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tiff" ContentType="image/tiff"/>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3.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drawings/drawing4.xml" ContentType="application/vnd.openxmlformats-officedocument.drawing+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drawings/drawing5.xml" ContentType="application/vnd.openxmlformats-officedocument.drawing+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Ex1.xml" ContentType="application/vnd.ms-office.chartex+xml"/>
  <Override PartName="/xl/charts/style1.xml" ContentType="application/vnd.ms-office.chartstyle+xml"/>
  <Override PartName="/xl/charts/colors1.xml" ContentType="application/vnd.ms-office.chartcolorstyle+xml"/>
  <Override PartName="/xl/charts/chartEx2.xml" ContentType="application/vnd.ms-office.chartex+xml"/>
  <Override PartName="/xl/charts/style2.xml" ContentType="application/vnd.ms-office.chartstyle+xml"/>
  <Override PartName="/xl/charts/colors2.xml" ContentType="application/vnd.ms-office.chartcolorstyle+xml"/>
  <Override PartName="/xl/charts/chartEx3.xml" ContentType="application/vnd.ms-office.chartex+xml"/>
  <Override PartName="/xl/charts/style3.xml" ContentType="application/vnd.ms-office.chartstyle+xml"/>
  <Override PartName="/xl/charts/colors3.xml" ContentType="application/vnd.ms-office.chartcolorstyle+xml"/>
  <Override PartName="/xl/comments1.xml" ContentType="application/vnd.openxmlformats-officedocument.spreadsheetml.comments+xml"/>
  <Override PartName="/xl/drawings/drawing6.xml" ContentType="application/vnd.openxmlformats-officedocument.drawing+xml"/>
  <Override PartName="/xl/comments2.xml" ContentType="application/vnd.openxmlformats-officedocument.spreadsheetml.comments+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drawings/drawing7.xml" ContentType="application/vnd.openxmlformats-officedocument.drawing+xml"/>
  <Override PartName="/xl/comments6.xml" ContentType="application/vnd.openxmlformats-officedocument.spreadsheetml.comment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drawings/drawing13.xml" ContentType="application/vnd.openxmlformats-officedocument.drawing+xml"/>
  <Override PartName="/xl/comments12.xml" ContentType="application/vnd.openxmlformats-officedocument.spreadsheetml.comments+xml"/>
  <Override PartName="/xl/comments13.xml" ContentType="application/vnd.openxmlformats-officedocument.spreadsheetml.comments+xml"/>
  <Override PartName="/xl/drawings/drawing14.xml" ContentType="application/vnd.openxmlformats-officedocument.drawing+xml"/>
  <Override PartName="/xl/comments14.xml" ContentType="application/vnd.openxmlformats-officedocument.spreadsheetml.comments+xml"/>
  <Override PartName="/xl/comments15.xml" ContentType="application/vnd.openxmlformats-officedocument.spreadsheetml.comments+xml"/>
  <Override PartName="/xl/drawings/drawing15.xml" ContentType="application/vnd.openxmlformats-officedocument.drawing+xml"/>
  <Override PartName="/xl/charts/chart16.xml" ContentType="application/vnd.openxmlformats-officedocument.drawingml.chart+xml"/>
  <Override PartName="/xl/drawings/drawing16.xml" ContentType="application/vnd.openxmlformats-officedocument.drawing+xml"/>
  <Override PartName="/xl/charts/chart17.xml" ContentType="application/vnd.openxmlformats-officedocument.drawingml.chart+xml"/>
  <Override PartName="/xl/drawings/drawing17.xml" ContentType="application/vnd.openxmlformats-officedocument.drawing+xml"/>
  <Override PartName="/xl/charts/chart18.xml" ContentType="application/vnd.openxmlformats-officedocument.drawingml.chart+xml"/>
  <Override PartName="/xl/charts/chart19.xml" ContentType="application/vnd.openxmlformats-officedocument.drawingml.chart+xml"/>
  <Override PartName="/xl/drawings/drawing18.xml" ContentType="application/vnd.openxmlformats-officedocument.drawing+xml"/>
  <Override PartName="/xl/charts/chart20.xml" ContentType="application/vnd.openxmlformats-officedocument.drawingml.chart+xml"/>
  <Override PartName="/xl/charts/chart21.xml" ContentType="application/vnd.openxmlformats-officedocument.drawingml.chart+xml"/>
  <Override PartName="/xl/drawings/drawing19.xml" ContentType="application/vnd.openxmlformats-officedocument.drawing+xml"/>
  <Override PartName="/xl/charts/chart22.xml" ContentType="application/vnd.openxmlformats-officedocument.drawingml.chart+xml"/>
  <Override PartName="/xl/drawings/drawing20.xml" ContentType="application/vnd.openxmlformats-officedocument.drawing+xml"/>
  <Override PartName="/xl/charts/chart23.xml" ContentType="application/vnd.openxmlformats-officedocument.drawingml.chart+xml"/>
  <Override PartName="/xl/charts/chart24.xml" ContentType="application/vnd.openxmlformats-officedocument.drawingml.chart+xml"/>
  <Override PartName="/xl/drawings/drawing21.xml" ContentType="application/vnd.openxmlformats-officedocument.drawing+xml"/>
  <Override PartName="/xl/charts/chart25.xml" ContentType="application/vnd.openxmlformats-officedocument.drawingml.chart+xml"/>
  <Override PartName="/xl/charts/chart26.xml" ContentType="application/vnd.openxmlformats-officedocument.drawingml.chart+xml"/>
  <Override PartName="/xl/drawings/drawing22.xml" ContentType="application/vnd.openxmlformats-officedocument.drawing+xml"/>
  <Override PartName="/xl/charts/chart27.xml" ContentType="application/vnd.openxmlformats-officedocument.drawingml.chart+xml"/>
  <Override PartName="/xl/charts/chart28.xml" ContentType="application/vnd.openxmlformats-officedocument.drawingml.chart+xml"/>
  <Override PartName="/xl/drawings/drawing23.xml" ContentType="application/vnd.openxmlformats-officedocument.drawing+xml"/>
  <Override PartName="/xl/charts/chart29.xml" ContentType="application/vnd.openxmlformats-officedocument.drawingml.chart+xml"/>
  <Override PartName="/xl/drawings/drawing24.xml" ContentType="application/vnd.openxmlformats-officedocument.drawing+xml"/>
  <Override PartName="/xl/charts/chart30.xml" ContentType="application/vnd.openxmlformats-officedocument.drawingml.chart+xml"/>
  <Override PartName="/xl/drawings/drawing25.xml" ContentType="application/vnd.openxmlformats-officedocument.drawing+xml"/>
  <Override PartName="/xl/charts/chart31.xml" ContentType="application/vnd.openxmlformats-officedocument.drawingml.chart+xml"/>
  <Override PartName="/xl/drawings/drawing26.xml" ContentType="application/vnd.openxmlformats-officedocument.drawing+xml"/>
  <Override PartName="/xl/charts/chart32.xml" ContentType="application/vnd.openxmlformats-officedocument.drawingml.chart+xml"/>
  <Override PartName="/xl/drawings/drawing27.xml" ContentType="application/vnd.openxmlformats-officedocument.drawing+xml"/>
  <Override PartName="/xl/charts/chart33.xml" ContentType="application/vnd.openxmlformats-officedocument.drawingml.chart+xml"/>
  <Override PartName="/xl/drawings/drawing28.xml" ContentType="application/vnd.openxmlformats-officedocument.drawing+xml"/>
  <Override PartName="/xl/charts/chart34.xml" ContentType="application/vnd.openxmlformats-officedocument.drawingml.chart+xml"/>
  <Override PartName="/xl/drawings/drawing29.xml" ContentType="application/vnd.openxmlformats-officedocument.drawing+xml"/>
  <Override PartName="/xl/charts/chart35.xml" ContentType="application/vnd.openxmlformats-officedocument.drawingml.chart+xml"/>
  <Override PartName="/xl/drawings/drawing30.xml" ContentType="application/vnd.openxmlformats-officedocument.drawing+xml"/>
  <Override PartName="/xl/charts/chart36.xml" ContentType="application/vnd.openxmlformats-officedocument.drawingml.chart+xml"/>
  <Override PartName="/xl/drawings/drawing31.xml" ContentType="application/vnd.openxmlformats-officedocument.drawing+xml"/>
  <Override PartName="/xl/charts/chart37.xml" ContentType="application/vnd.openxmlformats-officedocument.drawingml.chart+xml"/>
  <Override PartName="/xl/drawings/drawing32.xml" ContentType="application/vnd.openxmlformats-officedocument.drawing+xml"/>
  <Override PartName="/xl/charts/chart38.xml" ContentType="application/vnd.openxmlformats-officedocument.drawingml.chart+xml"/>
  <Override PartName="/xl/drawings/drawing33.xml" ContentType="application/vnd.openxmlformats-officedocument.drawing+xml"/>
  <Override PartName="/xl/charts/chart39.xml" ContentType="application/vnd.openxmlformats-officedocument.drawingml.chart+xml"/>
  <Override PartName="/xl/charts/chart40.xml" ContentType="application/vnd.openxmlformats-officedocument.drawingml.chart+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drawings/drawing34.xml" ContentType="application/vnd.openxmlformats-officedocument.drawing+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drawings/drawing35.xml" ContentType="application/vnd.openxmlformats-officedocument.drawing+xml"/>
  <Override PartName="/xl/charts/chart69.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124226"/>
  <mc:AlternateContent xmlns:mc="http://schemas.openxmlformats.org/markup-compatibility/2006">
    <mc:Choice Requires="x15">
      <x15ac:absPath xmlns:x15ac="http://schemas.microsoft.com/office/spreadsheetml/2010/11/ac" url="C:\Users\crist_p\Downloads\"/>
    </mc:Choice>
  </mc:AlternateContent>
  <xr:revisionPtr revIDLastSave="0" documentId="8_{1A42DFA3-2C7E-4E65-B5AC-2CBEC1B09CDA}" xr6:coauthVersionLast="47" xr6:coauthVersionMax="47" xr10:uidLastSave="{00000000-0000-0000-0000-000000000000}"/>
  <bookViews>
    <workbookView xWindow="-120" yWindow="-120" windowWidth="29040" windowHeight="15840" firstSheet="1" activeTab="4" xr2:uid="{00000000-000D-0000-FFFF-FFFF00000000}"/>
  </bookViews>
  <sheets>
    <sheet name="Introduction" sheetId="76" r:id="rId1"/>
    <sheet name="Figure_GHG_per_pkm (2024) A" sheetId="79" r:id="rId2"/>
    <sheet name="Figure_GHG_per_pkm (2024) B" sheetId="105" r:id="rId3"/>
    <sheet name="2nd_Figure_GHG_per_pkm (2024) A" sheetId="104" r:id="rId4"/>
    <sheet name="2nd_Figure_GHG_per_pkm (2024) B" sheetId="106" r:id="rId5"/>
    <sheet name="Table (2024)" sheetId="102" r:id="rId6"/>
    <sheet name="Input data 2024" sheetId="78" r:id="rId7"/>
    <sheet name="0_Total" sheetId="28" r:id="rId8"/>
    <sheet name="1_Manufacturing" sheetId="24" r:id="rId9"/>
    <sheet name="2_Transport" sheetId="23" r:id="rId10"/>
    <sheet name="3_Use" sheetId="25" r:id="rId11"/>
    <sheet name="4_Operational_Services" sheetId="26" r:id="rId12"/>
    <sheet name="5_Infrastructure" sheetId="27" r:id="rId13"/>
    <sheet name="Dott (sustainability report)" sheetId="80" r:id="rId14"/>
    <sheet name="Dott (questionnaire)" sheetId="81" r:id="rId15"/>
    <sheet name="Bolt (Oliver Wyman report +)" sheetId="82" r:id="rId16"/>
    <sheet name="Lime (Fraunhofer report +)" sheetId="83" r:id="rId17"/>
    <sheet name="TIER (Bochum University report)" sheetId="84" r:id="rId18"/>
    <sheet name="TIER (sustainability report)" sheetId="87" r:id="rId19"/>
    <sheet name="Severengiz et al 2020" sheetId="88" r:id="rId20"/>
    <sheet name="Voi (sustainability report)" sheetId="89" r:id="rId21"/>
    <sheet name="Voi (work Melinda and Chris)" sheetId="90" r:id="rId22"/>
    <sheet name="Voi (questionnaire)" sheetId="91" r:id="rId23"/>
    <sheet name="Superpedestrian" sheetId="92" r:id="rId24"/>
    <sheet name="Swapfiets" sheetId="93" r:id="rId25"/>
    <sheet name="Veligo" sheetId="94" r:id="rId26"/>
    <sheet name="Nature &amp; other papers on bikes" sheetId="95" r:id="rId27"/>
    <sheet name="Swapfiets - ING report" sheetId="96" r:id="rId28"/>
    <sheet name="Tech_Spec_Escoot" sheetId="10" r:id="rId29"/>
    <sheet name="Tech_Spec_New Escoot" sheetId="70" r:id="rId30"/>
    <sheet name="Tech_Spec_Bikes" sheetId="13" r:id="rId31"/>
    <sheet name="Tech_Specs_2W" sheetId="15" r:id="rId32"/>
    <sheet name="Tech_Spec_Rail" sheetId="8" r:id="rId33"/>
    <sheet name="Tech_Specs_Bus" sheetId="14" r:id="rId34"/>
    <sheet name="Tech_Specs_Car" sheetId="21" r:id="rId35"/>
    <sheet name="Tech_Specs_Infra" sheetId="29" r:id="rId36"/>
    <sheet name="Tech_Spec_TNC" sheetId="31" r:id="rId37"/>
    <sheet name="WTW_Fuel_properties" sheetId="22" r:id="rId38"/>
    <sheet name="Power_Gen_Mix" sheetId="33" r:id="rId39"/>
    <sheet name="Convert" sheetId="30" r:id="rId40"/>
    <sheet name="Tables 1 and 2" sheetId="37" r:id="rId41"/>
    <sheet name="Figure_2_GHG_per_pkm_General" sheetId="32" r:id="rId42"/>
    <sheet name="Figure_3_MJ_per_pkm_General" sheetId="36" r:id="rId43"/>
    <sheet name="Figure_4_GHG_per_vkm_General" sheetId="38" r:id="rId44"/>
    <sheet name="Figure_5_MJ_per_Vkm_General" sheetId="39" r:id="rId45"/>
    <sheet name="Figure_6_GHG_per_pkm_by_people" sheetId="60" r:id="rId46"/>
    <sheet name="Figure_7_GHG_per_pkm_Microm" sheetId="41" r:id="rId47"/>
    <sheet name="MJ_per_pkm_Microm" sheetId="42" r:id="rId48"/>
    <sheet name="Figure_8_GHG_per_pkm_NewEScoot" sheetId="72" r:id="rId49"/>
    <sheet name="Figure_9_GHG_per_pkm_Cars" sheetId="43" r:id="rId50"/>
    <sheet name="Figure_9_MJ_per_pkm_Cars" sheetId="47" r:id="rId51"/>
    <sheet name="Figure_10_GHG_per_pkm_TNC" sheetId="48" r:id="rId52"/>
    <sheet name="Figure_10_MJ_per_pkm_TNC" sheetId="51" r:id="rId53"/>
    <sheet name="Figure_11_GHG_per_pkm_TNC" sheetId="50" r:id="rId54"/>
    <sheet name="MJ_per_pkm_TNC" sheetId="52" r:id="rId55"/>
    <sheet name="Figure_12_GHG_per_pkm_Bus" sheetId="55" r:id="rId56"/>
    <sheet name="Figure_12_MJ_per_pkm_Bus" sheetId="74" r:id="rId57"/>
    <sheet name="Figure_13_GHG_per_pkm_Metro" sheetId="54" r:id="rId58"/>
    <sheet name="Figure_14_GHG_per_pkm_PT+Shared" sheetId="61" r:id="rId59"/>
    <sheet name="Table 3" sheetId="75" r:id="rId60"/>
    <sheet name="Figure_15_GHG_per_pkm_share" sheetId="69" r:id="rId61"/>
    <sheet name="Figure_15_GHG_per_pkm_shares B" sheetId="64" r:id="rId62"/>
    <sheet name="Figure_16_GHG_per_pkm_TNC (2)" sheetId="63" r:id="rId63"/>
  </sheets>
  <externalReferences>
    <externalReference r:id="rId64"/>
    <externalReference r:id="rId65"/>
    <externalReference r:id="rId66"/>
    <externalReference r:id="rId67"/>
  </externalReferences>
  <definedNames>
    <definedName name="_xlchart.v1.0" hidden="1">'2nd_Figure_GHG_per_pkm (2024) B'!$AB$45:$AG$45</definedName>
    <definedName name="_xlchart.v1.1" hidden="1">'2nd_Figure_GHG_per_pkm (2024) B'!$AB$46:$AG$46</definedName>
    <definedName name="_xlchart.v1.2" hidden="1">'2nd_Figure_GHG_per_pkm (2024) B'!$AB$55:$AG$55</definedName>
    <definedName name="_xlchart.v1.3" hidden="1">'2nd_Figure_GHG_per_pkm (2024) B'!$AB$56:$AG$56</definedName>
    <definedName name="_xlchart.v1.4" hidden="1">'2nd_Figure_GHG_per_pkm (2024) B'!$AB$63:$AG$63</definedName>
    <definedName name="_xlchart.v1.5" hidden="1">'2nd_Figure_GHG_per_pkm (2024) B'!$AB$64:$AG$64</definedName>
    <definedName name="CostForImprovementInput" localSheetId="3">'[1]Input sheet'!#REF!</definedName>
    <definedName name="CostForImprovementInput" localSheetId="4">'[1]Input sheet'!#REF!</definedName>
    <definedName name="CostForImprovementInput" localSheetId="51">'[1]Input sheet'!#REF!</definedName>
    <definedName name="CostForImprovementInput" localSheetId="52">'[1]Input sheet'!#REF!</definedName>
    <definedName name="CostForImprovementInput" localSheetId="53">'[1]Input sheet'!#REF!</definedName>
    <definedName name="CostForImprovementInput" localSheetId="55">'[1]Input sheet'!#REF!</definedName>
    <definedName name="CostForImprovementInput" localSheetId="56">'[1]Input sheet'!#REF!</definedName>
    <definedName name="CostForImprovementInput" localSheetId="57">'[1]Input sheet'!#REF!</definedName>
    <definedName name="CostForImprovementInput" localSheetId="58">'[1]Input sheet'!#REF!</definedName>
    <definedName name="CostForImprovementInput" localSheetId="60">'[1]Input sheet'!#REF!</definedName>
    <definedName name="CostForImprovementInput" localSheetId="61">'[1]Input sheet'!#REF!</definedName>
    <definedName name="CostForImprovementInput" localSheetId="62">'[1]Input sheet'!#REF!</definedName>
    <definedName name="CostForImprovementInput" localSheetId="42">'[1]Input sheet'!#REF!</definedName>
    <definedName name="CostForImprovementInput" localSheetId="43">'[1]Input sheet'!#REF!</definedName>
    <definedName name="CostForImprovementInput" localSheetId="44">'[1]Input sheet'!#REF!</definedName>
    <definedName name="CostForImprovementInput" localSheetId="45">'[1]Input sheet'!#REF!</definedName>
    <definedName name="CostForImprovementInput" localSheetId="48">'[1]Input sheet'!#REF!</definedName>
    <definedName name="CostForImprovementInput" localSheetId="49">'[1]Input sheet'!#REF!</definedName>
    <definedName name="CostForImprovementInput" localSheetId="50">'[1]Input sheet'!#REF!</definedName>
    <definedName name="CostForImprovementInput" localSheetId="1">'[1]Input sheet'!#REF!</definedName>
    <definedName name="CostForImprovementInput" localSheetId="2">'[1]Input sheet'!#REF!</definedName>
    <definedName name="CostForImprovementInput" localSheetId="47">'[1]Input sheet'!#REF!</definedName>
    <definedName name="CostForImprovementInput" localSheetId="54">'[1]Input sheet'!#REF!</definedName>
    <definedName name="CostForImprovementInput" localSheetId="35">'[1]Input sheet'!#REF!</definedName>
    <definedName name="CostForImprovementInput">'[1]Input sheet'!#REF!</definedName>
    <definedName name="GDPperCapita_CAR" localSheetId="3">[1]CARall!#REF!</definedName>
    <definedName name="GDPperCapita_CAR" localSheetId="4">[1]CARall!#REF!</definedName>
    <definedName name="GDPperCapita_CAR" localSheetId="51">[1]CARall!#REF!</definedName>
    <definedName name="GDPperCapita_CAR" localSheetId="52">[1]CARall!#REF!</definedName>
    <definedName name="GDPperCapita_CAR" localSheetId="53">[1]CARall!#REF!</definedName>
    <definedName name="GDPperCapita_CAR" localSheetId="55">[1]CARall!#REF!</definedName>
    <definedName name="GDPperCapita_CAR" localSheetId="56">[1]CARall!#REF!</definedName>
    <definedName name="GDPperCapita_CAR" localSheetId="57">[1]CARall!#REF!</definedName>
    <definedName name="GDPperCapita_CAR" localSheetId="58">[1]CARall!#REF!</definedName>
    <definedName name="GDPperCapita_CAR" localSheetId="60">[1]CARall!#REF!</definedName>
    <definedName name="GDPperCapita_CAR" localSheetId="61">[1]CARall!#REF!</definedName>
    <definedName name="GDPperCapita_CAR" localSheetId="62">[1]CARall!#REF!</definedName>
    <definedName name="GDPperCapita_CAR" localSheetId="42">[1]CARall!#REF!</definedName>
    <definedName name="GDPperCapita_CAR" localSheetId="43">[1]CARall!#REF!</definedName>
    <definedName name="GDPperCapita_CAR" localSheetId="44">[1]CARall!#REF!</definedName>
    <definedName name="GDPperCapita_CAR" localSheetId="45">[1]CARall!#REF!</definedName>
    <definedName name="GDPperCapita_CAR" localSheetId="48">[1]CARall!#REF!</definedName>
    <definedName name="GDPperCapita_CAR" localSheetId="49">[1]CARall!#REF!</definedName>
    <definedName name="GDPperCapita_CAR" localSheetId="50">[1]CARall!#REF!</definedName>
    <definedName name="GDPperCapita_CAR" localSheetId="1">[1]CARall!#REF!</definedName>
    <definedName name="GDPperCapita_CAR" localSheetId="2">[1]CARall!#REF!</definedName>
    <definedName name="GDPperCapita_CAR" localSheetId="47">[1]CARall!#REF!</definedName>
    <definedName name="GDPperCapita_CAR" localSheetId="54">[1]CARall!#REF!</definedName>
    <definedName name="GDPperCapita_CAR" localSheetId="35">[1]CARall!#REF!</definedName>
    <definedName name="GDPperCapita_CAR">[1]CARall!#REF!</definedName>
    <definedName name="GDPperCapita_SUV" localSheetId="3">[1]SUVall!#REF!</definedName>
    <definedName name="GDPperCapita_SUV" localSheetId="4">[1]SUVall!#REF!</definedName>
    <definedName name="GDPperCapita_SUV" localSheetId="51">[1]SUVall!#REF!</definedName>
    <definedName name="GDPperCapita_SUV" localSheetId="52">[1]SUVall!#REF!</definedName>
    <definedName name="GDPperCapita_SUV" localSheetId="53">[1]SUVall!#REF!</definedName>
    <definedName name="GDPperCapita_SUV" localSheetId="55">[1]SUVall!#REF!</definedName>
    <definedName name="GDPperCapita_SUV" localSheetId="56">[1]SUVall!#REF!</definedName>
    <definedName name="GDPperCapita_SUV" localSheetId="57">[1]SUVall!#REF!</definedName>
    <definedName name="GDPperCapita_SUV" localSheetId="58">[1]SUVall!#REF!</definedName>
    <definedName name="GDPperCapita_SUV" localSheetId="60">[1]SUVall!#REF!</definedName>
    <definedName name="GDPperCapita_SUV" localSheetId="61">[1]SUVall!#REF!</definedName>
    <definedName name="GDPperCapita_SUV" localSheetId="62">[1]SUVall!#REF!</definedName>
    <definedName name="GDPperCapita_SUV" localSheetId="42">[1]SUVall!#REF!</definedName>
    <definedName name="GDPperCapita_SUV" localSheetId="43">[1]SUVall!#REF!</definedName>
    <definedName name="GDPperCapita_SUV" localSheetId="44">[1]SUVall!#REF!</definedName>
    <definedName name="GDPperCapita_SUV" localSheetId="45">[1]SUVall!#REF!</definedName>
    <definedName name="GDPperCapita_SUV" localSheetId="48">[1]SUVall!#REF!</definedName>
    <definedName name="GDPperCapita_SUV" localSheetId="49">[1]SUVall!#REF!</definedName>
    <definedName name="GDPperCapita_SUV" localSheetId="50">[1]SUVall!#REF!</definedName>
    <definedName name="GDPperCapita_SUV" localSheetId="1">[1]SUVall!#REF!</definedName>
    <definedName name="GDPperCapita_SUV" localSheetId="2">[1]SUVall!#REF!</definedName>
    <definedName name="GDPperCapita_SUV" localSheetId="47">[1]SUVall!#REF!</definedName>
    <definedName name="GDPperCapita_SUV" localSheetId="54">[1]SUVall!#REF!</definedName>
    <definedName name="GDPperCapita_SUV" localSheetId="35">[1]SUVall!#REF!</definedName>
    <definedName name="GDPperCapita_SUV">[1]SUVall!#REF!</definedName>
    <definedName name="GDPperCapitaGrowth_CAR" localSheetId="3">[1]CARall!#REF!</definedName>
    <definedName name="GDPperCapitaGrowth_CAR" localSheetId="4">[1]CARall!#REF!</definedName>
    <definedName name="GDPperCapitaGrowth_CAR" localSheetId="51">[1]CARall!#REF!</definedName>
    <definedName name="GDPperCapitaGrowth_CAR" localSheetId="52">[1]CARall!#REF!</definedName>
    <definedName name="GDPperCapitaGrowth_CAR" localSheetId="53">[1]CARall!#REF!</definedName>
    <definedName name="GDPperCapitaGrowth_CAR" localSheetId="55">[1]CARall!#REF!</definedName>
    <definedName name="GDPperCapitaGrowth_CAR" localSheetId="56">[1]CARall!#REF!</definedName>
    <definedName name="GDPperCapitaGrowth_CAR" localSheetId="57">[1]CARall!#REF!</definedName>
    <definedName name="GDPperCapitaGrowth_CAR" localSheetId="58">[1]CARall!#REF!</definedName>
    <definedName name="GDPperCapitaGrowth_CAR" localSheetId="60">[1]CARall!#REF!</definedName>
    <definedName name="GDPperCapitaGrowth_CAR" localSheetId="61">[1]CARall!#REF!</definedName>
    <definedName name="GDPperCapitaGrowth_CAR" localSheetId="62">[1]CARall!#REF!</definedName>
    <definedName name="GDPperCapitaGrowth_CAR" localSheetId="42">[1]CARall!#REF!</definedName>
    <definedName name="GDPperCapitaGrowth_CAR" localSheetId="43">[1]CARall!#REF!</definedName>
    <definedName name="GDPperCapitaGrowth_CAR" localSheetId="44">[1]CARall!#REF!</definedName>
    <definedName name="GDPperCapitaGrowth_CAR" localSheetId="45">[1]CARall!#REF!</definedName>
    <definedName name="GDPperCapitaGrowth_CAR" localSheetId="48">[1]CARall!#REF!</definedName>
    <definedName name="GDPperCapitaGrowth_CAR" localSheetId="49">[1]CARall!#REF!</definedName>
    <definedName name="GDPperCapitaGrowth_CAR" localSheetId="50">[1]CARall!#REF!</definedName>
    <definedName name="GDPperCapitaGrowth_CAR" localSheetId="1">[1]CARall!#REF!</definedName>
    <definedName name="GDPperCapitaGrowth_CAR" localSheetId="2">[1]CARall!#REF!</definedName>
    <definedName name="GDPperCapitaGrowth_CAR" localSheetId="47">[1]CARall!#REF!</definedName>
    <definedName name="GDPperCapitaGrowth_CAR" localSheetId="54">[1]CARall!#REF!</definedName>
    <definedName name="GDPperCapitaGrowth_CAR" localSheetId="35">[1]CARall!#REF!</definedName>
    <definedName name="GDPperCapitaGrowth_CAR">[1]CARall!#REF!</definedName>
    <definedName name="GDPperCapitaGrowth_SUV" localSheetId="3">[1]SUVall!#REF!</definedName>
    <definedName name="GDPperCapitaGrowth_SUV" localSheetId="4">[1]SUVall!#REF!</definedName>
    <definedName name="GDPperCapitaGrowth_SUV" localSheetId="51">[1]SUVall!#REF!</definedName>
    <definedName name="GDPperCapitaGrowth_SUV" localSheetId="52">[1]SUVall!#REF!</definedName>
    <definedName name="GDPperCapitaGrowth_SUV" localSheetId="53">[1]SUVall!#REF!</definedName>
    <definedName name="GDPperCapitaGrowth_SUV" localSheetId="55">[1]SUVall!#REF!</definedName>
    <definedName name="GDPperCapitaGrowth_SUV" localSheetId="56">[1]SUVall!#REF!</definedName>
    <definedName name="GDPperCapitaGrowth_SUV" localSheetId="57">[1]SUVall!#REF!</definedName>
    <definedName name="GDPperCapitaGrowth_SUV" localSheetId="58">[1]SUVall!#REF!</definedName>
    <definedName name="GDPperCapitaGrowth_SUV" localSheetId="60">[1]SUVall!#REF!</definedName>
    <definedName name="GDPperCapitaGrowth_SUV" localSheetId="61">[1]SUVall!#REF!</definedName>
    <definedName name="GDPperCapitaGrowth_SUV" localSheetId="62">[1]SUVall!#REF!</definedName>
    <definedName name="GDPperCapitaGrowth_SUV" localSheetId="42">[1]SUVall!#REF!</definedName>
    <definedName name="GDPperCapitaGrowth_SUV" localSheetId="43">[1]SUVall!#REF!</definedName>
    <definedName name="GDPperCapitaGrowth_SUV" localSheetId="44">[1]SUVall!#REF!</definedName>
    <definedName name="GDPperCapitaGrowth_SUV" localSheetId="45">[1]SUVall!#REF!</definedName>
    <definedName name="GDPperCapitaGrowth_SUV" localSheetId="48">[1]SUVall!#REF!</definedName>
    <definedName name="GDPperCapitaGrowth_SUV" localSheetId="49">[1]SUVall!#REF!</definedName>
    <definedName name="GDPperCapitaGrowth_SUV" localSheetId="50">[1]SUVall!#REF!</definedName>
    <definedName name="GDPperCapitaGrowth_SUV" localSheetId="1">[1]SUVall!#REF!</definedName>
    <definedName name="GDPperCapitaGrowth_SUV" localSheetId="2">[1]SUVall!#REF!</definedName>
    <definedName name="GDPperCapitaGrowth_SUV" localSheetId="47">[1]SUVall!#REF!</definedName>
    <definedName name="GDPperCapitaGrowth_SUV" localSheetId="54">[1]SUVall!#REF!</definedName>
    <definedName name="GDPperCapitaGrowth_SUV" localSheetId="35">[1]SUVall!#REF!</definedName>
    <definedName name="GDPperCapitaGrowth_SUV">[1]SUVall!#REF!</definedName>
    <definedName name="growth">[2]air2!$C$23</definedName>
    <definedName name="growth02">[3]air2!$C$23</definedName>
    <definedName name="growth03">[3]air2!$C$23</definedName>
    <definedName name="growth2">[4]air2!$C$23</definedName>
    <definedName name="growth3">[4]air2!$C$23</definedName>
    <definedName name="SUVCARTechIncrementalFactors" localSheetId="3">'[1]Input sheet'!#REF!</definedName>
    <definedName name="SUVCARTechIncrementalFactors" localSheetId="4">'[1]Input sheet'!#REF!</definedName>
    <definedName name="SUVCARTechIncrementalFactors" localSheetId="51">'[1]Input sheet'!#REF!</definedName>
    <definedName name="SUVCARTechIncrementalFactors" localSheetId="52">'[1]Input sheet'!#REF!</definedName>
    <definedName name="SUVCARTechIncrementalFactors" localSheetId="53">'[1]Input sheet'!#REF!</definedName>
    <definedName name="SUVCARTechIncrementalFactors" localSheetId="55">'[1]Input sheet'!#REF!</definedName>
    <definedName name="SUVCARTechIncrementalFactors" localSheetId="56">'[1]Input sheet'!#REF!</definedName>
    <definedName name="SUVCARTechIncrementalFactors" localSheetId="57">'[1]Input sheet'!#REF!</definedName>
    <definedName name="SUVCARTechIncrementalFactors" localSheetId="58">'[1]Input sheet'!#REF!</definedName>
    <definedName name="SUVCARTechIncrementalFactors" localSheetId="60">'[1]Input sheet'!#REF!</definedName>
    <definedName name="SUVCARTechIncrementalFactors" localSheetId="61">'[1]Input sheet'!#REF!</definedName>
    <definedName name="SUVCARTechIncrementalFactors" localSheetId="62">'[1]Input sheet'!#REF!</definedName>
    <definedName name="SUVCARTechIncrementalFactors" localSheetId="42">'[1]Input sheet'!#REF!</definedName>
    <definedName name="SUVCARTechIncrementalFactors" localSheetId="43">'[1]Input sheet'!#REF!</definedName>
    <definedName name="SUVCARTechIncrementalFactors" localSheetId="44">'[1]Input sheet'!#REF!</definedName>
    <definedName name="SUVCARTechIncrementalFactors" localSheetId="45">'[1]Input sheet'!#REF!</definedName>
    <definedName name="SUVCARTechIncrementalFactors" localSheetId="48">'[1]Input sheet'!#REF!</definedName>
    <definedName name="SUVCARTechIncrementalFactors" localSheetId="49">'[1]Input sheet'!#REF!</definedName>
    <definedName name="SUVCARTechIncrementalFactors" localSheetId="50">'[1]Input sheet'!#REF!</definedName>
    <definedName name="SUVCARTechIncrementalFactors" localSheetId="1">'[1]Input sheet'!#REF!</definedName>
    <definedName name="SUVCARTechIncrementalFactors" localSheetId="2">'[1]Input sheet'!#REF!</definedName>
    <definedName name="SUVCARTechIncrementalFactors" localSheetId="47">'[1]Input sheet'!#REF!</definedName>
    <definedName name="SUVCARTechIncrementalFactors" localSheetId="54">'[1]Input sheet'!#REF!</definedName>
    <definedName name="SUVCARTechIncrementalFactors" localSheetId="35">'[1]Input sheet'!#REF!</definedName>
    <definedName name="SUVCARTechIncrementalFactors">'[1]Input sheet'!#REF!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B64" i="106" l="1"/>
  <c r="AG63" i="106"/>
  <c r="AE63" i="106"/>
  <c r="AD63" i="106"/>
  <c r="AC63" i="106"/>
  <c r="AB63" i="106"/>
  <c r="AB56" i="106"/>
  <c r="AG55" i="106"/>
  <c r="AE55" i="106"/>
  <c r="AD55" i="106"/>
  <c r="AB55" i="106"/>
  <c r="AB46" i="106"/>
  <c r="AG45" i="106"/>
  <c r="AE45" i="106"/>
  <c r="AD45" i="106"/>
  <c r="AC45" i="106"/>
  <c r="AB45" i="106"/>
  <c r="N43" i="106"/>
  <c r="AA37" i="78" l="1"/>
  <c r="AE37" i="78" s="1"/>
  <c r="AE29" i="78" s="1"/>
  <c r="AG41" i="78"/>
  <c r="AF41" i="78"/>
  <c r="AG29" i="78"/>
  <c r="AF29" i="78"/>
  <c r="AC28" i="78"/>
  <c r="AC29" i="78" s="1"/>
  <c r="AB28" i="78"/>
  <c r="AB29" i="78" s="1"/>
  <c r="AD28" i="78" l="1"/>
  <c r="AD29" i="78" s="1"/>
  <c r="AA29" i="78"/>
  <c r="X45" i="106" l="1"/>
  <c r="G44" i="105"/>
  <c r="A66" i="105"/>
  <c r="C66" i="105" s="1"/>
  <c r="A65" i="105"/>
  <c r="C65" i="105" s="1"/>
  <c r="A62" i="105"/>
  <c r="C62" i="105" s="1"/>
  <c r="A61" i="105"/>
  <c r="C61" i="105" s="1"/>
  <c r="A58" i="105"/>
  <c r="C58" i="105" s="1"/>
  <c r="BW7" i="27"/>
  <c r="BW8" i="27" s="1"/>
  <c r="BW6" i="27"/>
  <c r="BW2" i="27"/>
  <c r="BW7" i="26"/>
  <c r="BW10" i="26" s="1"/>
  <c r="BW2" i="26"/>
  <c r="BW37" i="25"/>
  <c r="BW35" i="25"/>
  <c r="BW31" i="25"/>
  <c r="BW40" i="25" s="1"/>
  <c r="BW27" i="25"/>
  <c r="BW17" i="25"/>
  <c r="BW15" i="25"/>
  <c r="BW29" i="25" s="1"/>
  <c r="BW2" i="25"/>
  <c r="BY106" i="23"/>
  <c r="BY2" i="23"/>
  <c r="BW109" i="24"/>
  <c r="BW61" i="24"/>
  <c r="BW27" i="24"/>
  <c r="BW30" i="24" s="1"/>
  <c r="BW25" i="24"/>
  <c r="BW24" i="24"/>
  <c r="BW23" i="24"/>
  <c r="BW20" i="24"/>
  <c r="BW6" i="24"/>
  <c r="BW60" i="24" s="1"/>
  <c r="BW5" i="24"/>
  <c r="BW38" i="24" s="1"/>
  <c r="BW3" i="24"/>
  <c r="BW137" i="24" s="1"/>
  <c r="BW118" i="28"/>
  <c r="BW96" i="28"/>
  <c r="BW17" i="28"/>
  <c r="BW6" i="28"/>
  <c r="BW5" i="28"/>
  <c r="BW9" i="25" s="1"/>
  <c r="BW11" i="25" s="1"/>
  <c r="BW5" i="26" s="1"/>
  <c r="BW4" i="28"/>
  <c r="BW8" i="25" s="1"/>
  <c r="BW12" i="25" s="1"/>
  <c r="BW6" i="26" s="1"/>
  <c r="BW7" i="28" s="1"/>
  <c r="BW2" i="28"/>
  <c r="BW106" i="23"/>
  <c r="BW2" i="23"/>
  <c r="Z26" i="78"/>
  <c r="Y26" i="78"/>
  <c r="Z90" i="78"/>
  <c r="Y90" i="78"/>
  <c r="Z23" i="78"/>
  <c r="Y23" i="78"/>
  <c r="Z20" i="78"/>
  <c r="Y20" i="78"/>
  <c r="Z15" i="78"/>
  <c r="Y15" i="78"/>
  <c r="X63" i="106" l="1"/>
  <c r="AF63" i="106" s="1"/>
  <c r="AF45" i="106"/>
  <c r="W55" i="106"/>
  <c r="AF55" i="106" s="1"/>
  <c r="BW16" i="27"/>
  <c r="BW17" i="27"/>
  <c r="BW70" i="27"/>
  <c r="BW47" i="27" s="1"/>
  <c r="BW18" i="27"/>
  <c r="BW23" i="28"/>
  <c r="BW20" i="25"/>
  <c r="BW21" i="25"/>
  <c r="BW33" i="25"/>
  <c r="BW23" i="25"/>
  <c r="BW22" i="25"/>
  <c r="BW24" i="25"/>
  <c r="BW46" i="24"/>
  <c r="BW45" i="24"/>
  <c r="BW44" i="24"/>
  <c r="BW48" i="24"/>
  <c r="BW43" i="24"/>
  <c r="BW42" i="24"/>
  <c r="BW49" i="24"/>
  <c r="BW47" i="24"/>
  <c r="BW51" i="24"/>
  <c r="BW41" i="24"/>
  <c r="BW39" i="24"/>
  <c r="BW50" i="24"/>
  <c r="BW40" i="24"/>
  <c r="BW63" i="24"/>
  <c r="BW18" i="28"/>
  <c r="BW64" i="24"/>
  <c r="BW103" i="24"/>
  <c r="BW108" i="24"/>
  <c r="BW55" i="24"/>
  <c r="BW86" i="24"/>
  <c r="AV118" i="28"/>
  <c r="AU118" i="28"/>
  <c r="AT118" i="28"/>
  <c r="AS118" i="28"/>
  <c r="AR118" i="28"/>
  <c r="AQ118" i="28"/>
  <c r="AP118" i="28"/>
  <c r="AO118" i="28"/>
  <c r="AN118" i="28"/>
  <c r="AM118" i="28"/>
  <c r="AK118" i="28"/>
  <c r="AJ118" i="28"/>
  <c r="AI118" i="28"/>
  <c r="AH118" i="28"/>
  <c r="AV96" i="28"/>
  <c r="AU96" i="28"/>
  <c r="AT96" i="28"/>
  <c r="AS96" i="28"/>
  <c r="AR96" i="28"/>
  <c r="AQ96" i="28"/>
  <c r="AP96" i="28"/>
  <c r="AO96" i="28"/>
  <c r="AN96" i="28"/>
  <c r="AM96" i="28"/>
  <c r="AK96" i="28"/>
  <c r="AJ96" i="28"/>
  <c r="AI96" i="28"/>
  <c r="AH96" i="28"/>
  <c r="AU14" i="28"/>
  <c r="AU27" i="24" s="1"/>
  <c r="AU109" i="24" s="1"/>
  <c r="AU13" i="28"/>
  <c r="AU12" i="28"/>
  <c r="AU5" i="24" s="1"/>
  <c r="AU55" i="24" s="1"/>
  <c r="AU6" i="24"/>
  <c r="AU108" i="24" s="1"/>
  <c r="AU106" i="23"/>
  <c r="AU37" i="25"/>
  <c r="AU35" i="25"/>
  <c r="AU31" i="25"/>
  <c r="AU40" i="25" s="1"/>
  <c r="AU27" i="25"/>
  <c r="AU17" i="25"/>
  <c r="AU15" i="25"/>
  <c r="AU29" i="25" s="1"/>
  <c r="AU3" i="26"/>
  <c r="AJ14" i="28"/>
  <c r="AJ13" i="28"/>
  <c r="AJ12" i="28"/>
  <c r="BW111" i="24" l="1"/>
  <c r="BW98" i="24"/>
  <c r="BW88" i="24"/>
  <c r="BW97" i="24"/>
  <c r="BW87" i="24"/>
  <c r="BW89" i="24"/>
  <c r="BW96" i="24"/>
  <c r="BW100" i="24"/>
  <c r="BW90" i="24"/>
  <c r="BW95" i="24"/>
  <c r="BW94" i="24"/>
  <c r="BW93" i="24"/>
  <c r="BW91" i="24"/>
  <c r="BW99" i="24"/>
  <c r="BW92" i="24"/>
  <c r="BW112" i="24"/>
  <c r="BW57" i="24"/>
  <c r="BW70" i="24" s="1"/>
  <c r="BW56" i="24"/>
  <c r="BW69" i="24" s="1"/>
  <c r="BW135" i="24"/>
  <c r="BW65" i="24"/>
  <c r="BW105" i="24"/>
  <c r="BW118" i="24" s="1"/>
  <c r="BW104" i="24"/>
  <c r="BW117" i="24" s="1"/>
  <c r="AU20" i="25"/>
  <c r="AU33" i="25"/>
  <c r="AU21" i="25"/>
  <c r="AU24" i="25"/>
  <c r="AU22" i="25"/>
  <c r="AU23" i="25"/>
  <c r="AU61" i="24"/>
  <c r="AU86" i="24"/>
  <c r="AU60" i="24"/>
  <c r="AU103" i="24"/>
  <c r="AU38" i="24"/>
  <c r="BW113" i="24" l="1"/>
  <c r="BW116" i="24"/>
  <c r="AU100" i="24"/>
  <c r="BW119" i="24" l="1"/>
  <c r="AJ6" i="24"/>
  <c r="AJ108" i="24" s="1"/>
  <c r="AJ5" i="24"/>
  <c r="AJ86" i="24" s="1"/>
  <c r="AJ106" i="23"/>
  <c r="AJ37" i="25"/>
  <c r="AJ35" i="25"/>
  <c r="AJ31" i="25"/>
  <c r="AJ40" i="25" s="1"/>
  <c r="AJ27" i="25"/>
  <c r="AJ17" i="25"/>
  <c r="AJ15" i="25"/>
  <c r="AJ33" i="25" s="1"/>
  <c r="AJ3" i="26"/>
  <c r="AJ27" i="24"/>
  <c r="AJ60" i="24" l="1"/>
  <c r="AJ100" i="24"/>
  <c r="AJ109" i="24"/>
  <c r="AJ61" i="24"/>
  <c r="AJ29" i="25"/>
  <c r="AJ20" i="25"/>
  <c r="AJ38" i="24"/>
  <c r="AJ21" i="25"/>
  <c r="AJ103" i="24"/>
  <c r="AJ22" i="25"/>
  <c r="AJ23" i="25"/>
  <c r="AJ24" i="25"/>
  <c r="AJ55" i="24"/>
  <c r="AQ3" i="26"/>
  <c r="AP3" i="26"/>
  <c r="AO3" i="26"/>
  <c r="AN3" i="26"/>
  <c r="AV3" i="26"/>
  <c r="AT3" i="26"/>
  <c r="AS3" i="26"/>
  <c r="AT6" i="25"/>
  <c r="AV6" i="25" s="1"/>
  <c r="AS6" i="25"/>
  <c r="AU6" i="25" s="1"/>
  <c r="AV106" i="23"/>
  <c r="AT106" i="23"/>
  <c r="AS106" i="23"/>
  <c r="AV37" i="25"/>
  <c r="AT37" i="25"/>
  <c r="AS37" i="25"/>
  <c r="AV35" i="25"/>
  <c r="AT35" i="25"/>
  <c r="AS35" i="25"/>
  <c r="AV31" i="25"/>
  <c r="AV40" i="25" s="1"/>
  <c r="AT31" i="25"/>
  <c r="AT40" i="25" s="1"/>
  <c r="AS31" i="25"/>
  <c r="AS40" i="25" s="1"/>
  <c r="AV27" i="25"/>
  <c r="AT27" i="25"/>
  <c r="AS27" i="25"/>
  <c r="AV17" i="25"/>
  <c r="AV22" i="25" s="1"/>
  <c r="AT17" i="25"/>
  <c r="AS17" i="25"/>
  <c r="AS22" i="25" s="1"/>
  <c r="AV15" i="25"/>
  <c r="AV29" i="25" s="1"/>
  <c r="AT15" i="25"/>
  <c r="AT29" i="25" s="1"/>
  <c r="AS15" i="25"/>
  <c r="AS29" i="25" s="1"/>
  <c r="AP36" i="25"/>
  <c r="AO14" i="28"/>
  <c r="AP14" i="28" s="1"/>
  <c r="AP27" i="24" s="1"/>
  <c r="AN14" i="28"/>
  <c r="AN27" i="24" s="1"/>
  <c r="AO13" i="28"/>
  <c r="AP13" i="28" s="1"/>
  <c r="AP6" i="24" s="1"/>
  <c r="AP60" i="24" s="1"/>
  <c r="AN13" i="28"/>
  <c r="AN6" i="24" s="1"/>
  <c r="AN60" i="24" s="1"/>
  <c r="AO11" i="28"/>
  <c r="AO4" i="24" s="1"/>
  <c r="AN11" i="28"/>
  <c r="AN4" i="24" s="1"/>
  <c r="AP106" i="23"/>
  <c r="AO106" i="23"/>
  <c r="AN106" i="23"/>
  <c r="AP37" i="25"/>
  <c r="AO37" i="25"/>
  <c r="AN37" i="25"/>
  <c r="AO36" i="25"/>
  <c r="AN36" i="25"/>
  <c r="AP35" i="25"/>
  <c r="AO35" i="25"/>
  <c r="AN35" i="25"/>
  <c r="AP31" i="25"/>
  <c r="AP40" i="25" s="1"/>
  <c r="AO31" i="25"/>
  <c r="AO40" i="25" s="1"/>
  <c r="AN31" i="25"/>
  <c r="AN40" i="25" s="1"/>
  <c r="AP27" i="25"/>
  <c r="AO27" i="25"/>
  <c r="AN27" i="25"/>
  <c r="AP17" i="25"/>
  <c r="AO17" i="25"/>
  <c r="AN17" i="25"/>
  <c r="AN22" i="25" s="1"/>
  <c r="AP15" i="25"/>
  <c r="AP29" i="25" s="1"/>
  <c r="AO15" i="25"/>
  <c r="AO29" i="25" s="1"/>
  <c r="AN15" i="25"/>
  <c r="AN29" i="25" s="1"/>
  <c r="AK3" i="26"/>
  <c r="AK106" i="23"/>
  <c r="AK37" i="25"/>
  <c r="AK35" i="25"/>
  <c r="AK31" i="25"/>
  <c r="AK40" i="25" s="1"/>
  <c r="AK27" i="25"/>
  <c r="AK17" i="25"/>
  <c r="AK15" i="25"/>
  <c r="AK33" i="25" s="1"/>
  <c r="AY96" i="28"/>
  <c r="AZ96" i="28"/>
  <c r="AX96" i="28"/>
  <c r="AW96" i="28"/>
  <c r="AL96" i="28"/>
  <c r="AL118" i="28"/>
  <c r="AH3" i="26"/>
  <c r="AH37" i="25"/>
  <c r="AH35" i="25"/>
  <c r="AH31" i="25"/>
  <c r="AH40" i="25" s="1"/>
  <c r="AH27" i="25"/>
  <c r="AH17" i="25"/>
  <c r="AH24" i="25" s="1"/>
  <c r="AH15" i="25"/>
  <c r="AH29" i="25" s="1"/>
  <c r="AH6" i="25"/>
  <c r="AH14" i="28"/>
  <c r="AH27" i="24" s="1"/>
  <c r="AH109" i="24" s="1"/>
  <c r="AH13" i="28"/>
  <c r="AH6" i="24" s="1"/>
  <c r="AH12" i="28"/>
  <c r="AH5" i="24" s="1"/>
  <c r="AH106" i="23"/>
  <c r="AI3" i="26"/>
  <c r="AI6" i="25"/>
  <c r="AJ6" i="25" s="1"/>
  <c r="AI14" i="28"/>
  <c r="AI27" i="24" s="1"/>
  <c r="AI109" i="24" s="1"/>
  <c r="AI13" i="28"/>
  <c r="AK13" i="28" s="1"/>
  <c r="AK6" i="24" s="1"/>
  <c r="AK108" i="24" s="1"/>
  <c r="AI12" i="28"/>
  <c r="AI5" i="24" s="1"/>
  <c r="AI55" i="24" s="1"/>
  <c r="AI106" i="23"/>
  <c r="AI37" i="25"/>
  <c r="AI35" i="25"/>
  <c r="AI31" i="25"/>
  <c r="AI40" i="25" s="1"/>
  <c r="AI27" i="25"/>
  <c r="AI17" i="25"/>
  <c r="AI15" i="25"/>
  <c r="AI33" i="25" s="1"/>
  <c r="AL90" i="78"/>
  <c r="AL70" i="78"/>
  <c r="AN67" i="78"/>
  <c r="AM67" i="78"/>
  <c r="AN66" i="78"/>
  <c r="AY65" i="78"/>
  <c r="AK65" i="78"/>
  <c r="BB61" i="78"/>
  <c r="BB55" i="78"/>
  <c r="BB52" i="78"/>
  <c r="AL47" i="78"/>
  <c r="AN46" i="78"/>
  <c r="AL46" i="78"/>
  <c r="AI46" i="78"/>
  <c r="AT34" i="78"/>
  <c r="AT23" i="78"/>
  <c r="AJ20" i="78"/>
  <c r="BB19" i="78"/>
  <c r="AL14" i="78"/>
  <c r="BB13" i="78"/>
  <c r="AY13" i="78"/>
  <c r="R13" i="78" s="1"/>
  <c r="BB12" i="78"/>
  <c r="AY12" i="78"/>
  <c r="AR12" i="78"/>
  <c r="AN12" i="78"/>
  <c r="AK12" i="78"/>
  <c r="AK12" i="28" l="1"/>
  <c r="AK5" i="24" s="1"/>
  <c r="AK55" i="24" s="1"/>
  <c r="AI6" i="24"/>
  <c r="AI108" i="24" s="1"/>
  <c r="AK6" i="25"/>
  <c r="AS23" i="25"/>
  <c r="AS24" i="25"/>
  <c r="AS20" i="25"/>
  <c r="AS21" i="25"/>
  <c r="AV33" i="25"/>
  <c r="AV21" i="25"/>
  <c r="AV24" i="25"/>
  <c r="AV20" i="25"/>
  <c r="AV23" i="25"/>
  <c r="AT22" i="25"/>
  <c r="AT21" i="25"/>
  <c r="AT24" i="25"/>
  <c r="AT20" i="25"/>
  <c r="AT23" i="25"/>
  <c r="AS33" i="25"/>
  <c r="AT33" i="25"/>
  <c r="AO27" i="24"/>
  <c r="AO61" i="24" s="1"/>
  <c r="AO63" i="24" s="1"/>
  <c r="AN21" i="25"/>
  <c r="AN23" i="25"/>
  <c r="AN24" i="25"/>
  <c r="AK14" i="28"/>
  <c r="AK27" i="24" s="1"/>
  <c r="AK109" i="24" s="1"/>
  <c r="AO6" i="24"/>
  <c r="AO60" i="24" s="1"/>
  <c r="AP38" i="25"/>
  <c r="AP109" i="24"/>
  <c r="AP112" i="24" s="1"/>
  <c r="AP61" i="24"/>
  <c r="AP63" i="24" s="1"/>
  <c r="AP11" i="28"/>
  <c r="AP4" i="24" s="1"/>
  <c r="AN20" i="25"/>
  <c r="AO33" i="25"/>
  <c r="AP21" i="25"/>
  <c r="AP24" i="25"/>
  <c r="AP20" i="25"/>
  <c r="AP23" i="25"/>
  <c r="AP22" i="25"/>
  <c r="AO22" i="25"/>
  <c r="AO21" i="25"/>
  <c r="AO24" i="25"/>
  <c r="AO20" i="25"/>
  <c r="AN61" i="24"/>
  <c r="AN109" i="24"/>
  <c r="AO23" i="25"/>
  <c r="AN38" i="25"/>
  <c r="AO38" i="25"/>
  <c r="AN108" i="24"/>
  <c r="AN33" i="25"/>
  <c r="AP108" i="24"/>
  <c r="AP33" i="25"/>
  <c r="AK86" i="24"/>
  <c r="AK100" i="24" s="1"/>
  <c r="AK29" i="25"/>
  <c r="AK60" i="24"/>
  <c r="AK20" i="25"/>
  <c r="AK38" i="24"/>
  <c r="AH20" i="25"/>
  <c r="AK21" i="25"/>
  <c r="AK103" i="24"/>
  <c r="AH21" i="25"/>
  <c r="AK22" i="25"/>
  <c r="AH33" i="25"/>
  <c r="AH22" i="25"/>
  <c r="AK23" i="25"/>
  <c r="AK24" i="25"/>
  <c r="AH23" i="25"/>
  <c r="AH108" i="24"/>
  <c r="AH60" i="24"/>
  <c r="AH55" i="24"/>
  <c r="AH86" i="24"/>
  <c r="AH103" i="24"/>
  <c r="AH38" i="24"/>
  <c r="AH61" i="24"/>
  <c r="AI86" i="24"/>
  <c r="AI100" i="24" s="1"/>
  <c r="AI29" i="25"/>
  <c r="AI61" i="24"/>
  <c r="AI20" i="25"/>
  <c r="AI38" i="24"/>
  <c r="AI21" i="25"/>
  <c r="AI103" i="24"/>
  <c r="AI23" i="25"/>
  <c r="AI22" i="25"/>
  <c r="AI24" i="25"/>
  <c r="H19" i="102"/>
  <c r="H18" i="102"/>
  <c r="K17" i="102"/>
  <c r="J17" i="102"/>
  <c r="H17" i="102"/>
  <c r="C2" i="102"/>
  <c r="E2" i="102"/>
  <c r="G2" i="102"/>
  <c r="H2" i="102"/>
  <c r="J2" i="102"/>
  <c r="K2" i="102"/>
  <c r="C3" i="102"/>
  <c r="D3" i="102"/>
  <c r="E3" i="102"/>
  <c r="G3" i="102"/>
  <c r="H3" i="102"/>
  <c r="J3" i="102"/>
  <c r="K3" i="102"/>
  <c r="B4" i="102"/>
  <c r="H4" i="102"/>
  <c r="J4" i="102"/>
  <c r="K4" i="102"/>
  <c r="B5" i="102"/>
  <c r="B6" i="102"/>
  <c r="B8" i="102"/>
  <c r="H8" i="102"/>
  <c r="J8" i="102"/>
  <c r="K8" i="102"/>
  <c r="B9" i="102"/>
  <c r="H9" i="102"/>
  <c r="B11" i="102"/>
  <c r="J11" i="102"/>
  <c r="K11" i="102"/>
  <c r="B12" i="102"/>
  <c r="B14" i="102"/>
  <c r="J14" i="102"/>
  <c r="K14" i="102"/>
  <c r="B15" i="102"/>
  <c r="B17" i="102"/>
  <c r="B18" i="102"/>
  <c r="B19" i="102"/>
  <c r="B21" i="102"/>
  <c r="J21" i="102"/>
  <c r="K21" i="102"/>
  <c r="B22" i="102"/>
  <c r="B23" i="102"/>
  <c r="E82" i="78"/>
  <c r="E77" i="78"/>
  <c r="E71" i="78"/>
  <c r="E45" i="78"/>
  <c r="L77" i="78"/>
  <c r="L45" i="78"/>
  <c r="I77" i="78"/>
  <c r="F82" i="78"/>
  <c r="F77" i="78"/>
  <c r="D82" i="78"/>
  <c r="D77" i="78"/>
  <c r="K77" i="78"/>
  <c r="H77" i="78"/>
  <c r="A22" i="28"/>
  <c r="AU36" i="78"/>
  <c r="AU23" i="78" s="1"/>
  <c r="AA23" i="78" s="1"/>
  <c r="AU37" i="78"/>
  <c r="E13" i="95"/>
  <c r="E50" i="95"/>
  <c r="E43" i="93"/>
  <c r="E44" i="93"/>
  <c r="E45" i="93"/>
  <c r="E12" i="92"/>
  <c r="E13" i="92" s="1"/>
  <c r="AR20" i="78" s="1"/>
  <c r="E17" i="92"/>
  <c r="AR14" i="78" s="1"/>
  <c r="K2" i="91"/>
  <c r="AO14" i="78" s="1"/>
  <c r="H7" i="90"/>
  <c r="E9" i="90"/>
  <c r="AP12" i="78" s="1"/>
  <c r="E12" i="90"/>
  <c r="E14" i="90"/>
  <c r="AP90" i="78" s="1"/>
  <c r="E19" i="90"/>
  <c r="E21" i="90"/>
  <c r="AP70" i="78" s="1"/>
  <c r="F21" i="90"/>
  <c r="E8" i="89"/>
  <c r="E9" i="89"/>
  <c r="E10" i="89"/>
  <c r="E36" i="89"/>
  <c r="AN90" i="78" s="1"/>
  <c r="C9" i="88"/>
  <c r="D9" i="88"/>
  <c r="D11" i="88"/>
  <c r="C13" i="88"/>
  <c r="B14" i="88"/>
  <c r="C14" i="88"/>
  <c r="D7" i="84"/>
  <c r="D11" i="84"/>
  <c r="AL20" i="78" s="1"/>
  <c r="D12" i="84"/>
  <c r="D15" i="84"/>
  <c r="B18" i="84"/>
  <c r="B19" i="84"/>
  <c r="B20" i="84"/>
  <c r="B21" i="84"/>
  <c r="B22" i="84"/>
  <c r="B23" i="84"/>
  <c r="E22" i="82"/>
  <c r="AJ90" i="78" s="1"/>
  <c r="E34" i="82"/>
  <c r="D7" i="80"/>
  <c r="D8" i="80"/>
  <c r="D9" i="80"/>
  <c r="D15" i="80"/>
  <c r="D17" i="80"/>
  <c r="D19" i="80"/>
  <c r="D21" i="80"/>
  <c r="AG23" i="78" l="1"/>
  <c r="AF23" i="78"/>
  <c r="AE23" i="78"/>
  <c r="AB23" i="78"/>
  <c r="AD23" i="78"/>
  <c r="AC23" i="78"/>
  <c r="O23" i="78"/>
  <c r="AW13" i="78"/>
  <c r="AI13" i="78"/>
  <c r="D10" i="80"/>
  <c r="AI12" i="78"/>
  <c r="O12" i="78" s="1"/>
  <c r="AI60" i="24"/>
  <c r="AO108" i="24"/>
  <c r="AO64" i="24"/>
  <c r="AK61" i="24"/>
  <c r="AO109" i="24"/>
  <c r="AO112" i="24" s="1"/>
  <c r="AP64" i="24"/>
  <c r="AP111" i="24"/>
  <c r="AN112" i="24"/>
  <c r="AN111" i="24"/>
  <c r="AN64" i="24"/>
  <c r="AN63" i="24"/>
  <c r="AH100" i="24"/>
  <c r="AU39" i="78"/>
  <c r="AU34" i="78" s="1"/>
  <c r="AA34" i="78" s="1"/>
  <c r="D11" i="80"/>
  <c r="AW12" i="78" s="1"/>
  <c r="D12" i="88"/>
  <c r="D13" i="88" s="1"/>
  <c r="AA30" i="78" l="1"/>
  <c r="AA31" i="78" s="1"/>
  <c r="AA32" i="78" s="1"/>
  <c r="AA36" i="78"/>
  <c r="AE36" i="78" s="1"/>
  <c r="AA39" i="78"/>
  <c r="AO111" i="24"/>
  <c r="AO113" i="24"/>
  <c r="AP113" i="24"/>
  <c r="AN113" i="24"/>
  <c r="D15" i="88"/>
  <c r="D16" i="88" s="1"/>
  <c r="AF32" i="78" l="1"/>
  <c r="AE32" i="78"/>
  <c r="AE31" i="78" s="1"/>
  <c r="AC32" i="78"/>
  <c r="AC31" i="78" s="1"/>
  <c r="AC30" i="78" s="1"/>
  <c r="AC34" i="78" s="1"/>
  <c r="AC39" i="78" s="1"/>
  <c r="AB32" i="78"/>
  <c r="AG32" i="78"/>
  <c r="AG31" i="78" s="1"/>
  <c r="AG30" i="78" s="1"/>
  <c r="AG34" i="78" s="1"/>
  <c r="AG39" i="78" s="1"/>
  <c r="B48" i="70"/>
  <c r="AA21" i="28" s="1"/>
  <c r="B47" i="70"/>
  <c r="Q36" i="70"/>
  <c r="P36" i="70" s="1"/>
  <c r="O36" i="70" s="1"/>
  <c r="Q37" i="70"/>
  <c r="O45" i="78"/>
  <c r="V45" i="78" s="1"/>
  <c r="R45" i="78" s="1"/>
  <c r="V46" i="78"/>
  <c r="R46" i="78" s="1"/>
  <c r="V47" i="78"/>
  <c r="R47" i="78" s="1"/>
  <c r="Y21" i="28"/>
  <c r="AE21" i="28"/>
  <c r="A58" i="70"/>
  <c r="AD32" i="78" l="1"/>
  <c r="AD31" i="78" s="1"/>
  <c r="AD30" i="78" s="1"/>
  <c r="AD34" i="78" s="1"/>
  <c r="AD39" i="78" s="1"/>
  <c r="AB31" i="78"/>
  <c r="AB30" i="78" s="1"/>
  <c r="AB34" i="78" s="1"/>
  <c r="AB39" i="78" s="1"/>
  <c r="P35" i="70"/>
  <c r="O35" i="70" s="1"/>
  <c r="AD21" i="28"/>
  <c r="P33" i="70"/>
  <c r="AC21" i="28"/>
  <c r="AE30" i="78"/>
  <c r="AE34" i="78" s="1"/>
  <c r="AE39" i="78" s="1"/>
  <c r="AB21" i="28"/>
  <c r="J41" i="70"/>
  <c r="AF31" i="78"/>
  <c r="AF30" i="78" s="1"/>
  <c r="AF34" i="78" s="1"/>
  <c r="AF39" i="78" s="1"/>
  <c r="AJ21" i="28"/>
  <c r="AK21" i="28"/>
  <c r="AK7" i="26" s="1"/>
  <c r="AH21" i="28"/>
  <c r="F23" i="78"/>
  <c r="J6" i="102" s="1"/>
  <c r="A66" i="79"/>
  <c r="C66" i="79" s="1"/>
  <c r="AH7" i="26" l="1"/>
  <c r="A58" i="79"/>
  <c r="C58" i="79" s="1"/>
  <c r="A65" i="79"/>
  <c r="C65" i="79" s="1"/>
  <c r="A62" i="79"/>
  <c r="C62" i="79" s="1"/>
  <c r="A61" i="79"/>
  <c r="C61" i="79" s="1"/>
  <c r="BA14" i="28"/>
  <c r="BA13" i="28"/>
  <c r="BA12" i="28"/>
  <c r="BD3" i="26"/>
  <c r="BD13" i="26" s="1"/>
  <c r="BD37" i="25"/>
  <c r="BD35" i="25"/>
  <c r="BD31" i="25"/>
  <c r="BD40" i="25" s="1"/>
  <c r="BD27" i="25"/>
  <c r="BD17" i="25"/>
  <c r="BD15" i="25"/>
  <c r="BD29" i="25" s="1"/>
  <c r="BD106" i="23"/>
  <c r="BD35" i="24"/>
  <c r="BD27" i="24"/>
  <c r="BD109" i="24" s="1"/>
  <c r="BD17" i="24"/>
  <c r="BD16" i="24"/>
  <c r="BD15" i="24"/>
  <c r="BD11" i="24"/>
  <c r="BD10" i="24"/>
  <c r="BD6" i="24"/>
  <c r="BD108" i="24" s="1"/>
  <c r="BD5" i="24"/>
  <c r="BD55" i="24" s="1"/>
  <c r="BD2" i="24"/>
  <c r="BD2" i="28" s="1"/>
  <c r="A57" i="105" s="1"/>
  <c r="BD118" i="28"/>
  <c r="BD96" i="28"/>
  <c r="BD22" i="28"/>
  <c r="BD8" i="26" s="1"/>
  <c r="BD21" i="28"/>
  <c r="BD7" i="26" s="1"/>
  <c r="BD10" i="26" s="1"/>
  <c r="N77" i="78"/>
  <c r="BD8" i="23" s="1"/>
  <c r="N82" i="78"/>
  <c r="BD13" i="23" s="1"/>
  <c r="N20" i="78"/>
  <c r="H14" i="102" s="1"/>
  <c r="T9" i="33"/>
  <c r="S21" i="33"/>
  <c r="S4" i="33" s="1"/>
  <c r="S7" i="33"/>
  <c r="S6" i="33"/>
  <c r="S5" i="33"/>
  <c r="D2" i="28"/>
  <c r="A46" i="105" s="1"/>
  <c r="BC118" i="28"/>
  <c r="BB118" i="28"/>
  <c r="BC96" i="28"/>
  <c r="BB96" i="28"/>
  <c r="BB2" i="24"/>
  <c r="BB2" i="23" s="1"/>
  <c r="BB4" i="25"/>
  <c r="BB8" i="23"/>
  <c r="BC22" i="28"/>
  <c r="BB22" i="28"/>
  <c r="BC21" i="28"/>
  <c r="BB21" i="28"/>
  <c r="BC35" i="24"/>
  <c r="BB35" i="24"/>
  <c r="BB19" i="24"/>
  <c r="BC17" i="24"/>
  <c r="BB17" i="24"/>
  <c r="BC15" i="24"/>
  <c r="BB15" i="24"/>
  <c r="BB14" i="24"/>
  <c r="BB13" i="24"/>
  <c r="BC11" i="24"/>
  <c r="BB11" i="24"/>
  <c r="BC10" i="24"/>
  <c r="BB10" i="24"/>
  <c r="BC2" i="24"/>
  <c r="BC2" i="23" s="1"/>
  <c r="BB27" i="24"/>
  <c r="BB109" i="24" s="1"/>
  <c r="BB6" i="24"/>
  <c r="BB108" i="24" s="1"/>
  <c r="BB5" i="24"/>
  <c r="BB55" i="24" s="1"/>
  <c r="BB106" i="23"/>
  <c r="BB37" i="25"/>
  <c r="BB35" i="25"/>
  <c r="BB31" i="25"/>
  <c r="BB40" i="25" s="1"/>
  <c r="BB27" i="25"/>
  <c r="BB17" i="25"/>
  <c r="BB15" i="25"/>
  <c r="BB29" i="25" s="1"/>
  <c r="BB3" i="26"/>
  <c r="BB11" i="28"/>
  <c r="BB4" i="24" s="1"/>
  <c r="BC106" i="23"/>
  <c r="BC37" i="25"/>
  <c r="BC35" i="25"/>
  <c r="BC31" i="25"/>
  <c r="BC40" i="25" s="1"/>
  <c r="BC27" i="25"/>
  <c r="BC17" i="25"/>
  <c r="BC15" i="25"/>
  <c r="BC29" i="25" s="1"/>
  <c r="BC3" i="26"/>
  <c r="BC27" i="24"/>
  <c r="BC6" i="24"/>
  <c r="BC5" i="24"/>
  <c r="U77" i="78"/>
  <c r="BC8" i="23" s="1"/>
  <c r="U70" i="78"/>
  <c r="U71" i="78" s="1"/>
  <c r="BE6" i="24"/>
  <c r="AW6" i="25"/>
  <c r="AY4" i="24"/>
  <c r="AX4" i="24"/>
  <c r="BE27" i="24"/>
  <c r="AZ27" i="24"/>
  <c r="AY27" i="24"/>
  <c r="AY109" i="24" s="1"/>
  <c r="AX27" i="24"/>
  <c r="AX109" i="24" s="1"/>
  <c r="AY2" i="24"/>
  <c r="AY2" i="27" s="1"/>
  <c r="AY6" i="24"/>
  <c r="AY108" i="24" s="1"/>
  <c r="AY5" i="24"/>
  <c r="AY55" i="24" s="1"/>
  <c r="AY106" i="23"/>
  <c r="AY37" i="25"/>
  <c r="AY35" i="25"/>
  <c r="AY31" i="25"/>
  <c r="AY40" i="25" s="1"/>
  <c r="AY27" i="25"/>
  <c r="AY17" i="25"/>
  <c r="AY25" i="25" s="1"/>
  <c r="AY15" i="25"/>
  <c r="AY29" i="25" s="1"/>
  <c r="AY36" i="25"/>
  <c r="AY3" i="26"/>
  <c r="AY118" i="28"/>
  <c r="AY13" i="28"/>
  <c r="AY12" i="28"/>
  <c r="AX35" i="24"/>
  <c r="AY35" i="24" s="1"/>
  <c r="AX17" i="24"/>
  <c r="AY17" i="24" s="1"/>
  <c r="AX15" i="24"/>
  <c r="AY15" i="24" s="1"/>
  <c r="AX11" i="24"/>
  <c r="AY11" i="24" s="1"/>
  <c r="AX10" i="24"/>
  <c r="AY10" i="24" s="1"/>
  <c r="AX6" i="24"/>
  <c r="AX108" i="24" s="1"/>
  <c r="AX5" i="24"/>
  <c r="AX55" i="24" s="1"/>
  <c r="AX2" i="24"/>
  <c r="AX106" i="23"/>
  <c r="AX8" i="23"/>
  <c r="AY8" i="23" s="1"/>
  <c r="AX37" i="25"/>
  <c r="AX35" i="25"/>
  <c r="AX31" i="25"/>
  <c r="AX40" i="25" s="1"/>
  <c r="AX27" i="25"/>
  <c r="AX17" i="25"/>
  <c r="AX25" i="25" s="1"/>
  <c r="AX15" i="25"/>
  <c r="AX29" i="25" s="1"/>
  <c r="AX36" i="25"/>
  <c r="AX3" i="26"/>
  <c r="AX118" i="28"/>
  <c r="BD23" i="25" l="1"/>
  <c r="S8" i="33"/>
  <c r="BC24" i="25" s="1"/>
  <c r="S9" i="33"/>
  <c r="BB25" i="25" s="1"/>
  <c r="C46" i="105"/>
  <c r="BW25" i="25"/>
  <c r="AU25" i="25"/>
  <c r="AJ25" i="25"/>
  <c r="AV25" i="25"/>
  <c r="AK25" i="25"/>
  <c r="AI25" i="25"/>
  <c r="AH25" i="25"/>
  <c r="AT25" i="25"/>
  <c r="AP25" i="25"/>
  <c r="AO25" i="25"/>
  <c r="AS25" i="25"/>
  <c r="AN25" i="25"/>
  <c r="C57" i="105"/>
  <c r="AX2" i="26"/>
  <c r="BD21" i="25"/>
  <c r="A46" i="79"/>
  <c r="C46" i="79" s="1"/>
  <c r="BD22" i="25"/>
  <c r="BD24" i="25"/>
  <c r="BD25" i="25"/>
  <c r="A57" i="79"/>
  <c r="C57" i="79" s="1"/>
  <c r="BD103" i="24"/>
  <c r="BD86" i="24"/>
  <c r="BD33" i="25"/>
  <c r="BD20" i="25"/>
  <c r="BD38" i="24"/>
  <c r="BD11" i="28"/>
  <c r="BD4" i="24" s="1"/>
  <c r="BD2" i="26"/>
  <c r="BD2" i="25"/>
  <c r="BD2" i="23"/>
  <c r="BD2" i="27"/>
  <c r="BD12" i="26"/>
  <c r="BD60" i="24"/>
  <c r="BD61" i="24"/>
  <c r="BD100" i="24"/>
  <c r="BB2" i="25"/>
  <c r="BC2" i="25"/>
  <c r="BB2" i="26"/>
  <c r="BC2" i="26"/>
  <c r="BC2" i="28"/>
  <c r="A64" i="105" s="1"/>
  <c r="BB2" i="27"/>
  <c r="BC2" i="27"/>
  <c r="BB2" i="28"/>
  <c r="A60" i="105" s="1"/>
  <c r="BC33" i="25"/>
  <c r="BB33" i="25"/>
  <c r="BB86" i="24"/>
  <c r="BB100" i="24" s="1"/>
  <c r="BB60" i="24"/>
  <c r="BB61" i="24"/>
  <c r="BB38" i="24"/>
  <c r="BB21" i="25"/>
  <c r="BB103" i="24"/>
  <c r="BB22" i="25"/>
  <c r="BB20" i="25"/>
  <c r="BB23" i="25"/>
  <c r="BB24" i="25"/>
  <c r="BC55" i="24"/>
  <c r="BC38" i="24"/>
  <c r="BC103" i="24"/>
  <c r="BC86" i="24"/>
  <c r="BC108" i="24"/>
  <c r="BC60" i="24"/>
  <c r="BC109" i="24"/>
  <c r="BC61" i="24"/>
  <c r="BC21" i="25"/>
  <c r="BC22" i="25"/>
  <c r="BC23" i="25"/>
  <c r="BC20" i="25"/>
  <c r="BC25" i="25"/>
  <c r="AX22" i="25"/>
  <c r="AX23" i="25"/>
  <c r="AY86" i="24"/>
  <c r="AY100" i="24" s="1"/>
  <c r="AX33" i="25"/>
  <c r="AY33" i="25"/>
  <c r="AY122" i="24"/>
  <c r="AY111" i="24"/>
  <c r="AY123" i="24" s="1"/>
  <c r="AY38" i="25"/>
  <c r="AY60" i="24"/>
  <c r="AY61" i="24"/>
  <c r="AY2" i="23"/>
  <c r="AY38" i="24"/>
  <c r="AY103" i="24"/>
  <c r="AY20" i="25"/>
  <c r="AY2" i="26"/>
  <c r="AY21" i="25"/>
  <c r="AY23" i="25"/>
  <c r="AY2" i="25"/>
  <c r="AY22" i="25"/>
  <c r="AY2" i="28"/>
  <c r="A82" i="105" s="1"/>
  <c r="C82" i="105" s="1"/>
  <c r="AY24" i="25"/>
  <c r="AX20" i="25"/>
  <c r="AX21" i="25"/>
  <c r="AX38" i="24"/>
  <c r="AX2" i="27"/>
  <c r="AX86" i="24"/>
  <c r="AX100" i="24" s="1"/>
  <c r="AX103" i="24"/>
  <c r="AX38" i="25"/>
  <c r="AX60" i="24"/>
  <c r="AX2" i="28"/>
  <c r="A81" i="105" s="1"/>
  <c r="C81" i="105" s="1"/>
  <c r="AX61" i="24"/>
  <c r="AX2" i="23"/>
  <c r="AX2" i="25"/>
  <c r="AX24" i="25"/>
  <c r="C60" i="105" l="1"/>
  <c r="C64" i="105"/>
  <c r="A64" i="79"/>
  <c r="C64" i="79" s="1"/>
  <c r="A82" i="79"/>
  <c r="C82" i="79" s="1"/>
  <c r="A60" i="79"/>
  <c r="C60" i="79" s="1"/>
  <c r="A81" i="79"/>
  <c r="C81" i="79" s="1"/>
  <c r="BC100" i="24"/>
  <c r="AY112" i="24"/>
  <c r="AY124" i="24" s="1"/>
  <c r="AY125" i="24" s="1"/>
  <c r="AY64" i="24"/>
  <c r="AY76" i="24" s="1"/>
  <c r="AY63" i="24"/>
  <c r="AY75" i="24" s="1"/>
  <c r="AY113" i="24" l="1"/>
  <c r="BA2" i="24" l="1"/>
  <c r="AZ2" i="24"/>
  <c r="AW2" i="24"/>
  <c r="AR2" i="24"/>
  <c r="AQ2" i="24"/>
  <c r="AM2" i="24"/>
  <c r="AG2" i="24"/>
  <c r="AL2" i="24"/>
  <c r="AL2" i="26" s="1"/>
  <c r="AV2" i="24" l="1"/>
  <c r="AS2" i="24"/>
  <c r="AS2" i="28" s="1"/>
  <c r="AU2" i="24"/>
  <c r="AT2" i="24"/>
  <c r="AT2" i="28" s="1"/>
  <c r="AJ2" i="24"/>
  <c r="AK2" i="24"/>
  <c r="AI2" i="24"/>
  <c r="AH2" i="24"/>
  <c r="AP2" i="24"/>
  <c r="AN2" i="24"/>
  <c r="AO2" i="24"/>
  <c r="AS2" i="27"/>
  <c r="AM2" i="26"/>
  <c r="AQ2" i="26"/>
  <c r="AM6" i="24"/>
  <c r="AM60" i="24" s="1"/>
  <c r="AQ6" i="24"/>
  <c r="AQ60" i="24" s="1"/>
  <c r="BA3" i="26"/>
  <c r="AZ3" i="26"/>
  <c r="AW3" i="26"/>
  <c r="AR3" i="26"/>
  <c r="AM3" i="26"/>
  <c r="AL3" i="26"/>
  <c r="BA6" i="25"/>
  <c r="AL6" i="25"/>
  <c r="W71" i="78"/>
  <c r="AZ35" i="24" s="1"/>
  <c r="BA27" i="24"/>
  <c r="BA109" i="24" s="1"/>
  <c r="BA6" i="24"/>
  <c r="BA108" i="24" s="1"/>
  <c r="BA5" i="24"/>
  <c r="BA103" i="24" s="1"/>
  <c r="AW14" i="28"/>
  <c r="AW13" i="28"/>
  <c r="AW12" i="28"/>
  <c r="AQ12" i="28"/>
  <c r="AQ5" i="24" s="1"/>
  <c r="AQ55" i="24" s="1"/>
  <c r="AL14" i="28"/>
  <c r="AL27" i="24" s="1"/>
  <c r="AL109" i="24" s="1"/>
  <c r="AL13" i="28"/>
  <c r="AL6" i="24" s="1"/>
  <c r="AL108" i="24" s="1"/>
  <c r="AL12" i="28"/>
  <c r="AL5" i="24" s="1"/>
  <c r="AL55" i="24" s="1"/>
  <c r="BA2" i="25"/>
  <c r="AZ2" i="27"/>
  <c r="BA118" i="28"/>
  <c r="BA96" i="28"/>
  <c r="BA106" i="23"/>
  <c r="BA37" i="25"/>
  <c r="BA35" i="25"/>
  <c r="BA31" i="25"/>
  <c r="BA40" i="25" s="1"/>
  <c r="BA27" i="25"/>
  <c r="BA17" i="25"/>
  <c r="BA23" i="25" s="1"/>
  <c r="BA15" i="25"/>
  <c r="BA33" i="25" s="1"/>
  <c r="AW2" i="28"/>
  <c r="AR2" i="25"/>
  <c r="AQ2" i="25"/>
  <c r="AM2" i="27"/>
  <c r="AW106" i="23"/>
  <c r="AW37" i="25"/>
  <c r="AW35" i="25"/>
  <c r="AW31" i="25"/>
  <c r="AW40" i="25" s="1"/>
  <c r="AW27" i="25"/>
  <c r="AW17" i="25"/>
  <c r="AW25" i="25" s="1"/>
  <c r="AW15" i="25"/>
  <c r="AW33" i="25" s="1"/>
  <c r="AW118" i="28"/>
  <c r="AQ27" i="24"/>
  <c r="AQ109" i="24" s="1"/>
  <c r="AQ4" i="24"/>
  <c r="AQ106" i="23"/>
  <c r="AQ37" i="25"/>
  <c r="AQ36" i="25"/>
  <c r="AQ35" i="25"/>
  <c r="AQ31" i="25"/>
  <c r="AQ40" i="25" s="1"/>
  <c r="AQ27" i="25"/>
  <c r="AQ17" i="25"/>
  <c r="AQ25" i="25" s="1"/>
  <c r="AQ15" i="25"/>
  <c r="AQ33" i="25" s="1"/>
  <c r="AL106" i="23"/>
  <c r="AL37" i="25"/>
  <c r="AL35" i="25"/>
  <c r="AL31" i="25"/>
  <c r="AL40" i="25" s="1"/>
  <c r="AL27" i="25"/>
  <c r="AL17" i="25"/>
  <c r="AL25" i="25" s="1"/>
  <c r="AL15" i="25"/>
  <c r="AL33" i="25" s="1"/>
  <c r="AZ8" i="23"/>
  <c r="AR8" i="23"/>
  <c r="AM8" i="23"/>
  <c r="AM35" i="24"/>
  <c r="AQ35" i="24" s="1"/>
  <c r="AM27" i="24"/>
  <c r="AM109" i="24" s="1"/>
  <c r="AZ17" i="24"/>
  <c r="AR17" i="24"/>
  <c r="AM17" i="24"/>
  <c r="AG17" i="24"/>
  <c r="AH17" i="24" s="1"/>
  <c r="AG16" i="24"/>
  <c r="AH16" i="24" s="1"/>
  <c r="AZ15" i="24"/>
  <c r="AR15" i="24"/>
  <c r="AM15" i="24"/>
  <c r="AG15" i="24"/>
  <c r="AH15" i="24" s="1"/>
  <c r="AZ11" i="24"/>
  <c r="AR11" i="24"/>
  <c r="AM11" i="24"/>
  <c r="AG11" i="24"/>
  <c r="AH11" i="24" s="1"/>
  <c r="AZ10" i="24"/>
  <c r="AR10" i="24"/>
  <c r="AM10" i="24"/>
  <c r="AG10" i="24"/>
  <c r="AH10" i="24" s="1"/>
  <c r="A6" i="24"/>
  <c r="A108" i="24" s="1"/>
  <c r="A5" i="24"/>
  <c r="FC6" i="24"/>
  <c r="FC60" i="24" s="1"/>
  <c r="FB6" i="24"/>
  <c r="FB60" i="24" s="1"/>
  <c r="FA6" i="24"/>
  <c r="FA60" i="24" s="1"/>
  <c r="EZ6" i="24"/>
  <c r="EZ60" i="24" s="1"/>
  <c r="EY6" i="24"/>
  <c r="EY108" i="24" s="1"/>
  <c r="EX6" i="24"/>
  <c r="EX108" i="24" s="1"/>
  <c r="EW6" i="24"/>
  <c r="EW108" i="24" s="1"/>
  <c r="EV6" i="24"/>
  <c r="EV108" i="24" s="1"/>
  <c r="EU6" i="24"/>
  <c r="EU108" i="24" s="1"/>
  <c r="ET6" i="24"/>
  <c r="ET108" i="24" s="1"/>
  <c r="ES6" i="24"/>
  <c r="ES60" i="24" s="1"/>
  <c r="ER6" i="24"/>
  <c r="ER60" i="24" s="1"/>
  <c r="EQ6" i="24"/>
  <c r="EQ60" i="24" s="1"/>
  <c r="EP6" i="24"/>
  <c r="EP60" i="24" s="1"/>
  <c r="EO6" i="24"/>
  <c r="EO108" i="24" s="1"/>
  <c r="EN6" i="24"/>
  <c r="EN108" i="24" s="1"/>
  <c r="EM6" i="24"/>
  <c r="EM108" i="24" s="1"/>
  <c r="EL6" i="24"/>
  <c r="EL108" i="24" s="1"/>
  <c r="EK6" i="24"/>
  <c r="EK108" i="24" s="1"/>
  <c r="EJ6" i="24"/>
  <c r="EJ108" i="24" s="1"/>
  <c r="EI6" i="24"/>
  <c r="EI60" i="24" s="1"/>
  <c r="EH6" i="24"/>
  <c r="EH60" i="24" s="1"/>
  <c r="EG6" i="24"/>
  <c r="EG60" i="24" s="1"/>
  <c r="EE6" i="24"/>
  <c r="EE108" i="24" s="1"/>
  <c r="ED6" i="24"/>
  <c r="ED108" i="24" s="1"/>
  <c r="EC6" i="24"/>
  <c r="EC108" i="24" s="1"/>
  <c r="EB6" i="24"/>
  <c r="EB108" i="24" s="1"/>
  <c r="EA6" i="24"/>
  <c r="EA108" i="24" s="1"/>
  <c r="DZ6" i="24"/>
  <c r="DZ108" i="24" s="1"/>
  <c r="DY6" i="24"/>
  <c r="DY108" i="24" s="1"/>
  <c r="DX6" i="24"/>
  <c r="DX60" i="24" s="1"/>
  <c r="DW6" i="24"/>
  <c r="DW60" i="24" s="1"/>
  <c r="DV6" i="24"/>
  <c r="DV60" i="24" s="1"/>
  <c r="DU6" i="24"/>
  <c r="DU108" i="24" s="1"/>
  <c r="DT6" i="24"/>
  <c r="DT108" i="24" s="1"/>
  <c r="DS6" i="24"/>
  <c r="DS108" i="24" s="1"/>
  <c r="DR6" i="24"/>
  <c r="DR108" i="24" s="1"/>
  <c r="DQ6" i="24"/>
  <c r="DQ108" i="24" s="1"/>
  <c r="DP6" i="24"/>
  <c r="DP108" i="24" s="1"/>
  <c r="DO6" i="24"/>
  <c r="DO108" i="24" s="1"/>
  <c r="DN6" i="24"/>
  <c r="DN60" i="24" s="1"/>
  <c r="DM6" i="24"/>
  <c r="DM60" i="24" s="1"/>
  <c r="DL6" i="24"/>
  <c r="DL60" i="24" s="1"/>
  <c r="DK6" i="24"/>
  <c r="DK60" i="24" s="1"/>
  <c r="DJ6" i="24"/>
  <c r="DJ108" i="24" s="1"/>
  <c r="DI6" i="24"/>
  <c r="DI108" i="24" s="1"/>
  <c r="DH6" i="24"/>
  <c r="DH108" i="24" s="1"/>
  <c r="DG6" i="24"/>
  <c r="DG108" i="24" s="1"/>
  <c r="DF6" i="24"/>
  <c r="DF108" i="24" s="1"/>
  <c r="DE6" i="24"/>
  <c r="DE108" i="24" s="1"/>
  <c r="DD6" i="24"/>
  <c r="DD60" i="24" s="1"/>
  <c r="DC6" i="24"/>
  <c r="DC60" i="24" s="1"/>
  <c r="DB6" i="24"/>
  <c r="DB60" i="24" s="1"/>
  <c r="DA6" i="24"/>
  <c r="DA108" i="24" s="1"/>
  <c r="CZ6" i="24"/>
  <c r="CZ108" i="24" s="1"/>
  <c r="CY6" i="24"/>
  <c r="CY108" i="24" s="1"/>
  <c r="CX6" i="24"/>
  <c r="CX108" i="24" s="1"/>
  <c r="CW6" i="24"/>
  <c r="CW108" i="24" s="1"/>
  <c r="CV6" i="24"/>
  <c r="CV108" i="24" s="1"/>
  <c r="CU6" i="24"/>
  <c r="CU108" i="24" s="1"/>
  <c r="CT6" i="24"/>
  <c r="CT60" i="24" s="1"/>
  <c r="CS6" i="24"/>
  <c r="CS60" i="24" s="1"/>
  <c r="CR6" i="24"/>
  <c r="CR60" i="24" s="1"/>
  <c r="CQ6" i="24"/>
  <c r="CQ60" i="24" s="1"/>
  <c r="CP6" i="24"/>
  <c r="CP108" i="24" s="1"/>
  <c r="CO6" i="24"/>
  <c r="CO108" i="24" s="1"/>
  <c r="CN6" i="24"/>
  <c r="CN108" i="24" s="1"/>
  <c r="CM6" i="24"/>
  <c r="CM108" i="24" s="1"/>
  <c r="CL6" i="24"/>
  <c r="CL108" i="24" s="1"/>
  <c r="CK6" i="24"/>
  <c r="CK108" i="24" s="1"/>
  <c r="CJ6" i="24"/>
  <c r="CJ60" i="24" s="1"/>
  <c r="CI6" i="24"/>
  <c r="CI60" i="24" s="1"/>
  <c r="CH6" i="24"/>
  <c r="CH60" i="24" s="1"/>
  <c r="CG6" i="24"/>
  <c r="CG108" i="24" s="1"/>
  <c r="CF6" i="24"/>
  <c r="CF108" i="24" s="1"/>
  <c r="CE6" i="24"/>
  <c r="CE108" i="24" s="1"/>
  <c r="CD6" i="24"/>
  <c r="CD108" i="24" s="1"/>
  <c r="CC6" i="24"/>
  <c r="CC108" i="24" s="1"/>
  <c r="CB6" i="24"/>
  <c r="CB108" i="24" s="1"/>
  <c r="CA6" i="24"/>
  <c r="CA108" i="24" s="1"/>
  <c r="BZ6" i="24"/>
  <c r="BZ60" i="24" s="1"/>
  <c r="BY6" i="24"/>
  <c r="BY60" i="24" s="1"/>
  <c r="BX6" i="24"/>
  <c r="BX60" i="24" s="1"/>
  <c r="BV6" i="24"/>
  <c r="BV108" i="24" s="1"/>
  <c r="BU6" i="24"/>
  <c r="BU108" i="24" s="1"/>
  <c r="BT6" i="24"/>
  <c r="BT108" i="24" s="1"/>
  <c r="BS6" i="24"/>
  <c r="BS108" i="24" s="1"/>
  <c r="BR6" i="24"/>
  <c r="BR108" i="24" s="1"/>
  <c r="BQ6" i="24"/>
  <c r="BQ108" i="24" s="1"/>
  <c r="BP6" i="24"/>
  <c r="BP108" i="24" s="1"/>
  <c r="BO6" i="24"/>
  <c r="BO60" i="24" s="1"/>
  <c r="BN6" i="24"/>
  <c r="BN60" i="24" s="1"/>
  <c r="BM6" i="24"/>
  <c r="BM60" i="24" s="1"/>
  <c r="BL6" i="24"/>
  <c r="BL60" i="24" s="1"/>
  <c r="BK6" i="24"/>
  <c r="BK108" i="24" s="1"/>
  <c r="BJ6" i="24"/>
  <c r="BJ108" i="24" s="1"/>
  <c r="BI6" i="24"/>
  <c r="BI108" i="24" s="1"/>
  <c r="BH6" i="24"/>
  <c r="BH108" i="24" s="1"/>
  <c r="BG6" i="24"/>
  <c r="BG108" i="24" s="1"/>
  <c r="BF6" i="24"/>
  <c r="BF108" i="24" s="1"/>
  <c r="BE60" i="24"/>
  <c r="AZ6" i="24"/>
  <c r="AZ60" i="24" s="1"/>
  <c r="AR6" i="24"/>
  <c r="AR60" i="24" s="1"/>
  <c r="AG6" i="24"/>
  <c r="AG108" i="24" s="1"/>
  <c r="AF6" i="24"/>
  <c r="AF108" i="24" s="1"/>
  <c r="AE6" i="24"/>
  <c r="AE108" i="24" s="1"/>
  <c r="AD6" i="24"/>
  <c r="AD108" i="24" s="1"/>
  <c r="AC6" i="24"/>
  <c r="AC108" i="24" s="1"/>
  <c r="AB6" i="24"/>
  <c r="AB108" i="24" s="1"/>
  <c r="AA6" i="24"/>
  <c r="AA60" i="24" s="1"/>
  <c r="Z6" i="24"/>
  <c r="Z60" i="24" s="1"/>
  <c r="Y6" i="24"/>
  <c r="Y60" i="24" s="1"/>
  <c r="X6" i="24"/>
  <c r="X108" i="24" s="1"/>
  <c r="W6" i="24"/>
  <c r="W60" i="24" s="1"/>
  <c r="V6" i="24"/>
  <c r="V108" i="24" s="1"/>
  <c r="U6" i="24"/>
  <c r="U108" i="24" s="1"/>
  <c r="T6" i="24"/>
  <c r="T108" i="24" s="1"/>
  <c r="S6" i="24"/>
  <c r="S108" i="24" s="1"/>
  <c r="R6" i="24"/>
  <c r="R108" i="24" s="1"/>
  <c r="Q6" i="24"/>
  <c r="Q60" i="24" s="1"/>
  <c r="P6" i="24"/>
  <c r="P60" i="24" s="1"/>
  <c r="O6" i="24"/>
  <c r="O60" i="24" s="1"/>
  <c r="N6" i="24"/>
  <c r="N108" i="24" s="1"/>
  <c r="M6" i="24"/>
  <c r="M108" i="24" s="1"/>
  <c r="L6" i="24"/>
  <c r="L108" i="24" s="1"/>
  <c r="K6" i="24"/>
  <c r="K108" i="24" s="1"/>
  <c r="J6" i="24"/>
  <c r="J108" i="24" s="1"/>
  <c r="I6" i="24"/>
  <c r="I108" i="24" s="1"/>
  <c r="H6" i="24"/>
  <c r="H108" i="24" s="1"/>
  <c r="G6" i="24"/>
  <c r="G60" i="24" s="1"/>
  <c r="F6" i="24"/>
  <c r="F60" i="24" s="1"/>
  <c r="E6" i="24"/>
  <c r="E60" i="24" s="1"/>
  <c r="D6" i="24"/>
  <c r="D108" i="24" s="1"/>
  <c r="AG2" i="25"/>
  <c r="AR2" i="23"/>
  <c r="AM4" i="24"/>
  <c r="AG5" i="24"/>
  <c r="AM5" i="24"/>
  <c r="AR5" i="24"/>
  <c r="AR103" i="24" s="1"/>
  <c r="AZ5" i="24"/>
  <c r="AZ103" i="24" s="1"/>
  <c r="AZ109" i="24"/>
  <c r="AR27" i="24"/>
  <c r="AR109" i="24" s="1"/>
  <c r="AG27" i="24"/>
  <c r="AG61" i="24" s="1"/>
  <c r="AZ106" i="23"/>
  <c r="AR106" i="23"/>
  <c r="AM106" i="23"/>
  <c r="AG106" i="23"/>
  <c r="AZ37" i="25"/>
  <c r="AR37" i="25"/>
  <c r="AM37" i="25"/>
  <c r="AG37" i="25"/>
  <c r="AM36" i="25"/>
  <c r="AZ35" i="25"/>
  <c r="AR35" i="25"/>
  <c r="AM35" i="25"/>
  <c r="AG35" i="25"/>
  <c r="AZ31" i="25"/>
  <c r="AZ40" i="25" s="1"/>
  <c r="AR31" i="25"/>
  <c r="AR40" i="25" s="1"/>
  <c r="AM31" i="25"/>
  <c r="AM40" i="25" s="1"/>
  <c r="AG31" i="25"/>
  <c r="AG40" i="25" s="1"/>
  <c r="AZ27" i="25"/>
  <c r="AR27" i="25"/>
  <c r="AM27" i="25"/>
  <c r="AG27" i="25"/>
  <c r="AZ17" i="25"/>
  <c r="AZ24" i="25" s="1"/>
  <c r="AR17" i="25"/>
  <c r="AR24" i="25" s="1"/>
  <c r="AM17" i="25"/>
  <c r="AM22" i="25" s="1"/>
  <c r="AG17" i="25"/>
  <c r="AG22" i="25" s="1"/>
  <c r="AZ15" i="25"/>
  <c r="AZ29" i="25" s="1"/>
  <c r="AR15" i="25"/>
  <c r="AR33" i="25" s="1"/>
  <c r="AM15" i="25"/>
  <c r="AM33" i="25" s="1"/>
  <c r="AG15" i="25"/>
  <c r="AG33" i="25" s="1"/>
  <c r="AG3" i="26"/>
  <c r="AR2" i="26"/>
  <c r="AZ118" i="28"/>
  <c r="AG118" i="28"/>
  <c r="AG96" i="28"/>
  <c r="AM2" i="28"/>
  <c r="A51" i="104" l="1"/>
  <c r="A51" i="106"/>
  <c r="A57" i="104"/>
  <c r="A57" i="106"/>
  <c r="C57" i="106" s="1"/>
  <c r="A78" i="105"/>
  <c r="C78" i="105" s="1"/>
  <c r="A67" i="104"/>
  <c r="A67" i="106"/>
  <c r="A64" i="104"/>
  <c r="A64" i="106"/>
  <c r="C64" i="106" s="1"/>
  <c r="A85" i="105"/>
  <c r="C85" i="105" s="1"/>
  <c r="A66" i="104"/>
  <c r="A66" i="106"/>
  <c r="D67" i="78"/>
  <c r="N67" i="78" s="1"/>
  <c r="BD24" i="24" s="1"/>
  <c r="AJ39" i="24"/>
  <c r="AU39" i="24"/>
  <c r="AJ91" i="24"/>
  <c r="AU91" i="24"/>
  <c r="AJ49" i="24"/>
  <c r="AU49" i="24"/>
  <c r="AJ105" i="24"/>
  <c r="AU105" i="24"/>
  <c r="D68" i="78"/>
  <c r="N68" i="78" s="1"/>
  <c r="BD25" i="24" s="1"/>
  <c r="AJ40" i="24"/>
  <c r="AU40" i="24"/>
  <c r="AJ92" i="24"/>
  <c r="AU92" i="24"/>
  <c r="AJ50" i="24"/>
  <c r="AU50" i="24"/>
  <c r="AJ41" i="24"/>
  <c r="AU41" i="24"/>
  <c r="AJ45" i="24"/>
  <c r="AU45" i="24"/>
  <c r="AJ97" i="24"/>
  <c r="AU97" i="24"/>
  <c r="AJ63" i="24"/>
  <c r="AU63" i="24"/>
  <c r="AJ87" i="24"/>
  <c r="AU87" i="24"/>
  <c r="AJ46" i="24"/>
  <c r="AU46" i="24"/>
  <c r="AJ98" i="24"/>
  <c r="AU98" i="24"/>
  <c r="AJ111" i="24"/>
  <c r="AU111" i="24"/>
  <c r="AJ88" i="24"/>
  <c r="AU88" i="24"/>
  <c r="AJ93" i="24"/>
  <c r="AU93" i="24"/>
  <c r="AJ51" i="24"/>
  <c r="AU51" i="24"/>
  <c r="AJ89" i="24"/>
  <c r="AU89" i="24"/>
  <c r="AJ94" i="24"/>
  <c r="AU94" i="24"/>
  <c r="AJ99" i="24"/>
  <c r="AU99" i="24"/>
  <c r="AJ42" i="24"/>
  <c r="AU42" i="24"/>
  <c r="AJ47" i="24"/>
  <c r="AU47" i="24"/>
  <c r="AJ56" i="24"/>
  <c r="AU56" i="24"/>
  <c r="AJ90" i="24"/>
  <c r="AU90" i="24"/>
  <c r="AJ95" i="24"/>
  <c r="AU95" i="24"/>
  <c r="AJ57" i="24"/>
  <c r="AU57" i="24"/>
  <c r="AJ43" i="24"/>
  <c r="AU43" i="24"/>
  <c r="AJ48" i="24"/>
  <c r="AU48" i="24"/>
  <c r="D66" i="78"/>
  <c r="N66" i="78" s="1"/>
  <c r="BD23" i="24" s="1"/>
  <c r="AJ44" i="24"/>
  <c r="AU44" i="24"/>
  <c r="AJ96" i="24"/>
  <c r="AU96" i="24"/>
  <c r="AJ104" i="24"/>
  <c r="AU104" i="24"/>
  <c r="AS2" i="23"/>
  <c r="AS2" i="26"/>
  <c r="AS2" i="25"/>
  <c r="AW5" i="24"/>
  <c r="AW55" i="24" s="1"/>
  <c r="AT12" i="28"/>
  <c r="AS12" i="28"/>
  <c r="AS5" i="24" s="1"/>
  <c r="AW6" i="24"/>
  <c r="AW108" i="24" s="1"/>
  <c r="AS13" i="28"/>
  <c r="AS6" i="24" s="1"/>
  <c r="AT13" i="28"/>
  <c r="AJ30" i="24"/>
  <c r="AJ112" i="24" s="1"/>
  <c r="AW27" i="24"/>
  <c r="AW109" i="24" s="1"/>
  <c r="AT14" i="28"/>
  <c r="AS14" i="28"/>
  <c r="AS27" i="24" s="1"/>
  <c r="AS30" i="24" s="1"/>
  <c r="AU2" i="27"/>
  <c r="AU2" i="23"/>
  <c r="AU2" i="25"/>
  <c r="AU2" i="26"/>
  <c r="AU2" i="28"/>
  <c r="A68" i="106" s="1"/>
  <c r="AJ2" i="25"/>
  <c r="AJ2" i="23"/>
  <c r="AJ2" i="26"/>
  <c r="AJ2" i="27"/>
  <c r="AJ2" i="28"/>
  <c r="AK2" i="25"/>
  <c r="AK2" i="28"/>
  <c r="AW15" i="24"/>
  <c r="AT15" i="24"/>
  <c r="AS15" i="24"/>
  <c r="AW8" i="23"/>
  <c r="AS8" i="23"/>
  <c r="AU8" i="23" s="1"/>
  <c r="AT8" i="23"/>
  <c r="AV8" i="23" s="1"/>
  <c r="AK2" i="26"/>
  <c r="AW10" i="24"/>
  <c r="AT10" i="24"/>
  <c r="AS10" i="24"/>
  <c r="C64" i="104"/>
  <c r="AK2" i="27"/>
  <c r="AT2" i="26"/>
  <c r="AT2" i="23"/>
  <c r="AT2" i="25"/>
  <c r="AT2" i="27"/>
  <c r="AK2" i="23"/>
  <c r="AV2" i="23"/>
  <c r="AV2" i="28"/>
  <c r="AV2" i="26"/>
  <c r="AV2" i="27"/>
  <c r="AV2" i="25"/>
  <c r="AW17" i="24"/>
  <c r="AT17" i="24"/>
  <c r="AS17" i="24"/>
  <c r="AW11" i="24"/>
  <c r="AT11" i="24"/>
  <c r="AS11" i="24"/>
  <c r="AQ17" i="24"/>
  <c r="AO17" i="24"/>
  <c r="AP17" i="24" s="1"/>
  <c r="AN17" i="24"/>
  <c r="AQ11" i="24"/>
  <c r="AO11" i="24"/>
  <c r="AP11" i="24" s="1"/>
  <c r="AN11" i="24"/>
  <c r="AQ10" i="24"/>
  <c r="AO10" i="24"/>
  <c r="AP10" i="24" s="1"/>
  <c r="AN10" i="24"/>
  <c r="AQ15" i="24"/>
  <c r="AO15" i="24"/>
  <c r="AP15" i="24" s="1"/>
  <c r="AN15" i="24"/>
  <c r="AQ8" i="23"/>
  <c r="AN8" i="23"/>
  <c r="AO8" i="23"/>
  <c r="AP8" i="23" s="1"/>
  <c r="AO35" i="24"/>
  <c r="AN35" i="24"/>
  <c r="AN2" i="25"/>
  <c r="AN2" i="23"/>
  <c r="AN2" i="27"/>
  <c r="AN2" i="26"/>
  <c r="AN2" i="28"/>
  <c r="AO2" i="28"/>
  <c r="AO2" i="25"/>
  <c r="AO2" i="27"/>
  <c r="AO2" i="23"/>
  <c r="AO2" i="26"/>
  <c r="AP2" i="26"/>
  <c r="AP2" i="28"/>
  <c r="AP2" i="27"/>
  <c r="AP2" i="25"/>
  <c r="AP2" i="23"/>
  <c r="AO12" i="28"/>
  <c r="AN12" i="28"/>
  <c r="AN5" i="24" s="1"/>
  <c r="AM108" i="24"/>
  <c r="AM122" i="24" s="1"/>
  <c r="AH44" i="24"/>
  <c r="AK44" i="24"/>
  <c r="AH96" i="24"/>
  <c r="AK96" i="24"/>
  <c r="AH104" i="24"/>
  <c r="AK104" i="24"/>
  <c r="AH39" i="24"/>
  <c r="AK39" i="24"/>
  <c r="AH91" i="24"/>
  <c r="AK91" i="24"/>
  <c r="AH49" i="24"/>
  <c r="AK49" i="24"/>
  <c r="AH105" i="24"/>
  <c r="AK105" i="24"/>
  <c r="AH40" i="24"/>
  <c r="AK40" i="24"/>
  <c r="AH92" i="24"/>
  <c r="AK92" i="24"/>
  <c r="AH50" i="24"/>
  <c r="AK50" i="24"/>
  <c r="AH41" i="24"/>
  <c r="AK41" i="24"/>
  <c r="AH45" i="24"/>
  <c r="AK45" i="24"/>
  <c r="AH97" i="24"/>
  <c r="AK97" i="24"/>
  <c r="AH63" i="24"/>
  <c r="AK63" i="24"/>
  <c r="AI2" i="28"/>
  <c r="AI2" i="25"/>
  <c r="AI2" i="26"/>
  <c r="AI2" i="27"/>
  <c r="AI2" i="23"/>
  <c r="AH87" i="24"/>
  <c r="AK87" i="24"/>
  <c r="AH46" i="24"/>
  <c r="AK46" i="24"/>
  <c r="AH98" i="24"/>
  <c r="AK98" i="24"/>
  <c r="AH111" i="24"/>
  <c r="AK111" i="24"/>
  <c r="AH2" i="28"/>
  <c r="A48" i="106" s="1"/>
  <c r="AH2" i="25"/>
  <c r="AH2" i="23"/>
  <c r="AH2" i="26"/>
  <c r="AH2" i="27"/>
  <c r="AH88" i="24"/>
  <c r="AK88" i="24"/>
  <c r="AH93" i="24"/>
  <c r="AK93" i="24"/>
  <c r="AH51" i="24"/>
  <c r="AK51" i="24"/>
  <c r="AH89" i="24"/>
  <c r="AK89" i="24"/>
  <c r="AH94" i="24"/>
  <c r="AK94" i="24"/>
  <c r="AH99" i="24"/>
  <c r="AK99" i="24"/>
  <c r="AH42" i="24"/>
  <c r="AK42" i="24"/>
  <c r="AH47" i="24"/>
  <c r="AK47" i="24"/>
  <c r="AH56" i="24"/>
  <c r="AK56" i="24"/>
  <c r="AH90" i="24"/>
  <c r="AK90" i="24"/>
  <c r="AH95" i="24"/>
  <c r="AK95" i="24"/>
  <c r="AH57" i="24"/>
  <c r="AK57" i="24"/>
  <c r="AH30" i="24"/>
  <c r="AH112" i="24" s="1"/>
  <c r="AK30" i="24"/>
  <c r="AK112" i="24" s="1"/>
  <c r="AH43" i="24"/>
  <c r="AK43" i="24"/>
  <c r="AH48" i="24"/>
  <c r="AK48" i="24"/>
  <c r="AL17" i="24"/>
  <c r="AI17" i="24"/>
  <c r="A78" i="79"/>
  <c r="C78" i="79" s="1"/>
  <c r="AL11" i="24"/>
  <c r="AI11" i="24"/>
  <c r="AL16" i="24"/>
  <c r="AI16" i="24"/>
  <c r="AL15" i="24"/>
  <c r="AI15" i="24"/>
  <c r="A85" i="79"/>
  <c r="C85" i="79" s="1"/>
  <c r="AL10" i="24"/>
  <c r="AI10" i="24"/>
  <c r="AI88" i="24"/>
  <c r="BD88" i="24"/>
  <c r="AI93" i="24"/>
  <c r="BD93" i="24"/>
  <c r="AI51" i="24"/>
  <c r="BD51" i="24"/>
  <c r="AI89" i="24"/>
  <c r="BD89" i="24"/>
  <c r="AI94" i="24"/>
  <c r="BD94" i="24"/>
  <c r="AI99" i="24"/>
  <c r="BD99" i="24"/>
  <c r="AI42" i="24"/>
  <c r="BD42" i="24"/>
  <c r="AI47" i="24"/>
  <c r="BD47" i="24"/>
  <c r="AI56" i="24"/>
  <c r="BD56" i="24"/>
  <c r="AI90" i="24"/>
  <c r="BD90" i="24"/>
  <c r="AI95" i="24"/>
  <c r="BD95" i="24"/>
  <c r="AI57" i="24"/>
  <c r="BD57" i="24"/>
  <c r="AI43" i="24"/>
  <c r="BD43" i="24"/>
  <c r="AI48" i="24"/>
  <c r="BD48" i="24"/>
  <c r="AI30" i="24"/>
  <c r="AI112" i="24" s="1"/>
  <c r="BD30" i="24"/>
  <c r="BD64" i="24" s="1"/>
  <c r="BD76" i="24" s="1"/>
  <c r="AI44" i="24"/>
  <c r="BD44" i="24"/>
  <c r="AI96" i="24"/>
  <c r="BD96" i="24"/>
  <c r="AI104" i="24"/>
  <c r="BD104" i="24"/>
  <c r="AI39" i="24"/>
  <c r="BD39" i="24"/>
  <c r="AI91" i="24"/>
  <c r="BD91" i="24"/>
  <c r="AI49" i="24"/>
  <c r="BD49" i="24"/>
  <c r="AI105" i="24"/>
  <c r="BD105" i="24"/>
  <c r="BA61" i="24"/>
  <c r="AI40" i="24"/>
  <c r="BD40" i="24"/>
  <c r="AI92" i="24"/>
  <c r="BD92" i="24"/>
  <c r="AI50" i="24"/>
  <c r="BD50" i="24"/>
  <c r="AI41" i="24"/>
  <c r="BD41" i="24"/>
  <c r="AI45" i="24"/>
  <c r="BD45" i="24"/>
  <c r="AI97" i="24"/>
  <c r="BD97" i="24"/>
  <c r="AI63" i="24"/>
  <c r="BD63" i="24"/>
  <c r="BD75" i="24" s="1"/>
  <c r="AI87" i="24"/>
  <c r="BD87" i="24"/>
  <c r="AI46" i="24"/>
  <c r="BD46" i="24"/>
  <c r="AI98" i="24"/>
  <c r="BD98" i="24"/>
  <c r="AI111" i="24"/>
  <c r="BD111" i="24"/>
  <c r="BD123" i="24" s="1"/>
  <c r="BB41" i="24"/>
  <c r="BB45" i="24"/>
  <c r="BB97" i="24"/>
  <c r="BB63" i="24"/>
  <c r="BB75" i="24" s="1"/>
  <c r="BB87" i="24"/>
  <c r="BB46" i="24"/>
  <c r="BB98" i="24"/>
  <c r="BB111" i="24"/>
  <c r="BB88" i="24"/>
  <c r="BB93" i="24"/>
  <c r="BB51" i="24"/>
  <c r="BB89" i="24"/>
  <c r="BB94" i="24"/>
  <c r="BB99" i="24"/>
  <c r="BB42" i="24"/>
  <c r="BB47" i="24"/>
  <c r="BB56" i="24"/>
  <c r="BB90" i="24"/>
  <c r="BB95" i="24"/>
  <c r="BB57" i="24"/>
  <c r="BB43" i="24"/>
  <c r="BB48" i="24"/>
  <c r="BB44" i="24"/>
  <c r="BB96" i="24"/>
  <c r="BB104" i="24"/>
  <c r="BB39" i="24"/>
  <c r="BB91" i="24"/>
  <c r="BB49" i="24"/>
  <c r="BB105" i="24"/>
  <c r="BB40" i="24"/>
  <c r="BB92" i="24"/>
  <c r="BB50" i="24"/>
  <c r="BB36" i="25"/>
  <c r="BA10" i="24"/>
  <c r="BA35" i="24"/>
  <c r="BA17" i="24"/>
  <c r="BB8" i="26"/>
  <c r="BA11" i="24"/>
  <c r="BA15" i="24"/>
  <c r="BA8" i="23"/>
  <c r="BB64" i="24"/>
  <c r="BC39" i="24"/>
  <c r="BC91" i="24"/>
  <c r="BC49" i="24"/>
  <c r="BC105" i="24"/>
  <c r="BC40" i="24"/>
  <c r="BC92" i="24"/>
  <c r="BC50" i="24"/>
  <c r="BC41" i="24"/>
  <c r="BC45" i="24"/>
  <c r="BC97" i="24"/>
  <c r="AX63" i="24"/>
  <c r="AX75" i="24" s="1"/>
  <c r="BC63" i="24"/>
  <c r="BC87" i="24"/>
  <c r="BC46" i="24"/>
  <c r="BC98" i="24"/>
  <c r="AX111" i="24"/>
  <c r="AX123" i="24" s="1"/>
  <c r="BC111" i="24"/>
  <c r="AX122" i="24"/>
  <c r="BC88" i="24"/>
  <c r="BC93" i="24"/>
  <c r="BC51" i="24"/>
  <c r="BC89" i="24"/>
  <c r="BC94" i="24"/>
  <c r="BC99" i="24"/>
  <c r="BC42" i="24"/>
  <c r="BC47" i="24"/>
  <c r="BC56" i="24"/>
  <c r="BC90" i="24"/>
  <c r="BC95" i="24"/>
  <c r="BC57" i="24"/>
  <c r="BC30" i="24"/>
  <c r="BC64" i="24" s="1"/>
  <c r="BC43" i="24"/>
  <c r="BC48" i="24"/>
  <c r="BC44" i="24"/>
  <c r="BC96" i="24"/>
  <c r="BC104" i="24"/>
  <c r="CZ60" i="24"/>
  <c r="DA60" i="24"/>
  <c r="AQ21" i="25"/>
  <c r="BA60" i="24"/>
  <c r="AX42" i="24"/>
  <c r="AY42" i="24"/>
  <c r="AX47" i="24"/>
  <c r="AY47" i="24"/>
  <c r="AX56" i="24"/>
  <c r="AY56" i="24"/>
  <c r="AX90" i="24"/>
  <c r="AY90" i="24"/>
  <c r="AX95" i="24"/>
  <c r="AY95" i="24"/>
  <c r="AX57" i="24"/>
  <c r="AY57" i="24"/>
  <c r="AX43" i="24"/>
  <c r="AY43" i="24"/>
  <c r="AX48" i="24"/>
  <c r="AY48" i="24"/>
  <c r="ES108" i="24"/>
  <c r="AX44" i="24"/>
  <c r="AY44" i="24"/>
  <c r="AX96" i="24"/>
  <c r="AY96" i="24"/>
  <c r="AX104" i="24"/>
  <c r="AY104" i="24"/>
  <c r="AW20" i="25"/>
  <c r="EZ108" i="24"/>
  <c r="AX39" i="24"/>
  <c r="AY39" i="24"/>
  <c r="AX91" i="24"/>
  <c r="AY91" i="24"/>
  <c r="AX49" i="24"/>
  <c r="AY49" i="24"/>
  <c r="AX105" i="24"/>
  <c r="AY105" i="24"/>
  <c r="AW23" i="25"/>
  <c r="AX40" i="24"/>
  <c r="AY40" i="24"/>
  <c r="AX92" i="24"/>
  <c r="AY92" i="24"/>
  <c r="AX50" i="24"/>
  <c r="AY50" i="24"/>
  <c r="AX41" i="24"/>
  <c r="AY41" i="24"/>
  <c r="AX45" i="24"/>
  <c r="AY45" i="24"/>
  <c r="AX97" i="24"/>
  <c r="AY97" i="24"/>
  <c r="AX87" i="24"/>
  <c r="AY87" i="24"/>
  <c r="AX46" i="24"/>
  <c r="AY46" i="24"/>
  <c r="AX98" i="24"/>
  <c r="AY98" i="24"/>
  <c r="AX88" i="24"/>
  <c r="AY88" i="24"/>
  <c r="AX93" i="24"/>
  <c r="AY93" i="24"/>
  <c r="AX51" i="24"/>
  <c r="AY51" i="24"/>
  <c r="AX89" i="24"/>
  <c r="AY89" i="24"/>
  <c r="AX94" i="24"/>
  <c r="AY94" i="24"/>
  <c r="AX99" i="24"/>
  <c r="AY99" i="24"/>
  <c r="Q108" i="24"/>
  <c r="W108" i="24"/>
  <c r="Z108" i="24"/>
  <c r="DD108" i="24"/>
  <c r="A60" i="24"/>
  <c r="EI108" i="24"/>
  <c r="D60" i="24"/>
  <c r="EP108" i="24"/>
  <c r="AX64" i="24"/>
  <c r="AX76" i="24" s="1"/>
  <c r="AL21" i="25"/>
  <c r="AQ20" i="25"/>
  <c r="BA111" i="24"/>
  <c r="DE60" i="24"/>
  <c r="AR22" i="25"/>
  <c r="AB60" i="24"/>
  <c r="DT60" i="24"/>
  <c r="AA108" i="24"/>
  <c r="AG60" i="24"/>
  <c r="AG63" i="24" s="1"/>
  <c r="DU60" i="24"/>
  <c r="BE108" i="24"/>
  <c r="FC108" i="24"/>
  <c r="AL20" i="25"/>
  <c r="AQ38" i="25"/>
  <c r="AR20" i="25"/>
  <c r="H60" i="24"/>
  <c r="BF60" i="24"/>
  <c r="DY60" i="24"/>
  <c r="CJ108" i="24"/>
  <c r="BU60" i="24"/>
  <c r="ET60" i="24"/>
  <c r="CQ108" i="24"/>
  <c r="AL22" i="25"/>
  <c r="BA24" i="25"/>
  <c r="BV60" i="24"/>
  <c r="EY60" i="24"/>
  <c r="CT108" i="24"/>
  <c r="AL23" i="25"/>
  <c r="BA25" i="25"/>
  <c r="CA60" i="24"/>
  <c r="AL24" i="25"/>
  <c r="CU60" i="24"/>
  <c r="AQ22" i="25"/>
  <c r="AQ108" i="24"/>
  <c r="AQ122" i="24" s="1"/>
  <c r="AW21" i="25"/>
  <c r="BA55" i="24"/>
  <c r="BA56" i="24" s="1"/>
  <c r="AQ23" i="25"/>
  <c r="AW22" i="25"/>
  <c r="AW86" i="24"/>
  <c r="AW100" i="24" s="1"/>
  <c r="AW38" i="24"/>
  <c r="AW46" i="24" s="1"/>
  <c r="AW103" i="24"/>
  <c r="AW104" i="24" s="1"/>
  <c r="AQ38" i="24"/>
  <c r="AQ39" i="24" s="1"/>
  <c r="AQ86" i="24"/>
  <c r="AQ95" i="24" s="1"/>
  <c r="AQ103" i="24"/>
  <c r="AQ104" i="24" s="1"/>
  <c r="AZ2" i="23"/>
  <c r="AZ2" i="25"/>
  <c r="AZ2" i="26"/>
  <c r="AZ2" i="28"/>
  <c r="A87" i="105" s="1"/>
  <c r="C87" i="105" s="1"/>
  <c r="AR2" i="27"/>
  <c r="AM2" i="25"/>
  <c r="BA105" i="24"/>
  <c r="BA104" i="24"/>
  <c r="EW60" i="24"/>
  <c r="AW2" i="27"/>
  <c r="AL38" i="24"/>
  <c r="AL42" i="24" s="1"/>
  <c r="AW60" i="24"/>
  <c r="BA86" i="24"/>
  <c r="BA2" i="27"/>
  <c r="BA2" i="28"/>
  <c r="A88" i="105" s="1"/>
  <c r="C88" i="105" s="1"/>
  <c r="BA29" i="25"/>
  <c r="M60" i="24"/>
  <c r="CF60" i="24"/>
  <c r="ED60" i="24"/>
  <c r="AZ22" i="25"/>
  <c r="N60" i="24"/>
  <c r="BI60" i="24"/>
  <c r="CG60" i="24"/>
  <c r="DH60" i="24"/>
  <c r="EE60" i="24"/>
  <c r="F108" i="24"/>
  <c r="BL108" i="24"/>
  <c r="DK108" i="24"/>
  <c r="AE60" i="24"/>
  <c r="CX60" i="24"/>
  <c r="AZ21" i="25"/>
  <c r="K60" i="24"/>
  <c r="EB60" i="24"/>
  <c r="AZ25" i="25"/>
  <c r="R60" i="24"/>
  <c r="BK60" i="24"/>
  <c r="CK60" i="24"/>
  <c r="DJ60" i="24"/>
  <c r="EJ60" i="24"/>
  <c r="G108" i="24"/>
  <c r="BO108" i="24"/>
  <c r="DN108" i="24"/>
  <c r="AL86" i="24"/>
  <c r="AL95" i="24" s="1"/>
  <c r="BA38" i="24"/>
  <c r="BA20" i="25"/>
  <c r="BA2" i="23"/>
  <c r="AZ20" i="25"/>
  <c r="U60" i="24"/>
  <c r="CN60" i="24"/>
  <c r="EM60" i="24"/>
  <c r="AL103" i="24"/>
  <c r="AL105" i="24" s="1"/>
  <c r="BA2" i="26"/>
  <c r="BA21" i="25"/>
  <c r="BP60" i="24"/>
  <c r="CP60" i="24"/>
  <c r="DO60" i="24"/>
  <c r="EO60" i="24"/>
  <c r="P108" i="24"/>
  <c r="BZ108" i="24"/>
  <c r="DX108" i="24"/>
  <c r="BA22" i="25"/>
  <c r="CD60" i="24"/>
  <c r="X60" i="24"/>
  <c r="BS60" i="24"/>
  <c r="DR60" i="24"/>
  <c r="AL2" i="25"/>
  <c r="AL2" i="27"/>
  <c r="AW57" i="24"/>
  <c r="AW56" i="24"/>
  <c r="AW111" i="24"/>
  <c r="AW29" i="25"/>
  <c r="AW61" i="24"/>
  <c r="AW2" i="23"/>
  <c r="AW2" i="26"/>
  <c r="AW30" i="24"/>
  <c r="AW2" i="25"/>
  <c r="AW24" i="25"/>
  <c r="AQ56" i="24"/>
  <c r="AQ57" i="24"/>
  <c r="AQ111" i="24"/>
  <c r="AQ123" i="24" s="1"/>
  <c r="AQ29" i="25"/>
  <c r="AQ61" i="24"/>
  <c r="AQ2" i="27"/>
  <c r="AQ2" i="28"/>
  <c r="AQ2" i="23"/>
  <c r="AQ24" i="25"/>
  <c r="AL111" i="24"/>
  <c r="AL56" i="24"/>
  <c r="AL57" i="24"/>
  <c r="AL30" i="24"/>
  <c r="AL2" i="28"/>
  <c r="AL29" i="25"/>
  <c r="AL60" i="24"/>
  <c r="AL61" i="24"/>
  <c r="AL2" i="23"/>
  <c r="AM2" i="23"/>
  <c r="I60" i="24"/>
  <c r="S60" i="24"/>
  <c r="AC60" i="24"/>
  <c r="BG60" i="24"/>
  <c r="BQ60" i="24"/>
  <c r="CB60" i="24"/>
  <c r="CL60" i="24"/>
  <c r="CV60" i="24"/>
  <c r="DF60" i="24"/>
  <c r="DP60" i="24"/>
  <c r="DZ60" i="24"/>
  <c r="EK60" i="24"/>
  <c r="EU60" i="24"/>
  <c r="AR108" i="24"/>
  <c r="BM108" i="24"/>
  <c r="BX108" i="24"/>
  <c r="CH108" i="24"/>
  <c r="CR108" i="24"/>
  <c r="DB108" i="24"/>
  <c r="DL108" i="24"/>
  <c r="DV108" i="24"/>
  <c r="EG108" i="24"/>
  <c r="EQ108" i="24"/>
  <c r="FA108" i="24"/>
  <c r="J60" i="24"/>
  <c r="T60" i="24"/>
  <c r="AD60" i="24"/>
  <c r="BH60" i="24"/>
  <c r="BR60" i="24"/>
  <c r="CC60" i="24"/>
  <c r="CM60" i="24"/>
  <c r="CW60" i="24"/>
  <c r="DG60" i="24"/>
  <c r="DQ60" i="24"/>
  <c r="EA60" i="24"/>
  <c r="EL60" i="24"/>
  <c r="EV60" i="24"/>
  <c r="E108" i="24"/>
  <c r="O108" i="24"/>
  <c r="Y108" i="24"/>
  <c r="AZ108" i="24"/>
  <c r="AZ111" i="24" s="1"/>
  <c r="BN108" i="24"/>
  <c r="BY108" i="24"/>
  <c r="CI108" i="24"/>
  <c r="CS108" i="24"/>
  <c r="DC108" i="24"/>
  <c r="DM108" i="24"/>
  <c r="DW108" i="24"/>
  <c r="EH108" i="24"/>
  <c r="ER108" i="24"/>
  <c r="FB108" i="24"/>
  <c r="L60" i="24"/>
  <c r="V60" i="24"/>
  <c r="AF60" i="24"/>
  <c r="BJ60" i="24"/>
  <c r="BT60" i="24"/>
  <c r="CE60" i="24"/>
  <c r="CO60" i="24"/>
  <c r="CY60" i="24"/>
  <c r="DI60" i="24"/>
  <c r="DS60" i="24"/>
  <c r="EC60" i="24"/>
  <c r="EN60" i="24"/>
  <c r="EX60" i="24"/>
  <c r="AM20" i="25"/>
  <c r="AR2" i="28"/>
  <c r="AG2" i="26"/>
  <c r="AG2" i="27"/>
  <c r="AG2" i="28"/>
  <c r="AM103" i="24"/>
  <c r="AG55" i="24"/>
  <c r="AG103" i="24"/>
  <c r="AR25" i="25"/>
  <c r="AG25" i="25"/>
  <c r="AM25" i="25"/>
  <c r="AR21" i="25"/>
  <c r="AZ33" i="25"/>
  <c r="AM23" i="25"/>
  <c r="AM29" i="25"/>
  <c r="AM61" i="24"/>
  <c r="AM63" i="24" s="1"/>
  <c r="AG23" i="25"/>
  <c r="AG20" i="25"/>
  <c r="AR23" i="25"/>
  <c r="AM38" i="25"/>
  <c r="AG2" i="23"/>
  <c r="AG38" i="24"/>
  <c r="AG86" i="24"/>
  <c r="AM86" i="24"/>
  <c r="AM111" i="24"/>
  <c r="AM123" i="24" s="1"/>
  <c r="AR55" i="24"/>
  <c r="AR38" i="24"/>
  <c r="AZ55" i="24"/>
  <c r="AZ38" i="24"/>
  <c r="AR86" i="24"/>
  <c r="AG29" i="25"/>
  <c r="AZ86" i="24"/>
  <c r="AG21" i="25"/>
  <c r="AR29" i="25"/>
  <c r="AR61" i="24"/>
  <c r="AM21" i="25"/>
  <c r="AZ23" i="25"/>
  <c r="AZ61" i="24"/>
  <c r="AG24" i="25"/>
  <c r="AG109" i="24"/>
  <c r="AM24" i="25"/>
  <c r="AM38" i="24"/>
  <c r="AM55" i="24"/>
  <c r="A47" i="104" l="1"/>
  <c r="A47" i="106"/>
  <c r="C47" i="106" s="1"/>
  <c r="A75" i="105"/>
  <c r="C75" i="105" s="1"/>
  <c r="A50" i="104"/>
  <c r="A50" i="106"/>
  <c r="A65" i="104"/>
  <c r="C65" i="104" s="1"/>
  <c r="A65" i="106"/>
  <c r="A84" i="105"/>
  <c r="C84" i="105" s="1"/>
  <c r="A49" i="104"/>
  <c r="A49" i="106"/>
  <c r="C49" i="106" s="1"/>
  <c r="Q49" i="106" s="1"/>
  <c r="C66" i="106"/>
  <c r="Q66" i="106" s="1"/>
  <c r="A56" i="104"/>
  <c r="A79" i="105"/>
  <c r="C79" i="105" s="1"/>
  <c r="A56" i="106"/>
  <c r="C56" i="106" s="1"/>
  <c r="A59" i="104"/>
  <c r="C59" i="104" s="1"/>
  <c r="Q59" i="104" s="1"/>
  <c r="A59" i="106"/>
  <c r="C59" i="106" s="1"/>
  <c r="Q59" i="106" s="1"/>
  <c r="A69" i="104"/>
  <c r="A69" i="106"/>
  <c r="A46" i="104"/>
  <c r="C46" i="104" s="1"/>
  <c r="A76" i="105"/>
  <c r="C76" i="105" s="1"/>
  <c r="A46" i="106"/>
  <c r="C46" i="106" s="1"/>
  <c r="A58" i="104"/>
  <c r="C58" i="104" s="1"/>
  <c r="Q58" i="104" s="1"/>
  <c r="A58" i="106"/>
  <c r="C51" i="106"/>
  <c r="C48" i="106"/>
  <c r="Q48" i="106" s="1"/>
  <c r="A60" i="104"/>
  <c r="C60" i="104" s="1"/>
  <c r="Q60" i="104" s="1"/>
  <c r="A60" i="106"/>
  <c r="C47" i="104"/>
  <c r="C49" i="104"/>
  <c r="Q49" i="104" s="1"/>
  <c r="C51" i="104"/>
  <c r="C50" i="104"/>
  <c r="Q50" i="104" s="1"/>
  <c r="A68" i="104"/>
  <c r="A48" i="104"/>
  <c r="AV11" i="24"/>
  <c r="AU11" i="24"/>
  <c r="AV17" i="24"/>
  <c r="AU17" i="24"/>
  <c r="AT6" i="24"/>
  <c r="AV13" i="28"/>
  <c r="AV6" i="24" s="1"/>
  <c r="AJ64" i="24"/>
  <c r="AS60" i="24"/>
  <c r="AS108" i="24"/>
  <c r="AV10" i="24"/>
  <c r="AU10" i="24"/>
  <c r="AS86" i="24"/>
  <c r="AS55" i="24"/>
  <c r="AS103" i="24"/>
  <c r="AS38" i="24"/>
  <c r="AV12" i="28"/>
  <c r="AV5" i="24" s="1"/>
  <c r="AT5" i="24"/>
  <c r="AS61" i="24"/>
  <c r="AS63" i="24" s="1"/>
  <c r="AS109" i="24"/>
  <c r="AV14" i="28"/>
  <c r="AV27" i="24" s="1"/>
  <c r="AT27" i="24"/>
  <c r="AV15" i="24"/>
  <c r="AU15" i="24"/>
  <c r="AK10" i="24"/>
  <c r="AJ10" i="24"/>
  <c r="AK17" i="24"/>
  <c r="AJ17" i="24"/>
  <c r="AK11" i="24"/>
  <c r="AJ11" i="24"/>
  <c r="AK15" i="24"/>
  <c r="AJ15" i="24"/>
  <c r="AK16" i="24"/>
  <c r="AJ16" i="24"/>
  <c r="AJ113" i="24"/>
  <c r="C56" i="104"/>
  <c r="AN122" i="24"/>
  <c r="AN123" i="24"/>
  <c r="AN76" i="24"/>
  <c r="AN75" i="24"/>
  <c r="AN124" i="24"/>
  <c r="AP35" i="24"/>
  <c r="AO75" i="24"/>
  <c r="AO122" i="24"/>
  <c r="AO76" i="24"/>
  <c r="AO123" i="24"/>
  <c r="AO124" i="24"/>
  <c r="AN86" i="24"/>
  <c r="AN55" i="24"/>
  <c r="AN103" i="24"/>
  <c r="AN38" i="24"/>
  <c r="AP12" i="28"/>
  <c r="AP5" i="24" s="1"/>
  <c r="AO5" i="24"/>
  <c r="AQ91" i="24"/>
  <c r="AQ94" i="24"/>
  <c r="AQ50" i="24"/>
  <c r="AH64" i="24"/>
  <c r="AH113" i="24"/>
  <c r="AK113" i="24"/>
  <c r="AK64" i="24"/>
  <c r="A76" i="79"/>
  <c r="C76" i="79" s="1"/>
  <c r="A84" i="79"/>
  <c r="C84" i="79" s="1"/>
  <c r="A75" i="79"/>
  <c r="C75" i="79" s="1"/>
  <c r="A79" i="79"/>
  <c r="C79" i="79" s="1"/>
  <c r="AI64" i="24"/>
  <c r="AQ89" i="24"/>
  <c r="A87" i="79"/>
  <c r="C87" i="79" s="1"/>
  <c r="BA63" i="24"/>
  <c r="AW42" i="24"/>
  <c r="BD122" i="24"/>
  <c r="BD112" i="24"/>
  <c r="BD124" i="24" s="1"/>
  <c r="BD32" i="24"/>
  <c r="AI113" i="24"/>
  <c r="A88" i="79"/>
  <c r="BB112" i="24"/>
  <c r="BB113" i="24" s="1"/>
  <c r="AW44" i="24"/>
  <c r="AW51" i="24"/>
  <c r="AW105" i="24"/>
  <c r="AW50" i="24"/>
  <c r="AW48" i="24"/>
  <c r="AQ99" i="24"/>
  <c r="AQ97" i="24"/>
  <c r="AQ96" i="24"/>
  <c r="AQ100" i="24"/>
  <c r="AQ98" i="24"/>
  <c r="BB122" i="24"/>
  <c r="BB38" i="25"/>
  <c r="AQ105" i="24"/>
  <c r="AQ93" i="24"/>
  <c r="BB123" i="24"/>
  <c r="AQ87" i="24"/>
  <c r="AQ90" i="24"/>
  <c r="AQ88" i="24"/>
  <c r="AQ41" i="24"/>
  <c r="AW41" i="24"/>
  <c r="AW45" i="24"/>
  <c r="BB76" i="24"/>
  <c r="AQ92" i="24"/>
  <c r="BC112" i="24"/>
  <c r="BC113" i="24" s="1"/>
  <c r="AL41" i="24"/>
  <c r="AL87" i="24"/>
  <c r="AQ46" i="24"/>
  <c r="AL50" i="24"/>
  <c r="AL40" i="24"/>
  <c r="AL47" i="24"/>
  <c r="AL49" i="24"/>
  <c r="AW40" i="24"/>
  <c r="AW47" i="24"/>
  <c r="AW39" i="24"/>
  <c r="BA57" i="24"/>
  <c r="AL93" i="24"/>
  <c r="AL48" i="24"/>
  <c r="AW43" i="24"/>
  <c r="AL51" i="24"/>
  <c r="AW90" i="24"/>
  <c r="AW98" i="24"/>
  <c r="AW95" i="24"/>
  <c r="AW88" i="24"/>
  <c r="AW96" i="24"/>
  <c r="AW97" i="24"/>
  <c r="AW87" i="24"/>
  <c r="AW99" i="24"/>
  <c r="AW92" i="24"/>
  <c r="AW89" i="24"/>
  <c r="AX112" i="24"/>
  <c r="AW93" i="24"/>
  <c r="AW91" i="24"/>
  <c r="AW49" i="24"/>
  <c r="AQ40" i="24"/>
  <c r="AQ49" i="24"/>
  <c r="AQ51" i="24"/>
  <c r="AQ47" i="24"/>
  <c r="AQ42" i="24"/>
  <c r="AQ44" i="24"/>
  <c r="AQ48" i="24"/>
  <c r="AW94" i="24"/>
  <c r="AQ45" i="24"/>
  <c r="AQ112" i="24"/>
  <c r="AQ124" i="24" s="1"/>
  <c r="AQ43" i="24"/>
  <c r="AL99" i="24"/>
  <c r="AL89" i="24"/>
  <c r="AL92" i="24"/>
  <c r="AL100" i="24"/>
  <c r="AL97" i="24"/>
  <c r="AL90" i="24"/>
  <c r="AL94" i="24"/>
  <c r="AL98" i="24"/>
  <c r="AL96" i="24"/>
  <c r="AL88" i="24"/>
  <c r="AL91" i="24"/>
  <c r="AL104" i="24"/>
  <c r="BA51" i="24"/>
  <c r="BA41" i="24"/>
  <c r="BA50" i="24"/>
  <c r="BA40" i="24"/>
  <c r="BA49" i="24"/>
  <c r="BA39" i="24"/>
  <c r="BA48" i="24"/>
  <c r="BA47" i="24"/>
  <c r="BA46" i="24"/>
  <c r="BA45" i="24"/>
  <c r="BA44" i="24"/>
  <c r="BA43" i="24"/>
  <c r="BA42" i="24"/>
  <c r="AL43" i="24"/>
  <c r="AL46" i="24"/>
  <c r="AL45" i="24"/>
  <c r="AL44" i="24"/>
  <c r="AR111" i="24"/>
  <c r="AL39" i="24"/>
  <c r="BA93" i="24"/>
  <c r="BA92" i="24"/>
  <c r="BA91" i="24"/>
  <c r="BA100" i="24"/>
  <c r="BA90" i="24"/>
  <c r="BA99" i="24"/>
  <c r="BA89" i="24"/>
  <c r="BA98" i="24"/>
  <c r="BA88" i="24"/>
  <c r="BA97" i="24"/>
  <c r="BA87" i="24"/>
  <c r="BA96" i="24"/>
  <c r="BA95" i="24"/>
  <c r="BA94" i="24"/>
  <c r="AW112" i="24"/>
  <c r="AW64" i="24"/>
  <c r="AW63" i="24"/>
  <c r="AQ64" i="24"/>
  <c r="AQ76" i="24" s="1"/>
  <c r="AQ63" i="24"/>
  <c r="AL64" i="24"/>
  <c r="AL63" i="24"/>
  <c r="AL112" i="24"/>
  <c r="AM75" i="24"/>
  <c r="AG100" i="24"/>
  <c r="AM100" i="24"/>
  <c r="AG111" i="24"/>
  <c r="AZ63" i="24"/>
  <c r="AR63" i="24"/>
  <c r="AZ100" i="24"/>
  <c r="AR100" i="24"/>
  <c r="AW4" i="78"/>
  <c r="V12" i="78"/>
  <c r="C22" i="102" s="1"/>
  <c r="V13" i="78"/>
  <c r="D22" i="102" s="1"/>
  <c r="Q13" i="78"/>
  <c r="D17" i="102" s="1"/>
  <c r="F45" i="78"/>
  <c r="I45" i="78"/>
  <c r="W47" i="78"/>
  <c r="S47" i="78" s="1"/>
  <c r="R56" i="78"/>
  <c r="AM13" i="24" s="1"/>
  <c r="V56" i="78"/>
  <c r="AR13" i="24" s="1"/>
  <c r="R57" i="78"/>
  <c r="AM14" i="24" s="1"/>
  <c r="V57" i="78"/>
  <c r="AR14" i="24" s="1"/>
  <c r="R62" i="78"/>
  <c r="AM19" i="24" s="1"/>
  <c r="V62" i="78"/>
  <c r="AR19" i="24" s="1"/>
  <c r="AM68" i="78"/>
  <c r="AN68" i="78"/>
  <c r="O70" i="78"/>
  <c r="K71" i="78"/>
  <c r="F71" i="78"/>
  <c r="O77" i="78"/>
  <c r="AG8" i="23" s="1"/>
  <c r="AH8" i="23" s="1"/>
  <c r="O82" i="78"/>
  <c r="AG13" i="23" s="1"/>
  <c r="AH13" i="23" s="1"/>
  <c r="B94" i="78"/>
  <c r="C69" i="106" l="1"/>
  <c r="C65" i="106"/>
  <c r="AS112" i="24"/>
  <c r="C67" i="104"/>
  <c r="Q67" i="104" s="1"/>
  <c r="C50" i="106"/>
  <c r="Q50" i="106" s="1"/>
  <c r="C60" i="106"/>
  <c r="Q60" i="106" s="1"/>
  <c r="C69" i="104"/>
  <c r="C67" i="106"/>
  <c r="Q67" i="106" s="1"/>
  <c r="C58" i="106"/>
  <c r="Q58" i="106" s="1"/>
  <c r="C66" i="104"/>
  <c r="Q66" i="104" s="1"/>
  <c r="C68" i="106"/>
  <c r="Q68" i="106" s="1"/>
  <c r="C48" i="104"/>
  <c r="Q48" i="104" s="1"/>
  <c r="C68" i="104"/>
  <c r="Q68" i="104" s="1"/>
  <c r="AV55" i="24"/>
  <c r="AV38" i="24"/>
  <c r="AV103" i="24"/>
  <c r="AV86" i="24"/>
  <c r="AT55" i="24"/>
  <c r="AT103" i="24"/>
  <c r="AT38" i="24"/>
  <c r="AT86" i="24"/>
  <c r="AS64" i="24"/>
  <c r="AV60" i="24"/>
  <c r="AV108" i="24"/>
  <c r="AT108" i="24"/>
  <c r="AT60" i="24"/>
  <c r="AS51" i="24"/>
  <c r="AS40" i="24"/>
  <c r="AS46" i="24"/>
  <c r="AS47" i="24"/>
  <c r="AS45" i="24"/>
  <c r="AS39" i="24"/>
  <c r="AS48" i="24"/>
  <c r="AS49" i="24"/>
  <c r="AS43" i="24"/>
  <c r="AS42" i="24"/>
  <c r="AS50" i="24"/>
  <c r="AS41" i="24"/>
  <c r="AS44" i="24"/>
  <c r="AS104" i="24"/>
  <c r="AS105" i="24"/>
  <c r="AT61" i="24"/>
  <c r="AT109" i="24"/>
  <c r="AT30" i="24"/>
  <c r="AS56" i="24"/>
  <c r="AS57" i="24"/>
  <c r="AV61" i="24"/>
  <c r="AV109" i="24"/>
  <c r="AV30" i="24"/>
  <c r="AS100" i="24"/>
  <c r="AS96" i="24"/>
  <c r="AS91" i="24"/>
  <c r="AS94" i="24"/>
  <c r="AS97" i="24"/>
  <c r="AS95" i="24"/>
  <c r="AS87" i="24"/>
  <c r="AS90" i="24"/>
  <c r="AS92" i="24"/>
  <c r="AS88" i="24"/>
  <c r="AS98" i="24"/>
  <c r="AS99" i="24"/>
  <c r="AS89" i="24"/>
  <c r="AS93" i="24"/>
  <c r="AS111" i="24"/>
  <c r="AS113" i="24" s="1"/>
  <c r="AW14" i="24"/>
  <c r="AT14" i="24"/>
  <c r="AS14" i="24"/>
  <c r="AW13" i="24"/>
  <c r="AT13" i="24"/>
  <c r="AS13" i="24"/>
  <c r="AW19" i="24"/>
  <c r="AT19" i="24"/>
  <c r="AS19" i="24"/>
  <c r="AN125" i="24"/>
  <c r="AQ19" i="24"/>
  <c r="AO19" i="24"/>
  <c r="AP19" i="24" s="1"/>
  <c r="AN19" i="24"/>
  <c r="AQ14" i="24"/>
  <c r="AO14" i="24"/>
  <c r="AP14" i="24" s="1"/>
  <c r="AN14" i="24"/>
  <c r="AQ13" i="24"/>
  <c r="AO13" i="24"/>
  <c r="AP13" i="24" s="1"/>
  <c r="AN13" i="24"/>
  <c r="AO125" i="24"/>
  <c r="AO86" i="24"/>
  <c r="AO55" i="24"/>
  <c r="AO103" i="24"/>
  <c r="AO38" i="24"/>
  <c r="AP55" i="24"/>
  <c r="AP86" i="24"/>
  <c r="AP103" i="24"/>
  <c r="AP38" i="24"/>
  <c r="AP75" i="24"/>
  <c r="AP124" i="24"/>
  <c r="AP122" i="24"/>
  <c r="AP76" i="24"/>
  <c r="AP123" i="24"/>
  <c r="AN50" i="24"/>
  <c r="AN41" i="24"/>
  <c r="AN46" i="24"/>
  <c r="AN40" i="24"/>
  <c r="AN44" i="24"/>
  <c r="AN43" i="24"/>
  <c r="AN51" i="24"/>
  <c r="AN49" i="24"/>
  <c r="AN39" i="24"/>
  <c r="AN45" i="24"/>
  <c r="AN47" i="24"/>
  <c r="AN48" i="24"/>
  <c r="AN42" i="24"/>
  <c r="AN104" i="24"/>
  <c r="AN105" i="24"/>
  <c r="AN56" i="24"/>
  <c r="AN57" i="24"/>
  <c r="AN91" i="24"/>
  <c r="AN94" i="24"/>
  <c r="AN97" i="24"/>
  <c r="AN87" i="24"/>
  <c r="AN88" i="24"/>
  <c r="AN99" i="24"/>
  <c r="AN90" i="24"/>
  <c r="AN89" i="24"/>
  <c r="AN96" i="24"/>
  <c r="AN98" i="24"/>
  <c r="AN92" i="24"/>
  <c r="AN93" i="24"/>
  <c r="AN95" i="24"/>
  <c r="AN100" i="24"/>
  <c r="AL13" i="23"/>
  <c r="AI13" i="23"/>
  <c r="AL8" i="23"/>
  <c r="AI8" i="23"/>
  <c r="BD113" i="24"/>
  <c r="BD125" i="24"/>
  <c r="AT39" i="78"/>
  <c r="C88" i="79"/>
  <c r="BB124" i="24"/>
  <c r="Q12" i="78"/>
  <c r="C17" i="102" s="1"/>
  <c r="U12" i="78"/>
  <c r="C21" i="102" s="1"/>
  <c r="BB5" i="28"/>
  <c r="BB6" i="28" s="1"/>
  <c r="U13" i="78"/>
  <c r="D21" i="102" s="1"/>
  <c r="C15" i="102"/>
  <c r="BB7" i="26"/>
  <c r="BC8" i="26"/>
  <c r="D18" i="102"/>
  <c r="AX124" i="24"/>
  <c r="AX113" i="24"/>
  <c r="BB14" i="78"/>
  <c r="W13" i="78"/>
  <c r="D23" i="102" s="1"/>
  <c r="AR5" i="28"/>
  <c r="AR6" i="28" s="1"/>
  <c r="O20" i="78"/>
  <c r="H15" i="102" s="1"/>
  <c r="AR4" i="28"/>
  <c r="W12" i="78"/>
  <c r="C23" i="102" s="1"/>
  <c r="AQ125" i="24"/>
  <c r="AQ113" i="24"/>
  <c r="AW113" i="24"/>
  <c r="AQ75" i="24"/>
  <c r="AL113" i="24"/>
  <c r="O71" i="78"/>
  <c r="V70" i="78"/>
  <c r="AY14" i="78"/>
  <c r="O90" i="78"/>
  <c r="AA90" i="78" s="1"/>
  <c r="V14" i="78"/>
  <c r="E22" i="102" s="1"/>
  <c r="R12" i="78"/>
  <c r="C18" i="102" s="1"/>
  <c r="W45" i="78"/>
  <c r="S45" i="78" s="1"/>
  <c r="AW14" i="78"/>
  <c r="W46" i="78"/>
  <c r="S46" i="78" s="1"/>
  <c r="AI14" i="78"/>
  <c r="M14" i="31"/>
  <c r="O14" i="31" s="1"/>
  <c r="S60" i="38" s="1"/>
  <c r="AT63" i="24" l="1"/>
  <c r="AV112" i="24"/>
  <c r="AV111" i="24"/>
  <c r="AV19" i="24"/>
  <c r="AU19" i="24"/>
  <c r="AT39" i="24"/>
  <c r="AT48" i="24"/>
  <c r="AT45" i="24"/>
  <c r="AT51" i="24"/>
  <c r="AT40" i="24"/>
  <c r="AT47" i="24"/>
  <c r="AT43" i="24"/>
  <c r="AT46" i="24"/>
  <c r="AT44" i="24"/>
  <c r="AT42" i="24"/>
  <c r="AT41" i="24"/>
  <c r="AT49" i="24"/>
  <c r="AT50" i="24"/>
  <c r="AT104" i="24"/>
  <c r="AT105" i="24"/>
  <c r="AT100" i="24"/>
  <c r="AT87" i="24"/>
  <c r="AT89" i="24"/>
  <c r="AT90" i="24"/>
  <c r="AT96" i="24"/>
  <c r="AT98" i="24"/>
  <c r="AT99" i="24"/>
  <c r="AT91" i="24"/>
  <c r="AT94" i="24"/>
  <c r="AT93" i="24"/>
  <c r="AT97" i="24"/>
  <c r="AT95" i="24"/>
  <c r="AT92" i="24"/>
  <c r="AT88" i="24"/>
  <c r="AV13" i="24"/>
  <c r="AU13" i="24"/>
  <c r="AT111" i="24"/>
  <c r="AT112" i="24"/>
  <c r="AV63" i="24"/>
  <c r="AV64" i="24"/>
  <c r="AV100" i="24"/>
  <c r="AV90" i="24"/>
  <c r="AV96" i="24"/>
  <c r="AV87" i="24"/>
  <c r="AV89" i="24"/>
  <c r="AV91" i="24"/>
  <c r="AV94" i="24"/>
  <c r="AV97" i="24"/>
  <c r="AV95" i="24"/>
  <c r="AV92" i="24"/>
  <c r="AV88" i="24"/>
  <c r="AV98" i="24"/>
  <c r="AV99" i="24"/>
  <c r="AV93" i="24"/>
  <c r="AT56" i="24"/>
  <c r="AT57" i="24"/>
  <c r="AV14" i="24"/>
  <c r="AU14" i="24"/>
  <c r="AV104" i="24"/>
  <c r="AV105" i="24"/>
  <c r="AV40" i="24"/>
  <c r="AV45" i="24"/>
  <c r="AV51" i="24"/>
  <c r="AV47" i="24"/>
  <c r="AV46" i="24"/>
  <c r="AV44" i="24"/>
  <c r="AV49" i="24"/>
  <c r="AV43" i="24"/>
  <c r="AV39" i="24"/>
  <c r="AV50" i="24"/>
  <c r="AV41" i="24"/>
  <c r="AV42" i="24"/>
  <c r="AV48" i="24"/>
  <c r="AT64" i="24"/>
  <c r="AV113" i="24"/>
  <c r="AV56" i="24"/>
  <c r="AV57" i="24"/>
  <c r="AK8" i="23"/>
  <c r="AJ8" i="23"/>
  <c r="AK13" i="23"/>
  <c r="AJ13" i="23"/>
  <c r="O13" i="78"/>
  <c r="O14" i="78" s="1"/>
  <c r="E15" i="102" s="1"/>
  <c r="AP125" i="24"/>
  <c r="AO95" i="24"/>
  <c r="AO99" i="24"/>
  <c r="AO98" i="24"/>
  <c r="AO96" i="24"/>
  <c r="AO88" i="24"/>
  <c r="AO89" i="24"/>
  <c r="AO91" i="24"/>
  <c r="AO92" i="24"/>
  <c r="AO94" i="24"/>
  <c r="AO90" i="24"/>
  <c r="AO97" i="24"/>
  <c r="AO87" i="24"/>
  <c r="AO100" i="24"/>
  <c r="AO93" i="24"/>
  <c r="AP105" i="24"/>
  <c r="AP104" i="24"/>
  <c r="AP94" i="24"/>
  <c r="AP97" i="24"/>
  <c r="AP100" i="24"/>
  <c r="AP87" i="24"/>
  <c r="AP89" i="24"/>
  <c r="AP90" i="24"/>
  <c r="AP93" i="24"/>
  <c r="AP96" i="24"/>
  <c r="AP95" i="24"/>
  <c r="AP92" i="24"/>
  <c r="AP98" i="24"/>
  <c r="AP88" i="24"/>
  <c r="AP91" i="24"/>
  <c r="AP99" i="24"/>
  <c r="AP56" i="24"/>
  <c r="AP57" i="24"/>
  <c r="AO57" i="24"/>
  <c r="AO56" i="24"/>
  <c r="AP43" i="24"/>
  <c r="AP41" i="24"/>
  <c r="AP46" i="24"/>
  <c r="AP50" i="24"/>
  <c r="AP49" i="24"/>
  <c r="AP45" i="24"/>
  <c r="AP44" i="24"/>
  <c r="AP47" i="24"/>
  <c r="AP40" i="24"/>
  <c r="AP39" i="24"/>
  <c r="AP42" i="24"/>
  <c r="AP51" i="24"/>
  <c r="AP48" i="24"/>
  <c r="AO46" i="24"/>
  <c r="AO48" i="24"/>
  <c r="AO41" i="24"/>
  <c r="AO39" i="24"/>
  <c r="AO40" i="24"/>
  <c r="AO49" i="24"/>
  <c r="AO42" i="24"/>
  <c r="AO50" i="24"/>
  <c r="AO45" i="24"/>
  <c r="AO44" i="24"/>
  <c r="AO43" i="24"/>
  <c r="AO51" i="24"/>
  <c r="AO47" i="24"/>
  <c r="AO104" i="24"/>
  <c r="AO105" i="24"/>
  <c r="AM4" i="28"/>
  <c r="V15" i="78"/>
  <c r="AG4" i="28"/>
  <c r="AZ5" i="28"/>
  <c r="J15" i="102"/>
  <c r="AA20" i="78"/>
  <c r="AG4" i="25"/>
  <c r="AH4" i="25" s="1"/>
  <c r="BB125" i="24"/>
  <c r="BC5" i="28"/>
  <c r="BC6" i="28" s="1"/>
  <c r="BB9" i="25"/>
  <c r="BB11" i="25" s="1"/>
  <c r="BB5" i="26" s="1"/>
  <c r="U14" i="78"/>
  <c r="E21" i="102" s="1"/>
  <c r="BC4" i="28"/>
  <c r="Q14" i="78"/>
  <c r="E17" i="102" s="1"/>
  <c r="BB4" i="28"/>
  <c r="BB8" i="25" s="1"/>
  <c r="AZ4" i="28"/>
  <c r="S12" i="78"/>
  <c r="C19" i="102" s="1"/>
  <c r="W14" i="78"/>
  <c r="E23" i="102" s="1"/>
  <c r="AM5" i="28"/>
  <c r="AM6" i="28" s="1"/>
  <c r="S13" i="78"/>
  <c r="AX125" i="24"/>
  <c r="V71" i="78"/>
  <c r="AR35" i="24" s="1"/>
  <c r="AW35" i="24" s="1"/>
  <c r="AG35" i="24"/>
  <c r="AH35" i="24" s="1"/>
  <c r="AR9" i="25"/>
  <c r="AR11" i="25" s="1"/>
  <c r="AW5" i="28"/>
  <c r="AR8" i="25"/>
  <c r="AW4" i="28"/>
  <c r="R14" i="78"/>
  <c r="E18" i="102" s="1"/>
  <c r="V20" i="78"/>
  <c r="H22" i="102" s="1"/>
  <c r="AG11" i="28"/>
  <c r="CH17" i="28"/>
  <c r="AE15" i="78" l="1"/>
  <c r="AD15" i="78"/>
  <c r="AE20" i="78"/>
  <c r="AL11" i="28"/>
  <c r="AL4" i="24" s="1"/>
  <c r="AJ11" i="28"/>
  <c r="AT113" i="24"/>
  <c r="AR12" i="25"/>
  <c r="O15" i="78"/>
  <c r="D15" i="102"/>
  <c r="AT35" i="24"/>
  <c r="AS35" i="24"/>
  <c r="AW8" i="25"/>
  <c r="AS4" i="28"/>
  <c r="AS8" i="25" s="1"/>
  <c r="AW6" i="28"/>
  <c r="AS5" i="28"/>
  <c r="AR5" i="26"/>
  <c r="BA5" i="28"/>
  <c r="BA6" i="28" s="1"/>
  <c r="AZ6" i="28"/>
  <c r="AH36" i="25"/>
  <c r="AH38" i="25" s="1"/>
  <c r="AG8" i="25"/>
  <c r="AH4" i="28"/>
  <c r="AH8" i="25" s="1"/>
  <c r="AL4" i="25"/>
  <c r="AL36" i="25" s="1"/>
  <c r="AL38" i="25" s="1"/>
  <c r="AI4" i="25"/>
  <c r="AJ4" i="25" s="1"/>
  <c r="AJ36" i="25" s="1"/>
  <c r="AJ38" i="25" s="1"/>
  <c r="AL35" i="24"/>
  <c r="AI35" i="24"/>
  <c r="AJ35" i="24" s="1"/>
  <c r="AZ9" i="25"/>
  <c r="AZ11" i="25" s="1"/>
  <c r="AZ5" i="26" s="1"/>
  <c r="AX5" i="28"/>
  <c r="AX6" i="28" s="1"/>
  <c r="D19" i="102"/>
  <c r="R15" i="78"/>
  <c r="AC15" i="78" s="1"/>
  <c r="U15" i="78"/>
  <c r="AG5" i="28"/>
  <c r="AL4" i="28"/>
  <c r="AL8" i="25" s="1"/>
  <c r="Q15" i="78"/>
  <c r="V23" i="78"/>
  <c r="AG21" i="28"/>
  <c r="AI21" i="28" s="1"/>
  <c r="AG36" i="25"/>
  <c r="AG38" i="25" s="1"/>
  <c r="AZ8" i="25"/>
  <c r="BA4" i="28"/>
  <c r="BB12" i="25"/>
  <c r="BB6" i="26" s="1"/>
  <c r="BB7" i="28" s="1"/>
  <c r="W15" i="78"/>
  <c r="AG15" i="78" s="1"/>
  <c r="AG26" i="78" s="1"/>
  <c r="BC9" i="25"/>
  <c r="BC11" i="25" s="1"/>
  <c r="BC5" i="26" s="1"/>
  <c r="BC7" i="26"/>
  <c r="AM9" i="25"/>
  <c r="AM11" i="25" s="1"/>
  <c r="AM5" i="26" s="1"/>
  <c r="AQ5" i="28"/>
  <c r="S14" i="78"/>
  <c r="E19" i="102" s="1"/>
  <c r="AX4" i="28"/>
  <c r="AW9" i="25"/>
  <c r="AW11" i="25" s="1"/>
  <c r="AQ4" i="28"/>
  <c r="AN4" i="28" s="1"/>
  <c r="AN8" i="25" s="1"/>
  <c r="AM8" i="25"/>
  <c r="AG4" i="24"/>
  <c r="W20" i="78"/>
  <c r="H23" i="102" s="1"/>
  <c r="AR11" i="28"/>
  <c r="W2" i="28"/>
  <c r="A47" i="105" s="1"/>
  <c r="AD41" i="78" l="1"/>
  <c r="AD26" i="78" s="1"/>
  <c r="AC26" i="78"/>
  <c r="C47" i="105"/>
  <c r="AB15" i="78"/>
  <c r="AB26" i="78" s="1"/>
  <c r="AA15" i="78"/>
  <c r="J22" i="102"/>
  <c r="AW11" i="28"/>
  <c r="AU11" i="28"/>
  <c r="AU4" i="24" s="1"/>
  <c r="AH5" i="28"/>
  <c r="AH6" i="28" s="1"/>
  <c r="AV35" i="24"/>
  <c r="AU35" i="24"/>
  <c r="AY5" i="28"/>
  <c r="AY6" i="28" s="1"/>
  <c r="AI7" i="26"/>
  <c r="AM12" i="25"/>
  <c r="AM6" i="26" s="1"/>
  <c r="AS6" i="28"/>
  <c r="AS9" i="25"/>
  <c r="AS11" i="25" s="1"/>
  <c r="AS5" i="26" s="1"/>
  <c r="AN5" i="28"/>
  <c r="AN6" i="28" s="1"/>
  <c r="AX9" i="25"/>
  <c r="AX11" i="25" s="1"/>
  <c r="AW5" i="26"/>
  <c r="BA9" i="25"/>
  <c r="AR6" i="26"/>
  <c r="AK35" i="24"/>
  <c r="AZ12" i="25"/>
  <c r="AZ6" i="26" s="1"/>
  <c r="AZ7" i="28" s="1"/>
  <c r="AQ8" i="25"/>
  <c r="AI36" i="25"/>
  <c r="AI38" i="25" s="1"/>
  <c r="AK4" i="25"/>
  <c r="AK36" i="25" s="1"/>
  <c r="AK38" i="25" s="1"/>
  <c r="AQ6" i="28"/>
  <c r="AG6" i="28"/>
  <c r="AG9" i="25"/>
  <c r="AG11" i="25" s="1"/>
  <c r="AL5" i="28"/>
  <c r="AL6" i="28" s="1"/>
  <c r="AR21" i="28"/>
  <c r="AW21" i="28" s="1"/>
  <c r="AZ11" i="28"/>
  <c r="AZ4" i="24" s="1"/>
  <c r="AL21" i="28"/>
  <c r="AL7" i="26" s="1"/>
  <c r="AG7" i="26"/>
  <c r="AW12" i="25"/>
  <c r="BA8" i="25"/>
  <c r="BB10" i="26"/>
  <c r="AQ9" i="25"/>
  <c r="AQ11" i="25" s="1"/>
  <c r="AQ5" i="26" s="1"/>
  <c r="AX8" i="25"/>
  <c r="AY4" i="28"/>
  <c r="AY8" i="25" s="1"/>
  <c r="S15" i="78"/>
  <c r="F68" i="32"/>
  <c r="A47" i="79"/>
  <c r="AL32" i="24"/>
  <c r="AL123" i="24"/>
  <c r="AL122" i="24"/>
  <c r="AL75" i="24"/>
  <c r="AL124" i="24"/>
  <c r="AL76" i="24"/>
  <c r="AG75" i="24"/>
  <c r="AG123" i="24"/>
  <c r="AG122" i="24"/>
  <c r="AR4" i="24"/>
  <c r="B116" i="32"/>
  <c r="CG2" i="24"/>
  <c r="AY9" i="25" l="1"/>
  <c r="AY11" i="25" s="1"/>
  <c r="AY5" i="26" s="1"/>
  <c r="AH9" i="25"/>
  <c r="AH11" i="25" s="1"/>
  <c r="AH5" i="26" s="1"/>
  <c r="AU122" i="24"/>
  <c r="AU123" i="24"/>
  <c r="AU75" i="24"/>
  <c r="AQ12" i="25"/>
  <c r="AQ6" i="26" s="1"/>
  <c r="AW7" i="26"/>
  <c r="AT21" i="28"/>
  <c r="AT7" i="26" s="1"/>
  <c r="AW4" i="24"/>
  <c r="AW123" i="24" s="1"/>
  <c r="AS12" i="25"/>
  <c r="AX12" i="25"/>
  <c r="AX6" i="26" s="1"/>
  <c r="AN9" i="25"/>
  <c r="AX5" i="26"/>
  <c r="AM7" i="28"/>
  <c r="AM18" i="28" s="1"/>
  <c r="AR7" i="28"/>
  <c r="AL9" i="25"/>
  <c r="AL12" i="25" s="1"/>
  <c r="AG5" i="26"/>
  <c r="AG12" i="25"/>
  <c r="BA11" i="28"/>
  <c r="BA4" i="24" s="1"/>
  <c r="BA122" i="24" s="1"/>
  <c r="AR7" i="26"/>
  <c r="AF15" i="78"/>
  <c r="AF26" i="78" s="1"/>
  <c r="AW6" i="26"/>
  <c r="C47" i="79"/>
  <c r="BC8" i="25"/>
  <c r="BC12" i="25" s="1"/>
  <c r="BC6" i="26" s="1"/>
  <c r="BC7" i="28" s="1"/>
  <c r="AZ18" i="28"/>
  <c r="AZ23" i="28"/>
  <c r="AL125" i="24"/>
  <c r="AR122" i="24"/>
  <c r="AR75" i="24"/>
  <c r="AR123" i="24"/>
  <c r="AZ123" i="24"/>
  <c r="AZ75" i="24"/>
  <c r="AZ122" i="24"/>
  <c r="FH47" i="23"/>
  <c r="FE48" i="23" s="1"/>
  <c r="D60" i="23"/>
  <c r="FE47" i="23"/>
  <c r="FG37" i="24"/>
  <c r="AY12" i="25" l="1"/>
  <c r="AY6" i="26" s="1"/>
  <c r="AH12" i="25"/>
  <c r="AH6" i="26" s="1"/>
  <c r="AH7" i="28" s="1"/>
  <c r="AL11" i="25"/>
  <c r="AL5" i="26" s="1"/>
  <c r="AW32" i="24"/>
  <c r="AW122" i="24"/>
  <c r="AS6" i="26"/>
  <c r="AS7" i="28" s="1"/>
  <c r="AW124" i="24"/>
  <c r="AW76" i="24"/>
  <c r="AW75" i="24"/>
  <c r="AN11" i="25"/>
  <c r="AN5" i="26" s="1"/>
  <c r="AN12" i="25"/>
  <c r="AX7" i="28"/>
  <c r="AX18" i="28" s="1"/>
  <c r="AW7" i="28"/>
  <c r="AW23" i="28" s="1"/>
  <c r="AM23" i="28"/>
  <c r="AR18" i="28"/>
  <c r="AR23" i="28"/>
  <c r="AL6" i="26"/>
  <c r="AL7" i="28" s="1"/>
  <c r="AG6" i="26"/>
  <c r="BA75" i="24"/>
  <c r="BA123" i="24"/>
  <c r="AQ7" i="28"/>
  <c r="B30" i="29"/>
  <c r="B20" i="29" s="1"/>
  <c r="AW125" i="24" l="1"/>
  <c r="AS23" i="28"/>
  <c r="AS18" i="28"/>
  <c r="AN6" i="26"/>
  <c r="AX23" i="28"/>
  <c r="AW18" i="28"/>
  <c r="AY7" i="28"/>
  <c r="AY18" i="28" s="1"/>
  <c r="AL23" i="28"/>
  <c r="AG7" i="28"/>
  <c r="AG23" i="28" s="1"/>
  <c r="AQ23" i="28"/>
  <c r="AQ18" i="28"/>
  <c r="B23" i="29"/>
  <c r="B22" i="29"/>
  <c r="B21" i="29"/>
  <c r="D9" i="75"/>
  <c r="C9" i="75"/>
  <c r="E9" i="75"/>
  <c r="E6" i="75"/>
  <c r="E5" i="75"/>
  <c r="H4" i="75"/>
  <c r="C48" i="74"/>
  <c r="EU118" i="28"/>
  <c r="EU96" i="28"/>
  <c r="EU5" i="28"/>
  <c r="EU9" i="25" s="1"/>
  <c r="EU11" i="25" s="1"/>
  <c r="EU5" i="26" s="1"/>
  <c r="EU4" i="28"/>
  <c r="EU8" i="25" s="1"/>
  <c r="EU2" i="28"/>
  <c r="EU20" i="28" s="1"/>
  <c r="EU27" i="24"/>
  <c r="EU5" i="24"/>
  <c r="EU86" i="24" s="1"/>
  <c r="EU106" i="23"/>
  <c r="EU2" i="23"/>
  <c r="EU36" i="25"/>
  <c r="EU35" i="25"/>
  <c r="EU31" i="25"/>
  <c r="EU40" i="25" s="1"/>
  <c r="EU27" i="25"/>
  <c r="EU17" i="25"/>
  <c r="EU15" i="25"/>
  <c r="EU2" i="25"/>
  <c r="EU8" i="26"/>
  <c r="EU2" i="26"/>
  <c r="EU2" i="27"/>
  <c r="C48" i="55"/>
  <c r="ER118" i="28"/>
  <c r="ER96" i="28"/>
  <c r="ER5" i="28"/>
  <c r="ER9" i="25" s="1"/>
  <c r="ER11" i="25" s="1"/>
  <c r="ER5" i="26" s="1"/>
  <c r="ER4" i="28"/>
  <c r="ER8" i="25" s="1"/>
  <c r="ER2" i="28"/>
  <c r="ER20" i="28" s="1"/>
  <c r="ER2" i="27"/>
  <c r="ER8" i="26"/>
  <c r="ER2" i="26"/>
  <c r="ER37" i="25"/>
  <c r="ER35" i="25"/>
  <c r="ER31" i="25"/>
  <c r="ER40" i="25" s="1"/>
  <c r="ER27" i="25"/>
  <c r="ER17" i="25"/>
  <c r="ER23" i="25" s="1"/>
  <c r="ER15" i="25"/>
  <c r="ER33" i="25" s="1"/>
  <c r="ER2" i="25"/>
  <c r="ER106" i="23"/>
  <c r="ER2" i="23"/>
  <c r="ER27" i="24"/>
  <c r="ER5" i="24"/>
  <c r="EV4" i="28"/>
  <c r="ET4" i="28"/>
  <c r="ES4" i="28"/>
  <c r="EQ4" i="28"/>
  <c r="EP4" i="28"/>
  <c r="B11" i="70"/>
  <c r="B8" i="70" s="1"/>
  <c r="B53" i="70" s="1"/>
  <c r="B18" i="37"/>
  <c r="B12" i="37"/>
  <c r="D10" i="37"/>
  <c r="B10" i="37"/>
  <c r="B14" i="37"/>
  <c r="B13" i="37"/>
  <c r="D41" i="13"/>
  <c r="D40" i="13"/>
  <c r="D37" i="13" s="1"/>
  <c r="B9" i="37"/>
  <c r="B11" i="37"/>
  <c r="B15" i="37"/>
  <c r="B16" i="37"/>
  <c r="C11" i="70"/>
  <c r="E104" i="32"/>
  <c r="E4" i="37" s="1"/>
  <c r="AH82" i="32"/>
  <c r="AG82" i="32"/>
  <c r="AF82" i="32"/>
  <c r="AE82" i="32"/>
  <c r="AD82" i="32"/>
  <c r="AC82" i="32"/>
  <c r="AB82" i="32"/>
  <c r="AA82" i="32"/>
  <c r="Z82" i="32"/>
  <c r="X82" i="32"/>
  <c r="W82" i="32"/>
  <c r="V82" i="32"/>
  <c r="U82" i="32"/>
  <c r="T82" i="32"/>
  <c r="S82" i="32"/>
  <c r="R82" i="32"/>
  <c r="Q82" i="32"/>
  <c r="O82" i="32"/>
  <c r="N82" i="32"/>
  <c r="M82" i="32"/>
  <c r="L82" i="32"/>
  <c r="K82" i="32"/>
  <c r="J82" i="32"/>
  <c r="I82" i="32"/>
  <c r="H82" i="32"/>
  <c r="G82" i="32"/>
  <c r="F82" i="32"/>
  <c r="E82" i="32"/>
  <c r="D82" i="32"/>
  <c r="C82" i="32"/>
  <c r="B82" i="32"/>
  <c r="AH81" i="32"/>
  <c r="AF81" i="32"/>
  <c r="AE81" i="32"/>
  <c r="AD81" i="32"/>
  <c r="AC81" i="32"/>
  <c r="AA81" i="32"/>
  <c r="Z81" i="32"/>
  <c r="Y81" i="32"/>
  <c r="X81" i="32"/>
  <c r="W81" i="32"/>
  <c r="U81" i="32"/>
  <c r="T81" i="32"/>
  <c r="S81" i="32"/>
  <c r="Q81" i="32"/>
  <c r="P81" i="32"/>
  <c r="O81" i="32"/>
  <c r="N81" i="32"/>
  <c r="M81" i="32"/>
  <c r="L81" i="32"/>
  <c r="K81" i="32"/>
  <c r="J81" i="32"/>
  <c r="I81" i="32"/>
  <c r="H81" i="32"/>
  <c r="G81" i="32"/>
  <c r="F81" i="32"/>
  <c r="E81" i="32"/>
  <c r="D81" i="32"/>
  <c r="C81" i="32"/>
  <c r="B81" i="32"/>
  <c r="AG80" i="32"/>
  <c r="AD80" i="32"/>
  <c r="AC80" i="32"/>
  <c r="AB80" i="32"/>
  <c r="X80" i="32"/>
  <c r="W80" i="32"/>
  <c r="V80" i="32"/>
  <c r="S80" i="32"/>
  <c r="R80" i="32"/>
  <c r="O80" i="32"/>
  <c r="N80" i="32"/>
  <c r="L80" i="32"/>
  <c r="J80" i="32"/>
  <c r="H80" i="32"/>
  <c r="D80" i="32"/>
  <c r="B80" i="32"/>
  <c r="AH79" i="32"/>
  <c r="AG79" i="32"/>
  <c r="AF79" i="32"/>
  <c r="AE79" i="32"/>
  <c r="AB79" i="32"/>
  <c r="AA79" i="32"/>
  <c r="Z79" i="32"/>
  <c r="V79" i="32"/>
  <c r="U79" i="32"/>
  <c r="T79" i="32"/>
  <c r="R79" i="32"/>
  <c r="Q79" i="32"/>
  <c r="M79" i="32"/>
  <c r="K79" i="32"/>
  <c r="I79" i="32"/>
  <c r="H79" i="32"/>
  <c r="G79" i="32"/>
  <c r="F79" i="32"/>
  <c r="E79" i="32"/>
  <c r="D79" i="32"/>
  <c r="C79" i="32"/>
  <c r="B79" i="32"/>
  <c r="C40" i="10"/>
  <c r="E40" i="10" s="1"/>
  <c r="DQ17" i="28"/>
  <c r="DP17" i="28"/>
  <c r="DO17" i="28"/>
  <c r="DN17" i="28"/>
  <c r="DM17" i="28"/>
  <c r="CA17" i="28"/>
  <c r="BZ17" i="28"/>
  <c r="BY17" i="28"/>
  <c r="BX17" i="28"/>
  <c r="BV17" i="28"/>
  <c r="BU17" i="28"/>
  <c r="BT17" i="28"/>
  <c r="BS17" i="28"/>
  <c r="BR17" i="28"/>
  <c r="BQ17" i="28"/>
  <c r="BP17" i="28"/>
  <c r="BO17" i="28"/>
  <c r="BN17" i="28"/>
  <c r="BM17" i="28"/>
  <c r="K81" i="10"/>
  <c r="A51" i="10"/>
  <c r="A48" i="10"/>
  <c r="F37" i="10"/>
  <c r="J40" i="70" l="1"/>
  <c r="J42" i="70" s="1"/>
  <c r="P34" i="70"/>
  <c r="O34" i="70" s="1"/>
  <c r="O37" i="70" s="1"/>
  <c r="B54" i="70"/>
  <c r="H58" i="70" s="1"/>
  <c r="AN7" i="28"/>
  <c r="AN18" i="28" s="1"/>
  <c r="AY23" i="28"/>
  <c r="AH18" i="28"/>
  <c r="AH23" i="28"/>
  <c r="AG18" i="28"/>
  <c r="AL18" i="28"/>
  <c r="EU61" i="24"/>
  <c r="ER6" i="28"/>
  <c r="A45" i="55"/>
  <c r="C45" i="55" s="1"/>
  <c r="EU38" i="25"/>
  <c r="ER12" i="25"/>
  <c r="ER6" i="26" s="1"/>
  <c r="ER55" i="24"/>
  <c r="EU55" i="24"/>
  <c r="A46" i="55"/>
  <c r="C46" i="55" s="1"/>
  <c r="A45" i="74"/>
  <c r="C45" i="74" s="1"/>
  <c r="A46" i="74"/>
  <c r="C46" i="74" s="1"/>
  <c r="EU12" i="25"/>
  <c r="EU6" i="26" s="1"/>
  <c r="EU7" i="28" s="1"/>
  <c r="EU6" i="28"/>
  <c r="EU109" i="24"/>
  <c r="EU38" i="24"/>
  <c r="EU100" i="24"/>
  <c r="EU103" i="24"/>
  <c r="ER21" i="25"/>
  <c r="ER22" i="25"/>
  <c r="ER24" i="25"/>
  <c r="ER61" i="24"/>
  <c r="ER109" i="24"/>
  <c r="ER25" i="25"/>
  <c r="ER20" i="25"/>
  <c r="ER29" i="25"/>
  <c r="ER38" i="24"/>
  <c r="ER103" i="24"/>
  <c r="ER86" i="24"/>
  <c r="E5" i="37"/>
  <c r="D83" i="32"/>
  <c r="H83" i="32"/>
  <c r="Y118" i="28"/>
  <c r="Y96" i="28"/>
  <c r="Y2" i="28"/>
  <c r="A48" i="72" s="1"/>
  <c r="B48" i="72" s="1"/>
  <c r="Y35" i="24"/>
  <c r="Y27" i="24"/>
  <c r="Y5" i="24"/>
  <c r="Y103" i="24" s="1"/>
  <c r="Y106" i="23"/>
  <c r="Y2" i="23"/>
  <c r="Y37" i="25"/>
  <c r="Y35" i="25"/>
  <c r="Y31" i="25"/>
  <c r="Y40" i="25" s="1"/>
  <c r="Y27" i="25"/>
  <c r="Y17" i="25"/>
  <c r="Y21" i="25" s="1"/>
  <c r="Y15" i="25"/>
  <c r="Y33" i="25" s="1"/>
  <c r="Y2" i="25"/>
  <c r="Y3" i="26"/>
  <c r="Y2" i="26"/>
  <c r="Y2" i="27"/>
  <c r="X118" i="28"/>
  <c r="X96" i="28"/>
  <c r="X2" i="28"/>
  <c r="A54" i="72" s="1"/>
  <c r="B54" i="72" s="1"/>
  <c r="X35" i="24"/>
  <c r="X27" i="24"/>
  <c r="X5" i="24"/>
  <c r="X103" i="24" s="1"/>
  <c r="X106" i="23"/>
  <c r="X2" i="23"/>
  <c r="X37" i="25"/>
  <c r="X35" i="25"/>
  <c r="X31" i="25"/>
  <c r="X40" i="25" s="1"/>
  <c r="X27" i="25"/>
  <c r="X17" i="25"/>
  <c r="X23" i="25" s="1"/>
  <c r="X15" i="25"/>
  <c r="X33" i="25" s="1"/>
  <c r="X2" i="25"/>
  <c r="X3" i="26"/>
  <c r="X2" i="26"/>
  <c r="X2" i="27"/>
  <c r="Z118" i="28"/>
  <c r="Z96" i="28"/>
  <c r="Z2" i="28"/>
  <c r="A50" i="72" s="1"/>
  <c r="B50" i="72" s="1"/>
  <c r="Z35" i="24"/>
  <c r="Z27" i="24"/>
  <c r="Z5" i="24"/>
  <c r="Z103" i="24" s="1"/>
  <c r="Z106" i="23"/>
  <c r="Z2" i="23"/>
  <c r="Z37" i="25"/>
  <c r="Z35" i="25"/>
  <c r="Z31" i="25"/>
  <c r="Z40" i="25" s="1"/>
  <c r="Z27" i="25"/>
  <c r="Z17" i="25"/>
  <c r="Z15" i="25"/>
  <c r="Z29" i="25" s="1"/>
  <c r="Z2" i="25"/>
  <c r="Z3" i="26"/>
  <c r="Z2" i="26"/>
  <c r="Z2" i="27"/>
  <c r="AD118" i="28"/>
  <c r="AD96" i="28"/>
  <c r="AD2" i="28"/>
  <c r="A49" i="72" s="1"/>
  <c r="B49" i="72" s="1"/>
  <c r="AD106" i="23"/>
  <c r="AD2" i="23"/>
  <c r="AD37" i="25"/>
  <c r="AD35" i="25"/>
  <c r="AD31" i="25"/>
  <c r="AD40" i="25" s="1"/>
  <c r="AD27" i="25"/>
  <c r="AD17" i="25"/>
  <c r="AD15" i="25"/>
  <c r="AD33" i="25" s="1"/>
  <c r="AD2" i="25"/>
  <c r="AD3" i="26"/>
  <c r="AD2" i="26"/>
  <c r="AD2" i="27"/>
  <c r="AD35" i="24"/>
  <c r="AD27" i="24"/>
  <c r="AD5" i="24"/>
  <c r="AD103" i="24" s="1"/>
  <c r="BI5" i="28"/>
  <c r="C36" i="13"/>
  <c r="M35" i="13"/>
  <c r="AC118" i="28"/>
  <c r="AB118" i="28"/>
  <c r="AC96" i="28"/>
  <c r="AB96" i="28"/>
  <c r="AC2" i="28"/>
  <c r="A52" i="72" s="1"/>
  <c r="B52" i="72" s="1"/>
  <c r="AB2" i="28"/>
  <c r="A51" i="72" s="1"/>
  <c r="B51" i="72" s="1"/>
  <c r="AC106" i="23"/>
  <c r="AB106" i="23"/>
  <c r="AC2" i="23"/>
  <c r="AB2" i="23"/>
  <c r="AC37" i="25"/>
  <c r="AB37" i="25"/>
  <c r="AC35" i="25"/>
  <c r="AB35" i="25"/>
  <c r="AC31" i="25"/>
  <c r="AC40" i="25" s="1"/>
  <c r="AB31" i="25"/>
  <c r="AB40" i="25" s="1"/>
  <c r="AC27" i="25"/>
  <c r="AB27" i="25"/>
  <c r="AC17" i="25"/>
  <c r="AB17" i="25"/>
  <c r="AC15" i="25"/>
  <c r="AC29" i="25" s="1"/>
  <c r="AB15" i="25"/>
  <c r="AB33" i="25" s="1"/>
  <c r="AC2" i="25"/>
  <c r="AB2" i="25"/>
  <c r="AC3" i="26"/>
  <c r="AB3" i="26"/>
  <c r="AC2" i="26"/>
  <c r="AB2" i="26"/>
  <c r="AC2" i="27"/>
  <c r="AB2" i="27"/>
  <c r="AC35" i="24"/>
  <c r="AB35" i="24"/>
  <c r="AC27" i="24"/>
  <c r="AB27" i="24"/>
  <c r="AC5" i="24"/>
  <c r="AC86" i="24" s="1"/>
  <c r="AB5" i="24"/>
  <c r="AB86" i="24" s="1"/>
  <c r="I2" i="27"/>
  <c r="I3" i="26"/>
  <c r="I2" i="26"/>
  <c r="I37" i="25"/>
  <c r="I35" i="25"/>
  <c r="I31" i="25"/>
  <c r="I40" i="25" s="1"/>
  <c r="I27" i="25"/>
  <c r="I17" i="25"/>
  <c r="I15" i="25"/>
  <c r="I29" i="25" s="1"/>
  <c r="I2" i="25"/>
  <c r="I106" i="23"/>
  <c r="I2" i="23"/>
  <c r="I27" i="24"/>
  <c r="I5" i="24"/>
  <c r="I118" i="28"/>
  <c r="I96" i="28"/>
  <c r="I2" i="28"/>
  <c r="K118" i="28"/>
  <c r="K96" i="28"/>
  <c r="FX14" i="26"/>
  <c r="FT13" i="26"/>
  <c r="M51" i="70"/>
  <c r="AE35" i="24"/>
  <c r="AA35" i="24"/>
  <c r="AA118" i="28"/>
  <c r="AA96" i="28"/>
  <c r="AA27" i="24"/>
  <c r="AA5" i="24"/>
  <c r="AA86" i="24" s="1"/>
  <c r="AA37" i="25"/>
  <c r="AA35" i="25"/>
  <c r="AA31" i="25"/>
  <c r="AA40" i="25" s="1"/>
  <c r="AA27" i="25"/>
  <c r="AA17" i="25"/>
  <c r="AA15" i="25"/>
  <c r="AA33" i="25" s="1"/>
  <c r="AA3" i="26"/>
  <c r="AF3" i="26"/>
  <c r="AA2" i="28"/>
  <c r="A53" i="72" s="1"/>
  <c r="B53" i="72" s="1"/>
  <c r="AA106" i="23"/>
  <c r="AA2" i="23"/>
  <c r="AA2" i="25"/>
  <c r="AA2" i="26"/>
  <c r="AA2" i="27"/>
  <c r="AN23" i="28" l="1"/>
  <c r="Y61" i="24"/>
  <c r="I109" i="24"/>
  <c r="X61" i="24"/>
  <c r="AC109" i="24"/>
  <c r="AA61" i="24"/>
  <c r="AD61" i="24"/>
  <c r="AB109" i="24"/>
  <c r="E36" i="13"/>
  <c r="ER100" i="24"/>
  <c r="B13" i="70"/>
  <c r="B5" i="70"/>
  <c r="Y22" i="25"/>
  <c r="Y23" i="25"/>
  <c r="Y24" i="25"/>
  <c r="Y55" i="24"/>
  <c r="Y109" i="24"/>
  <c r="Y38" i="24"/>
  <c r="Y86" i="24"/>
  <c r="Y25" i="25"/>
  <c r="Y20" i="25"/>
  <c r="Y29" i="25"/>
  <c r="X24" i="25"/>
  <c r="X55" i="24"/>
  <c r="X109" i="24"/>
  <c r="X38" i="24"/>
  <c r="X86" i="24"/>
  <c r="X25" i="25"/>
  <c r="X20" i="25"/>
  <c r="X29" i="25"/>
  <c r="X21" i="25"/>
  <c r="X22" i="25"/>
  <c r="Z109" i="24"/>
  <c r="Z61" i="24"/>
  <c r="Z86" i="24"/>
  <c r="Z38" i="24"/>
  <c r="Z55" i="24"/>
  <c r="Z33" i="25"/>
  <c r="I61" i="24"/>
  <c r="AB29" i="25"/>
  <c r="AD29" i="25"/>
  <c r="AD86" i="24"/>
  <c r="AD55" i="24"/>
  <c r="AD109" i="24"/>
  <c r="AC33" i="25"/>
  <c r="AD38" i="24"/>
  <c r="AB100" i="24"/>
  <c r="AC100" i="24"/>
  <c r="AB55" i="24"/>
  <c r="AB61" i="24"/>
  <c r="AB103" i="24"/>
  <c r="AC55" i="24"/>
  <c r="AC61" i="24"/>
  <c r="AC103" i="24"/>
  <c r="AB38" i="24"/>
  <c r="AC38" i="24"/>
  <c r="I33" i="25"/>
  <c r="I103" i="24"/>
  <c r="I86" i="24"/>
  <c r="I55" i="24"/>
  <c r="I38" i="24"/>
  <c r="AA103" i="24"/>
  <c r="AA38" i="24"/>
  <c r="AA55" i="24"/>
  <c r="AA109" i="24"/>
  <c r="AA100" i="24"/>
  <c r="AA29" i="25"/>
  <c r="P14" i="31"/>
  <c r="K14" i="31"/>
  <c r="M13" i="31"/>
  <c r="N14" i="31" s="1"/>
  <c r="K15" i="31"/>
  <c r="O15" i="31"/>
  <c r="O16" i="31" s="1"/>
  <c r="Y100" i="24" l="1"/>
  <c r="X100" i="24"/>
  <c r="Z100" i="24"/>
  <c r="AD100" i="24"/>
  <c r="I100" i="24"/>
  <c r="K16" i="31"/>
  <c r="P16" i="31" s="1"/>
  <c r="BL35" i="24" l="1"/>
  <c r="BH35" i="24"/>
  <c r="X60" i="38"/>
  <c r="Y60" i="38" s="1"/>
  <c r="Z60" i="38" s="1"/>
  <c r="AA60" i="38" s="1"/>
  <c r="AB60" i="38" s="1"/>
  <c r="AC60" i="38" s="1"/>
  <c r="W60" i="38"/>
  <c r="V60" i="38"/>
  <c r="U60" i="38"/>
  <c r="T60" i="38"/>
  <c r="G76" i="32"/>
  <c r="F96" i="32" s="1"/>
  <c r="K32" i="37" s="1"/>
  <c r="G75" i="32"/>
  <c r="E96" i="32" s="1"/>
  <c r="J32" i="37" s="1"/>
  <c r="L41" i="10"/>
  <c r="L38" i="10" s="1"/>
  <c r="B10" i="70"/>
  <c r="E54" i="10"/>
  <c r="E55" i="10"/>
  <c r="F45" i="10"/>
  <c r="F46" i="10" s="1"/>
  <c r="F47" i="10" s="1"/>
  <c r="F50" i="10" s="1"/>
  <c r="F51" i="10" s="1"/>
  <c r="J56" i="70"/>
  <c r="K56" i="70"/>
  <c r="I56" i="70"/>
  <c r="H56" i="70"/>
  <c r="B18" i="70"/>
  <c r="C51" i="70"/>
  <c r="A51" i="70"/>
  <c r="A50" i="10"/>
  <c r="A54" i="70"/>
  <c r="A55" i="70" s="1"/>
  <c r="N56" i="70" s="1"/>
  <c r="C53" i="70"/>
  <c r="J20" i="10"/>
  <c r="J19" i="10"/>
  <c r="J18" i="10"/>
  <c r="J16" i="10"/>
  <c r="AE27" i="24"/>
  <c r="AE5" i="24"/>
  <c r="AE103" i="24" s="1"/>
  <c r="AE106" i="23"/>
  <c r="AE2" i="23"/>
  <c r="AE31" i="25"/>
  <c r="AE27" i="25"/>
  <c r="AE17" i="25"/>
  <c r="AE15" i="25"/>
  <c r="AE33" i="25" s="1"/>
  <c r="AE2" i="25"/>
  <c r="AE3" i="26"/>
  <c r="AE2" i="26"/>
  <c r="AE2" i="27"/>
  <c r="AE118" i="28"/>
  <c r="AE96" i="28"/>
  <c r="AE2" i="28"/>
  <c r="F36" i="10"/>
  <c r="F39" i="10" s="1"/>
  <c r="F55" i="10"/>
  <c r="F54" i="10"/>
  <c r="K84" i="10"/>
  <c r="J29" i="10"/>
  <c r="L28" i="10"/>
  <c r="L29" i="10"/>
  <c r="L25" i="10"/>
  <c r="J26" i="10"/>
  <c r="H60" i="10"/>
  <c r="C24" i="10"/>
  <c r="W4" i="25" s="1"/>
  <c r="J24" i="10"/>
  <c r="L23" i="10"/>
  <c r="J3" i="10"/>
  <c r="J14" i="10"/>
  <c r="J13" i="10"/>
  <c r="J12" i="10"/>
  <c r="J11" i="10"/>
  <c r="J10" i="10"/>
  <c r="J9" i="10"/>
  <c r="K8" i="10"/>
  <c r="K7" i="10"/>
  <c r="K6" i="10"/>
  <c r="J6" i="10"/>
  <c r="J5" i="10"/>
  <c r="L7" i="10"/>
  <c r="L8" i="10"/>
  <c r="E60" i="10"/>
  <c r="F60" i="10"/>
  <c r="A60" i="10"/>
  <c r="A84" i="10" s="1"/>
  <c r="L10" i="10"/>
  <c r="L11" i="10"/>
  <c r="L4" i="10"/>
  <c r="A35" i="10"/>
  <c r="A46" i="10" s="1"/>
  <c r="D35" i="10"/>
  <c r="I39" i="10"/>
  <c r="C39" i="10" s="1"/>
  <c r="E39" i="10" s="1"/>
  <c r="A49" i="10"/>
  <c r="A47" i="10"/>
  <c r="A45" i="10"/>
  <c r="F38" i="10"/>
  <c r="E38" i="10"/>
  <c r="E41" i="10"/>
  <c r="K34" i="10"/>
  <c r="A38" i="70"/>
  <c r="C45" i="70"/>
  <c r="C44" i="70"/>
  <c r="B21" i="70"/>
  <c r="A52" i="106" l="1"/>
  <c r="A48" i="105"/>
  <c r="A48" i="79"/>
  <c r="C48" i="79" s="1"/>
  <c r="A52" i="104"/>
  <c r="F80" i="32"/>
  <c r="F83" i="32" s="1"/>
  <c r="E105" i="32" s="1"/>
  <c r="E6" i="37" s="1"/>
  <c r="E90" i="78"/>
  <c r="AE61" i="24"/>
  <c r="K59" i="10"/>
  <c r="D70" i="61"/>
  <c r="A47" i="72"/>
  <c r="B47" i="72" s="1"/>
  <c r="B56" i="70"/>
  <c r="B51" i="70" s="1"/>
  <c r="E48" i="10"/>
  <c r="F52" i="10"/>
  <c r="F49" i="10" s="1"/>
  <c r="F48" i="10"/>
  <c r="AD4" i="28"/>
  <c r="X4" i="28"/>
  <c r="X8" i="25" s="1"/>
  <c r="Z4" i="28"/>
  <c r="Z8" i="25" s="1"/>
  <c r="Y4" i="28"/>
  <c r="Y8" i="25" s="1"/>
  <c r="G68" i="32"/>
  <c r="B96" i="32" s="1"/>
  <c r="G32" i="37" s="1"/>
  <c r="B7" i="37" s="1"/>
  <c r="E49" i="10"/>
  <c r="E52" i="10"/>
  <c r="AC4" i="28"/>
  <c r="AC8" i="25" s="1"/>
  <c r="AB4" i="28"/>
  <c r="AB8" i="25" s="1"/>
  <c r="AA4" i="28"/>
  <c r="AE4" i="28"/>
  <c r="B12" i="70"/>
  <c r="B49" i="70"/>
  <c r="L6" i="10"/>
  <c r="K60" i="10"/>
  <c r="AE86" i="24"/>
  <c r="AE29" i="25"/>
  <c r="AE55" i="24"/>
  <c r="AE109" i="24"/>
  <c r="AE38" i="24"/>
  <c r="L24" i="10"/>
  <c r="L26" i="10" s="1"/>
  <c r="C48" i="105" l="1"/>
  <c r="AK4" i="28"/>
  <c r="AJ4" i="28"/>
  <c r="AI4" i="28"/>
  <c r="F12" i="78"/>
  <c r="C6" i="102" s="1"/>
  <c r="AD8" i="25"/>
  <c r="G42" i="70"/>
  <c r="B50" i="70"/>
  <c r="B55" i="70" s="1"/>
  <c r="AB7" i="26"/>
  <c r="AA7" i="26"/>
  <c r="Z21" i="28"/>
  <c r="Z7" i="26" s="1"/>
  <c r="Y7" i="26"/>
  <c r="AC7" i="26"/>
  <c r="B52" i="70"/>
  <c r="X11" i="28"/>
  <c r="X4" i="24" s="1"/>
  <c r="AD11" i="28"/>
  <c r="AD4" i="24" s="1"/>
  <c r="Y11" i="28"/>
  <c r="Y4" i="24" s="1"/>
  <c r="Z11" i="28"/>
  <c r="Z4" i="24" s="1"/>
  <c r="AE8" i="25"/>
  <c r="G69" i="32"/>
  <c r="C96" i="32" s="1"/>
  <c r="H32" i="37" s="1"/>
  <c r="AC11" i="28"/>
  <c r="AC4" i="24" s="1"/>
  <c r="AB11" i="28"/>
  <c r="AB4" i="24" s="1"/>
  <c r="E44" i="32"/>
  <c r="AA8" i="25"/>
  <c r="AE4" i="25"/>
  <c r="AA11" i="28"/>
  <c r="AE11" i="28"/>
  <c r="L9" i="10"/>
  <c r="L12" i="10"/>
  <c r="AE100" i="24"/>
  <c r="B63" i="69"/>
  <c r="B62" i="69"/>
  <c r="B61" i="69"/>
  <c r="B60" i="69"/>
  <c r="B59" i="69"/>
  <c r="B48" i="69"/>
  <c r="B47" i="69"/>
  <c r="B46" i="69"/>
  <c r="B45" i="69"/>
  <c r="B44" i="69"/>
  <c r="C12" i="69"/>
  <c r="BL11" i="28"/>
  <c r="BJ11" i="28"/>
  <c r="B59" i="64"/>
  <c r="B60" i="64"/>
  <c r="B61" i="64"/>
  <c r="B62" i="64"/>
  <c r="B63" i="64"/>
  <c r="B44" i="64"/>
  <c r="B45" i="64"/>
  <c r="B46" i="64"/>
  <c r="B47" i="64"/>
  <c r="B48" i="64"/>
  <c r="AS11" i="28" l="1"/>
  <c r="AS4" i="24" s="1"/>
  <c r="AH11" i="28"/>
  <c r="AH4" i="24" s="1"/>
  <c r="AI11" i="28"/>
  <c r="AI4" i="24" s="1"/>
  <c r="AT11" i="28"/>
  <c r="AT4" i="24" s="1"/>
  <c r="AV11" i="28"/>
  <c r="AV4" i="24" s="1"/>
  <c r="F20" i="78"/>
  <c r="AA41" i="78" s="1"/>
  <c r="AK11" i="28"/>
  <c r="AK4" i="24" s="1"/>
  <c r="AJ4" i="24"/>
  <c r="G80" i="32"/>
  <c r="G83" i="32" s="1"/>
  <c r="E106" i="32" s="1"/>
  <c r="E7" i="37" s="1"/>
  <c r="F90" i="78"/>
  <c r="AD7" i="26"/>
  <c r="BL21" i="28"/>
  <c r="Y4" i="25"/>
  <c r="Y36" i="25" s="1"/>
  <c r="Y38" i="25" s="1"/>
  <c r="AD4" i="25"/>
  <c r="AD36" i="25" s="1"/>
  <c r="AD38" i="25" s="1"/>
  <c r="X4" i="25"/>
  <c r="X36" i="25" s="1"/>
  <c r="X38" i="25" s="1"/>
  <c r="Z4" i="25"/>
  <c r="Z36" i="25" s="1"/>
  <c r="Z38" i="25" s="1"/>
  <c r="E44" i="38"/>
  <c r="E44" i="36"/>
  <c r="E44" i="39"/>
  <c r="AC4" i="25"/>
  <c r="AC36" i="25" s="1"/>
  <c r="AC38" i="25" s="1"/>
  <c r="AB4" i="25"/>
  <c r="AB36" i="25" s="1"/>
  <c r="AB38" i="25" s="1"/>
  <c r="AA4" i="24"/>
  <c r="AA4" i="25"/>
  <c r="AA36" i="25" s="1"/>
  <c r="AA38" i="25" s="1"/>
  <c r="L13" i="10"/>
  <c r="L14" i="10" s="1"/>
  <c r="W21" i="28"/>
  <c r="G77" i="32"/>
  <c r="AE4" i="24"/>
  <c r="G74" i="32"/>
  <c r="D106" i="32" s="1"/>
  <c r="D7" i="37" s="1"/>
  <c r="L5" i="10"/>
  <c r="C12" i="64"/>
  <c r="C12" i="60"/>
  <c r="W60" i="39"/>
  <c r="V60" i="39"/>
  <c r="U60" i="39"/>
  <c r="T60" i="39"/>
  <c r="S60" i="39"/>
  <c r="X60" i="39"/>
  <c r="V60" i="32"/>
  <c r="U60" i="32"/>
  <c r="T60" i="32"/>
  <c r="S60" i="32"/>
  <c r="W60" i="32"/>
  <c r="V78" i="32"/>
  <c r="U78" i="32"/>
  <c r="T78" i="32"/>
  <c r="AF78" i="32"/>
  <c r="AG78" i="32"/>
  <c r="S60" i="36"/>
  <c r="U60" i="36" s="1"/>
  <c r="W60" i="36"/>
  <c r="S78" i="32"/>
  <c r="J52" i="31"/>
  <c r="J51" i="31"/>
  <c r="J50" i="31"/>
  <c r="J49" i="31"/>
  <c r="P48" i="31"/>
  <c r="T15" i="14"/>
  <c r="T10" i="14"/>
  <c r="T19" i="14"/>
  <c r="T14" i="14"/>
  <c r="T17" i="14"/>
  <c r="T16" i="14"/>
  <c r="T9" i="14"/>
  <c r="EI27" i="24"/>
  <c r="EH27" i="24"/>
  <c r="EG27" i="24"/>
  <c r="EE27" i="24"/>
  <c r="ED27" i="24"/>
  <c r="ED4" i="24"/>
  <c r="EI106" i="23"/>
  <c r="EH106" i="23"/>
  <c r="EG106" i="23"/>
  <c r="EE106" i="23"/>
  <c r="ED106" i="23"/>
  <c r="EI2" i="23"/>
  <c r="EH2" i="23"/>
  <c r="EG2" i="23"/>
  <c r="EE2" i="23"/>
  <c r="ED2" i="23"/>
  <c r="EI36" i="25"/>
  <c r="EE36" i="25"/>
  <c r="ED36" i="25"/>
  <c r="EI31" i="25"/>
  <c r="EH31" i="25"/>
  <c r="EG31" i="25"/>
  <c r="EI27" i="25"/>
  <c r="EH27" i="25"/>
  <c r="EG27" i="25"/>
  <c r="EI17" i="25"/>
  <c r="EH17" i="25"/>
  <c r="EG17" i="25"/>
  <c r="EE17" i="25"/>
  <c r="ED17" i="25"/>
  <c r="EI15" i="25"/>
  <c r="EH15" i="25"/>
  <c r="EH33" i="25" s="1"/>
  <c r="EG15" i="25"/>
  <c r="EE15" i="25"/>
  <c r="ED15" i="25"/>
  <c r="EI2" i="25"/>
  <c r="EH2" i="25"/>
  <c r="EG2" i="25"/>
  <c r="EE2" i="25"/>
  <c r="ED2" i="25"/>
  <c r="EI8" i="26"/>
  <c r="EH8" i="26"/>
  <c r="EG8" i="26"/>
  <c r="EE8" i="26"/>
  <c r="ED8" i="26"/>
  <c r="EI2" i="26"/>
  <c r="EH2" i="26"/>
  <c r="EG2" i="26"/>
  <c r="EE2" i="26"/>
  <c r="ED2" i="26"/>
  <c r="EI7" i="27"/>
  <c r="EI8" i="27" s="1"/>
  <c r="EH7" i="27"/>
  <c r="EH8" i="27" s="1"/>
  <c r="EG7" i="27"/>
  <c r="EG8" i="27" s="1"/>
  <c r="EE7" i="27"/>
  <c r="EE8" i="27" s="1"/>
  <c r="ED7" i="27"/>
  <c r="ED8" i="27" s="1"/>
  <c r="EI6" i="27"/>
  <c r="EI16" i="27" s="1"/>
  <c r="EH6" i="27"/>
  <c r="EG6" i="27"/>
  <c r="EG17" i="27" s="1"/>
  <c r="EE6" i="27"/>
  <c r="ED6" i="27"/>
  <c r="ED16" i="27" s="1"/>
  <c r="EI5" i="27"/>
  <c r="EH5" i="27"/>
  <c r="EG5" i="27"/>
  <c r="EE5" i="27"/>
  <c r="ED5" i="27"/>
  <c r="EI2" i="27"/>
  <c r="EH2" i="27"/>
  <c r="EG2" i="27"/>
  <c r="EE2" i="27"/>
  <c r="ED2" i="27"/>
  <c r="EI118" i="28"/>
  <c r="EH118" i="28"/>
  <c r="EG118" i="28"/>
  <c r="EE118" i="28"/>
  <c r="ED118" i="28"/>
  <c r="EI96" i="28"/>
  <c r="EH96" i="28"/>
  <c r="EG96" i="28"/>
  <c r="EE96" i="28"/>
  <c r="ED96" i="28"/>
  <c r="EI5" i="28"/>
  <c r="EI9" i="25" s="1"/>
  <c r="EH5" i="28"/>
  <c r="EH9" i="25" s="1"/>
  <c r="EG5" i="28"/>
  <c r="EG9" i="25" s="1"/>
  <c r="EG11" i="25" s="1"/>
  <c r="EG5" i="26" s="1"/>
  <c r="EE5" i="28"/>
  <c r="EE6" i="28" s="1"/>
  <c r="ED5" i="28"/>
  <c r="EI2" i="28"/>
  <c r="EI20" i="28" s="1"/>
  <c r="EH2" i="28"/>
  <c r="EH20" i="28" s="1"/>
  <c r="EG2" i="28"/>
  <c r="EG20" i="28" s="1"/>
  <c r="EE2" i="28"/>
  <c r="EE20" i="28" s="1"/>
  <c r="ED2" i="28"/>
  <c r="ED20" i="28" s="1"/>
  <c r="D41" i="31"/>
  <c r="U46" i="31"/>
  <c r="U45" i="31"/>
  <c r="U44" i="31"/>
  <c r="U43" i="31"/>
  <c r="P40" i="31"/>
  <c r="P57" i="31" s="1"/>
  <c r="U59" i="31"/>
  <c r="T59" i="31"/>
  <c r="S59" i="31"/>
  <c r="V59" i="31"/>
  <c r="O60" i="31"/>
  <c r="D58" i="31"/>
  <c r="DI4" i="24"/>
  <c r="DL27" i="24"/>
  <c r="DK27" i="24"/>
  <c r="DJ27" i="24"/>
  <c r="DI27" i="24"/>
  <c r="DH27" i="24"/>
  <c r="DG27" i="24"/>
  <c r="DG4" i="24"/>
  <c r="DL106" i="23"/>
  <c r="DK106" i="23"/>
  <c r="DJ106" i="23"/>
  <c r="DI106" i="23"/>
  <c r="DH106" i="23"/>
  <c r="DG106" i="23"/>
  <c r="DL36" i="25"/>
  <c r="DH36" i="25"/>
  <c r="DG36" i="25"/>
  <c r="DL31" i="25"/>
  <c r="DK31" i="25"/>
  <c r="DJ31" i="25"/>
  <c r="DL27" i="25"/>
  <c r="DK27" i="25"/>
  <c r="DJ27" i="25"/>
  <c r="DL17" i="25"/>
  <c r="DK17" i="25"/>
  <c r="DJ17" i="25"/>
  <c r="DI17" i="25"/>
  <c r="DH17" i="25"/>
  <c r="DG17" i="25"/>
  <c r="DL15" i="25"/>
  <c r="DK15" i="25"/>
  <c r="DK33" i="25" s="1"/>
  <c r="DJ15" i="25"/>
  <c r="DJ29" i="25" s="1"/>
  <c r="DI15" i="25"/>
  <c r="DI33" i="25" s="1"/>
  <c r="DH15" i="25"/>
  <c r="DH33" i="25" s="1"/>
  <c r="DG15" i="25"/>
  <c r="DG29" i="25" s="1"/>
  <c r="DL8" i="26"/>
  <c r="DK8" i="26"/>
  <c r="DJ8" i="26"/>
  <c r="DI8" i="26"/>
  <c r="DH8" i="26"/>
  <c r="DG8" i="26"/>
  <c r="DL7" i="27"/>
  <c r="DL8" i="27" s="1"/>
  <c r="DK7" i="27"/>
  <c r="DK8" i="27" s="1"/>
  <c r="DJ7" i="27"/>
  <c r="DJ8" i="27" s="1"/>
  <c r="DI7" i="27"/>
  <c r="DI8" i="27" s="1"/>
  <c r="DH7" i="27"/>
  <c r="DH8" i="27" s="1"/>
  <c r="DG7" i="27"/>
  <c r="DG8" i="27" s="1"/>
  <c r="DL6" i="27"/>
  <c r="DL16" i="27" s="1"/>
  <c r="DK6" i="27"/>
  <c r="DJ6" i="27"/>
  <c r="DI6" i="27"/>
  <c r="DH6" i="27"/>
  <c r="DG6" i="27"/>
  <c r="DG16" i="27" s="1"/>
  <c r="DL5" i="27"/>
  <c r="DK5" i="27"/>
  <c r="DJ5" i="27"/>
  <c r="DI5" i="27"/>
  <c r="DH5" i="27"/>
  <c r="DG5" i="27"/>
  <c r="DL118" i="28"/>
  <c r="DK118" i="28"/>
  <c r="DJ118" i="28"/>
  <c r="DI118" i="28"/>
  <c r="DH118" i="28"/>
  <c r="DG118" i="28"/>
  <c r="DL96" i="28"/>
  <c r="DK96" i="28"/>
  <c r="DJ96" i="28"/>
  <c r="DI96" i="28"/>
  <c r="DH96" i="28"/>
  <c r="DG96" i="28"/>
  <c r="DL5" i="28"/>
  <c r="DL9" i="25" s="1"/>
  <c r="DK5" i="28"/>
  <c r="DK9" i="25" s="1"/>
  <c r="DJ5" i="28"/>
  <c r="DJ9" i="25" s="1"/>
  <c r="DI5" i="28"/>
  <c r="DI9" i="25" s="1"/>
  <c r="DH5" i="28"/>
  <c r="DH9" i="25" s="1"/>
  <c r="DG5" i="28"/>
  <c r="DG6" i="28" s="1"/>
  <c r="DK2" i="24"/>
  <c r="DK2" i="28" s="1"/>
  <c r="DK20" i="28" s="1"/>
  <c r="U76" i="32" s="1"/>
  <c r="DJ2" i="24"/>
  <c r="DJ2" i="28" s="1"/>
  <c r="DJ20" i="28" s="1"/>
  <c r="T76" i="32" s="1"/>
  <c r="DI2" i="24"/>
  <c r="DI2" i="25" s="1"/>
  <c r="DH2" i="24"/>
  <c r="DH2" i="23" s="1"/>
  <c r="DG2" i="24"/>
  <c r="DG2" i="28" s="1"/>
  <c r="DG20" i="28" s="1"/>
  <c r="DM2" i="24"/>
  <c r="AA26" i="78" l="1"/>
  <c r="AV76" i="24"/>
  <c r="AV32" i="24"/>
  <c r="AV75" i="24"/>
  <c r="AV123" i="24"/>
  <c r="AV124" i="24"/>
  <c r="AV122" i="24"/>
  <c r="AV125" i="24" s="1"/>
  <c r="AT122" i="24"/>
  <c r="AT123" i="24"/>
  <c r="AT76" i="24"/>
  <c r="AT75" i="24"/>
  <c r="AT124" i="24"/>
  <c r="AT32" i="24"/>
  <c r="AI32" i="24"/>
  <c r="AI122" i="24"/>
  <c r="AI75" i="24"/>
  <c r="AI123" i="24"/>
  <c r="AI76" i="24"/>
  <c r="AI124" i="24"/>
  <c r="AS75" i="24"/>
  <c r="AS32" i="24"/>
  <c r="AS76" i="24"/>
  <c r="AS124" i="24"/>
  <c r="AS123" i="24"/>
  <c r="AS122" i="24"/>
  <c r="H6" i="102"/>
  <c r="AJ123" i="24"/>
  <c r="AJ75" i="24"/>
  <c r="AJ76" i="24"/>
  <c r="AJ32" i="24"/>
  <c r="AJ124" i="24"/>
  <c r="AJ122" i="24"/>
  <c r="AK124" i="24"/>
  <c r="AK122" i="24"/>
  <c r="AK75" i="24"/>
  <c r="AK32" i="24"/>
  <c r="AK123" i="24"/>
  <c r="AK76" i="24"/>
  <c r="N21" i="28"/>
  <c r="E23" i="78"/>
  <c r="J5" i="102" s="1"/>
  <c r="X21" i="28"/>
  <c r="X7" i="26" s="1"/>
  <c r="EI109" i="24"/>
  <c r="DG109" i="24"/>
  <c r="EH109" i="24"/>
  <c r="DH109" i="24"/>
  <c r="DK109" i="24"/>
  <c r="ED61" i="24"/>
  <c r="ED63" i="24" s="1"/>
  <c r="ED75" i="24" s="1"/>
  <c r="DL109" i="24"/>
  <c r="EE109" i="24"/>
  <c r="EG6" i="28"/>
  <c r="P42" i="31"/>
  <c r="O42" i="31" s="1"/>
  <c r="X10" i="28"/>
  <c r="X3" i="24" s="1"/>
  <c r="AD10" i="28"/>
  <c r="AD3" i="24" s="1"/>
  <c r="Y10" i="28"/>
  <c r="Z10" i="28"/>
  <c r="Z3" i="24" s="1"/>
  <c r="AC10" i="28"/>
  <c r="AB10" i="28"/>
  <c r="EH6" i="28"/>
  <c r="EI6" i="28"/>
  <c r="DI2" i="28"/>
  <c r="DI20" i="28" s="1"/>
  <c r="DI2" i="27"/>
  <c r="DH2" i="27"/>
  <c r="U70" i="32"/>
  <c r="V70" i="32"/>
  <c r="T70" i="32"/>
  <c r="DJ6" i="28"/>
  <c r="T71" i="32" s="1"/>
  <c r="DI6" i="28"/>
  <c r="DK6" i="28"/>
  <c r="U71" i="32" s="1"/>
  <c r="S70" i="32"/>
  <c r="AE10" i="28"/>
  <c r="F19" i="78" s="1"/>
  <c r="AA10" i="28"/>
  <c r="P59" i="31"/>
  <c r="AE12" i="24"/>
  <c r="AE18" i="24"/>
  <c r="AE19" i="24"/>
  <c r="T44" i="32"/>
  <c r="S59" i="64" s="1"/>
  <c r="U44" i="36"/>
  <c r="DI20" i="24"/>
  <c r="T44" i="36"/>
  <c r="T68" i="32"/>
  <c r="U44" i="39"/>
  <c r="V44" i="39"/>
  <c r="U68" i="32"/>
  <c r="U44" i="38"/>
  <c r="V44" i="38"/>
  <c r="T71" i="60"/>
  <c r="T44" i="60" s="1"/>
  <c r="U44" i="32"/>
  <c r="T59" i="69" s="1"/>
  <c r="U71" i="60"/>
  <c r="U44" i="60" s="1"/>
  <c r="A51" i="63"/>
  <c r="DJ33" i="25"/>
  <c r="DG61" i="24"/>
  <c r="DG63" i="24" s="1"/>
  <c r="DG75" i="24" s="1"/>
  <c r="EE16" i="27"/>
  <c r="EE17" i="27"/>
  <c r="EH18" i="27"/>
  <c r="T60" i="36"/>
  <c r="V60" i="36" s="1"/>
  <c r="A52" i="63"/>
  <c r="D52" i="63" s="1"/>
  <c r="A53" i="63"/>
  <c r="D53" i="63" s="1"/>
  <c r="A54" i="63"/>
  <c r="A55" i="63"/>
  <c r="D55" i="63" s="1"/>
  <c r="DH61" i="24"/>
  <c r="EE61" i="24"/>
  <c r="EH17" i="27"/>
  <c r="DK2" i="26"/>
  <c r="EI17" i="27"/>
  <c r="ED109" i="24"/>
  <c r="EG18" i="27"/>
  <c r="DH16" i="27"/>
  <c r="DH20" i="24"/>
  <c r="DH2" i="26"/>
  <c r="DJ2" i="23"/>
  <c r="DK16" i="27"/>
  <c r="EG16" i="27"/>
  <c r="EI18" i="27"/>
  <c r="DG20" i="24"/>
  <c r="EH16" i="27"/>
  <c r="ED9" i="25"/>
  <c r="ED6" i="28"/>
  <c r="EE9" i="25"/>
  <c r="ED17" i="27"/>
  <c r="EH29" i="25"/>
  <c r="EG29" i="25"/>
  <c r="EG33" i="25"/>
  <c r="EH11" i="25"/>
  <c r="EH5" i="26" s="1"/>
  <c r="ED33" i="25"/>
  <c r="ED29" i="25"/>
  <c r="EE29" i="25"/>
  <c r="EE33" i="25"/>
  <c r="ED18" i="27"/>
  <c r="EI11" i="25"/>
  <c r="EI5" i="26" s="1"/>
  <c r="EE18" i="27"/>
  <c r="EG109" i="24"/>
  <c r="EG61" i="24"/>
  <c r="EH61" i="24"/>
  <c r="EI61" i="24"/>
  <c r="DL18" i="27"/>
  <c r="DJ2" i="27"/>
  <c r="DG33" i="25"/>
  <c r="DK29" i="25"/>
  <c r="DI2" i="26"/>
  <c r="DI16" i="27"/>
  <c r="DJ2" i="26"/>
  <c r="DJ16" i="27"/>
  <c r="DI29" i="25"/>
  <c r="DJ2" i="25"/>
  <c r="DJ20" i="24"/>
  <c r="DJ17" i="27"/>
  <c r="DI2" i="23"/>
  <c r="DK2" i="27"/>
  <c r="DK2" i="25"/>
  <c r="DK17" i="27"/>
  <c r="DH29" i="25"/>
  <c r="DK2" i="23"/>
  <c r="O59" i="31"/>
  <c r="DG17" i="28" s="1"/>
  <c r="DH17" i="28" s="1"/>
  <c r="S75" i="32" s="1"/>
  <c r="Q59" i="31"/>
  <c r="DJ11" i="25"/>
  <c r="DJ5" i="26" s="1"/>
  <c r="DL6" i="28"/>
  <c r="V71" i="32" s="1"/>
  <c r="DG9" i="25"/>
  <c r="DK11" i="25"/>
  <c r="DK5" i="26" s="1"/>
  <c r="DH11" i="25"/>
  <c r="DH5" i="26" s="1"/>
  <c r="DI11" i="25"/>
  <c r="DI5" i="26" s="1"/>
  <c r="DL11" i="25"/>
  <c r="DL5" i="26" s="1"/>
  <c r="DH6" i="28"/>
  <c r="S71" i="32" s="1"/>
  <c r="DL17" i="27"/>
  <c r="DG18" i="27"/>
  <c r="DK20" i="24"/>
  <c r="DH18" i="27"/>
  <c r="DL20" i="24"/>
  <c r="DG17" i="27"/>
  <c r="DI18" i="27"/>
  <c r="DI109" i="24"/>
  <c r="DI61" i="24"/>
  <c r="DH17" i="27"/>
  <c r="DJ18" i="27"/>
  <c r="DJ109" i="24"/>
  <c r="DJ61" i="24"/>
  <c r="DI17" i="27"/>
  <c r="DK18" i="27"/>
  <c r="DK61" i="24"/>
  <c r="DL61" i="24"/>
  <c r="DH2" i="28"/>
  <c r="DH2" i="25"/>
  <c r="DG2" i="26"/>
  <c r="DG2" i="23"/>
  <c r="DG2" i="27"/>
  <c r="DG2" i="25"/>
  <c r="EC27" i="24"/>
  <c r="EB27" i="24"/>
  <c r="EA27" i="24"/>
  <c r="DZ27" i="24"/>
  <c r="DY27" i="24"/>
  <c r="DX27" i="24"/>
  <c r="EC118" i="28"/>
  <c r="EB118" i="28"/>
  <c r="EA118" i="28"/>
  <c r="DZ118" i="28"/>
  <c r="DY118" i="28"/>
  <c r="DX118" i="28"/>
  <c r="EC96" i="28"/>
  <c r="EB96" i="28"/>
  <c r="EA96" i="28"/>
  <c r="DZ96" i="28"/>
  <c r="DY96" i="28"/>
  <c r="DX96" i="28"/>
  <c r="J44" i="31"/>
  <c r="J61" i="31" s="1"/>
  <c r="J43" i="31"/>
  <c r="J60" i="31" s="1"/>
  <c r="J42" i="31"/>
  <c r="J59" i="31" s="1"/>
  <c r="J41" i="31"/>
  <c r="J58" i="31" s="1"/>
  <c r="D40" i="31"/>
  <c r="B41" i="31"/>
  <c r="EC5" i="28"/>
  <c r="EC6" i="28" s="1"/>
  <c r="EB5" i="28"/>
  <c r="EB6" i="28" s="1"/>
  <c r="EA5" i="28"/>
  <c r="EA6" i="28" s="1"/>
  <c r="DZ5" i="28"/>
  <c r="DZ6" i="28" s="1"/>
  <c r="DY5" i="28"/>
  <c r="DY6" i="28" s="1"/>
  <c r="DX5" i="28"/>
  <c r="DX6" i="28" s="1"/>
  <c r="DX4" i="24"/>
  <c r="EC106" i="23"/>
  <c r="EB106" i="23"/>
  <c r="EA106" i="23"/>
  <c r="DZ106" i="23"/>
  <c r="DY106" i="23"/>
  <c r="DX106" i="23"/>
  <c r="EC36" i="25"/>
  <c r="DY36" i="25"/>
  <c r="DX36" i="25"/>
  <c r="EC31" i="25"/>
  <c r="EB31" i="25"/>
  <c r="EA31" i="25"/>
  <c r="EC27" i="25"/>
  <c r="EB27" i="25"/>
  <c r="EA27" i="25"/>
  <c r="EC17" i="25"/>
  <c r="EB17" i="25"/>
  <c r="EA17" i="25"/>
  <c r="DZ17" i="25"/>
  <c r="DY17" i="25"/>
  <c r="DX17" i="25"/>
  <c r="EC15" i="25"/>
  <c r="EB15" i="25"/>
  <c r="EB33" i="25" s="1"/>
  <c r="EA15" i="25"/>
  <c r="EA29" i="25" s="1"/>
  <c r="DZ15" i="25"/>
  <c r="DZ33" i="25" s="1"/>
  <c r="DY15" i="25"/>
  <c r="DX15" i="25"/>
  <c r="DX29" i="25" s="1"/>
  <c r="EC8" i="26"/>
  <c r="EB8" i="26"/>
  <c r="EA8" i="26"/>
  <c r="DZ8" i="26"/>
  <c r="DY8" i="26"/>
  <c r="DX8" i="26"/>
  <c r="EC7" i="27"/>
  <c r="EC8" i="27" s="1"/>
  <c r="EB7" i="27"/>
  <c r="EB8" i="27" s="1"/>
  <c r="EA7" i="27"/>
  <c r="EA8" i="27" s="1"/>
  <c r="DZ7" i="27"/>
  <c r="DZ8" i="27" s="1"/>
  <c r="DY7" i="27"/>
  <c r="DY8" i="27" s="1"/>
  <c r="DX7" i="27"/>
  <c r="DX8" i="27" s="1"/>
  <c r="EC6" i="27"/>
  <c r="EC18" i="27" s="1"/>
  <c r="EB6" i="27"/>
  <c r="EA6" i="27"/>
  <c r="DZ6" i="27"/>
  <c r="DY6" i="27"/>
  <c r="DX6" i="27"/>
  <c r="DX16" i="27" s="1"/>
  <c r="EC5" i="27"/>
  <c r="EB5" i="27"/>
  <c r="EA5" i="27"/>
  <c r="DZ5" i="27"/>
  <c r="DY5" i="27"/>
  <c r="DX5" i="27"/>
  <c r="AS125" i="24" l="1"/>
  <c r="AT125" i="24"/>
  <c r="AI125" i="24"/>
  <c r="ED64" i="24"/>
  <c r="ED76" i="24" s="1"/>
  <c r="O26" i="78"/>
  <c r="AK125" i="24"/>
  <c r="AJ125" i="24"/>
  <c r="DZ9" i="25"/>
  <c r="DZ11" i="25" s="1"/>
  <c r="DZ5" i="26" s="1"/>
  <c r="Y18" i="24"/>
  <c r="F61" i="78"/>
  <c r="O61" i="78" s="1"/>
  <c r="AG18" i="24" s="1"/>
  <c r="AH18" i="24" s="1"/>
  <c r="Y12" i="24"/>
  <c r="F55" i="78"/>
  <c r="O55" i="78" s="1"/>
  <c r="AG12" i="24" s="1"/>
  <c r="AH12" i="24" s="1"/>
  <c r="O19" i="78"/>
  <c r="G6" i="102"/>
  <c r="DG111" i="24"/>
  <c r="DG123" i="24" s="1"/>
  <c r="Y19" i="24"/>
  <c r="F62" i="78"/>
  <c r="O62" i="78" s="1"/>
  <c r="AG19" i="24" s="1"/>
  <c r="AH19" i="24" s="1"/>
  <c r="EB9" i="25"/>
  <c r="EB11" i="25" s="1"/>
  <c r="EB5" i="26" s="1"/>
  <c r="ED111" i="24"/>
  <c r="ED123" i="24" s="1"/>
  <c r="EC61" i="24"/>
  <c r="DZ109" i="24"/>
  <c r="EA61" i="24"/>
  <c r="EB61" i="24"/>
  <c r="DG112" i="24"/>
  <c r="DG124" i="24" s="1"/>
  <c r="P50" i="31"/>
  <c r="V45" i="63"/>
  <c r="V46" i="63" s="1"/>
  <c r="V47" i="63" s="1"/>
  <c r="V48" i="63" s="1"/>
  <c r="V49" i="63" s="1"/>
  <c r="V50" i="63" s="1"/>
  <c r="C51" i="63"/>
  <c r="D51" i="63"/>
  <c r="Y3" i="24"/>
  <c r="X18" i="24"/>
  <c r="X12" i="24"/>
  <c r="X19" i="24"/>
  <c r="Z18" i="24"/>
  <c r="Z12" i="24"/>
  <c r="Z19" i="24"/>
  <c r="AD12" i="24"/>
  <c r="AD19" i="24"/>
  <c r="AD18" i="24"/>
  <c r="AA19" i="24"/>
  <c r="AC19" i="24"/>
  <c r="AB19" i="24"/>
  <c r="AA18" i="24"/>
  <c r="AB18" i="24"/>
  <c r="AC18" i="24"/>
  <c r="AA12" i="24"/>
  <c r="AC12" i="24"/>
  <c r="AB12" i="24"/>
  <c r="AB3" i="24"/>
  <c r="AC3" i="24"/>
  <c r="S71" i="60"/>
  <c r="S44" i="60" s="1"/>
  <c r="T44" i="38"/>
  <c r="T44" i="39"/>
  <c r="DX9" i="25"/>
  <c r="DX11" i="25" s="1"/>
  <c r="DX5" i="26" s="1"/>
  <c r="DG64" i="24"/>
  <c r="DG76" i="24" s="1"/>
  <c r="DY9" i="25"/>
  <c r="DY11" i="25" s="1"/>
  <c r="DY5" i="26" s="1"/>
  <c r="AA3" i="24"/>
  <c r="AE3" i="24"/>
  <c r="B58" i="31"/>
  <c r="B49" i="31"/>
  <c r="D57" i="31"/>
  <c r="D48" i="31"/>
  <c r="S44" i="69"/>
  <c r="T44" i="64"/>
  <c r="R33" i="64" s="1"/>
  <c r="S44" i="64"/>
  <c r="G73" i="32"/>
  <c r="S59" i="69"/>
  <c r="T59" i="64"/>
  <c r="T44" i="69"/>
  <c r="R33" i="69" s="1"/>
  <c r="DH20" i="28"/>
  <c r="S76" i="32" s="1"/>
  <c r="S44" i="32"/>
  <c r="S68" i="32"/>
  <c r="S44" i="36"/>
  <c r="R71" i="60"/>
  <c r="R44" i="60" s="1"/>
  <c r="S44" i="38"/>
  <c r="S44" i="39"/>
  <c r="ED112" i="24"/>
  <c r="ED124" i="24" s="1"/>
  <c r="DK17" i="28"/>
  <c r="U75" i="32" s="1"/>
  <c r="DI17" i="28"/>
  <c r="DL17" i="28"/>
  <c r="V75" i="32" s="1"/>
  <c r="EE11" i="25"/>
  <c r="EE5" i="26" s="1"/>
  <c r="EG21" i="28"/>
  <c r="ED11" i="25"/>
  <c r="ED5" i="26" s="1"/>
  <c r="EA16" i="27"/>
  <c r="EA109" i="24"/>
  <c r="DJ17" i="28"/>
  <c r="T75" i="32" s="1"/>
  <c r="O61" i="31"/>
  <c r="P61" i="31" s="1"/>
  <c r="DG11" i="25"/>
  <c r="DG5" i="26" s="1"/>
  <c r="DY16" i="27"/>
  <c r="DZ16" i="27"/>
  <c r="EA9" i="25"/>
  <c r="EA11" i="25" s="1"/>
  <c r="EA5" i="26" s="1"/>
  <c r="EB17" i="27"/>
  <c r="DZ61" i="24"/>
  <c r="EC9" i="25"/>
  <c r="EC11" i="25" s="1"/>
  <c r="EC5" i="26" s="1"/>
  <c r="EA17" i="27"/>
  <c r="DX33" i="25"/>
  <c r="EB109" i="24"/>
  <c r="EC109" i="24"/>
  <c r="EA20" i="24"/>
  <c r="DZ29" i="25"/>
  <c r="DZ20" i="24"/>
  <c r="DX20" i="24"/>
  <c r="DX109" i="24"/>
  <c r="DY109" i="24"/>
  <c r="DX61" i="24"/>
  <c r="DX63" i="24" s="1"/>
  <c r="DY61" i="24"/>
  <c r="DX17" i="28"/>
  <c r="DY20" i="24"/>
  <c r="DY33" i="25"/>
  <c r="DY29" i="25"/>
  <c r="EC17" i="27"/>
  <c r="EC16" i="27"/>
  <c r="EB16" i="27"/>
  <c r="DX18" i="27"/>
  <c r="EB20" i="24"/>
  <c r="EC20" i="24"/>
  <c r="DX17" i="27"/>
  <c r="DZ18" i="27"/>
  <c r="EA33" i="25"/>
  <c r="DY18" i="27"/>
  <c r="DY17" i="27"/>
  <c r="EA18" i="27"/>
  <c r="DZ17" i="27"/>
  <c r="EB18" i="27"/>
  <c r="EB29" i="25"/>
  <c r="EC2" i="23"/>
  <c r="EB2" i="23"/>
  <c r="EA2" i="23"/>
  <c r="DZ2" i="23"/>
  <c r="DY2" i="23"/>
  <c r="DX2" i="23"/>
  <c r="EC2" i="25"/>
  <c r="EB2" i="25"/>
  <c r="EA2" i="25"/>
  <c r="DZ2" i="25"/>
  <c r="DY2" i="25"/>
  <c r="DX2" i="25"/>
  <c r="EC2" i="26"/>
  <c r="EB2" i="26"/>
  <c r="EA2" i="26"/>
  <c r="DZ2" i="26"/>
  <c r="DY2" i="26"/>
  <c r="DX2" i="26"/>
  <c r="EC2" i="27"/>
  <c r="EB2" i="27"/>
  <c r="EA2" i="27"/>
  <c r="DZ2" i="27"/>
  <c r="DY2" i="27"/>
  <c r="DX2" i="27"/>
  <c r="EC2" i="28"/>
  <c r="EB2" i="28"/>
  <c r="EA2" i="28"/>
  <c r="DZ2" i="28"/>
  <c r="DY2" i="28"/>
  <c r="DX2" i="28"/>
  <c r="AL12" i="24" l="1"/>
  <c r="AI12" i="24"/>
  <c r="AL19" i="24"/>
  <c r="AI19" i="24"/>
  <c r="AL18" i="24"/>
  <c r="AI18" i="24"/>
  <c r="G15" i="102"/>
  <c r="AG10" i="28"/>
  <c r="AJ10" i="28" s="1"/>
  <c r="DX112" i="24"/>
  <c r="DX124" i="24" s="1"/>
  <c r="V51" i="63"/>
  <c r="V52" i="63" s="1"/>
  <c r="V53" i="63" s="1"/>
  <c r="V54" i="63" s="1"/>
  <c r="V55" i="63" s="1"/>
  <c r="O50" i="31"/>
  <c r="EC20" i="28"/>
  <c r="A50" i="63"/>
  <c r="D50" i="63" s="1"/>
  <c r="DX20" i="28"/>
  <c r="A45" i="63"/>
  <c r="DY20" i="28"/>
  <c r="A46" i="63"/>
  <c r="D46" i="63" s="1"/>
  <c r="DZ20" i="28"/>
  <c r="A47" i="63"/>
  <c r="D47" i="63" s="1"/>
  <c r="EA20" i="28"/>
  <c r="A48" i="63"/>
  <c r="D48" i="63" s="1"/>
  <c r="R44" i="64"/>
  <c r="O33" i="64" s="1"/>
  <c r="R59" i="69"/>
  <c r="R59" i="64"/>
  <c r="R44" i="69"/>
  <c r="O33" i="69" s="1"/>
  <c r="EB20" i="28"/>
  <c r="A49" i="63"/>
  <c r="EG7" i="26"/>
  <c r="EG10" i="26" s="1"/>
  <c r="EH21" i="28"/>
  <c r="DX75" i="24"/>
  <c r="DX64" i="24"/>
  <c r="DX76" i="24" s="1"/>
  <c r="DX111" i="24"/>
  <c r="DX123" i="24" s="1"/>
  <c r="DY17" i="28"/>
  <c r="DZ17" i="28" s="1"/>
  <c r="EA17" i="28" s="1"/>
  <c r="EB17" i="28" s="1"/>
  <c r="EC17" i="28" s="1"/>
  <c r="BM5" i="28"/>
  <c r="AK12" i="24" l="1"/>
  <c r="AJ12" i="24"/>
  <c r="AK18" i="24"/>
  <c r="AJ18" i="24"/>
  <c r="AK19" i="24"/>
  <c r="AJ19" i="24"/>
  <c r="AI10" i="28"/>
  <c r="AI3" i="24" s="1"/>
  <c r="AH10" i="28"/>
  <c r="AG3" i="24"/>
  <c r="AL10" i="28"/>
  <c r="C45" i="63"/>
  <c r="D45" i="63"/>
  <c r="EH7" i="26"/>
  <c r="EH10" i="26" s="1"/>
  <c r="EI21" i="28"/>
  <c r="R21" i="31"/>
  <c r="B18" i="28"/>
  <c r="AK10" i="28" l="1"/>
  <c r="AH3" i="24"/>
  <c r="AH3" i="23"/>
  <c r="AI118" i="24"/>
  <c r="AI130" i="24" s="1"/>
  <c r="AI69" i="24"/>
  <c r="AI81" i="24" s="1"/>
  <c r="AI70" i="24"/>
  <c r="AI82" i="24" s="1"/>
  <c r="AI117" i="24"/>
  <c r="AI129" i="24" s="1"/>
  <c r="AL3" i="24"/>
  <c r="EI7" i="26"/>
  <c r="EI10" i="26" s="1"/>
  <c r="AJ3" i="24" l="1"/>
  <c r="AK3" i="24"/>
  <c r="AJ3" i="23" s="1"/>
  <c r="AH21" i="23"/>
  <c r="AH73" i="23" s="1"/>
  <c r="AH20" i="23"/>
  <c r="AH72" i="23" s="1"/>
  <c r="AH29" i="23"/>
  <c r="AH22" i="23"/>
  <c r="AH28" i="23"/>
  <c r="AH27" i="23"/>
  <c r="AH26" i="23"/>
  <c r="AH24" i="23"/>
  <c r="AH25" i="23"/>
  <c r="AH23" i="23"/>
  <c r="AI3" i="23"/>
  <c r="AL117" i="24"/>
  <c r="AL129" i="24" s="1"/>
  <c r="AL70" i="24"/>
  <c r="AL82" i="24" s="1"/>
  <c r="AL69" i="24"/>
  <c r="AL81" i="24" s="1"/>
  <c r="AL118" i="24"/>
  <c r="AL130" i="24" s="1"/>
  <c r="AL3" i="23"/>
  <c r="U45" i="50"/>
  <c r="U46" i="50" s="1"/>
  <c r="U47" i="50" s="1"/>
  <c r="U48" i="50" s="1"/>
  <c r="U49" i="50" s="1"/>
  <c r="U50" i="50" s="1"/>
  <c r="U45" i="52"/>
  <c r="U46" i="52" s="1"/>
  <c r="U47" i="52" s="1"/>
  <c r="U48" i="52" s="1"/>
  <c r="U49" i="52" s="1"/>
  <c r="U50" i="52" s="1"/>
  <c r="U45" i="51"/>
  <c r="U46" i="51" s="1"/>
  <c r="U47" i="51" s="1"/>
  <c r="U48" i="51" s="1"/>
  <c r="U49" i="51" s="1"/>
  <c r="U50" i="51" s="1"/>
  <c r="U51" i="51" s="1"/>
  <c r="U52" i="51" s="1"/>
  <c r="U53" i="51" s="1"/>
  <c r="U54" i="51" s="1"/>
  <c r="U55" i="51" s="1"/>
  <c r="U56" i="51" s="1"/>
  <c r="U45" i="48"/>
  <c r="U46" i="48" s="1"/>
  <c r="U47" i="48" s="1"/>
  <c r="U48" i="48" s="1"/>
  <c r="U49" i="48" s="1"/>
  <c r="U50" i="48" s="1"/>
  <c r="U51" i="48" s="1"/>
  <c r="U52" i="48" s="1"/>
  <c r="U53" i="48" s="1"/>
  <c r="U54" i="48" s="1"/>
  <c r="U55" i="48" s="1"/>
  <c r="U56" i="48" s="1"/>
  <c r="Y60" i="39"/>
  <c r="Z60" i="39" s="1"/>
  <c r="AA60" i="39" s="1"/>
  <c r="AB60" i="39" s="1"/>
  <c r="AC60" i="39" s="1"/>
  <c r="X60" i="32"/>
  <c r="Y60" i="32" s="1"/>
  <c r="Z60" i="32" s="1"/>
  <c r="AA60" i="32" s="1"/>
  <c r="AB60" i="32" s="1"/>
  <c r="X60" i="36"/>
  <c r="Y60" i="36" s="1"/>
  <c r="Z60" i="36" s="1"/>
  <c r="AA60" i="36" s="1"/>
  <c r="AB60" i="36" s="1"/>
  <c r="B60" i="32"/>
  <c r="B60" i="36"/>
  <c r="B60" i="38"/>
  <c r="B60" i="39"/>
  <c r="AJ23" i="23" l="1"/>
  <c r="AJ22" i="23"/>
  <c r="AJ21" i="23"/>
  <c r="AJ73" i="23" s="1"/>
  <c r="AJ20" i="23"/>
  <c r="AJ72" i="23" s="1"/>
  <c r="AJ29" i="23"/>
  <c r="AJ25" i="23"/>
  <c r="AJ24" i="23"/>
  <c r="AJ26" i="23"/>
  <c r="AJ28" i="23"/>
  <c r="AJ27" i="23"/>
  <c r="AJ69" i="24"/>
  <c r="AJ81" i="24" s="1"/>
  <c r="AJ70" i="24"/>
  <c r="AJ82" i="24" s="1"/>
  <c r="AJ117" i="24"/>
  <c r="AJ129" i="24" s="1"/>
  <c r="AJ118" i="24"/>
  <c r="AJ130" i="24" s="1"/>
  <c r="AK69" i="24"/>
  <c r="AK81" i="24" s="1"/>
  <c r="AK117" i="24"/>
  <c r="AK129" i="24" s="1"/>
  <c r="AK70" i="24"/>
  <c r="AK82" i="24" s="1"/>
  <c r="AK118" i="24"/>
  <c r="AK130" i="24" s="1"/>
  <c r="AL23" i="23"/>
  <c r="AL22" i="23"/>
  <c r="AL21" i="23"/>
  <c r="AL73" i="23" s="1"/>
  <c r="AL20" i="23"/>
  <c r="AL72" i="23" s="1"/>
  <c r="AL29" i="23"/>
  <c r="AL28" i="23"/>
  <c r="AL27" i="23"/>
  <c r="AL26" i="23"/>
  <c r="AL25" i="23"/>
  <c r="AL24" i="23"/>
  <c r="AI21" i="23"/>
  <c r="AI73" i="23" s="1"/>
  <c r="AI20" i="23"/>
  <c r="AI72" i="23" s="1"/>
  <c r="AI29" i="23"/>
  <c r="AI28" i="23"/>
  <c r="AI22" i="23"/>
  <c r="AI27" i="23"/>
  <c r="AI26" i="23"/>
  <c r="AI25" i="23"/>
  <c r="AI24" i="23"/>
  <c r="AI23" i="23"/>
  <c r="U44" i="48"/>
  <c r="V44" i="63"/>
  <c r="R22" i="31"/>
  <c r="U44" i="51"/>
  <c r="U44" i="52"/>
  <c r="U44" i="50"/>
  <c r="K4" i="30"/>
  <c r="K3" i="30" s="1"/>
  <c r="M5" i="30"/>
  <c r="M4" i="30"/>
  <c r="G7" i="30"/>
  <c r="L4" i="30" l="1"/>
  <c r="L5" i="30" s="1"/>
  <c r="C296" i="29"/>
  <c r="C308" i="29"/>
  <c r="C198" i="29"/>
  <c r="C205" i="29"/>
  <c r="C174" i="29"/>
  <c r="E63" i="29"/>
  <c r="C13" i="29" s="1"/>
  <c r="C5" i="29" s="1"/>
  <c r="C41" i="14"/>
  <c r="W9" i="14"/>
  <c r="N56" i="61"/>
  <c r="M56" i="61" s="1"/>
  <c r="L56" i="61" s="1"/>
  <c r="K56" i="61" s="1"/>
  <c r="B54" i="61"/>
  <c r="B110" i="61"/>
  <c r="C106" i="61"/>
  <c r="B106" i="61"/>
  <c r="D105" i="61"/>
  <c r="B105" i="61"/>
  <c r="C104" i="61"/>
  <c r="B104" i="61"/>
  <c r="D103" i="61"/>
  <c r="B103" i="61"/>
  <c r="D102" i="61"/>
  <c r="D101" i="61"/>
  <c r="C12" i="61"/>
  <c r="B111" i="60"/>
  <c r="C107" i="60"/>
  <c r="B107" i="60"/>
  <c r="D106" i="60"/>
  <c r="B106" i="60"/>
  <c r="C105" i="60"/>
  <c r="B105" i="60"/>
  <c r="D104" i="60"/>
  <c r="B104" i="60"/>
  <c r="D103" i="60"/>
  <c r="D102" i="60"/>
  <c r="ED11" i="27" l="1"/>
  <c r="DG11" i="27"/>
  <c r="DH11" i="27"/>
  <c r="DJ11" i="27"/>
  <c r="EE11" i="27"/>
  <c r="DK11" i="27"/>
  <c r="DL11" i="27"/>
  <c r="EI11" i="27"/>
  <c r="EH11" i="27"/>
  <c r="EG11" i="27"/>
  <c r="DI11" i="27"/>
  <c r="EB11" i="27"/>
  <c r="EA11" i="27"/>
  <c r="DX11" i="27"/>
  <c r="DY11" i="27"/>
  <c r="DZ11" i="27"/>
  <c r="EC11" i="27"/>
  <c r="I56" i="61"/>
  <c r="G56" i="61" s="1"/>
  <c r="F56" i="61" s="1"/>
  <c r="E56" i="61" s="1"/>
  <c r="D56" i="61" s="1"/>
  <c r="FG30" i="24"/>
  <c r="L20" i="10" l="1"/>
  <c r="AE13" i="24" s="1"/>
  <c r="Y13" i="24" l="1"/>
  <c r="F56" i="78"/>
  <c r="O56" i="78" s="1"/>
  <c r="AG13" i="24" s="1"/>
  <c r="AH13" i="24" s="1"/>
  <c r="X13" i="24"/>
  <c r="Z13" i="24"/>
  <c r="AD13" i="24"/>
  <c r="AA13" i="24"/>
  <c r="AB13" i="24"/>
  <c r="AC13" i="24"/>
  <c r="M9" i="14"/>
  <c r="AL13" i="24" l="1"/>
  <c r="AI13" i="24"/>
  <c r="EL8" i="27"/>
  <c r="EL2" i="27"/>
  <c r="EL2" i="26"/>
  <c r="EL36" i="25"/>
  <c r="EL15" i="25"/>
  <c r="EL33" i="25" s="1"/>
  <c r="EL14" i="25"/>
  <c r="EL2" i="25"/>
  <c r="EL106" i="23"/>
  <c r="EL12" i="23"/>
  <c r="EL9" i="23"/>
  <c r="EL2" i="23"/>
  <c r="EL27" i="24"/>
  <c r="EL4" i="24"/>
  <c r="EL118" i="28"/>
  <c r="EL96" i="28"/>
  <c r="EL22" i="28"/>
  <c r="EL8" i="26" s="1"/>
  <c r="EL2" i="28"/>
  <c r="A52" i="74" s="1"/>
  <c r="C52" i="74" s="1"/>
  <c r="EJ14" i="25"/>
  <c r="EK14" i="25"/>
  <c r="EM14" i="25"/>
  <c r="EN14" i="25"/>
  <c r="EO14" i="25"/>
  <c r="CB14" i="25"/>
  <c r="CC14" i="25"/>
  <c r="CD14" i="25"/>
  <c r="CE14" i="25"/>
  <c r="CF14" i="25"/>
  <c r="CG14" i="25"/>
  <c r="EO118" i="28"/>
  <c r="EN118" i="28"/>
  <c r="EM118" i="28"/>
  <c r="EK118" i="28"/>
  <c r="EJ118" i="28"/>
  <c r="EO96" i="28"/>
  <c r="EN96" i="28"/>
  <c r="EM96" i="28"/>
  <c r="EK96" i="28"/>
  <c r="EJ96" i="28"/>
  <c r="EO22" i="28"/>
  <c r="EO8" i="26" s="1"/>
  <c r="EN22" i="28"/>
  <c r="EN8" i="26" s="1"/>
  <c r="EM22" i="28"/>
  <c r="EM8" i="26" s="1"/>
  <c r="EK22" i="28"/>
  <c r="EK8" i="26" s="1"/>
  <c r="EJ22" i="28"/>
  <c r="EJ8" i="26" s="1"/>
  <c r="EW21" i="28"/>
  <c r="EW7" i="26" s="1"/>
  <c r="EW10" i="26" s="1"/>
  <c r="EX21" i="28"/>
  <c r="EX7" i="26" s="1"/>
  <c r="EX10" i="26" s="1"/>
  <c r="EY21" i="28"/>
  <c r="EY7" i="26" s="1"/>
  <c r="EY10" i="26" s="1"/>
  <c r="EZ21" i="28"/>
  <c r="EZ7" i="26" s="1"/>
  <c r="EZ10" i="26" s="1"/>
  <c r="FA21" i="28"/>
  <c r="FA7" i="26" s="1"/>
  <c r="FA10" i="26" s="1"/>
  <c r="FB21" i="28"/>
  <c r="FB7" i="26" s="1"/>
  <c r="FB10" i="26" s="1"/>
  <c r="EW20" i="28"/>
  <c r="EX20" i="28"/>
  <c r="EY20" i="28"/>
  <c r="EZ20" i="28"/>
  <c r="FA20" i="28"/>
  <c r="FB20" i="28"/>
  <c r="EO2" i="28"/>
  <c r="A47" i="74" s="1"/>
  <c r="C47" i="74" s="1"/>
  <c r="EN2" i="28"/>
  <c r="EM2" i="28"/>
  <c r="A53" i="74" s="1"/>
  <c r="C53" i="74" s="1"/>
  <c r="EK2" i="28"/>
  <c r="A50" i="74" s="1"/>
  <c r="C50" i="74" s="1"/>
  <c r="EJ2" i="28"/>
  <c r="A51" i="74" s="1"/>
  <c r="C51" i="74" s="1"/>
  <c r="EO27" i="24"/>
  <c r="EN27" i="24"/>
  <c r="EM27" i="24"/>
  <c r="EK27" i="24"/>
  <c r="EJ27" i="24"/>
  <c r="EO4" i="24"/>
  <c r="EN4" i="24"/>
  <c r="EM4" i="24"/>
  <c r="EK4" i="24"/>
  <c r="EJ4" i="24"/>
  <c r="EO106" i="23"/>
  <c r="EN106" i="23"/>
  <c r="EM106" i="23"/>
  <c r="EK106" i="23"/>
  <c r="EJ106" i="23"/>
  <c r="EO12" i="23"/>
  <c r="ER12" i="23" s="1"/>
  <c r="EN12" i="23"/>
  <c r="EM12" i="23"/>
  <c r="EK12" i="23"/>
  <c r="EJ12" i="23"/>
  <c r="EO9" i="23"/>
  <c r="ER9" i="23" s="1"/>
  <c r="EN9" i="23"/>
  <c r="EM9" i="23"/>
  <c r="EK9" i="23"/>
  <c r="EJ9" i="23"/>
  <c r="EO2" i="23"/>
  <c r="EN2" i="23"/>
  <c r="EM2" i="23"/>
  <c r="EK2" i="23"/>
  <c r="EJ2" i="23"/>
  <c r="EO36" i="25"/>
  <c r="EN36" i="25"/>
  <c r="EM36" i="25"/>
  <c r="EK36" i="25"/>
  <c r="EJ36" i="25"/>
  <c r="EO15" i="25"/>
  <c r="EO33" i="25" s="1"/>
  <c r="EN15" i="25"/>
  <c r="EN29" i="25" s="1"/>
  <c r="EM15" i="25"/>
  <c r="EM29" i="25" s="1"/>
  <c r="EK15" i="25"/>
  <c r="EK29" i="25" s="1"/>
  <c r="EJ15" i="25"/>
  <c r="EJ29" i="25" s="1"/>
  <c r="EO2" i="25"/>
  <c r="EN2" i="25"/>
  <c r="EM2" i="25"/>
  <c r="EK2" i="25"/>
  <c r="EJ2" i="25"/>
  <c r="EO2" i="26"/>
  <c r="EN2" i="26"/>
  <c r="EM2" i="26"/>
  <c r="EK2" i="26"/>
  <c r="EJ2" i="26"/>
  <c r="EO2" i="27"/>
  <c r="EN2" i="27"/>
  <c r="EM2" i="27"/>
  <c r="EK2" i="27"/>
  <c r="EJ2" i="27"/>
  <c r="FB7" i="27"/>
  <c r="FB8" i="27" s="1"/>
  <c r="FA7" i="27"/>
  <c r="FA8" i="27" s="1"/>
  <c r="EZ7" i="27"/>
  <c r="EZ8" i="27" s="1"/>
  <c r="EY7" i="27"/>
  <c r="EY8" i="27" s="1"/>
  <c r="EX7" i="27"/>
  <c r="EX8" i="27" s="1"/>
  <c r="EW7" i="27"/>
  <c r="EW8" i="27" s="1"/>
  <c r="FB6" i="27"/>
  <c r="FA6" i="27"/>
  <c r="EZ6" i="27"/>
  <c r="EZ70" i="27" s="1"/>
  <c r="EZ47" i="27" s="1"/>
  <c r="EY6" i="27"/>
  <c r="EY70" i="27" s="1"/>
  <c r="EY47" i="27" s="1"/>
  <c r="EX6" i="27"/>
  <c r="EX16" i="27" s="1"/>
  <c r="EW6" i="27"/>
  <c r="EW16" i="27" s="1"/>
  <c r="FB2" i="27"/>
  <c r="FA2" i="27"/>
  <c r="EZ2" i="27"/>
  <c r="EY2" i="27"/>
  <c r="EX2" i="27"/>
  <c r="EW2" i="27"/>
  <c r="FB2" i="26"/>
  <c r="FA2" i="26"/>
  <c r="EZ2" i="26"/>
  <c r="EY2" i="26"/>
  <c r="EX2" i="26"/>
  <c r="EW2" i="26"/>
  <c r="FB31" i="25"/>
  <c r="FA31" i="25"/>
  <c r="EZ31" i="25"/>
  <c r="EY31" i="25"/>
  <c r="EX31" i="25"/>
  <c r="EW31" i="25"/>
  <c r="FB27" i="25"/>
  <c r="FA27" i="25"/>
  <c r="EZ27" i="25"/>
  <c r="EY27" i="25"/>
  <c r="EX27" i="25"/>
  <c r="EW27" i="25"/>
  <c r="FB15" i="25"/>
  <c r="FB33" i="25" s="1"/>
  <c r="FA15" i="25"/>
  <c r="FA33" i="25" s="1"/>
  <c r="EZ15" i="25"/>
  <c r="EZ33" i="25" s="1"/>
  <c r="EY15" i="25"/>
  <c r="EY33" i="25" s="1"/>
  <c r="EX15" i="25"/>
  <c r="EX33" i="25" s="1"/>
  <c r="EW15" i="25"/>
  <c r="EW33" i="25" s="1"/>
  <c r="FB2" i="25"/>
  <c r="FA2" i="25"/>
  <c r="EZ2" i="25"/>
  <c r="EY2" i="25"/>
  <c r="EX2" i="25"/>
  <c r="EW2" i="25"/>
  <c r="FB106" i="23"/>
  <c r="FA106" i="23"/>
  <c r="EZ106" i="23"/>
  <c r="EY106" i="23"/>
  <c r="EX106" i="23"/>
  <c r="EW106" i="23"/>
  <c r="FB9" i="23"/>
  <c r="FA9" i="23"/>
  <c r="EZ9" i="23"/>
  <c r="EY9" i="23"/>
  <c r="EX9" i="23"/>
  <c r="EW9" i="23"/>
  <c r="FB2" i="23"/>
  <c r="FA2" i="23"/>
  <c r="EZ2" i="23"/>
  <c r="EY2" i="23"/>
  <c r="EX2" i="23"/>
  <c r="EW2" i="23"/>
  <c r="FB27" i="24"/>
  <c r="FA27" i="24"/>
  <c r="EZ27" i="24"/>
  <c r="EY27" i="24"/>
  <c r="EX27" i="24"/>
  <c r="EW27" i="24"/>
  <c r="FB4" i="24"/>
  <c r="FA4" i="24"/>
  <c r="EZ4" i="24"/>
  <c r="EY4" i="24"/>
  <c r="EX4" i="24"/>
  <c r="EW4" i="24"/>
  <c r="FC8" i="25"/>
  <c r="FB118" i="28"/>
  <c r="FA118" i="28"/>
  <c r="EZ118" i="28"/>
  <c r="EY118" i="28"/>
  <c r="EX118" i="28"/>
  <c r="EW118" i="28"/>
  <c r="FB96" i="28"/>
  <c r="FA96" i="28"/>
  <c r="EZ96" i="28"/>
  <c r="EY96" i="28"/>
  <c r="EX96" i="28"/>
  <c r="EW96" i="28"/>
  <c r="FB2" i="28"/>
  <c r="A45" i="54" s="1"/>
  <c r="C45" i="54" s="1"/>
  <c r="FA2" i="28"/>
  <c r="A50" i="54" s="1"/>
  <c r="C50" i="54" s="1"/>
  <c r="EZ2" i="28"/>
  <c r="A46" i="54" s="1"/>
  <c r="C46" i="54" s="1"/>
  <c r="EY2" i="28"/>
  <c r="A49" i="54" s="1"/>
  <c r="C49" i="54" s="1"/>
  <c r="EX2" i="28"/>
  <c r="A48" i="54" s="1"/>
  <c r="C48" i="54" s="1"/>
  <c r="EW2" i="28"/>
  <c r="A47" i="54" s="1"/>
  <c r="C47" i="54" s="1"/>
  <c r="FC2" i="27"/>
  <c r="FC6" i="27"/>
  <c r="FC16" i="27" s="1"/>
  <c r="FC7" i="27"/>
  <c r="FC8" i="27" s="1"/>
  <c r="FC2" i="26"/>
  <c r="FC7" i="26"/>
  <c r="FC10" i="26" s="1"/>
  <c r="FC2" i="25"/>
  <c r="FC15" i="25"/>
  <c r="FC33" i="25" s="1"/>
  <c r="FC27" i="25"/>
  <c r="FC31" i="25"/>
  <c r="FC2" i="23"/>
  <c r="FC106" i="23"/>
  <c r="FC4" i="24"/>
  <c r="FC27" i="24"/>
  <c r="FC2" i="28"/>
  <c r="FC5" i="28"/>
  <c r="FC9" i="25" s="1"/>
  <c r="FC11" i="25" s="1"/>
  <c r="FC5" i="26" s="1"/>
  <c r="FC96" i="28"/>
  <c r="FC118" i="28"/>
  <c r="ES118" i="28"/>
  <c r="ES96" i="28"/>
  <c r="ES2" i="28"/>
  <c r="A49" i="74" s="1"/>
  <c r="C49" i="74" s="1"/>
  <c r="BP14" i="28"/>
  <c r="BQ14" i="28"/>
  <c r="BR14" i="28"/>
  <c r="BS14" i="28"/>
  <c r="BT14" i="28"/>
  <c r="BU14" i="28"/>
  <c r="ES27" i="24"/>
  <c r="ES2" i="23"/>
  <c r="ES31" i="25"/>
  <c r="ES27" i="25"/>
  <c r="ES15" i="25"/>
  <c r="ES33" i="25" s="1"/>
  <c r="ES2" i="25"/>
  <c r="ES8" i="26"/>
  <c r="ES2" i="26"/>
  <c r="ES2" i="27"/>
  <c r="ES106" i="23"/>
  <c r="ES5" i="28"/>
  <c r="DB5" i="28"/>
  <c r="S14" i="31"/>
  <c r="CB2" i="23"/>
  <c r="CB2" i="25"/>
  <c r="CB2" i="26"/>
  <c r="CB2" i="27"/>
  <c r="CB2" i="28"/>
  <c r="DV118" i="28"/>
  <c r="DV96" i="28"/>
  <c r="DV2" i="28"/>
  <c r="DV20" i="28" s="1"/>
  <c r="DV7" i="27"/>
  <c r="DV8" i="27" s="1"/>
  <c r="DV6" i="27"/>
  <c r="DV18" i="27" s="1"/>
  <c r="DV5" i="27"/>
  <c r="DV2" i="27"/>
  <c r="DV8" i="26"/>
  <c r="DV2" i="26"/>
  <c r="DV31" i="25"/>
  <c r="DV27" i="25"/>
  <c r="DV15" i="25"/>
  <c r="DV33" i="25" s="1"/>
  <c r="DV2" i="25"/>
  <c r="DV106" i="23"/>
  <c r="DV2" i="23"/>
  <c r="DV27" i="24"/>
  <c r="DV5" i="28"/>
  <c r="DV6" i="28" s="1"/>
  <c r="AK13" i="24" l="1"/>
  <c r="AJ13" i="24"/>
  <c r="EW109" i="24"/>
  <c r="EJ61" i="24"/>
  <c r="EJ63" i="24" s="1"/>
  <c r="EJ75" i="24" s="1"/>
  <c r="EK109" i="24"/>
  <c r="EY61" i="24"/>
  <c r="EY63" i="24" s="1"/>
  <c r="EY75" i="24" s="1"/>
  <c r="FB61" i="24"/>
  <c r="FB63" i="24" s="1"/>
  <c r="FB75" i="24" s="1"/>
  <c r="EM109" i="24"/>
  <c r="EM112" i="24" s="1"/>
  <c r="EM124" i="24" s="1"/>
  <c r="FA109" i="24"/>
  <c r="EX61" i="24"/>
  <c r="EX64" i="24" s="1"/>
  <c r="EX76" i="24" s="1"/>
  <c r="FC109" i="24"/>
  <c r="EZ61" i="24"/>
  <c r="EZ63" i="24" s="1"/>
  <c r="EZ75" i="24" s="1"/>
  <c r="DV109" i="24"/>
  <c r="EN109" i="24"/>
  <c r="EL109" i="24"/>
  <c r="EL111" i="24" s="1"/>
  <c r="EL123" i="24" s="1"/>
  <c r="EO61" i="24"/>
  <c r="EO63" i="24" s="1"/>
  <c r="EO75" i="24" s="1"/>
  <c r="A54" i="55"/>
  <c r="C54" i="55" s="1"/>
  <c r="A54" i="74"/>
  <c r="C54" i="74" s="1"/>
  <c r="EJ20" i="28"/>
  <c r="A51" i="55"/>
  <c r="C51" i="55" s="1"/>
  <c r="AF68" i="32"/>
  <c r="A49" i="55"/>
  <c r="C49" i="55" s="1"/>
  <c r="EK20" i="28"/>
  <c r="A50" i="55"/>
  <c r="C50" i="55" s="1"/>
  <c r="EN20" i="28"/>
  <c r="EL20" i="28"/>
  <c r="A52" i="55"/>
  <c r="C52" i="55" s="1"/>
  <c r="EM20" i="28"/>
  <c r="A53" i="55"/>
  <c r="C53" i="55" s="1"/>
  <c r="EO20" i="28"/>
  <c r="A47" i="55"/>
  <c r="ES6" i="28"/>
  <c r="AF71" i="32" s="1"/>
  <c r="AF70" i="32"/>
  <c r="FC6" i="28"/>
  <c r="ES8" i="25"/>
  <c r="AF69" i="32"/>
  <c r="EW5" i="28"/>
  <c r="EW9" i="25" s="1"/>
  <c r="EW11" i="25" s="1"/>
  <c r="EW5" i="26" s="1"/>
  <c r="ES9" i="25"/>
  <c r="ES11" i="25" s="1"/>
  <c r="ES5" i="26" s="1"/>
  <c r="A59" i="54"/>
  <c r="C59" i="54" s="1"/>
  <c r="I44" i="54" s="1"/>
  <c r="AC70" i="61"/>
  <c r="AG71" i="60"/>
  <c r="AG44" i="60" s="1"/>
  <c r="B57" i="60" s="1"/>
  <c r="A45" i="52"/>
  <c r="C45" i="52" s="1"/>
  <c r="CB20" i="28"/>
  <c r="ES20" i="28"/>
  <c r="AF76" i="32" s="1"/>
  <c r="AF71" i="60"/>
  <c r="AF44" i="60" s="1"/>
  <c r="AB70" i="61"/>
  <c r="AF44" i="36"/>
  <c r="AF44" i="32"/>
  <c r="AG44" i="39"/>
  <c r="AG44" i="38"/>
  <c r="EL29" i="25"/>
  <c r="EL61" i="24"/>
  <c r="EO29" i="25"/>
  <c r="FB5" i="28"/>
  <c r="FB6" i="28" s="1"/>
  <c r="FA5" i="28"/>
  <c r="EZ5" i="28"/>
  <c r="EY5" i="28"/>
  <c r="EO109" i="24"/>
  <c r="EX5" i="28"/>
  <c r="EY4" i="28"/>
  <c r="EY8" i="25" s="1"/>
  <c r="EZ4" i="28"/>
  <c r="EZ8" i="25" s="1"/>
  <c r="FA4" i="28"/>
  <c r="FA8" i="25" s="1"/>
  <c r="FB4" i="28"/>
  <c r="FB8" i="25" s="1"/>
  <c r="EK61" i="24"/>
  <c r="EK63" i="24" s="1"/>
  <c r="EK75" i="24" s="1"/>
  <c r="EN61" i="24"/>
  <c r="EN64" i="24" s="1"/>
  <c r="EN76" i="24" s="1"/>
  <c r="EW4" i="28"/>
  <c r="EW8" i="25" s="1"/>
  <c r="EX4" i="28"/>
  <c r="EX8" i="25" s="1"/>
  <c r="EM61" i="24"/>
  <c r="EJ109" i="24"/>
  <c r="EJ33" i="25"/>
  <c r="EK33" i="25"/>
  <c r="EM33" i="25"/>
  <c r="EN33" i="25"/>
  <c r="FA61" i="24"/>
  <c r="FA63" i="24" s="1"/>
  <c r="FA75" i="24" s="1"/>
  <c r="EX109" i="24"/>
  <c r="EW61" i="24"/>
  <c r="EW64" i="24" s="1"/>
  <c r="EW76" i="24" s="1"/>
  <c r="EY109" i="24"/>
  <c r="EY16" i="27"/>
  <c r="FA70" i="27"/>
  <c r="FA47" i="27" s="1"/>
  <c r="EZ109" i="24"/>
  <c r="EZ16" i="27"/>
  <c r="FB70" i="27"/>
  <c r="FB47" i="27" s="1"/>
  <c r="EW29" i="25"/>
  <c r="FA17" i="27"/>
  <c r="FB109" i="24"/>
  <c r="EX29" i="25"/>
  <c r="FB17" i="27"/>
  <c r="EY29" i="25"/>
  <c r="EZ29" i="25"/>
  <c r="FA16" i="27"/>
  <c r="EW18" i="27"/>
  <c r="FB16" i="27"/>
  <c r="EX18" i="27"/>
  <c r="EW17" i="27"/>
  <c r="EY18" i="27"/>
  <c r="EW70" i="27"/>
  <c r="EW47" i="27" s="1"/>
  <c r="EX17" i="27"/>
  <c r="EZ18" i="27"/>
  <c r="EX70" i="27"/>
  <c r="EX47" i="27" s="1"/>
  <c r="EY17" i="27"/>
  <c r="FA18" i="27"/>
  <c r="EZ17" i="27"/>
  <c r="FB18" i="27"/>
  <c r="FA29" i="25"/>
  <c r="FB29" i="25"/>
  <c r="FC61" i="24"/>
  <c r="FC63" i="24" s="1"/>
  <c r="FC75" i="24" s="1"/>
  <c r="FC18" i="27"/>
  <c r="FC17" i="27"/>
  <c r="FC29" i="25"/>
  <c r="FC12" i="25"/>
  <c r="FC70" i="27"/>
  <c r="FC47" i="27" s="1"/>
  <c r="DV9" i="25"/>
  <c r="DV11" i="25" s="1"/>
  <c r="A49" i="48"/>
  <c r="A49" i="51"/>
  <c r="DV20" i="24"/>
  <c r="DV61" i="24"/>
  <c r="ES61" i="24"/>
  <c r="ES109" i="24"/>
  <c r="ES29" i="25"/>
  <c r="A45" i="50"/>
  <c r="C45" i="50" s="1"/>
  <c r="DV11" i="27"/>
  <c r="DV16" i="27"/>
  <c r="DV17" i="27"/>
  <c r="DV29" i="25"/>
  <c r="EW112" i="24" l="1"/>
  <c r="EW124" i="24" s="1"/>
  <c r="EY64" i="24"/>
  <c r="EY76" i="24" s="1"/>
  <c r="EW111" i="24"/>
  <c r="EW123" i="24" s="1"/>
  <c r="EN112" i="24"/>
  <c r="EN124" i="24" s="1"/>
  <c r="EN111" i="24"/>
  <c r="EN123" i="24" s="1"/>
  <c r="FB64" i="24"/>
  <c r="FB76" i="24" s="1"/>
  <c r="EK112" i="24"/>
  <c r="EK124" i="24" s="1"/>
  <c r="EK111" i="24"/>
  <c r="EK123" i="24" s="1"/>
  <c r="EX63" i="24"/>
  <c r="EX75" i="24" s="1"/>
  <c r="FA112" i="24"/>
  <c r="FA124" i="24" s="1"/>
  <c r="FC112" i="24"/>
  <c r="FC124" i="24" s="1"/>
  <c r="FC111" i="24"/>
  <c r="FC123" i="24" s="1"/>
  <c r="EL112" i="24"/>
  <c r="EL124" i="24" s="1"/>
  <c r="EZ111" i="24"/>
  <c r="EZ123" i="24" s="1"/>
  <c r="FA111" i="24"/>
  <c r="FA123" i="24" s="1"/>
  <c r="EJ64" i="24"/>
  <c r="EJ76" i="24" s="1"/>
  <c r="EO111" i="24"/>
  <c r="EO123" i="24" s="1"/>
  <c r="EZ64" i="24"/>
  <c r="EZ76" i="24" s="1"/>
  <c r="EO64" i="24"/>
  <c r="EO76" i="24" s="1"/>
  <c r="EY111" i="24"/>
  <c r="EY123" i="24" s="1"/>
  <c r="EX111" i="24"/>
  <c r="EX123" i="24" s="1"/>
  <c r="EM111" i="24"/>
  <c r="EM123" i="24" s="1"/>
  <c r="H44" i="61"/>
  <c r="I44" i="61"/>
  <c r="EW6" i="28"/>
  <c r="C47" i="55"/>
  <c r="EW12" i="25"/>
  <c r="EW6" i="26" s="1"/>
  <c r="EW7" i="28" s="1"/>
  <c r="EW23" i="28" s="1"/>
  <c r="AE59" i="64"/>
  <c r="AE44" i="64"/>
  <c r="AE59" i="69"/>
  <c r="AE44" i="69"/>
  <c r="ES12" i="25"/>
  <c r="ES6" i="26" s="1"/>
  <c r="EO112" i="24"/>
  <c r="EO124" i="24" s="1"/>
  <c r="EK64" i="24"/>
  <c r="EK76" i="24" s="1"/>
  <c r="EN63" i="24"/>
  <c r="EN75" i="24" s="1"/>
  <c r="Q44" i="61"/>
  <c r="EL64" i="24"/>
  <c r="EL76" i="24" s="1"/>
  <c r="EL63" i="24"/>
  <c r="EL75" i="24" s="1"/>
  <c r="FB9" i="25"/>
  <c r="FB11" i="25" s="1"/>
  <c r="FB5" i="26" s="1"/>
  <c r="EY6" i="28"/>
  <c r="EY9" i="25"/>
  <c r="FA6" i="28"/>
  <c r="FA9" i="25"/>
  <c r="FA11" i="25" s="1"/>
  <c r="FA5" i="26" s="1"/>
  <c r="EX9" i="25"/>
  <c r="EX11" i="25" s="1"/>
  <c r="EX5" i="26" s="1"/>
  <c r="EX6" i="28"/>
  <c r="EZ6" i="28"/>
  <c r="EZ9" i="25"/>
  <c r="EM64" i="24"/>
  <c r="EM76" i="24" s="1"/>
  <c r="EM63" i="24"/>
  <c r="EJ111" i="24"/>
  <c r="EJ123" i="24" s="1"/>
  <c r="EJ112" i="24"/>
  <c r="EJ124" i="24" s="1"/>
  <c r="EW63" i="24"/>
  <c r="EW75" i="24" s="1"/>
  <c r="EX112" i="24"/>
  <c r="EX124" i="24" s="1"/>
  <c r="FA64" i="24"/>
  <c r="FA76" i="24" s="1"/>
  <c r="EZ112" i="24"/>
  <c r="EZ124" i="24" s="1"/>
  <c r="EY112" i="24"/>
  <c r="EY124" i="24" s="1"/>
  <c r="FB111" i="24"/>
  <c r="FB123" i="24" s="1"/>
  <c r="FB112" i="24"/>
  <c r="FB124" i="24" s="1"/>
  <c r="FC64" i="24"/>
  <c r="FC76" i="24" s="1"/>
  <c r="FC6" i="26"/>
  <c r="FC7" i="28" s="1"/>
  <c r="DV5" i="26"/>
  <c r="FC23" i="28" l="1"/>
  <c r="FA12" i="25"/>
  <c r="FA6" i="26" s="1"/>
  <c r="FA7" i="28" s="1"/>
  <c r="EZ11" i="25"/>
  <c r="EZ5" i="26" s="1"/>
  <c r="EZ12" i="25"/>
  <c r="EZ6" i="26" s="1"/>
  <c r="EZ7" i="28" s="1"/>
  <c r="EY11" i="25"/>
  <c r="EY5" i="26" s="1"/>
  <c r="EY12" i="25"/>
  <c r="EY6" i="26" s="1"/>
  <c r="EY7" i="28" s="1"/>
  <c r="FB12" i="25"/>
  <c r="FB6" i="26" s="1"/>
  <c r="FB7" i="28" s="1"/>
  <c r="EX12" i="25"/>
  <c r="EX6" i="26" s="1"/>
  <c r="EX7" i="28" s="1"/>
  <c r="EM75" i="24"/>
  <c r="AA78" i="32"/>
  <c r="AA70" i="32"/>
  <c r="DB8" i="26"/>
  <c r="DB2" i="25"/>
  <c r="DB2" i="28"/>
  <c r="DB2" i="23"/>
  <c r="DA134" i="24"/>
  <c r="CZ134" i="24"/>
  <c r="CY134" i="24"/>
  <c r="CX134" i="24"/>
  <c r="CW134" i="24"/>
  <c r="CV134" i="24"/>
  <c r="CU134" i="24"/>
  <c r="CT134" i="24"/>
  <c r="CU2" i="24"/>
  <c r="CU2" i="25" s="1"/>
  <c r="DA12" i="23"/>
  <c r="CZ12" i="23"/>
  <c r="CY12" i="23"/>
  <c r="CX12" i="23"/>
  <c r="CW12" i="23"/>
  <c r="CV12" i="23"/>
  <c r="CU12" i="23"/>
  <c r="CT12" i="23"/>
  <c r="DA9" i="23"/>
  <c r="CZ9" i="23"/>
  <c r="CY9" i="23"/>
  <c r="CX9" i="23"/>
  <c r="CW9" i="23"/>
  <c r="CV9" i="23"/>
  <c r="CU9" i="23"/>
  <c r="CT9" i="23"/>
  <c r="DA6" i="25"/>
  <c r="CZ6" i="25"/>
  <c r="CY6" i="25"/>
  <c r="CX6" i="25"/>
  <c r="CW6" i="25"/>
  <c r="CV6" i="25"/>
  <c r="CU6" i="25"/>
  <c r="CT6" i="25"/>
  <c r="DA3" i="27"/>
  <c r="DA7" i="27" s="1"/>
  <c r="DA8" i="27" s="1"/>
  <c r="CZ3" i="27"/>
  <c r="CY3" i="27"/>
  <c r="CY6" i="27" s="1"/>
  <c r="CX3" i="27"/>
  <c r="CX7" i="27" s="1"/>
  <c r="CX8" i="27" s="1"/>
  <c r="CW3" i="27"/>
  <c r="CW7" i="27" s="1"/>
  <c r="CW8" i="27" s="1"/>
  <c r="CV3" i="27"/>
  <c r="CV5" i="27" s="1"/>
  <c r="CU3" i="27"/>
  <c r="CU7" i="27" s="1"/>
  <c r="CU8" i="27" s="1"/>
  <c r="CT3" i="27"/>
  <c r="CT7" i="27" s="1"/>
  <c r="CT8" i="27" s="1"/>
  <c r="DA22" i="28"/>
  <c r="DA8" i="26" s="1"/>
  <c r="CZ22" i="28"/>
  <c r="CZ8" i="26" s="1"/>
  <c r="CY22" i="28"/>
  <c r="CY8" i="26" s="1"/>
  <c r="CX22" i="28"/>
  <c r="CX8" i="26" s="1"/>
  <c r="CW22" i="28"/>
  <c r="CW8" i="26" s="1"/>
  <c r="CV22" i="28"/>
  <c r="CV8" i="26" s="1"/>
  <c r="CU22" i="28"/>
  <c r="CU8" i="26" s="1"/>
  <c r="CT22" i="28"/>
  <c r="CT8" i="26" s="1"/>
  <c r="DA14" i="28"/>
  <c r="DA27" i="24" s="1"/>
  <c r="CZ14" i="28"/>
  <c r="CZ27" i="24" s="1"/>
  <c r="CY14" i="28"/>
  <c r="CY27" i="24" s="1"/>
  <c r="CX14" i="28"/>
  <c r="CX27" i="24" s="1"/>
  <c r="CW14" i="28"/>
  <c r="CW27" i="24" s="1"/>
  <c r="CV14" i="28"/>
  <c r="CV27" i="24" s="1"/>
  <c r="CU14" i="28"/>
  <c r="CU27" i="24" s="1"/>
  <c r="CT14" i="28"/>
  <c r="CT27" i="24" s="1"/>
  <c r="DB118" i="28"/>
  <c r="DA118" i="28"/>
  <c r="CZ118" i="28"/>
  <c r="CY118" i="28"/>
  <c r="CX118" i="28"/>
  <c r="CW118" i="28"/>
  <c r="CV118" i="28"/>
  <c r="CU118" i="28"/>
  <c r="CT118" i="28"/>
  <c r="DB96" i="28"/>
  <c r="DA96" i="28"/>
  <c r="CZ96" i="28"/>
  <c r="CY96" i="28"/>
  <c r="CX96" i="28"/>
  <c r="CW96" i="28"/>
  <c r="CV96" i="28"/>
  <c r="CU96" i="28"/>
  <c r="CT96" i="28"/>
  <c r="CS2" i="28"/>
  <c r="CJ2" i="28"/>
  <c r="CI2" i="28"/>
  <c r="CH2" i="28"/>
  <c r="A61" i="63" s="1"/>
  <c r="C61" i="63" s="1"/>
  <c r="J44" i="63" s="1"/>
  <c r="CF2" i="28"/>
  <c r="CF20" i="28" s="1"/>
  <c r="CE2" i="28"/>
  <c r="CE20" i="28" s="1"/>
  <c r="CD2" i="28"/>
  <c r="CD20" i="28" s="1"/>
  <c r="CC2" i="28"/>
  <c r="CA2" i="28"/>
  <c r="CP2" i="24"/>
  <c r="CP2" i="28" s="1"/>
  <c r="CP20" i="28" s="1"/>
  <c r="CO2" i="24"/>
  <c r="CO2" i="28" s="1"/>
  <c r="CO20" i="28" s="1"/>
  <c r="CN2" i="24"/>
  <c r="CN2" i="28" s="1"/>
  <c r="CN20" i="28" s="1"/>
  <c r="CL2" i="24"/>
  <c r="CL2" i="28" s="1"/>
  <c r="CL20" i="28" s="1"/>
  <c r="CT2" i="24"/>
  <c r="CT2" i="25" s="1"/>
  <c r="CK2" i="24"/>
  <c r="CK2" i="28" s="1"/>
  <c r="CK20" i="28" s="1"/>
  <c r="CW2" i="24"/>
  <c r="CW2" i="25" s="1"/>
  <c r="CX2" i="24"/>
  <c r="CX2" i="25" s="1"/>
  <c r="CY2" i="24"/>
  <c r="CY2" i="25" s="1"/>
  <c r="DB27" i="24"/>
  <c r="CX19" i="24"/>
  <c r="CX18" i="24"/>
  <c r="CX17" i="24"/>
  <c r="CX16" i="24"/>
  <c r="CX15" i="24"/>
  <c r="CX14" i="24"/>
  <c r="CX13" i="24"/>
  <c r="CX12" i="24"/>
  <c r="CX11" i="24"/>
  <c r="CX10" i="24"/>
  <c r="CX9" i="24"/>
  <c r="CY5" i="24"/>
  <c r="CY86" i="24" s="1"/>
  <c r="DB106" i="23"/>
  <c r="DA106" i="23"/>
  <c r="CZ106" i="23"/>
  <c r="CY106" i="23"/>
  <c r="CX106" i="23"/>
  <c r="CW106" i="23"/>
  <c r="CV106" i="23"/>
  <c r="CU106" i="23"/>
  <c r="CT106" i="23"/>
  <c r="DB31" i="25"/>
  <c r="DA31" i="25"/>
  <c r="CZ31" i="25"/>
  <c r="CY31" i="25"/>
  <c r="CX31" i="25"/>
  <c r="CW31" i="25"/>
  <c r="CV31" i="25"/>
  <c r="CU31" i="25"/>
  <c r="CT31" i="25"/>
  <c r="DB27" i="25"/>
  <c r="DA27" i="25"/>
  <c r="CZ27" i="25"/>
  <c r="CY27" i="25"/>
  <c r="CX27" i="25"/>
  <c r="CW27" i="25"/>
  <c r="CV27" i="25"/>
  <c r="CU27" i="25"/>
  <c r="CT27" i="25"/>
  <c r="CX17" i="25"/>
  <c r="CX25" i="25" s="1"/>
  <c r="CW17" i="25"/>
  <c r="CW23" i="25" s="1"/>
  <c r="DB15" i="25"/>
  <c r="DB29" i="25" s="1"/>
  <c r="DA15" i="25"/>
  <c r="CZ15" i="25"/>
  <c r="CZ33" i="25" s="1"/>
  <c r="CY15" i="25"/>
  <c r="CY33" i="25" s="1"/>
  <c r="CX15" i="25"/>
  <c r="CW15" i="25"/>
  <c r="CW33" i="25" s="1"/>
  <c r="CV15" i="25"/>
  <c r="CV29" i="25" s="1"/>
  <c r="CU15" i="25"/>
  <c r="CU33" i="25" s="1"/>
  <c r="CT15" i="25"/>
  <c r="DB2" i="26"/>
  <c r="DA2" i="26"/>
  <c r="CZ2" i="26"/>
  <c r="CX2" i="26"/>
  <c r="CW2" i="26"/>
  <c r="CV2" i="26"/>
  <c r="CU2" i="26"/>
  <c r="CT2" i="26"/>
  <c r="DB7" i="27"/>
  <c r="DB8" i="27" s="1"/>
  <c r="DB6" i="27"/>
  <c r="DB18" i="27" s="1"/>
  <c r="DB5" i="27"/>
  <c r="DB11" i="27" s="1"/>
  <c r="DB2" i="27"/>
  <c r="DA2" i="27"/>
  <c r="CZ2" i="27"/>
  <c r="CX2" i="27"/>
  <c r="CW2" i="27"/>
  <c r="CV2" i="27"/>
  <c r="CU2" i="27"/>
  <c r="CT2" i="27"/>
  <c r="DB6" i="28"/>
  <c r="AA71" i="32" s="1"/>
  <c r="DB9" i="25"/>
  <c r="DB11" i="25" s="1"/>
  <c r="DB5" i="26" s="1"/>
  <c r="CV6" i="27" l="1"/>
  <c r="CV18" i="27" s="1"/>
  <c r="CV7" i="27"/>
  <c r="CV8" i="27" s="1"/>
  <c r="CC20" i="28"/>
  <c r="EX23" i="28"/>
  <c r="FB23" i="28"/>
  <c r="EY23" i="28"/>
  <c r="FA23" i="28"/>
  <c r="EZ23" i="28"/>
  <c r="U70" i="61"/>
  <c r="Y71" i="60"/>
  <c r="Y44" i="60" s="1"/>
  <c r="A61" i="47"/>
  <c r="C61" i="47" s="1"/>
  <c r="K44" i="47" s="1"/>
  <c r="Q71" i="60"/>
  <c r="R70" i="61"/>
  <c r="Z71" i="60"/>
  <c r="Z44" i="60" s="1"/>
  <c r="V70" i="61"/>
  <c r="W71" i="60"/>
  <c r="W44" i="60" s="1"/>
  <c r="S70" i="61"/>
  <c r="A60" i="51"/>
  <c r="C60" i="51" s="1"/>
  <c r="J44" i="51" s="1"/>
  <c r="AA71" i="60"/>
  <c r="AA44" i="60" s="1"/>
  <c r="W70" i="61"/>
  <c r="DB20" i="28"/>
  <c r="AA76" i="32" s="1"/>
  <c r="X71" i="60"/>
  <c r="X44" i="60" s="1"/>
  <c r="T70" i="61"/>
  <c r="A48" i="52"/>
  <c r="A48" i="50"/>
  <c r="C48" i="50" s="1"/>
  <c r="A50" i="50"/>
  <c r="C50" i="50" s="1"/>
  <c r="A50" i="52"/>
  <c r="A46" i="52"/>
  <c r="A46" i="50"/>
  <c r="C46" i="50" s="1"/>
  <c r="CY17" i="24"/>
  <c r="A58" i="51"/>
  <c r="C58" i="51" s="1"/>
  <c r="H44" i="51" s="1"/>
  <c r="A59" i="52"/>
  <c r="C59" i="52" s="1"/>
  <c r="I44" i="52" s="1"/>
  <c r="A59" i="50"/>
  <c r="A59" i="48"/>
  <c r="C59" i="48" s="1"/>
  <c r="I44" i="48" s="1"/>
  <c r="A59" i="51"/>
  <c r="C59" i="51" s="1"/>
  <c r="I44" i="51" s="1"/>
  <c r="A49" i="50"/>
  <c r="C49" i="50" s="1"/>
  <c r="A49" i="52"/>
  <c r="AA68" i="32"/>
  <c r="A60" i="48"/>
  <c r="C60" i="48" s="1"/>
  <c r="J44" i="48" s="1"/>
  <c r="AA44" i="36"/>
  <c r="AB44" i="39"/>
  <c r="AB44" i="38"/>
  <c r="CW22" i="25"/>
  <c r="CZ11" i="24"/>
  <c r="A58" i="48"/>
  <c r="C58" i="48" s="1"/>
  <c r="H44" i="48" s="1"/>
  <c r="AA44" i="32"/>
  <c r="CT2" i="23"/>
  <c r="CY12" i="24"/>
  <c r="CZ17" i="24"/>
  <c r="CU2" i="23"/>
  <c r="CZ12" i="24"/>
  <c r="CY18" i="24"/>
  <c r="CT2" i="28"/>
  <c r="CT20" i="28" s="1"/>
  <c r="CY9" i="24"/>
  <c r="CY14" i="24"/>
  <c r="CZ18" i="24"/>
  <c r="CU2" i="28"/>
  <c r="CU20" i="28" s="1"/>
  <c r="CZ9" i="24"/>
  <c r="CY15" i="24"/>
  <c r="CY19" i="24"/>
  <c r="CW5" i="28"/>
  <c r="CW6" i="28" s="1"/>
  <c r="CY10" i="24"/>
  <c r="CZ15" i="24"/>
  <c r="CZ19" i="24"/>
  <c r="CX5" i="28"/>
  <c r="CX6" i="28" s="1"/>
  <c r="CZ10" i="24"/>
  <c r="CY16" i="24"/>
  <c r="CY11" i="24"/>
  <c r="CZ16" i="24"/>
  <c r="CY5" i="28"/>
  <c r="CY6" i="28" s="1"/>
  <c r="DA9" i="24"/>
  <c r="DA10" i="24"/>
  <c r="DA11" i="24"/>
  <c r="DA12" i="24"/>
  <c r="DA13" i="24"/>
  <c r="DA14" i="24"/>
  <c r="DA15" i="24"/>
  <c r="DA16" i="24"/>
  <c r="DA17" i="24"/>
  <c r="DA18" i="24"/>
  <c r="DA19" i="24"/>
  <c r="CU29" i="25"/>
  <c r="CZ5" i="28"/>
  <c r="CZ6" i="28" s="1"/>
  <c r="CT9" i="24"/>
  <c r="CT10" i="24"/>
  <c r="CT11" i="24"/>
  <c r="CT12" i="24"/>
  <c r="CT13" i="24"/>
  <c r="CT14" i="24"/>
  <c r="CT15" i="24"/>
  <c r="CT16" i="24"/>
  <c r="CT17" i="24"/>
  <c r="CT18" i="24"/>
  <c r="CT19" i="24"/>
  <c r="CW2" i="23"/>
  <c r="CW2" i="28"/>
  <c r="CW20" i="28" s="1"/>
  <c r="CY29" i="25"/>
  <c r="DA5" i="28"/>
  <c r="DA6" i="28" s="1"/>
  <c r="CU9" i="24"/>
  <c r="CU10" i="24"/>
  <c r="CU11" i="24"/>
  <c r="CU12" i="24"/>
  <c r="CU13" i="24"/>
  <c r="CU14" i="24"/>
  <c r="CU15" i="24"/>
  <c r="CU16" i="24"/>
  <c r="CU17" i="24"/>
  <c r="CU18" i="24"/>
  <c r="CU19" i="24"/>
  <c r="CX2" i="23"/>
  <c r="CX2" i="28"/>
  <c r="CX20" i="28" s="1"/>
  <c r="CZ14" i="24"/>
  <c r="CT5" i="28"/>
  <c r="CT6" i="28" s="1"/>
  <c r="CV9" i="24"/>
  <c r="CV10" i="24"/>
  <c r="CV11" i="24"/>
  <c r="CV12" i="24"/>
  <c r="CV13" i="24"/>
  <c r="CV14" i="24"/>
  <c r="CV15" i="24"/>
  <c r="CV16" i="24"/>
  <c r="CV17" i="24"/>
  <c r="CV18" i="24"/>
  <c r="CV19" i="24"/>
  <c r="CY2" i="23"/>
  <c r="CY2" i="28"/>
  <c r="CY20" i="28" s="1"/>
  <c r="CV33" i="25"/>
  <c r="CU5" i="28"/>
  <c r="CU6" i="28" s="1"/>
  <c r="CW9" i="24"/>
  <c r="CW10" i="24"/>
  <c r="CW11" i="24"/>
  <c r="CW12" i="24"/>
  <c r="CW13" i="24"/>
  <c r="CW14" i="24"/>
  <c r="CW15" i="24"/>
  <c r="CW16" i="24"/>
  <c r="CW17" i="24"/>
  <c r="CW18" i="24"/>
  <c r="CW19" i="24"/>
  <c r="CY13" i="24"/>
  <c r="CZ13" i="24"/>
  <c r="CX21" i="25"/>
  <c r="CV5" i="28"/>
  <c r="CV6" i="28" s="1"/>
  <c r="DA5" i="27"/>
  <c r="DB16" i="27"/>
  <c r="CW29" i="25"/>
  <c r="CY38" i="24"/>
  <c r="DA6" i="27"/>
  <c r="DA17" i="27" s="1"/>
  <c r="DB17" i="27"/>
  <c r="CZ29" i="25"/>
  <c r="CY7" i="27"/>
  <c r="CY8" i="27" s="1"/>
  <c r="CX22" i="25"/>
  <c r="CW61" i="24"/>
  <c r="CW109" i="24"/>
  <c r="CY109" i="24"/>
  <c r="CY61" i="24"/>
  <c r="CU61" i="24"/>
  <c r="CU109" i="24"/>
  <c r="CV17" i="27"/>
  <c r="CV16" i="27"/>
  <c r="CX109" i="24"/>
  <c r="CX61" i="24"/>
  <c r="CZ109" i="24"/>
  <c r="CZ61" i="24"/>
  <c r="CZ5" i="27"/>
  <c r="CZ7" i="27"/>
  <c r="CZ8" i="27" s="1"/>
  <c r="CZ6" i="27"/>
  <c r="DA109" i="24"/>
  <c r="DA61" i="24"/>
  <c r="CV11" i="27"/>
  <c r="CX29" i="25"/>
  <c r="CX33" i="25"/>
  <c r="CV61" i="24"/>
  <c r="CV109" i="24"/>
  <c r="CW5" i="27"/>
  <c r="CW6" i="27"/>
  <c r="CX5" i="27"/>
  <c r="CX6" i="27"/>
  <c r="CY18" i="27"/>
  <c r="CY5" i="27"/>
  <c r="DA33" i="25"/>
  <c r="DA29" i="25"/>
  <c r="DB33" i="25"/>
  <c r="CT33" i="25"/>
  <c r="CT29" i="25"/>
  <c r="CT61" i="24"/>
  <c r="CT109" i="24"/>
  <c r="CY17" i="27"/>
  <c r="CW25" i="25"/>
  <c r="CW24" i="25"/>
  <c r="CW21" i="25"/>
  <c r="CW20" i="25"/>
  <c r="CT5" i="27"/>
  <c r="CT6" i="27"/>
  <c r="CU5" i="27"/>
  <c r="CU6" i="27"/>
  <c r="CY16" i="27"/>
  <c r="CX20" i="25"/>
  <c r="DB20" i="24"/>
  <c r="CX23" i="25"/>
  <c r="CY100" i="24"/>
  <c r="CX24" i="25"/>
  <c r="CY55" i="24"/>
  <c r="CY103" i="24"/>
  <c r="DB61" i="24"/>
  <c r="DB109" i="24"/>
  <c r="BP3" i="27"/>
  <c r="BP2" i="27"/>
  <c r="BP7" i="26"/>
  <c r="BP10" i="26" s="1"/>
  <c r="BP2" i="26"/>
  <c r="BP31" i="25"/>
  <c r="BP27" i="25"/>
  <c r="BP15" i="25"/>
  <c r="BP33" i="25" s="1"/>
  <c r="BP6" i="25"/>
  <c r="BP2" i="25"/>
  <c r="BP106" i="23"/>
  <c r="BP12" i="23"/>
  <c r="BP9" i="23"/>
  <c r="BP2" i="23"/>
  <c r="BP134" i="24"/>
  <c r="BP118" i="28"/>
  <c r="BP96" i="28"/>
  <c r="BP20" i="28"/>
  <c r="BP27" i="24"/>
  <c r="BP2" i="28"/>
  <c r="R118" i="28"/>
  <c r="Q118" i="28"/>
  <c r="R96" i="28"/>
  <c r="Q96" i="28"/>
  <c r="AF2" i="28"/>
  <c r="V2" i="28"/>
  <c r="U2" i="28"/>
  <c r="T2" i="28"/>
  <c r="S2" i="28"/>
  <c r="R2" i="28"/>
  <c r="Q2" i="28"/>
  <c r="P2" i="28"/>
  <c r="AF2" i="25"/>
  <c r="W2" i="25"/>
  <c r="V2" i="25"/>
  <c r="U2" i="25"/>
  <c r="T2" i="25"/>
  <c r="S2" i="25"/>
  <c r="R2" i="25"/>
  <c r="Q2" i="25"/>
  <c r="P2" i="25"/>
  <c r="AF2" i="26"/>
  <c r="W2" i="26"/>
  <c r="V2" i="26"/>
  <c r="U2" i="26"/>
  <c r="T2" i="26"/>
  <c r="S2" i="26"/>
  <c r="R2" i="26"/>
  <c r="Q2" i="26"/>
  <c r="P2" i="26"/>
  <c r="AF2" i="27"/>
  <c r="W2" i="27"/>
  <c r="V2" i="27"/>
  <c r="U2" i="27"/>
  <c r="T2" i="27"/>
  <c r="S2" i="27"/>
  <c r="R2" i="27"/>
  <c r="Q2" i="27"/>
  <c r="P2" i="27"/>
  <c r="AF2" i="23"/>
  <c r="W2" i="23"/>
  <c r="V2" i="23"/>
  <c r="U2" i="23"/>
  <c r="T2" i="23"/>
  <c r="S2" i="23"/>
  <c r="R2" i="23"/>
  <c r="Q2" i="23"/>
  <c r="P2" i="23"/>
  <c r="Q27" i="24"/>
  <c r="Q5" i="24"/>
  <c r="Q103" i="24" s="1"/>
  <c r="Q106" i="23"/>
  <c r="Q31" i="25"/>
  <c r="Q27" i="25"/>
  <c r="Q15" i="25"/>
  <c r="Q33" i="25" s="1"/>
  <c r="R27" i="24"/>
  <c r="R5" i="24"/>
  <c r="R106" i="23"/>
  <c r="R31" i="25"/>
  <c r="R27" i="25"/>
  <c r="R15" i="25"/>
  <c r="R33" i="25" s="1"/>
  <c r="DE2" i="28"/>
  <c r="DD2" i="28"/>
  <c r="DC2" i="28"/>
  <c r="DE118" i="28"/>
  <c r="DD118" i="28"/>
  <c r="DC118" i="28"/>
  <c r="DE96" i="28"/>
  <c r="DD96" i="28"/>
  <c r="DC96" i="28"/>
  <c r="DE2" i="27"/>
  <c r="DD2" i="27"/>
  <c r="DC2" i="27"/>
  <c r="DD22" i="28"/>
  <c r="DD8" i="26" s="1"/>
  <c r="DC22" i="28"/>
  <c r="DC8" i="26" s="1"/>
  <c r="DE22" i="28"/>
  <c r="DE8" i="26" s="1"/>
  <c r="DE2" i="26"/>
  <c r="DD2" i="26"/>
  <c r="DC2" i="26"/>
  <c r="DE2" i="25"/>
  <c r="DD2" i="25"/>
  <c r="DC2" i="25"/>
  <c r="DE2" i="23"/>
  <c r="DD2" i="23"/>
  <c r="DC2" i="23"/>
  <c r="DE3" i="27"/>
  <c r="DE5" i="27" s="1"/>
  <c r="DD3" i="27"/>
  <c r="DD7" i="27" s="1"/>
  <c r="DD8" i="27" s="1"/>
  <c r="DC3" i="27"/>
  <c r="DC6" i="27" s="1"/>
  <c r="DC16" i="27" s="1"/>
  <c r="DE106" i="23"/>
  <c r="DD106" i="23"/>
  <c r="DC106" i="23"/>
  <c r="DE36" i="25"/>
  <c r="DD36" i="25"/>
  <c r="DC36" i="25"/>
  <c r="DE31" i="25"/>
  <c r="DD31" i="25"/>
  <c r="DC31" i="25"/>
  <c r="DE27" i="25"/>
  <c r="DD27" i="25"/>
  <c r="DC27" i="25"/>
  <c r="DE15" i="25"/>
  <c r="DD15" i="25"/>
  <c r="DC15" i="25"/>
  <c r="U14" i="31"/>
  <c r="T14" i="31" s="1"/>
  <c r="R14" i="31"/>
  <c r="CC17" i="28" s="1"/>
  <c r="CV2" i="24"/>
  <c r="CD3" i="27"/>
  <c r="CD6" i="27" s="1"/>
  <c r="CC3" i="27"/>
  <c r="CC6" i="27" s="1"/>
  <c r="CB3" i="27"/>
  <c r="CB7" i="27" s="1"/>
  <c r="CB8" i="27" s="1"/>
  <c r="CD2" i="27"/>
  <c r="CC2" i="27"/>
  <c r="CD118" i="28"/>
  <c r="CC118" i="28"/>
  <c r="CB118" i="28"/>
  <c r="CD96" i="28"/>
  <c r="CC96" i="28"/>
  <c r="CB96" i="28"/>
  <c r="CB134" i="24"/>
  <c r="CB106" i="23"/>
  <c r="CB12" i="23"/>
  <c r="CB9" i="23"/>
  <c r="CB36" i="25"/>
  <c r="CB15" i="25"/>
  <c r="CB29" i="25" s="1"/>
  <c r="CB22" i="28"/>
  <c r="CB8" i="26" s="1"/>
  <c r="CB27" i="24"/>
  <c r="CB4" i="24"/>
  <c r="CC134" i="24"/>
  <c r="CC106" i="23"/>
  <c r="CC12" i="23"/>
  <c r="CC9" i="23"/>
  <c r="CC2" i="23"/>
  <c r="CC36" i="25"/>
  <c r="CC15" i="25"/>
  <c r="CC29" i="25" s="1"/>
  <c r="CC2" i="25"/>
  <c r="CC2" i="26"/>
  <c r="CC22" i="28"/>
  <c r="CC8" i="26" s="1"/>
  <c r="CC27" i="24"/>
  <c r="CC4" i="24"/>
  <c r="CD134" i="24"/>
  <c r="CD106" i="23"/>
  <c r="CD12" i="23"/>
  <c r="CD9" i="23"/>
  <c r="CD2" i="23"/>
  <c r="CD36" i="25"/>
  <c r="CD15" i="25"/>
  <c r="CD29" i="25" s="1"/>
  <c r="CD2" i="25"/>
  <c r="CD2" i="26"/>
  <c r="CD22" i="28"/>
  <c r="CD8" i="26" s="1"/>
  <c r="CD27" i="24"/>
  <c r="CD4" i="24"/>
  <c r="CL2" i="23"/>
  <c r="CK2" i="25"/>
  <c r="CF17" i="28"/>
  <c r="CE17" i="28"/>
  <c r="CG17" i="28"/>
  <c r="CF2" i="27"/>
  <c r="CE2" i="27"/>
  <c r="CF2" i="26"/>
  <c r="CE2" i="26"/>
  <c r="CE2" i="25"/>
  <c r="CF2" i="25"/>
  <c r="CE2" i="23"/>
  <c r="CF2" i="23"/>
  <c r="CG118" i="28"/>
  <c r="CF118" i="28"/>
  <c r="CE118" i="28"/>
  <c r="CG96" i="28"/>
  <c r="CF96" i="28"/>
  <c r="CE96" i="28"/>
  <c r="CG134" i="24"/>
  <c r="CF134" i="24"/>
  <c r="CE134" i="24"/>
  <c r="CG12" i="23"/>
  <c r="CF12" i="23"/>
  <c r="CE12" i="23"/>
  <c r="CG9" i="23"/>
  <c r="CF9" i="23"/>
  <c r="CE9" i="23"/>
  <c r="CG3" i="27"/>
  <c r="CG7" i="27" s="1"/>
  <c r="CG8" i="27" s="1"/>
  <c r="CF3" i="27"/>
  <c r="CE3" i="27"/>
  <c r="CE7" i="27" s="1"/>
  <c r="CE8" i="27" s="1"/>
  <c r="CG22" i="28"/>
  <c r="CG8" i="26" s="1"/>
  <c r="CF22" i="28"/>
  <c r="CF8" i="26" s="1"/>
  <c r="CE22" i="28"/>
  <c r="CE8" i="26" s="1"/>
  <c r="CG27" i="24"/>
  <c r="CG106" i="23"/>
  <c r="CF106" i="23"/>
  <c r="CE106" i="23"/>
  <c r="CG15" i="25"/>
  <c r="CG33" i="25" s="1"/>
  <c r="CF15" i="25"/>
  <c r="CF33" i="25" s="1"/>
  <c r="CE15" i="25"/>
  <c r="CE29" i="25" s="1"/>
  <c r="CF27" i="24"/>
  <c r="CE27" i="24"/>
  <c r="CK3" i="27"/>
  <c r="CK6" i="27" s="1"/>
  <c r="CK31" i="25"/>
  <c r="CK27" i="25"/>
  <c r="CK15" i="25"/>
  <c r="CK33" i="25" s="1"/>
  <c r="CK6" i="25"/>
  <c r="CK106" i="23"/>
  <c r="CK12" i="23"/>
  <c r="CK9" i="23"/>
  <c r="CK134" i="24"/>
  <c r="CK118" i="28"/>
  <c r="CK96" i="28"/>
  <c r="CK22" i="28"/>
  <c r="CK8" i="26" s="1"/>
  <c r="CK14" i="28"/>
  <c r="CK27" i="24" s="1"/>
  <c r="CL3" i="27"/>
  <c r="CL6" i="27" s="1"/>
  <c r="CM3" i="27"/>
  <c r="CM6" i="27" s="1"/>
  <c r="CL31" i="25"/>
  <c r="CL27" i="25"/>
  <c r="CL15" i="25"/>
  <c r="CL33" i="25" s="1"/>
  <c r="CL6" i="25"/>
  <c r="CL106" i="23"/>
  <c r="CL12" i="23"/>
  <c r="CL9" i="23"/>
  <c r="CL118" i="28"/>
  <c r="CL96" i="28"/>
  <c r="CL22" i="28"/>
  <c r="CL8" i="26" s="1"/>
  <c r="CL14" i="28"/>
  <c r="CL27" i="24" s="1"/>
  <c r="CL134" i="24"/>
  <c r="CM118" i="28"/>
  <c r="CM96" i="28"/>
  <c r="CP2" i="23"/>
  <c r="CO2" i="23"/>
  <c r="CN2" i="23"/>
  <c r="CJ2" i="23"/>
  <c r="CM134" i="24"/>
  <c r="CM106" i="23"/>
  <c r="CM12" i="23"/>
  <c r="CM9" i="23"/>
  <c r="CM31" i="25"/>
  <c r="CM27" i="25"/>
  <c r="CM15" i="25"/>
  <c r="CM29" i="25" s="1"/>
  <c r="CM6" i="25"/>
  <c r="CM22" i="28"/>
  <c r="CM8" i="26" s="1"/>
  <c r="CM14" i="28"/>
  <c r="CM27" i="24" s="1"/>
  <c r="CO17" i="25"/>
  <c r="CP2" i="25"/>
  <c r="CO2" i="25"/>
  <c r="CN2" i="25"/>
  <c r="CN17" i="25"/>
  <c r="CR118" i="28"/>
  <c r="CQ118" i="28"/>
  <c r="CP118" i="28"/>
  <c r="CO118" i="28"/>
  <c r="CN118" i="28"/>
  <c r="CR96" i="28"/>
  <c r="CQ96" i="28"/>
  <c r="CP96" i="28"/>
  <c r="CO96" i="28"/>
  <c r="CN96" i="28"/>
  <c r="CP2" i="27"/>
  <c r="CO2" i="27"/>
  <c r="CN2" i="27"/>
  <c r="CP2" i="26"/>
  <c r="CO2" i="26"/>
  <c r="CN2" i="26"/>
  <c r="CJ2" i="26"/>
  <c r="CR22" i="28"/>
  <c r="CR8" i="26" s="1"/>
  <c r="CQ22" i="28"/>
  <c r="CQ8" i="26" s="1"/>
  <c r="CP22" i="28"/>
  <c r="CP8" i="26" s="1"/>
  <c r="CO22" i="28"/>
  <c r="CO8" i="26" s="1"/>
  <c r="CN22" i="28"/>
  <c r="CN8" i="26" s="1"/>
  <c r="CR134" i="24"/>
  <c r="CQ134" i="24"/>
  <c r="CP134" i="24"/>
  <c r="CO134" i="24"/>
  <c r="CN134" i="24"/>
  <c r="CR12" i="23"/>
  <c r="CQ12" i="23"/>
  <c r="CP12" i="23"/>
  <c r="CO12" i="23"/>
  <c r="CN12" i="23"/>
  <c r="CR9" i="23"/>
  <c r="CQ9" i="23"/>
  <c r="CP9" i="23"/>
  <c r="CO9" i="23"/>
  <c r="CN9" i="23"/>
  <c r="CR6" i="25"/>
  <c r="CQ6" i="25"/>
  <c r="CP6" i="25"/>
  <c r="CO6" i="25"/>
  <c r="CN6" i="25"/>
  <c r="CR3" i="27"/>
  <c r="CR6" i="27" s="1"/>
  <c r="CQ3" i="27"/>
  <c r="CQ5" i="27" s="1"/>
  <c r="CP3" i="27"/>
  <c r="CP7" i="27" s="1"/>
  <c r="CP8" i="27" s="1"/>
  <c r="CO3" i="27"/>
  <c r="CN3" i="27"/>
  <c r="CN7" i="27" s="1"/>
  <c r="CN8" i="27" s="1"/>
  <c r="CR14" i="28"/>
  <c r="CR27" i="24" s="1"/>
  <c r="CQ14" i="28"/>
  <c r="CQ27" i="24" s="1"/>
  <c r="CP14" i="28"/>
  <c r="CP27" i="24" s="1"/>
  <c r="CO14" i="28"/>
  <c r="CO27" i="24" s="1"/>
  <c r="CN14" i="28"/>
  <c r="CN27" i="24" s="1"/>
  <c r="CP5" i="24"/>
  <c r="CP86" i="24" s="1"/>
  <c r="CR106" i="23"/>
  <c r="CQ106" i="23"/>
  <c r="CP106" i="23"/>
  <c r="CO106" i="23"/>
  <c r="CN106" i="23"/>
  <c r="CR31" i="25"/>
  <c r="CQ31" i="25"/>
  <c r="CP31" i="25"/>
  <c r="CO31" i="25"/>
  <c r="CN31" i="25"/>
  <c r="CR27" i="25"/>
  <c r="CQ27" i="25"/>
  <c r="CP27" i="25"/>
  <c r="CO27" i="25"/>
  <c r="CN27" i="25"/>
  <c r="CR15" i="25"/>
  <c r="CR29" i="25" s="1"/>
  <c r="CQ15" i="25"/>
  <c r="CQ33" i="25" s="1"/>
  <c r="CP15" i="25"/>
  <c r="CP33" i="25" s="1"/>
  <c r="CO15" i="25"/>
  <c r="CO29" i="25" s="1"/>
  <c r="CN15" i="25"/>
  <c r="CN29" i="25" s="1"/>
  <c r="CK109" i="24" l="1"/>
  <c r="R109" i="24"/>
  <c r="CQ61" i="24"/>
  <c r="Q61" i="24"/>
  <c r="C59" i="50"/>
  <c r="I44" i="50" s="1"/>
  <c r="A45" i="72"/>
  <c r="B45" i="72" s="1"/>
  <c r="G44" i="72" s="1"/>
  <c r="B45" i="41"/>
  <c r="Z44" i="64"/>
  <c r="R27" i="64" s="1"/>
  <c r="Z59" i="69"/>
  <c r="Z44" i="69"/>
  <c r="R27" i="69" s="1"/>
  <c r="Z59" i="64"/>
  <c r="D44" i="61"/>
  <c r="C44" i="61"/>
  <c r="Q44" i="60"/>
  <c r="CB17" i="28"/>
  <c r="CD17" i="28"/>
  <c r="D71" i="60"/>
  <c r="D44" i="60" s="1"/>
  <c r="CQ7" i="27"/>
  <c r="CQ8" i="27" s="1"/>
  <c r="C46" i="52"/>
  <c r="C49" i="52"/>
  <c r="C50" i="52"/>
  <c r="A47" i="51"/>
  <c r="A47" i="48"/>
  <c r="A45" i="48"/>
  <c r="A45" i="51"/>
  <c r="C48" i="52"/>
  <c r="A51" i="48"/>
  <c r="A51" i="51"/>
  <c r="A50" i="48"/>
  <c r="A50" i="51"/>
  <c r="A54" i="48"/>
  <c r="A54" i="51"/>
  <c r="A53" i="48"/>
  <c r="A53" i="51"/>
  <c r="A54" i="42"/>
  <c r="B54" i="42" s="1"/>
  <c r="DA11" i="27"/>
  <c r="A55" i="42"/>
  <c r="B55" i="42" s="1"/>
  <c r="DB17" i="28"/>
  <c r="DV17" i="28"/>
  <c r="CV2" i="25"/>
  <c r="CV2" i="28"/>
  <c r="CV20" i="28" s="1"/>
  <c r="CV2" i="23"/>
  <c r="DA16" i="27"/>
  <c r="DA18" i="27"/>
  <c r="CM2" i="24"/>
  <c r="CM2" i="28" s="1"/>
  <c r="CM20" i="28" s="1"/>
  <c r="CG2" i="28"/>
  <c r="CG20" i="28" s="1"/>
  <c r="CZ11" i="27"/>
  <c r="CU18" i="27"/>
  <c r="CU17" i="27"/>
  <c r="CU16" i="27"/>
  <c r="CU11" i="27"/>
  <c r="CY11" i="27"/>
  <c r="CW16" i="27"/>
  <c r="CW17" i="27"/>
  <c r="CW18" i="27"/>
  <c r="CX11" i="27"/>
  <c r="CW11" i="27"/>
  <c r="CY2" i="27"/>
  <c r="CY2" i="26"/>
  <c r="CT18" i="27"/>
  <c r="CT17" i="27"/>
  <c r="CT16" i="27"/>
  <c r="CZ17" i="27"/>
  <c r="CZ18" i="27"/>
  <c r="CZ16" i="27"/>
  <c r="CT11" i="27"/>
  <c r="CX16" i="27"/>
  <c r="CX18" i="27"/>
  <c r="CX17" i="27"/>
  <c r="CR5" i="27"/>
  <c r="CE6" i="27"/>
  <c r="CE17" i="27" s="1"/>
  <c r="CE5" i="27"/>
  <c r="DC5" i="27"/>
  <c r="CG5" i="27"/>
  <c r="DC7" i="27"/>
  <c r="DC8" i="27" s="1"/>
  <c r="BP6" i="27"/>
  <c r="BP18" i="27" s="1"/>
  <c r="DD6" i="27"/>
  <c r="DE6" i="27"/>
  <c r="DE18" i="27" s="1"/>
  <c r="CL7" i="27"/>
  <c r="CL8" i="27" s="1"/>
  <c r="CK7" i="27"/>
  <c r="CK8" i="27" s="1"/>
  <c r="CB5" i="27"/>
  <c r="DE7" i="27"/>
  <c r="DE8" i="27" s="1"/>
  <c r="CB6" i="27"/>
  <c r="CB16" i="27" s="1"/>
  <c r="DD5" i="27"/>
  <c r="CM7" i="27"/>
  <c r="CM8" i="27" s="1"/>
  <c r="CG6" i="27"/>
  <c r="CN6" i="27"/>
  <c r="CN18" i="27" s="1"/>
  <c r="BP7" i="27"/>
  <c r="BP8" i="27" s="1"/>
  <c r="BP109" i="24"/>
  <c r="CG2" i="27"/>
  <c r="BP29" i="25"/>
  <c r="BP61" i="24"/>
  <c r="A56" i="41"/>
  <c r="B56" i="41" s="1"/>
  <c r="A55" i="41"/>
  <c r="B55" i="41" s="1"/>
  <c r="Q86" i="24"/>
  <c r="Q100" i="24" s="1"/>
  <c r="Q29" i="25"/>
  <c r="R61" i="24"/>
  <c r="R103" i="24"/>
  <c r="Q55" i="24"/>
  <c r="Q109" i="24"/>
  <c r="Q38" i="24"/>
  <c r="R29" i="25"/>
  <c r="R86" i="24"/>
  <c r="R55" i="24"/>
  <c r="R38" i="24"/>
  <c r="DE11" i="27"/>
  <c r="DC17" i="27"/>
  <c r="DC18" i="27"/>
  <c r="DC20" i="24"/>
  <c r="DD20" i="24"/>
  <c r="DE20" i="24"/>
  <c r="CB33" i="25"/>
  <c r="CC18" i="27"/>
  <c r="CC17" i="27"/>
  <c r="CC16" i="27"/>
  <c r="CD18" i="27"/>
  <c r="CD17" i="27"/>
  <c r="CD16" i="27"/>
  <c r="CC7" i="27"/>
  <c r="CC8" i="27" s="1"/>
  <c r="CD7" i="27"/>
  <c r="CD8" i="27" s="1"/>
  <c r="CC5" i="27"/>
  <c r="CD5" i="27"/>
  <c r="CB109" i="24"/>
  <c r="CB61" i="24"/>
  <c r="CD33" i="25"/>
  <c r="CC109" i="24"/>
  <c r="CC61" i="24"/>
  <c r="CC33" i="25"/>
  <c r="CD109" i="24"/>
  <c r="CD61" i="24"/>
  <c r="CF29" i="25"/>
  <c r="CE33" i="25"/>
  <c r="CL2" i="25"/>
  <c r="CL2" i="27"/>
  <c r="CL2" i="26"/>
  <c r="CK2" i="26"/>
  <c r="CK2" i="27"/>
  <c r="CK2" i="23"/>
  <c r="CG2" i="23"/>
  <c r="CG2" i="26"/>
  <c r="CG2" i="25"/>
  <c r="CM17" i="28"/>
  <c r="CV17" i="28" s="1"/>
  <c r="CG109" i="24"/>
  <c r="CG61" i="24"/>
  <c r="CM33" i="25"/>
  <c r="CF109" i="24"/>
  <c r="CF61" i="24"/>
  <c r="CF5" i="27"/>
  <c r="CF7" i="27"/>
  <c r="CF8" i="27" s="1"/>
  <c r="CF6" i="27"/>
  <c r="CE109" i="24"/>
  <c r="CE61" i="24"/>
  <c r="CG29" i="25"/>
  <c r="CK18" i="27"/>
  <c r="CK17" i="27"/>
  <c r="CK16" i="27"/>
  <c r="CK5" i="27"/>
  <c r="CK29" i="25"/>
  <c r="CK61" i="24"/>
  <c r="CL29" i="25"/>
  <c r="CL18" i="27"/>
  <c r="CL17" i="27"/>
  <c r="CL16" i="27"/>
  <c r="CL5" i="27"/>
  <c r="CM18" i="27"/>
  <c r="CM17" i="27"/>
  <c r="CM16" i="27"/>
  <c r="CM5" i="27"/>
  <c r="CL109" i="24"/>
  <c r="CL61" i="24"/>
  <c r="CP38" i="24"/>
  <c r="CP29" i="25"/>
  <c r="CM109" i="24"/>
  <c r="CM61" i="24"/>
  <c r="CQ29" i="25"/>
  <c r="CO25" i="25"/>
  <c r="CO22" i="25"/>
  <c r="CR17" i="27"/>
  <c r="CN25" i="25"/>
  <c r="CN20" i="25"/>
  <c r="CN23" i="25"/>
  <c r="CN21" i="25"/>
  <c r="CN24" i="25"/>
  <c r="CR109" i="24"/>
  <c r="CR61" i="24"/>
  <c r="CR33" i="25"/>
  <c r="CO7" i="27"/>
  <c r="CO8" i="27" s="1"/>
  <c r="CO5" i="27"/>
  <c r="CO6" i="27"/>
  <c r="CN22" i="25"/>
  <c r="CP5" i="27"/>
  <c r="CP6" i="27"/>
  <c r="CO109" i="24"/>
  <c r="CQ11" i="27"/>
  <c r="CO20" i="25"/>
  <c r="CO23" i="25"/>
  <c r="CO21" i="25"/>
  <c r="CO24" i="25"/>
  <c r="CP109" i="24"/>
  <c r="CP61" i="24"/>
  <c r="CR18" i="27"/>
  <c r="CR16" i="27"/>
  <c r="CO61" i="24"/>
  <c r="CQ109" i="24"/>
  <c r="CR7" i="27"/>
  <c r="CR8" i="27" s="1"/>
  <c r="CP100" i="24"/>
  <c r="CN5" i="27"/>
  <c r="CQ6" i="27"/>
  <c r="CN33" i="25"/>
  <c r="CO33" i="25"/>
  <c r="CN61" i="24"/>
  <c r="CN109" i="24"/>
  <c r="CP103" i="24"/>
  <c r="CP55" i="24"/>
  <c r="BZ36" i="25"/>
  <c r="BY36" i="25"/>
  <c r="BX36" i="25"/>
  <c r="BZ31" i="25"/>
  <c r="BY31" i="25"/>
  <c r="BX31" i="25"/>
  <c r="BZ27" i="25"/>
  <c r="BY27" i="25"/>
  <c r="BX27" i="25"/>
  <c r="BZ15" i="25"/>
  <c r="BY15" i="25"/>
  <c r="BX15" i="25"/>
  <c r="BY118" i="28"/>
  <c r="BX118" i="28"/>
  <c r="BY96" i="28"/>
  <c r="BX96" i="28"/>
  <c r="BZ2" i="28"/>
  <c r="A54" i="47" s="1"/>
  <c r="BY2" i="28"/>
  <c r="A51" i="47" s="1"/>
  <c r="BX2" i="28"/>
  <c r="A53" i="47" s="1"/>
  <c r="BY2" i="25"/>
  <c r="BY7" i="26"/>
  <c r="BY10" i="26" s="1"/>
  <c r="BY2" i="26"/>
  <c r="BY3" i="27"/>
  <c r="BY2" i="27"/>
  <c r="BZ2" i="27"/>
  <c r="BX2" i="27"/>
  <c r="BX3" i="27"/>
  <c r="BX7" i="27" s="1"/>
  <c r="BX8" i="27" s="1"/>
  <c r="BZ3" i="27"/>
  <c r="BZ7" i="27" s="1"/>
  <c r="BZ8" i="27" s="1"/>
  <c r="BZ7" i="26"/>
  <c r="BZ10" i="26" s="1"/>
  <c r="BX7" i="26"/>
  <c r="BX10" i="26" s="1"/>
  <c r="BZ2" i="26"/>
  <c r="BX2" i="26"/>
  <c r="BX2" i="25"/>
  <c r="BZ2" i="25"/>
  <c r="BZ118" i="28"/>
  <c r="BZ96" i="28"/>
  <c r="CA96" i="28"/>
  <c r="CA118" i="28"/>
  <c r="BZ106" i="23"/>
  <c r="BZ2" i="23"/>
  <c r="BX106" i="23"/>
  <c r="BX2" i="23"/>
  <c r="BQ2" i="27"/>
  <c r="BU7" i="26"/>
  <c r="BU10" i="26" s="1"/>
  <c r="BT7" i="26"/>
  <c r="BT10" i="26" s="1"/>
  <c r="BS7" i="26"/>
  <c r="BS10" i="26" s="1"/>
  <c r="BR7" i="26"/>
  <c r="BR10" i="26" s="1"/>
  <c r="BQ7" i="26"/>
  <c r="BQ10" i="26" s="1"/>
  <c r="BQ2" i="26"/>
  <c r="BQ2" i="25"/>
  <c r="BQ2" i="23"/>
  <c r="BQ2" i="28"/>
  <c r="A50" i="47" s="1"/>
  <c r="BQ118" i="28"/>
  <c r="BQ96" i="28"/>
  <c r="BR118" i="28"/>
  <c r="BR96" i="28"/>
  <c r="BQ134" i="24"/>
  <c r="BQ106" i="23"/>
  <c r="BQ12" i="23"/>
  <c r="BQ9" i="23"/>
  <c r="BQ31" i="25"/>
  <c r="BQ27" i="25"/>
  <c r="BQ15" i="25"/>
  <c r="BQ29" i="25" s="1"/>
  <c r="BQ6" i="25"/>
  <c r="BQ3" i="27"/>
  <c r="BQ7" i="27" s="1"/>
  <c r="BQ8" i="27" s="1"/>
  <c r="BQ20" i="28"/>
  <c r="BQ27" i="24"/>
  <c r="BQ17" i="25"/>
  <c r="BR2" i="25"/>
  <c r="BR2" i="26"/>
  <c r="BR2" i="27"/>
  <c r="BR2" i="23"/>
  <c r="BR2" i="28"/>
  <c r="BR134" i="24"/>
  <c r="BR106" i="23"/>
  <c r="BR12" i="23"/>
  <c r="BR9" i="23"/>
  <c r="BR31" i="25"/>
  <c r="BR27" i="25"/>
  <c r="BR15" i="25"/>
  <c r="BR29" i="25" s="1"/>
  <c r="BR6" i="25"/>
  <c r="BR3" i="27"/>
  <c r="BR7" i="27" s="1"/>
  <c r="BR8" i="27" s="1"/>
  <c r="BR20" i="28"/>
  <c r="BR27" i="24"/>
  <c r="BS3" i="27"/>
  <c r="BT3" i="27"/>
  <c r="BT7" i="27" s="1"/>
  <c r="BT8" i="27" s="1"/>
  <c r="BU3" i="27"/>
  <c r="BU7" i="27" s="1"/>
  <c r="BU8" i="27" s="1"/>
  <c r="BS2" i="27"/>
  <c r="BS2" i="26"/>
  <c r="BS2" i="25"/>
  <c r="BU6" i="25"/>
  <c r="BT6" i="25"/>
  <c r="BS6" i="25"/>
  <c r="BU12" i="23"/>
  <c r="BT12" i="23"/>
  <c r="BS12" i="23"/>
  <c r="BS9" i="23"/>
  <c r="BT9" i="23"/>
  <c r="BU9" i="23"/>
  <c r="BS2" i="23"/>
  <c r="BS134" i="24"/>
  <c r="BT134" i="24"/>
  <c r="BU134" i="24"/>
  <c r="BS20" i="28"/>
  <c r="BT20" i="28"/>
  <c r="BU20" i="28"/>
  <c r="BU27" i="24"/>
  <c r="BT27" i="24"/>
  <c r="BS27" i="24"/>
  <c r="BS2" i="28"/>
  <c r="BU118" i="28"/>
  <c r="BT118" i="28"/>
  <c r="BS118" i="28"/>
  <c r="BU96" i="28"/>
  <c r="BT96" i="28"/>
  <c r="BS96" i="28"/>
  <c r="BS106" i="23"/>
  <c r="BS31" i="25"/>
  <c r="BS27" i="25"/>
  <c r="BS15" i="25"/>
  <c r="BS33" i="25" s="1"/>
  <c r="BT106" i="23"/>
  <c r="BT31" i="25"/>
  <c r="BT27" i="25"/>
  <c r="BT15" i="25"/>
  <c r="BT33" i="25" s="1"/>
  <c r="BU106" i="23"/>
  <c r="BU31" i="25"/>
  <c r="BU27" i="25"/>
  <c r="BU15" i="25"/>
  <c r="BU33" i="25" s="1"/>
  <c r="BS109" i="24" l="1"/>
  <c r="BT109" i="24"/>
  <c r="B95" i="32"/>
  <c r="D44" i="32"/>
  <c r="AA75" i="32"/>
  <c r="CN17" i="27"/>
  <c r="DE17" i="27"/>
  <c r="BT6" i="27"/>
  <c r="BT17" i="27" s="1"/>
  <c r="CN16" i="27"/>
  <c r="A47" i="52"/>
  <c r="A47" i="50"/>
  <c r="C47" i="50" s="1"/>
  <c r="CG16" i="27"/>
  <c r="DE16" i="27"/>
  <c r="CG17" i="27"/>
  <c r="CW17" i="28"/>
  <c r="CX17" i="28"/>
  <c r="CY17" i="28"/>
  <c r="CZ17" i="28"/>
  <c r="DA17" i="28"/>
  <c r="A45" i="47"/>
  <c r="A47" i="47"/>
  <c r="CB11" i="27"/>
  <c r="BS6" i="27"/>
  <c r="BS17" i="27" s="1"/>
  <c r="CG18" i="27"/>
  <c r="DD18" i="27"/>
  <c r="CE11" i="27"/>
  <c r="CE18" i="27"/>
  <c r="CR11" i="27"/>
  <c r="CE16" i="27"/>
  <c r="CG11" i="27"/>
  <c r="DC11" i="27"/>
  <c r="BP17" i="27"/>
  <c r="CB18" i="27"/>
  <c r="BP16" i="27"/>
  <c r="DD17" i="27"/>
  <c r="DD11" i="27"/>
  <c r="DD16" i="27"/>
  <c r="CB17" i="27"/>
  <c r="BU6" i="27"/>
  <c r="BU17" i="27" s="1"/>
  <c r="BY6" i="27"/>
  <c r="BY7" i="27"/>
  <c r="BY8" i="27" s="1"/>
  <c r="A53" i="43"/>
  <c r="A51" i="43"/>
  <c r="A45" i="43"/>
  <c r="A54" i="43"/>
  <c r="A47" i="43"/>
  <c r="A50" i="43"/>
  <c r="R100" i="24"/>
  <c r="CD11" i="27"/>
  <c r="CC11" i="27"/>
  <c r="CB112" i="24"/>
  <c r="CB111" i="24"/>
  <c r="CB64" i="24"/>
  <c r="CB63" i="24"/>
  <c r="CC64" i="24"/>
  <c r="CC63" i="24"/>
  <c r="CC112" i="24"/>
  <c r="CC111" i="24"/>
  <c r="CD64" i="24"/>
  <c r="CD63" i="24"/>
  <c r="CD111" i="24"/>
  <c r="CD112" i="24"/>
  <c r="CM2" i="25"/>
  <c r="CM2" i="27"/>
  <c r="CM2" i="23"/>
  <c r="CM2" i="26"/>
  <c r="CL17" i="28"/>
  <c r="CU17" i="28" s="1"/>
  <c r="CK17" i="28"/>
  <c r="CT17" i="28" s="1"/>
  <c r="CF17" i="27"/>
  <c r="CF18" i="27"/>
  <c r="CF16" i="27"/>
  <c r="CF11" i="27"/>
  <c r="CK11" i="27"/>
  <c r="CL11" i="27"/>
  <c r="CM11" i="27"/>
  <c r="CO17" i="27"/>
  <c r="CO18" i="27"/>
  <c r="CO16" i="27"/>
  <c r="CQ17" i="27"/>
  <c r="CQ18" i="27"/>
  <c r="CQ16" i="27"/>
  <c r="CP17" i="27"/>
  <c r="CP18" i="27"/>
  <c r="CP16" i="27"/>
  <c r="CO11" i="27"/>
  <c r="CP11" i="27"/>
  <c r="CN11" i="27"/>
  <c r="BY20" i="24"/>
  <c r="BZ20" i="24"/>
  <c r="BX6" i="27"/>
  <c r="BX17" i="27" s="1"/>
  <c r="BZ6" i="27"/>
  <c r="BZ17" i="27" s="1"/>
  <c r="BX20" i="24"/>
  <c r="BQ33" i="25"/>
  <c r="BQ22" i="25"/>
  <c r="BQ23" i="25"/>
  <c r="BQ21" i="25"/>
  <c r="BQ24" i="25"/>
  <c r="BQ20" i="25"/>
  <c r="BQ25" i="25"/>
  <c r="BQ109" i="24"/>
  <c r="BQ61" i="24"/>
  <c r="BQ6" i="27"/>
  <c r="BR109" i="24"/>
  <c r="BR61" i="24"/>
  <c r="BR33" i="25"/>
  <c r="BS29" i="25"/>
  <c r="BR6" i="27"/>
  <c r="BS7" i="27"/>
  <c r="BS8" i="27" s="1"/>
  <c r="BT29" i="25"/>
  <c r="BU29" i="25"/>
  <c r="BS61" i="24"/>
  <c r="BU61" i="24"/>
  <c r="BU109" i="24"/>
  <c r="BT61" i="24"/>
  <c r="C12" i="38"/>
  <c r="C12" i="39"/>
  <c r="B8" i="37"/>
  <c r="D5" i="37"/>
  <c r="C5" i="37"/>
  <c r="D4" i="37"/>
  <c r="C4" i="37"/>
  <c r="B74" i="32"/>
  <c r="B73" i="32"/>
  <c r="G38" i="37"/>
  <c r="G37" i="37"/>
  <c r="G36" i="37"/>
  <c r="G35" i="37"/>
  <c r="G34" i="37"/>
  <c r="G33" i="37"/>
  <c r="G30" i="37"/>
  <c r="G29" i="37"/>
  <c r="K27" i="37"/>
  <c r="J27" i="37"/>
  <c r="I27" i="37"/>
  <c r="K26" i="37"/>
  <c r="J26" i="37"/>
  <c r="B76" i="32"/>
  <c r="F91" i="32" s="1"/>
  <c r="B75" i="32"/>
  <c r="D44" i="36" l="1"/>
  <c r="D44" i="39"/>
  <c r="D44" i="38"/>
  <c r="BT18" i="27"/>
  <c r="BS16" i="27"/>
  <c r="BT16" i="27"/>
  <c r="BS18" i="27"/>
  <c r="BY18" i="27"/>
  <c r="C47" i="52"/>
  <c r="BU18" i="27"/>
  <c r="BY17" i="27"/>
  <c r="BY16" i="27"/>
  <c r="BU16" i="27"/>
  <c r="BX18" i="27"/>
  <c r="BX16" i="27"/>
  <c r="BZ18" i="27"/>
  <c r="BZ16" i="27"/>
  <c r="BQ18" i="27"/>
  <c r="BQ17" i="27"/>
  <c r="BQ16" i="27"/>
  <c r="BR18" i="27"/>
  <c r="BR17" i="27"/>
  <c r="BR16" i="27"/>
  <c r="C12" i="36"/>
  <c r="L78" i="32"/>
  <c r="L77" i="32"/>
  <c r="L76" i="32"/>
  <c r="L75" i="32"/>
  <c r="L74" i="32"/>
  <c r="O27" i="14"/>
  <c r="M74" i="32"/>
  <c r="D111" i="32" s="1"/>
  <c r="D12" i="37" s="1"/>
  <c r="B125" i="32"/>
  <c r="B17" i="37"/>
  <c r="F101" i="32"/>
  <c r="K37" i="37" s="1"/>
  <c r="F100" i="32"/>
  <c r="K36" i="37" s="1"/>
  <c r="N69" i="32"/>
  <c r="C99" i="32" s="1"/>
  <c r="H35" i="37" s="1"/>
  <c r="AE78" i="32"/>
  <c r="AD78" i="32"/>
  <c r="AC78" i="32"/>
  <c r="AB78" i="32"/>
  <c r="Z78" i="32"/>
  <c r="Y78" i="32"/>
  <c r="X78" i="32"/>
  <c r="W78" i="32"/>
  <c r="B78" i="32"/>
  <c r="B77" i="32"/>
  <c r="AH76" i="32"/>
  <c r="F102" i="32" s="1"/>
  <c r="K38" i="37" s="1"/>
  <c r="R76" i="32"/>
  <c r="Q76" i="32"/>
  <c r="P76" i="32"/>
  <c r="O76" i="32"/>
  <c r="N76" i="32"/>
  <c r="F99" i="32" s="1"/>
  <c r="K35" i="37" s="1"/>
  <c r="M76" i="32"/>
  <c r="F98" i="32" s="1"/>
  <c r="K34" i="37" s="1"/>
  <c r="K76" i="32"/>
  <c r="J76" i="32"/>
  <c r="F94" i="32" s="1"/>
  <c r="K30" i="37" s="1"/>
  <c r="I76" i="32"/>
  <c r="E76" i="32"/>
  <c r="H76" i="32"/>
  <c r="D76" i="32"/>
  <c r="F93" i="32" s="1"/>
  <c r="K29" i="37" s="1"/>
  <c r="F76" i="32"/>
  <c r="F95" i="32" s="1"/>
  <c r="K31" i="37" s="1"/>
  <c r="C76" i="32"/>
  <c r="F92" i="32" s="1"/>
  <c r="K28" i="37" s="1"/>
  <c r="R75" i="32"/>
  <c r="Q75" i="32"/>
  <c r="P75" i="32"/>
  <c r="O75" i="32"/>
  <c r="N75" i="32"/>
  <c r="M75" i="32"/>
  <c r="K75" i="32"/>
  <c r="J75" i="32"/>
  <c r="I75" i="32"/>
  <c r="E75" i="32"/>
  <c r="H75" i="32"/>
  <c r="E97" i="32" s="1"/>
  <c r="D75" i="32"/>
  <c r="F75" i="32"/>
  <c r="E95" i="32" s="1"/>
  <c r="J31" i="37" s="1"/>
  <c r="C75" i="32"/>
  <c r="E91" i="32"/>
  <c r="B87" i="32"/>
  <c r="C89" i="32"/>
  <c r="B89" i="32"/>
  <c r="AH74" i="32"/>
  <c r="AC74" i="32"/>
  <c r="W74" i="32"/>
  <c r="N74" i="32"/>
  <c r="K74" i="32"/>
  <c r="D110" i="32" s="1"/>
  <c r="J74" i="32"/>
  <c r="H74" i="32"/>
  <c r="D74" i="32"/>
  <c r="D104" i="32"/>
  <c r="C104" i="32"/>
  <c r="B86" i="32"/>
  <c r="K69" i="32"/>
  <c r="J69" i="32"/>
  <c r="C94" i="32" s="1"/>
  <c r="H30" i="37" s="1"/>
  <c r="C12" i="32"/>
  <c r="EV31" i="25"/>
  <c r="ET31" i="25"/>
  <c r="DW31" i="25"/>
  <c r="DU31" i="25"/>
  <c r="DQ31" i="25"/>
  <c r="DP31" i="25"/>
  <c r="DF31" i="25"/>
  <c r="CS31" i="25"/>
  <c r="CA31" i="25"/>
  <c r="EV27" i="25"/>
  <c r="ET27" i="25"/>
  <c r="DW27" i="25"/>
  <c r="DU27" i="25"/>
  <c r="DQ27" i="25"/>
  <c r="DP27" i="25"/>
  <c r="DF27" i="25"/>
  <c r="CS27" i="25"/>
  <c r="CA27" i="25"/>
  <c r="D15" i="25"/>
  <c r="D29" i="25" s="1"/>
  <c r="E15" i="25"/>
  <c r="E29" i="25" s="1"/>
  <c r="F15" i="25"/>
  <c r="F29" i="25" s="1"/>
  <c r="G15" i="25"/>
  <c r="G33" i="25" s="1"/>
  <c r="H15" i="25"/>
  <c r="H33" i="25" s="1"/>
  <c r="J15" i="25"/>
  <c r="J29" i="25" s="1"/>
  <c r="K15" i="25"/>
  <c r="K33" i="25" s="1"/>
  <c r="L15" i="25"/>
  <c r="L29" i="25" s="1"/>
  <c r="M15" i="25"/>
  <c r="M29" i="25" s="1"/>
  <c r="N15" i="25"/>
  <c r="N29" i="25" s="1"/>
  <c r="O15" i="25"/>
  <c r="O29" i="25" s="1"/>
  <c r="P15" i="25"/>
  <c r="P33" i="25" s="1"/>
  <c r="S15" i="25"/>
  <c r="S33" i="25" s="1"/>
  <c r="T15" i="25"/>
  <c r="T29" i="25" s="1"/>
  <c r="U15" i="25"/>
  <c r="U29" i="25" s="1"/>
  <c r="V15" i="25"/>
  <c r="V29" i="25" s="1"/>
  <c r="W15" i="25"/>
  <c r="W29" i="25" s="1"/>
  <c r="AF15" i="25"/>
  <c r="AF29" i="25" s="1"/>
  <c r="BE15" i="25"/>
  <c r="BE29" i="25" s="1"/>
  <c r="BF15" i="25"/>
  <c r="BF33" i="25" s="1"/>
  <c r="BG15" i="25"/>
  <c r="BG33" i="25" s="1"/>
  <c r="BH15" i="25"/>
  <c r="BH29" i="25" s="1"/>
  <c r="BI15" i="25"/>
  <c r="BI29" i="25" s="1"/>
  <c r="BJ15" i="25"/>
  <c r="BJ29" i="25" s="1"/>
  <c r="BK15" i="25"/>
  <c r="BK29" i="25" s="1"/>
  <c r="BL15" i="25"/>
  <c r="BL29" i="25" s="1"/>
  <c r="BM15" i="25"/>
  <c r="BM29" i="25" s="1"/>
  <c r="BN15" i="25"/>
  <c r="BN33" i="25" s="1"/>
  <c r="BO15" i="25"/>
  <c r="BO33" i="25" s="1"/>
  <c r="BV15" i="25"/>
  <c r="BV29" i="25" s="1"/>
  <c r="CA15" i="25"/>
  <c r="CH15" i="25"/>
  <c r="CH29" i="25" s="1"/>
  <c r="CI15" i="25"/>
  <c r="CI29" i="25" s="1"/>
  <c r="CJ15" i="25"/>
  <c r="CJ29" i="25" s="1"/>
  <c r="CS15" i="25"/>
  <c r="CS29" i="25" s="1"/>
  <c r="DF15" i="25"/>
  <c r="DM15" i="25"/>
  <c r="DM29" i="25" s="1"/>
  <c r="DN15" i="25"/>
  <c r="DN33" i="25" s="1"/>
  <c r="DO15" i="25"/>
  <c r="DO33" i="25" s="1"/>
  <c r="DP15" i="25"/>
  <c r="DP29" i="25" s="1"/>
  <c r="DQ15" i="25"/>
  <c r="DR15" i="25"/>
  <c r="DR33" i="25" s="1"/>
  <c r="DS15" i="25"/>
  <c r="DS29" i="25" s="1"/>
  <c r="DT15" i="25"/>
  <c r="DT29" i="25" s="1"/>
  <c r="DU15" i="25"/>
  <c r="DU29" i="25" s="1"/>
  <c r="DW15" i="25"/>
  <c r="EP15" i="25"/>
  <c r="EP29" i="25" s="1"/>
  <c r="EQ15" i="25"/>
  <c r="EQ33" i="25" s="1"/>
  <c r="ET15" i="25"/>
  <c r="ET33" i="25" s="1"/>
  <c r="EV15" i="25"/>
  <c r="C63" i="22"/>
  <c r="C62" i="22"/>
  <c r="C61" i="22"/>
  <c r="C60" i="22"/>
  <c r="C59" i="22"/>
  <c r="C58" i="22"/>
  <c r="C57" i="22"/>
  <c r="J66" i="22"/>
  <c r="P66" i="22" s="1"/>
  <c r="L55" i="22"/>
  <c r="D11" i="104" l="1"/>
  <c r="D11" i="105"/>
  <c r="D11" i="106"/>
  <c r="C11" i="72"/>
  <c r="D11" i="79"/>
  <c r="D11" i="37"/>
  <c r="E98" i="32"/>
  <c r="J34" i="37" s="1"/>
  <c r="F97" i="32"/>
  <c r="K33" i="37" s="1"/>
  <c r="E92" i="32"/>
  <c r="J28" i="37" s="1"/>
  <c r="E99" i="32"/>
  <c r="J35" i="37" s="1"/>
  <c r="E93" i="32"/>
  <c r="J29" i="37" s="1"/>
  <c r="J33" i="37"/>
  <c r="E94" i="32"/>
  <c r="J30" i="37" s="1"/>
  <c r="C11" i="55"/>
  <c r="C11" i="63"/>
  <c r="C11" i="50"/>
  <c r="C11" i="54"/>
  <c r="C11" i="51"/>
  <c r="C11" i="74" s="1"/>
  <c r="C11" i="52"/>
  <c r="C11" i="48"/>
  <c r="C11" i="42"/>
  <c r="C11" i="47"/>
  <c r="C11" i="41"/>
  <c r="C11" i="43"/>
  <c r="BK33" i="25"/>
  <c r="W33" i="25"/>
  <c r="K29" i="25"/>
  <c r="DR29" i="25"/>
  <c r="D33" i="25"/>
  <c r="M33" i="25"/>
  <c r="G29" i="25"/>
  <c r="P29" i="25"/>
  <c r="BF29" i="25"/>
  <c r="BN29" i="25"/>
  <c r="DN29" i="25"/>
  <c r="EQ29" i="25"/>
  <c r="J33" i="25"/>
  <c r="T33" i="25"/>
  <c r="BH33" i="25"/>
  <c r="BV33" i="25"/>
  <c r="DP33" i="25"/>
  <c r="H29" i="25"/>
  <c r="S29" i="25"/>
  <c r="BG29" i="25"/>
  <c r="BO29" i="25"/>
  <c r="DO29" i="25"/>
  <c r="ET29" i="25"/>
  <c r="U33" i="25"/>
  <c r="BI33" i="25"/>
  <c r="CH33" i="25"/>
  <c r="L33" i="25"/>
  <c r="V33" i="25"/>
  <c r="BJ33" i="25"/>
  <c r="CI33" i="25"/>
  <c r="DS33" i="25"/>
  <c r="CJ33" i="25"/>
  <c r="DT33" i="25"/>
  <c r="E33" i="25"/>
  <c r="N33" i="25"/>
  <c r="AF33" i="25"/>
  <c r="BL33" i="25"/>
  <c r="CS33" i="25"/>
  <c r="DU33" i="25"/>
  <c r="F33" i="25"/>
  <c r="O33" i="25"/>
  <c r="BE33" i="25"/>
  <c r="BM33" i="25"/>
  <c r="DM33" i="25"/>
  <c r="EP33" i="25"/>
  <c r="A31" i="22"/>
  <c r="V56" i="22"/>
  <c r="X56" i="22" s="1"/>
  <c r="U56" i="22"/>
  <c r="I56" i="22"/>
  <c r="K56" i="22" s="1"/>
  <c r="L56" i="22" s="1"/>
  <c r="H56" i="22"/>
  <c r="O67" i="22" l="1"/>
  <c r="O68" i="22" s="1"/>
  <c r="O69" i="22" s="1"/>
  <c r="I67" i="22"/>
  <c r="I68" i="22" s="1"/>
  <c r="I69" i="22" s="1"/>
  <c r="C67" i="22" l="1"/>
  <c r="C68" i="22" l="1"/>
  <c r="C69" i="22" s="1"/>
  <c r="F62" i="22" l="1"/>
  <c r="G62" i="22" s="1"/>
  <c r="U63" i="22" l="1"/>
  <c r="N58" i="22"/>
  <c r="U58" i="22"/>
  <c r="H58" i="22"/>
  <c r="H60" i="22"/>
  <c r="N60" i="22"/>
  <c r="H63" i="22"/>
  <c r="N63" i="22"/>
  <c r="U60" i="22"/>
  <c r="T58" i="22" l="1"/>
  <c r="R58" i="22"/>
  <c r="G58" i="22"/>
  <c r="E58" i="22"/>
  <c r="G60" i="22"/>
  <c r="E60" i="22"/>
  <c r="G63" i="22"/>
  <c r="E63" i="22"/>
  <c r="O63" i="22"/>
  <c r="T63" i="22"/>
  <c r="R63" i="22"/>
  <c r="T61" i="22"/>
  <c r="T60" i="22"/>
  <c r="R60" i="22"/>
  <c r="T59" i="22"/>
  <c r="G61" i="22"/>
  <c r="I58" i="22" l="1"/>
  <c r="K58" i="22" s="1"/>
  <c r="L58" i="22" s="1"/>
  <c r="V60" i="22"/>
  <c r="X60" i="22" s="1"/>
  <c r="Y60" i="22" s="1"/>
  <c r="V63" i="22"/>
  <c r="X63" i="22" s="1"/>
  <c r="V58" i="22"/>
  <c r="X58" i="22" s="1"/>
  <c r="I63" i="22"/>
  <c r="K63" i="22" s="1"/>
  <c r="L63" i="22" s="1"/>
  <c r="EU29" i="25" s="1"/>
  <c r="I60" i="22"/>
  <c r="D89" i="22"/>
  <c r="D83" i="22"/>
  <c r="D85" i="22"/>
  <c r="D84" i="22"/>
  <c r="D79" i="22"/>
  <c r="H10" i="30"/>
  <c r="G10" i="30"/>
  <c r="O7" i="30"/>
  <c r="O8" i="30" s="1"/>
  <c r="G9" i="30"/>
  <c r="G8" i="30"/>
  <c r="G5" i="30"/>
  <c r="C88" i="22"/>
  <c r="E88" i="22" s="1"/>
  <c r="C86" i="22"/>
  <c r="C90" i="22"/>
  <c r="C89" i="22"/>
  <c r="C76" i="22"/>
  <c r="S96" i="22"/>
  <c r="E85" i="22"/>
  <c r="Z95" i="22"/>
  <c r="E84" i="22"/>
  <c r="S94" i="22"/>
  <c r="C83" i="22"/>
  <c r="C80" i="22"/>
  <c r="C82" i="22"/>
  <c r="E87" i="22"/>
  <c r="M74" i="22"/>
  <c r="L74" i="22"/>
  <c r="K74" i="22"/>
  <c r="A74" i="22"/>
  <c r="G50" i="22"/>
  <c r="D50" i="22"/>
  <c r="G49" i="22"/>
  <c r="D49" i="22"/>
  <c r="G48" i="22"/>
  <c r="D48" i="22"/>
  <c r="G47" i="22"/>
  <c r="G46" i="22"/>
  <c r="G45" i="22"/>
  <c r="H44" i="22"/>
  <c r="K55" i="22" s="1"/>
  <c r="X55" i="22" s="1"/>
  <c r="AA55" i="22" s="1"/>
  <c r="G43" i="22"/>
  <c r="D43" i="22"/>
  <c r="E39" i="22"/>
  <c r="A36" i="22"/>
  <c r="A50" i="22" s="1"/>
  <c r="A35" i="22"/>
  <c r="A49" i="22" s="1"/>
  <c r="A34" i="22"/>
  <c r="A48" i="22" s="1"/>
  <c r="A33" i="22"/>
  <c r="A47" i="22" s="1"/>
  <c r="A32" i="22"/>
  <c r="A46" i="22" s="1"/>
  <c r="A45" i="22"/>
  <c r="D23" i="22"/>
  <c r="D47" i="22" s="1"/>
  <c r="D22" i="22"/>
  <c r="D46" i="22" s="1"/>
  <c r="D21" i="22"/>
  <c r="D45" i="22" s="1"/>
  <c r="G17" i="22"/>
  <c r="E17" i="22"/>
  <c r="G16" i="22"/>
  <c r="G15" i="22"/>
  <c r="G14" i="22"/>
  <c r="I14" i="22"/>
  <c r="J14" i="22" s="1"/>
  <c r="I32" i="31"/>
  <c r="F32" i="31"/>
  <c r="H32" i="31" s="1"/>
  <c r="J16" i="31"/>
  <c r="I16" i="31" s="1"/>
  <c r="H16" i="31"/>
  <c r="G16" i="31" s="1"/>
  <c r="F16" i="31"/>
  <c r="E16" i="31"/>
  <c r="C16" i="31"/>
  <c r="D16" i="31" s="1"/>
  <c r="D15" i="31"/>
  <c r="D14" i="31"/>
  <c r="C312" i="29"/>
  <c r="C311" i="29"/>
  <c r="C244" i="29" s="1"/>
  <c r="C310" i="29"/>
  <c r="C309" i="29"/>
  <c r="C306" i="29"/>
  <c r="C305" i="29"/>
  <c r="C304" i="29"/>
  <c r="C297" i="29"/>
  <c r="C299" i="29" s="1"/>
  <c r="C291" i="29"/>
  <c r="C285" i="29" s="1"/>
  <c r="C286" i="29" s="1"/>
  <c r="C283" i="29"/>
  <c r="C277" i="29"/>
  <c r="C271" i="29"/>
  <c r="C266" i="29"/>
  <c r="C263" i="29"/>
  <c r="C260" i="29"/>
  <c r="C261" i="29" s="1"/>
  <c r="C255" i="29"/>
  <c r="C254" i="29"/>
  <c r="C253" i="29"/>
  <c r="C256" i="29" s="1"/>
  <c r="C252" i="29"/>
  <c r="C247" i="29"/>
  <c r="C240" i="29"/>
  <c r="C238" i="29"/>
  <c r="C239" i="29" s="1"/>
  <c r="A231" i="29"/>
  <c r="B222" i="29" s="1"/>
  <c r="A230" i="29"/>
  <c r="B221" i="29" s="1"/>
  <c r="A229" i="29"/>
  <c r="B220" i="29" s="1"/>
  <c r="A228" i="29"/>
  <c r="B218" i="29" s="1"/>
  <c r="BW5" i="27" s="1"/>
  <c r="A227" i="29"/>
  <c r="B217" i="29" s="1"/>
  <c r="A226" i="29"/>
  <c r="D216" i="29"/>
  <c r="E215" i="29"/>
  <c r="D215" i="29"/>
  <c r="E210" i="29"/>
  <c r="C209" i="29"/>
  <c r="E209" i="29" s="1"/>
  <c r="C208" i="29"/>
  <c r="E208" i="29" s="1"/>
  <c r="C207" i="29"/>
  <c r="E207" i="29" s="1"/>
  <c r="C206" i="29"/>
  <c r="E206" i="29" s="1"/>
  <c r="E205" i="29"/>
  <c r="C202" i="29"/>
  <c r="C201" i="29"/>
  <c r="E201" i="29" s="1"/>
  <c r="C200" i="29"/>
  <c r="E200" i="29" s="1"/>
  <c r="C199" i="29"/>
  <c r="E199" i="29" s="1"/>
  <c r="E198" i="29"/>
  <c r="C180" i="29"/>
  <c r="E180" i="29" s="1"/>
  <c r="A180" i="29"/>
  <c r="C179" i="29"/>
  <c r="E179" i="29" s="1"/>
  <c r="C178" i="29"/>
  <c r="E178" i="29" s="1"/>
  <c r="A178" i="29"/>
  <c r="C176" i="29"/>
  <c r="E176" i="29" s="1"/>
  <c r="C175" i="29"/>
  <c r="E175" i="29" s="1"/>
  <c r="A175" i="29"/>
  <c r="E174" i="29"/>
  <c r="A174" i="29"/>
  <c r="A176" i="29" s="1"/>
  <c r="K168" i="29"/>
  <c r="J168" i="29"/>
  <c r="K167" i="29"/>
  <c r="J167" i="29"/>
  <c r="K166" i="29"/>
  <c r="J166" i="29"/>
  <c r="K165" i="29"/>
  <c r="J165" i="29"/>
  <c r="B164" i="29"/>
  <c r="K164" i="29" s="1"/>
  <c r="D142" i="29"/>
  <c r="D141" i="29"/>
  <c r="D140" i="29"/>
  <c r="B139" i="29"/>
  <c r="D139" i="29" s="1"/>
  <c r="D138" i="29"/>
  <c r="D137" i="29"/>
  <c r="C135" i="29"/>
  <c r="E135" i="29" s="1"/>
  <c r="E134" i="29"/>
  <c r="E133" i="29"/>
  <c r="E132" i="29"/>
  <c r="A132" i="29"/>
  <c r="A133" i="29" s="1"/>
  <c r="A134" i="29" s="1"/>
  <c r="A135" i="29" s="1"/>
  <c r="A136" i="29" s="1"/>
  <c r="E131" i="29"/>
  <c r="E130" i="29"/>
  <c r="E129" i="29"/>
  <c r="E128" i="29"/>
  <c r="C123" i="29"/>
  <c r="C122" i="29"/>
  <c r="C112" i="29"/>
  <c r="F100" i="29"/>
  <c r="E100" i="29"/>
  <c r="D100" i="29"/>
  <c r="C100" i="29"/>
  <c r="F99" i="29"/>
  <c r="E99" i="29"/>
  <c r="D99" i="29"/>
  <c r="C99" i="29"/>
  <c r="G98" i="29"/>
  <c r="G97" i="29"/>
  <c r="P96" i="29"/>
  <c r="O96" i="29"/>
  <c r="K96" i="29"/>
  <c r="J96" i="29"/>
  <c r="I96" i="29"/>
  <c r="H96" i="29"/>
  <c r="G96" i="29"/>
  <c r="G95" i="29"/>
  <c r="F95" i="29"/>
  <c r="K95" i="29" s="1"/>
  <c r="E95" i="29"/>
  <c r="J95" i="29" s="1"/>
  <c r="D95" i="29"/>
  <c r="D93" i="29" s="1"/>
  <c r="I93" i="29" s="1"/>
  <c r="C95" i="29"/>
  <c r="P95" i="29" s="1"/>
  <c r="P94" i="29"/>
  <c r="O94" i="29"/>
  <c r="K94" i="29"/>
  <c r="J94" i="29"/>
  <c r="I94" i="29"/>
  <c r="H94" i="29"/>
  <c r="M94" i="29" s="1"/>
  <c r="G94" i="29"/>
  <c r="G93" i="29"/>
  <c r="C93" i="29"/>
  <c r="H93" i="29" s="1"/>
  <c r="P92" i="29"/>
  <c r="O92" i="29"/>
  <c r="K92" i="29"/>
  <c r="J92" i="29"/>
  <c r="I92" i="29"/>
  <c r="H92" i="29"/>
  <c r="G92" i="29"/>
  <c r="P91" i="29"/>
  <c r="C85" i="29"/>
  <c r="E85" i="29" s="1"/>
  <c r="C84" i="29"/>
  <c r="E84" i="29" s="1"/>
  <c r="C83" i="29"/>
  <c r="E83" i="29" s="1"/>
  <c r="E82" i="29"/>
  <c r="C69" i="29"/>
  <c r="E69" i="29" s="1"/>
  <c r="E68" i="29"/>
  <c r="A68" i="29"/>
  <c r="A69" i="29" s="1"/>
  <c r="E67" i="29"/>
  <c r="E66" i="29"/>
  <c r="E65" i="29"/>
  <c r="A65" i="29"/>
  <c r="A66" i="29" s="1"/>
  <c r="B46" i="29"/>
  <c r="B29" i="29"/>
  <c r="B25" i="29"/>
  <c r="B24" i="29" s="1"/>
  <c r="C9" i="29"/>
  <c r="C8" i="29"/>
  <c r="F4" i="29"/>
  <c r="A2" i="29"/>
  <c r="DS3" i="25"/>
  <c r="DM3" i="25"/>
  <c r="E15" i="21"/>
  <c r="C15" i="21"/>
  <c r="B62" i="14"/>
  <c r="C46" i="14"/>
  <c r="C44" i="14"/>
  <c r="E42" i="14"/>
  <c r="D40" i="14"/>
  <c r="C40" i="14"/>
  <c r="C39" i="14"/>
  <c r="D28" i="14"/>
  <c r="K23" i="14"/>
  <c r="K17" i="14" s="1"/>
  <c r="M21" i="14"/>
  <c r="N21" i="14" s="1"/>
  <c r="H21" i="14"/>
  <c r="M19" i="14"/>
  <c r="N19" i="14" s="1"/>
  <c r="O19" i="14" s="1"/>
  <c r="Q19" i="14" s="1"/>
  <c r="H19" i="14"/>
  <c r="F19" i="14"/>
  <c r="M15" i="14"/>
  <c r="N15" i="14" s="1"/>
  <c r="O15" i="14" s="1"/>
  <c r="Q15" i="14" s="1"/>
  <c r="H15" i="14"/>
  <c r="F15" i="14"/>
  <c r="AA14" i="14"/>
  <c r="Z14" i="14"/>
  <c r="M14" i="14"/>
  <c r="N14" i="14" s="1"/>
  <c r="M13" i="14"/>
  <c r="F13" i="14"/>
  <c r="M11" i="14"/>
  <c r="Y10" i="14"/>
  <c r="W10" i="14"/>
  <c r="H10" i="14"/>
  <c r="F10" i="14"/>
  <c r="N9" i="14"/>
  <c r="V7" i="14"/>
  <c r="U7" i="14"/>
  <c r="D23" i="14" s="1"/>
  <c r="U6" i="14"/>
  <c r="B93" i="8"/>
  <c r="B92" i="8"/>
  <c r="B91" i="8"/>
  <c r="A90" i="8"/>
  <c r="B88" i="8"/>
  <c r="E82" i="8"/>
  <c r="C81" i="8"/>
  <c r="C82" i="8" s="1"/>
  <c r="F78" i="8"/>
  <c r="E78" i="8"/>
  <c r="D78" i="8"/>
  <c r="C78" i="8"/>
  <c r="B78" i="8"/>
  <c r="G77" i="8"/>
  <c r="H36" i="8" s="1"/>
  <c r="A77" i="8"/>
  <c r="G76" i="8"/>
  <c r="A76" i="8"/>
  <c r="G75" i="8"/>
  <c r="H34" i="8" s="1"/>
  <c r="A75" i="8"/>
  <c r="G74" i="8"/>
  <c r="H33" i="8" s="1"/>
  <c r="A74" i="8"/>
  <c r="G73" i="8"/>
  <c r="A73" i="8"/>
  <c r="G72" i="8"/>
  <c r="H31" i="8" s="1"/>
  <c r="A72" i="8"/>
  <c r="G71" i="8"/>
  <c r="A71" i="8"/>
  <c r="A69" i="8"/>
  <c r="H28" i="8" s="1"/>
  <c r="P28" i="8" s="1"/>
  <c r="F67" i="8"/>
  <c r="E67" i="8"/>
  <c r="D67" i="8"/>
  <c r="C67" i="8"/>
  <c r="B67" i="8"/>
  <c r="G66" i="8"/>
  <c r="G36" i="8" s="1"/>
  <c r="A66" i="8"/>
  <c r="G65" i="8"/>
  <c r="G35" i="8" s="1"/>
  <c r="A65" i="8"/>
  <c r="G64" i="8"/>
  <c r="G34" i="8" s="1"/>
  <c r="A64" i="8"/>
  <c r="G63" i="8"/>
  <c r="G33" i="8" s="1"/>
  <c r="A63" i="8"/>
  <c r="G62" i="8"/>
  <c r="G32" i="8" s="1"/>
  <c r="A62" i="8"/>
  <c r="G61" i="8"/>
  <c r="G31" i="8" s="1"/>
  <c r="A61" i="8"/>
  <c r="G60" i="8"/>
  <c r="G30" i="8" s="1"/>
  <c r="A60" i="8"/>
  <c r="E54" i="8"/>
  <c r="D54" i="8"/>
  <c r="C54" i="8"/>
  <c r="B54" i="8"/>
  <c r="E53" i="8"/>
  <c r="D53" i="8"/>
  <c r="C53" i="8"/>
  <c r="B53" i="8"/>
  <c r="E52" i="8"/>
  <c r="D52" i="8"/>
  <c r="C52" i="8"/>
  <c r="B52" i="8"/>
  <c r="E51" i="8"/>
  <c r="D51" i="8"/>
  <c r="C51" i="8"/>
  <c r="B51" i="8"/>
  <c r="E50" i="8"/>
  <c r="D50" i="8"/>
  <c r="C50" i="8"/>
  <c r="B50" i="8"/>
  <c r="E49" i="8"/>
  <c r="D49" i="8"/>
  <c r="C49" i="8"/>
  <c r="B49" i="8"/>
  <c r="E48" i="8"/>
  <c r="E55" i="8" s="1"/>
  <c r="D48" i="8"/>
  <c r="D55" i="8" s="1"/>
  <c r="T43" i="8" s="1"/>
  <c r="C48" i="8"/>
  <c r="B48" i="8"/>
  <c r="E46" i="8"/>
  <c r="D46" i="8"/>
  <c r="L41" i="8" s="1"/>
  <c r="C46" i="8"/>
  <c r="K45" i="8" s="1"/>
  <c r="B46" i="8"/>
  <c r="J41" i="8" s="1"/>
  <c r="M45" i="8"/>
  <c r="L45" i="8"/>
  <c r="J44" i="8"/>
  <c r="J43" i="8"/>
  <c r="L42" i="8"/>
  <c r="K42" i="8"/>
  <c r="K41" i="8"/>
  <c r="M40" i="8"/>
  <c r="F37" i="8"/>
  <c r="N34" i="8" s="1"/>
  <c r="E37" i="8"/>
  <c r="M30" i="8" s="1"/>
  <c r="D37" i="8"/>
  <c r="L36" i="8" s="1"/>
  <c r="C37" i="8"/>
  <c r="K36" i="8" s="1"/>
  <c r="B37" i="8"/>
  <c r="J33" i="8" s="1"/>
  <c r="V36" i="8"/>
  <c r="M36" i="8"/>
  <c r="F36" i="8"/>
  <c r="V35" i="8"/>
  <c r="M35" i="8"/>
  <c r="H35" i="8"/>
  <c r="F35" i="8"/>
  <c r="V34" i="8"/>
  <c r="K34" i="8"/>
  <c r="V33" i="8"/>
  <c r="V32" i="8"/>
  <c r="Q32" i="8"/>
  <c r="M32" i="8"/>
  <c r="H32" i="8"/>
  <c r="V31" i="8"/>
  <c r="Q31" i="8"/>
  <c r="M31" i="8"/>
  <c r="F31" i="8"/>
  <c r="Q30" i="8"/>
  <c r="F30" i="8"/>
  <c r="Q28" i="8"/>
  <c r="G28" i="8"/>
  <c r="O28" i="8" s="1"/>
  <c r="F28" i="8"/>
  <c r="N28" i="8" s="1"/>
  <c r="E28" i="8"/>
  <c r="D28" i="8"/>
  <c r="L28" i="8" s="1"/>
  <c r="C28" i="8"/>
  <c r="K28" i="8" s="1"/>
  <c r="B28" i="8"/>
  <c r="J28" i="8" s="1"/>
  <c r="B16" i="8"/>
  <c r="E15" i="8"/>
  <c r="C15" i="8"/>
  <c r="E14" i="8"/>
  <c r="D14" i="8"/>
  <c r="C14" i="8"/>
  <c r="B14" i="8"/>
  <c r="E13" i="8"/>
  <c r="D13" i="8"/>
  <c r="C13" i="8"/>
  <c r="B13" i="8"/>
  <c r="B15" i="8" s="1"/>
  <c r="E12" i="8"/>
  <c r="D12" i="8"/>
  <c r="B12" i="8"/>
  <c r="E11" i="8"/>
  <c r="D11" i="8"/>
  <c r="C11" i="8"/>
  <c r="E10" i="8"/>
  <c r="D10" i="8"/>
  <c r="W27" i="8" s="1"/>
  <c r="C10" i="8"/>
  <c r="E9" i="8"/>
  <c r="D9" i="8"/>
  <c r="C9" i="8"/>
  <c r="E8" i="8"/>
  <c r="D8" i="8"/>
  <c r="C8" i="8"/>
  <c r="B7" i="8"/>
  <c r="A59" i="15"/>
  <c r="B56" i="15"/>
  <c r="B55" i="15"/>
  <c r="C54" i="15"/>
  <c r="B54" i="15"/>
  <c r="A54" i="15"/>
  <c r="B47" i="15"/>
  <c r="B48" i="15" s="1"/>
  <c r="C25" i="15"/>
  <c r="C24" i="15"/>
  <c r="D22" i="15"/>
  <c r="C22" i="15"/>
  <c r="G20" i="15"/>
  <c r="F20" i="15"/>
  <c r="F16" i="15"/>
  <c r="G15" i="15"/>
  <c r="F15" i="15"/>
  <c r="F14" i="15"/>
  <c r="F10" i="15"/>
  <c r="F9" i="15"/>
  <c r="F59" i="13"/>
  <c r="F58" i="13"/>
  <c r="F45" i="13"/>
  <c r="E45" i="13"/>
  <c r="D45" i="13"/>
  <c r="D46" i="13" s="1"/>
  <c r="N40" i="13"/>
  <c r="F37" i="13"/>
  <c r="C37" i="13"/>
  <c r="C38" i="13" s="1"/>
  <c r="E31" i="13"/>
  <c r="E52" i="13" s="1"/>
  <c r="E25" i="13"/>
  <c r="N25" i="13" s="1"/>
  <c r="I16" i="13"/>
  <c r="K16" i="13" s="1"/>
  <c r="H16" i="13"/>
  <c r="J16" i="13" s="1"/>
  <c r="F16" i="13"/>
  <c r="M16" i="13" s="1"/>
  <c r="O16" i="13" s="1"/>
  <c r="E16" i="13"/>
  <c r="L16" i="13" s="1"/>
  <c r="N16" i="13" s="1"/>
  <c r="F15" i="13"/>
  <c r="C15" i="13"/>
  <c r="H10" i="13"/>
  <c r="E10" i="13"/>
  <c r="L10" i="13" s="1"/>
  <c r="N10" i="13" s="1"/>
  <c r="D10" i="13"/>
  <c r="I10" i="13" s="1"/>
  <c r="F9" i="13"/>
  <c r="E9" i="13"/>
  <c r="K8" i="13"/>
  <c r="O8" i="13" s="1"/>
  <c r="I8" i="13"/>
  <c r="M8" i="13" s="1"/>
  <c r="H8" i="13"/>
  <c r="L8" i="13" s="1"/>
  <c r="F8" i="13"/>
  <c r="E8" i="13"/>
  <c r="J8" i="13" s="1"/>
  <c r="N8" i="13" s="1"/>
  <c r="N7" i="13"/>
  <c r="L7" i="13"/>
  <c r="L6" i="13"/>
  <c r="H6" i="13"/>
  <c r="H4" i="13"/>
  <c r="K83" i="10"/>
  <c r="K82" i="10"/>
  <c r="W4" i="28" s="1"/>
  <c r="E12" i="78" s="1"/>
  <c r="K80" i="10"/>
  <c r="K79" i="10"/>
  <c r="I77" i="10"/>
  <c r="E77" i="10"/>
  <c r="E78" i="10" s="1"/>
  <c r="D77" i="10"/>
  <c r="D78" i="10" s="1"/>
  <c r="H76" i="10"/>
  <c r="J76" i="10" s="1"/>
  <c r="F76" i="10"/>
  <c r="G70" i="10"/>
  <c r="F70" i="10"/>
  <c r="A69" i="10"/>
  <c r="A70" i="10" s="1"/>
  <c r="B67" i="10"/>
  <c r="F62" i="10"/>
  <c r="D62" i="10"/>
  <c r="L19" i="10"/>
  <c r="AE14" i="24" s="1"/>
  <c r="L18" i="10"/>
  <c r="AE9" i="24" s="1"/>
  <c r="F52" i="78" s="1"/>
  <c r="O52" i="78" s="1"/>
  <c r="AG9" i="24" s="1"/>
  <c r="N59" i="10"/>
  <c r="N60" i="10" s="1"/>
  <c r="M58" i="10"/>
  <c r="K58" i="10" s="1"/>
  <c r="L59" i="10"/>
  <c r="K40" i="10"/>
  <c r="J36" i="10"/>
  <c r="J39" i="10" s="1"/>
  <c r="J40" i="10" s="1"/>
  <c r="I36" i="10"/>
  <c r="K36" i="10" s="1"/>
  <c r="H36" i="10"/>
  <c r="H39" i="10" s="1"/>
  <c r="H40" i="10" s="1"/>
  <c r="G36" i="10"/>
  <c r="D36" i="10"/>
  <c r="C34" i="10"/>
  <c r="E34" i="10" s="1"/>
  <c r="E45" i="10" s="1"/>
  <c r="D26" i="10"/>
  <c r="AF4" i="25"/>
  <c r="D11" i="10"/>
  <c r="D10" i="10"/>
  <c r="F9" i="10"/>
  <c r="D8" i="10"/>
  <c r="D7" i="10"/>
  <c r="C6" i="10"/>
  <c r="B72" i="27"/>
  <c r="D59" i="27"/>
  <c r="B58" i="27"/>
  <c r="A58" i="27"/>
  <c r="A55" i="27"/>
  <c r="A78" i="27" s="1"/>
  <c r="A54" i="27"/>
  <c r="A77" i="27" s="1"/>
  <c r="A51" i="27"/>
  <c r="A74" i="27" s="1"/>
  <c r="A50" i="27"/>
  <c r="A73" i="27" s="1"/>
  <c r="B49" i="27"/>
  <c r="A39" i="27"/>
  <c r="A62" i="27" s="1"/>
  <c r="A38" i="27"/>
  <c r="A61" i="27" s="1"/>
  <c r="D36" i="27"/>
  <c r="B35" i="27"/>
  <c r="A35" i="27"/>
  <c r="B28" i="27"/>
  <c r="B24" i="27"/>
  <c r="B15" i="27"/>
  <c r="A15" i="27"/>
  <c r="A13" i="27"/>
  <c r="A18" i="27" s="1"/>
  <c r="A12" i="27"/>
  <c r="A17" i="27" s="1"/>
  <c r="A11" i="27"/>
  <c r="A10" i="27"/>
  <c r="D9" i="27"/>
  <c r="DW7" i="27"/>
  <c r="DW8" i="27" s="1"/>
  <c r="DU7" i="27"/>
  <c r="DU8" i="27" s="1"/>
  <c r="DT7" i="27"/>
  <c r="DT8" i="27" s="1"/>
  <c r="DS7" i="27"/>
  <c r="DS8" i="27" s="1"/>
  <c r="DR7" i="27"/>
  <c r="DR8" i="27" s="1"/>
  <c r="DQ7" i="27"/>
  <c r="DQ8" i="27" s="1"/>
  <c r="DP7" i="27"/>
  <c r="DP8" i="27" s="1"/>
  <c r="DO7" i="27"/>
  <c r="DO8" i="27" s="1"/>
  <c r="DN7" i="27"/>
  <c r="DN8" i="27" s="1"/>
  <c r="DM7" i="27"/>
  <c r="DM8" i="27" s="1"/>
  <c r="DF7" i="27"/>
  <c r="DF8" i="27" s="1"/>
  <c r="CS7" i="27"/>
  <c r="CS8" i="27" s="1"/>
  <c r="CJ7" i="27"/>
  <c r="CJ8" i="27" s="1"/>
  <c r="CI7" i="27"/>
  <c r="CI8" i="27" s="1"/>
  <c r="CH7" i="27"/>
  <c r="CH8" i="27" s="1"/>
  <c r="CA7" i="27"/>
  <c r="CA8" i="27" s="1"/>
  <c r="BV7" i="27"/>
  <c r="BV8" i="27" s="1"/>
  <c r="BO7" i="27"/>
  <c r="BO8" i="27" s="1"/>
  <c r="BN7" i="27"/>
  <c r="BN8" i="27" s="1"/>
  <c r="BM7" i="27"/>
  <c r="BM8" i="27" s="1"/>
  <c r="BL7" i="27"/>
  <c r="BL8" i="27" s="1"/>
  <c r="BK7" i="27"/>
  <c r="BK8" i="27" s="1"/>
  <c r="BJ7" i="27"/>
  <c r="BJ8" i="27" s="1"/>
  <c r="BI7" i="27"/>
  <c r="BI8" i="27" s="1"/>
  <c r="BH7" i="27"/>
  <c r="BH8" i="27" s="1"/>
  <c r="BG7" i="27"/>
  <c r="BG8" i="27" s="1"/>
  <c r="BF7" i="27"/>
  <c r="BF8" i="27" s="1"/>
  <c r="BE7" i="27"/>
  <c r="BE8" i="27" s="1"/>
  <c r="AF7" i="27"/>
  <c r="AF8" i="27" s="1"/>
  <c r="W7" i="27"/>
  <c r="W8" i="27" s="1"/>
  <c r="V7" i="27"/>
  <c r="V8" i="27" s="1"/>
  <c r="U7" i="27"/>
  <c r="U8" i="27" s="1"/>
  <c r="T7" i="27"/>
  <c r="T8" i="27" s="1"/>
  <c r="S7" i="27"/>
  <c r="S8" i="27" s="1"/>
  <c r="P7" i="27"/>
  <c r="P8" i="27" s="1"/>
  <c r="O7" i="27"/>
  <c r="O8" i="27" s="1"/>
  <c r="N7" i="27"/>
  <c r="N8" i="27" s="1"/>
  <c r="M7" i="27"/>
  <c r="M8" i="27" s="1"/>
  <c r="L7" i="27"/>
  <c r="L8" i="27" s="1"/>
  <c r="K7" i="27"/>
  <c r="K8" i="27" s="1"/>
  <c r="J7" i="27"/>
  <c r="J8" i="27" s="1"/>
  <c r="H7" i="27"/>
  <c r="H8" i="27" s="1"/>
  <c r="G7" i="27"/>
  <c r="G8" i="27" s="1"/>
  <c r="F7" i="27"/>
  <c r="F8" i="27" s="1"/>
  <c r="E7" i="27"/>
  <c r="E8" i="27" s="1"/>
  <c r="D7" i="27"/>
  <c r="D8" i="27" s="1"/>
  <c r="DW6" i="27"/>
  <c r="DU6" i="27"/>
  <c r="DT6" i="27"/>
  <c r="DT18" i="27" s="1"/>
  <c r="DS6" i="27"/>
  <c r="DS18" i="27" s="1"/>
  <c r="DR6" i="27"/>
  <c r="DQ6" i="27"/>
  <c r="DP6" i="27"/>
  <c r="DP17" i="27" s="1"/>
  <c r="DO6" i="27"/>
  <c r="DO17" i="27" s="1"/>
  <c r="DN6" i="27"/>
  <c r="DM6" i="27"/>
  <c r="DF6" i="27"/>
  <c r="DF16" i="27" s="1"/>
  <c r="CS6" i="27"/>
  <c r="CJ6" i="27"/>
  <c r="CI6" i="27"/>
  <c r="CH6" i="27"/>
  <c r="CH17" i="27" s="1"/>
  <c r="CA6" i="27"/>
  <c r="CA18" i="27" s="1"/>
  <c r="BV6" i="27"/>
  <c r="BO6" i="27"/>
  <c r="BN6" i="27"/>
  <c r="BM6" i="27"/>
  <c r="BM17" i="27" s="1"/>
  <c r="BL6" i="27"/>
  <c r="BK6" i="27"/>
  <c r="BJ6" i="27"/>
  <c r="BI6" i="27"/>
  <c r="BI18" i="27" s="1"/>
  <c r="EV5" i="27"/>
  <c r="ET5" i="27"/>
  <c r="ET22" i="27" s="1"/>
  <c r="EQ5" i="27"/>
  <c r="EP5" i="27"/>
  <c r="DW5" i="27"/>
  <c r="DU5" i="27"/>
  <c r="DT5" i="27"/>
  <c r="DS5" i="27"/>
  <c r="DR5" i="27"/>
  <c r="DF5" i="27"/>
  <c r="CS5" i="27"/>
  <c r="CJ5" i="27"/>
  <c r="CI5" i="27"/>
  <c r="CH5" i="27"/>
  <c r="BL5" i="27"/>
  <c r="BK5" i="27"/>
  <c r="BJ5" i="27"/>
  <c r="BI5" i="27"/>
  <c r="EV2" i="27"/>
  <c r="ET2" i="27"/>
  <c r="EQ2" i="27"/>
  <c r="EP2" i="27"/>
  <c r="DW2" i="27"/>
  <c r="DU2" i="27"/>
  <c r="DT2" i="27"/>
  <c r="DS2" i="27"/>
  <c r="DR2" i="27"/>
  <c r="DF2" i="27"/>
  <c r="CS2" i="27"/>
  <c r="CJ2" i="27"/>
  <c r="CI2" i="27"/>
  <c r="CH2" i="27"/>
  <c r="CA2" i="27"/>
  <c r="BV2" i="27"/>
  <c r="BO2" i="27"/>
  <c r="BN2" i="27"/>
  <c r="BM2" i="27"/>
  <c r="BL2" i="27"/>
  <c r="BK2" i="27"/>
  <c r="BJ2" i="27"/>
  <c r="BI2" i="27"/>
  <c r="BH2" i="27"/>
  <c r="BG2" i="27"/>
  <c r="BF2" i="27"/>
  <c r="BE2" i="27"/>
  <c r="O2" i="27"/>
  <c r="N2" i="27"/>
  <c r="M2" i="27"/>
  <c r="L2" i="27"/>
  <c r="K2" i="27"/>
  <c r="J2" i="27"/>
  <c r="H2" i="27"/>
  <c r="G2" i="27"/>
  <c r="F2" i="27"/>
  <c r="E2" i="27"/>
  <c r="D2" i="27"/>
  <c r="FE15" i="26"/>
  <c r="B15" i="26"/>
  <c r="FG14" i="26"/>
  <c r="FE14" i="26"/>
  <c r="FY13" i="26"/>
  <c r="FX13" i="26"/>
  <c r="FG13" i="26"/>
  <c r="FE13" i="26"/>
  <c r="FE12" i="26"/>
  <c r="FY11" i="26"/>
  <c r="FX11" i="26"/>
  <c r="FE9" i="26"/>
  <c r="EV8" i="26"/>
  <c r="ET8" i="26"/>
  <c r="EQ8" i="26"/>
  <c r="EP8" i="26"/>
  <c r="DW8" i="26"/>
  <c r="DU8" i="26"/>
  <c r="DT8" i="26"/>
  <c r="DS8" i="26"/>
  <c r="DR8" i="26"/>
  <c r="DF8" i="26"/>
  <c r="CS8" i="26"/>
  <c r="CJ8" i="26"/>
  <c r="CI8" i="26"/>
  <c r="CH8" i="26"/>
  <c r="BK8" i="26"/>
  <c r="FI7" i="26"/>
  <c r="DQ7" i="26"/>
  <c r="DQ10" i="26" s="1"/>
  <c r="DP7" i="26"/>
  <c r="DP10" i="26" s="1"/>
  <c r="DO7" i="26"/>
  <c r="DO10" i="26" s="1"/>
  <c r="DN7" i="26"/>
  <c r="DN10" i="26" s="1"/>
  <c r="DM7" i="26"/>
  <c r="DM10" i="26" s="1"/>
  <c r="CA7" i="26"/>
  <c r="CA10" i="26" s="1"/>
  <c r="BV7" i="26"/>
  <c r="BV10" i="26" s="1"/>
  <c r="BO7" i="26"/>
  <c r="BO10" i="26" s="1"/>
  <c r="BN7" i="26"/>
  <c r="BN10" i="26" s="1"/>
  <c r="BM7" i="26"/>
  <c r="BM10" i="26" s="1"/>
  <c r="BK7" i="26"/>
  <c r="BK10" i="26" s="1"/>
  <c r="BJ7" i="26"/>
  <c r="BJ10" i="26" s="1"/>
  <c r="BI7" i="26"/>
  <c r="BI10" i="26" s="1"/>
  <c r="BF7" i="26"/>
  <c r="BF10" i="26" s="1"/>
  <c r="BE7" i="26"/>
  <c r="BE10" i="26" s="1"/>
  <c r="D7" i="26"/>
  <c r="D10" i="26" s="1"/>
  <c r="FG4" i="26"/>
  <c r="FG5" i="26" s="1"/>
  <c r="BL3" i="26"/>
  <c r="BK3" i="26"/>
  <c r="BK12" i="26" s="1"/>
  <c r="BJ3" i="26"/>
  <c r="BJ12" i="26" s="1"/>
  <c r="BI3" i="26"/>
  <c r="BI13" i="26" s="1"/>
  <c r="BH3" i="26"/>
  <c r="BG3" i="26"/>
  <c r="BF3" i="26"/>
  <c r="BF12" i="26" s="1"/>
  <c r="BE3" i="26"/>
  <c r="BE12" i="26" s="1"/>
  <c r="W3" i="26"/>
  <c r="J3" i="26"/>
  <c r="F3" i="26"/>
  <c r="D3" i="26"/>
  <c r="D12" i="26" s="1"/>
  <c r="EV2" i="26"/>
  <c r="ET2" i="26"/>
  <c r="EQ2" i="26"/>
  <c r="EP2" i="26"/>
  <c r="DW2" i="26"/>
  <c r="DU2" i="26"/>
  <c r="DT2" i="26"/>
  <c r="DS2" i="26"/>
  <c r="DR2" i="26"/>
  <c r="DF2" i="26"/>
  <c r="CS2" i="26"/>
  <c r="CI2" i="26"/>
  <c r="CH2" i="26"/>
  <c r="CA2" i="26"/>
  <c r="BV2" i="26"/>
  <c r="BO2" i="26"/>
  <c r="BN2" i="26"/>
  <c r="BM2" i="26"/>
  <c r="BL2" i="26"/>
  <c r="BK2" i="26"/>
  <c r="BJ2" i="26"/>
  <c r="BI2" i="26"/>
  <c r="BH2" i="26"/>
  <c r="BG2" i="26"/>
  <c r="BF2" i="26"/>
  <c r="BE2" i="26"/>
  <c r="O2" i="26"/>
  <c r="N2" i="26"/>
  <c r="M2" i="26"/>
  <c r="L2" i="26"/>
  <c r="K2" i="26"/>
  <c r="J2" i="26"/>
  <c r="H2" i="26"/>
  <c r="G2" i="26"/>
  <c r="F2" i="26"/>
  <c r="E2" i="26"/>
  <c r="D2" i="26"/>
  <c r="EV36" i="25"/>
  <c r="EQ36" i="25"/>
  <c r="EP36" i="25"/>
  <c r="DW36" i="25"/>
  <c r="DS36" i="25"/>
  <c r="DR36" i="25"/>
  <c r="DQ36" i="25"/>
  <c r="DN36" i="25"/>
  <c r="DM36" i="25"/>
  <c r="DF36" i="25"/>
  <c r="CI36" i="25"/>
  <c r="CH36" i="25"/>
  <c r="CA36" i="25"/>
  <c r="BN36" i="25"/>
  <c r="BM36" i="25"/>
  <c r="BK36" i="25"/>
  <c r="BI36" i="25"/>
  <c r="BG36" i="25"/>
  <c r="BE36" i="25"/>
  <c r="DP35" i="25"/>
  <c r="BE35" i="25"/>
  <c r="O35" i="25"/>
  <c r="F35" i="25"/>
  <c r="DQ40" i="25"/>
  <c r="BV31" i="25"/>
  <c r="BL31" i="25"/>
  <c r="BJ31" i="25"/>
  <c r="BH31" i="25"/>
  <c r="BH40" i="25" s="1"/>
  <c r="BG31" i="25"/>
  <c r="BF31" i="25"/>
  <c r="BE31" i="25"/>
  <c r="AF31" i="25"/>
  <c r="W31" i="25"/>
  <c r="V31" i="25"/>
  <c r="U31" i="25"/>
  <c r="T31" i="25"/>
  <c r="T40" i="25" s="1"/>
  <c r="S31" i="25"/>
  <c r="P31" i="25"/>
  <c r="O31" i="25"/>
  <c r="N31" i="25"/>
  <c r="M31" i="25"/>
  <c r="L31" i="25"/>
  <c r="K31" i="25"/>
  <c r="J31" i="25"/>
  <c r="J40" i="25" s="1"/>
  <c r="H31" i="25"/>
  <c r="G31" i="25"/>
  <c r="F31" i="25"/>
  <c r="E31" i="25"/>
  <c r="D31" i="25"/>
  <c r="BV27" i="25"/>
  <c r="BL27" i="25"/>
  <c r="BJ27" i="25"/>
  <c r="BH27" i="25"/>
  <c r="BG27" i="25"/>
  <c r="BF27" i="25"/>
  <c r="BE27" i="25"/>
  <c r="AF27" i="25"/>
  <c r="W27" i="25"/>
  <c r="V27" i="25"/>
  <c r="U27" i="25"/>
  <c r="T27" i="25"/>
  <c r="S27" i="25"/>
  <c r="P27" i="25"/>
  <c r="O27" i="25"/>
  <c r="N27" i="25"/>
  <c r="M27" i="25"/>
  <c r="L27" i="25"/>
  <c r="K27" i="25"/>
  <c r="J27" i="25"/>
  <c r="H27" i="25"/>
  <c r="G27" i="25"/>
  <c r="F27" i="25"/>
  <c r="E27" i="25"/>
  <c r="D27" i="25"/>
  <c r="V17" i="25"/>
  <c r="BM8" i="25"/>
  <c r="BJ8" i="25"/>
  <c r="BI8" i="25"/>
  <c r="P8" i="25"/>
  <c r="O8" i="25"/>
  <c r="DO6" i="25"/>
  <c r="BO6" i="25"/>
  <c r="P82" i="32" s="1"/>
  <c r="BH4" i="25"/>
  <c r="V4" i="25"/>
  <c r="EV2" i="25"/>
  <c r="ET2" i="25"/>
  <c r="EQ2" i="25"/>
  <c r="EP2" i="25"/>
  <c r="DW2" i="25"/>
  <c r="DU2" i="25"/>
  <c r="DT2" i="25"/>
  <c r="DS2" i="25"/>
  <c r="DR2" i="25"/>
  <c r="DF2" i="25"/>
  <c r="CS2" i="25"/>
  <c r="CJ2" i="25"/>
  <c r="CI2" i="25"/>
  <c r="CH2" i="25"/>
  <c r="CA2" i="25"/>
  <c r="BV2" i="25"/>
  <c r="BO2" i="25"/>
  <c r="BN2" i="25"/>
  <c r="BM2" i="25"/>
  <c r="BL2" i="25"/>
  <c r="BK2" i="25"/>
  <c r="BJ2" i="25"/>
  <c r="BI2" i="25"/>
  <c r="BH2" i="25"/>
  <c r="BG2" i="25"/>
  <c r="BF2" i="25"/>
  <c r="BE2" i="25"/>
  <c r="O2" i="25"/>
  <c r="N2" i="25"/>
  <c r="M2" i="25"/>
  <c r="L2" i="25"/>
  <c r="K2" i="25"/>
  <c r="J2" i="25"/>
  <c r="H2" i="25"/>
  <c r="G2" i="25"/>
  <c r="F2" i="25"/>
  <c r="E2" i="25"/>
  <c r="D2" i="25"/>
  <c r="A107" i="23"/>
  <c r="EV106" i="23"/>
  <c r="ET106" i="23"/>
  <c r="EQ106" i="23"/>
  <c r="EP106" i="23"/>
  <c r="DW106" i="23"/>
  <c r="DU106" i="23"/>
  <c r="DT106" i="23"/>
  <c r="DS106" i="23"/>
  <c r="DR106" i="23"/>
  <c r="DQ106" i="23"/>
  <c r="DP106" i="23"/>
  <c r="DO106" i="23"/>
  <c r="DN106" i="23"/>
  <c r="DM106" i="23"/>
  <c r="DF106" i="23"/>
  <c r="CS106" i="23"/>
  <c r="CJ106" i="23"/>
  <c r="CI106" i="23"/>
  <c r="CH106" i="23"/>
  <c r="CA106" i="23"/>
  <c r="BV106" i="23"/>
  <c r="BO106" i="23"/>
  <c r="BN106" i="23"/>
  <c r="BM106" i="23"/>
  <c r="BL106" i="23"/>
  <c r="BK106" i="23"/>
  <c r="BJ106" i="23"/>
  <c r="BI106" i="23"/>
  <c r="BH106" i="23"/>
  <c r="BG106" i="23"/>
  <c r="BF106" i="23"/>
  <c r="BE106" i="23"/>
  <c r="AF106" i="23"/>
  <c r="W106" i="23"/>
  <c r="V106" i="23"/>
  <c r="U106" i="23"/>
  <c r="T106" i="23"/>
  <c r="S106" i="23"/>
  <c r="P106" i="23"/>
  <c r="O106" i="23"/>
  <c r="N106" i="23"/>
  <c r="M106" i="23"/>
  <c r="L106" i="23"/>
  <c r="K106" i="23"/>
  <c r="J106" i="23"/>
  <c r="H106" i="23"/>
  <c r="G106" i="23"/>
  <c r="F106" i="23"/>
  <c r="E106" i="23"/>
  <c r="A105" i="23"/>
  <c r="A103" i="23"/>
  <c r="A101" i="23"/>
  <c r="D106" i="23"/>
  <c r="A94" i="23"/>
  <c r="A92" i="23"/>
  <c r="A90" i="23"/>
  <c r="A88" i="23"/>
  <c r="A81" i="23"/>
  <c r="A79" i="23"/>
  <c r="A77" i="23"/>
  <c r="A75" i="23"/>
  <c r="A68" i="23"/>
  <c r="A66" i="23"/>
  <c r="A64" i="23"/>
  <c r="A62" i="23"/>
  <c r="A55" i="23"/>
  <c r="A53" i="23"/>
  <c r="A51" i="23"/>
  <c r="A49" i="23"/>
  <c r="D49" i="23"/>
  <c r="D46" i="23"/>
  <c r="A42" i="23"/>
  <c r="A40" i="23"/>
  <c r="A38" i="23"/>
  <c r="A36" i="23"/>
  <c r="FK36" i="23"/>
  <c r="D36" i="23" s="1"/>
  <c r="FI36" i="23"/>
  <c r="FE35" i="23"/>
  <c r="D33" i="23"/>
  <c r="A29" i="23"/>
  <c r="A27" i="23"/>
  <c r="A25" i="23"/>
  <c r="A23" i="23"/>
  <c r="A16" i="23"/>
  <c r="A14" i="23"/>
  <c r="BE13" i="23"/>
  <c r="EP12" i="23"/>
  <c r="A12" i="23"/>
  <c r="A10" i="23"/>
  <c r="EP9" i="23"/>
  <c r="FC9" i="23" s="1"/>
  <c r="EV2" i="23"/>
  <c r="ET2" i="23"/>
  <c r="EQ2" i="23"/>
  <c r="EP2" i="23"/>
  <c r="DW2" i="23"/>
  <c r="DU2" i="23"/>
  <c r="DT2" i="23"/>
  <c r="DS2" i="23"/>
  <c r="DR2" i="23"/>
  <c r="DF2" i="23"/>
  <c r="CS2" i="23"/>
  <c r="CI2" i="23"/>
  <c r="CH2" i="23"/>
  <c r="CA2" i="23"/>
  <c r="BV2" i="23"/>
  <c r="BO2" i="23"/>
  <c r="BN2" i="23"/>
  <c r="BM2" i="23"/>
  <c r="BL2" i="23"/>
  <c r="BK2" i="23"/>
  <c r="BJ2" i="23"/>
  <c r="BI2" i="23"/>
  <c r="BH2" i="23"/>
  <c r="BG2" i="23"/>
  <c r="BF2" i="23"/>
  <c r="BE2" i="23"/>
  <c r="O2" i="23"/>
  <c r="N2" i="23"/>
  <c r="M2" i="23"/>
  <c r="L2" i="23"/>
  <c r="K2" i="23"/>
  <c r="J2" i="23"/>
  <c r="H2" i="23"/>
  <c r="G2" i="23"/>
  <c r="F2" i="23"/>
  <c r="E2" i="23"/>
  <c r="D2" i="23"/>
  <c r="B143" i="24"/>
  <c r="BP133" i="24"/>
  <c r="A113" i="24"/>
  <c r="A112" i="24"/>
  <c r="FG113" i="24" s="1"/>
  <c r="A111" i="24"/>
  <c r="FG109" i="24" s="1"/>
  <c r="A110" i="24"/>
  <c r="EU111" i="24"/>
  <c r="A109" i="24"/>
  <c r="FI107" i="24"/>
  <c r="FG107" i="24"/>
  <c r="A103" i="24"/>
  <c r="FG102" i="24"/>
  <c r="A86" i="24"/>
  <c r="FG85" i="24"/>
  <c r="FQ67" i="24"/>
  <c r="FP67" i="24"/>
  <c r="FO67" i="24"/>
  <c r="FN67" i="24"/>
  <c r="FM67" i="24"/>
  <c r="FL67" i="24"/>
  <c r="FK67" i="24"/>
  <c r="FJ67" i="24"/>
  <c r="FI67" i="24"/>
  <c r="A65" i="24"/>
  <c r="A64" i="24"/>
  <c r="FG65" i="24" s="1"/>
  <c r="A63" i="24"/>
  <c r="FG61" i="24" s="1"/>
  <c r="A62" i="24"/>
  <c r="A61" i="24"/>
  <c r="FI59" i="24"/>
  <c r="FG59" i="24"/>
  <c r="FG55" i="24"/>
  <c r="A55" i="24"/>
  <c r="FI54" i="24"/>
  <c r="FG54" i="24"/>
  <c r="FG99" i="24"/>
  <c r="FG98" i="24"/>
  <c r="FG97" i="24"/>
  <c r="FG96" i="24"/>
  <c r="FG95" i="24"/>
  <c r="FG94" i="24"/>
  <c r="FG93" i="24"/>
  <c r="FG92" i="24"/>
  <c r="FG91" i="24"/>
  <c r="FG90" i="24"/>
  <c r="FG89" i="24"/>
  <c r="FG88" i="24"/>
  <c r="FG87" i="24"/>
  <c r="A38" i="24"/>
  <c r="FK29" i="24"/>
  <c r="FJ29" i="24"/>
  <c r="AU30" i="24" s="1"/>
  <c r="FG29" i="24"/>
  <c r="EV27" i="24"/>
  <c r="EP27" i="24"/>
  <c r="DU27" i="24"/>
  <c r="DT27" i="24"/>
  <c r="DS27" i="24"/>
  <c r="DR27" i="24"/>
  <c r="DP27" i="24"/>
  <c r="DO27" i="24"/>
  <c r="DN27" i="24"/>
  <c r="DM27" i="24"/>
  <c r="CS27" i="24"/>
  <c r="CJ27" i="24"/>
  <c r="CI27" i="24"/>
  <c r="CH27" i="24"/>
  <c r="BV27" i="24"/>
  <c r="BO27" i="24"/>
  <c r="BN27" i="24"/>
  <c r="BM27" i="24"/>
  <c r="BL27" i="24"/>
  <c r="BK27" i="24"/>
  <c r="BJ27" i="24"/>
  <c r="BI27" i="24"/>
  <c r="BH27" i="24"/>
  <c r="BG27" i="24"/>
  <c r="BF27" i="24"/>
  <c r="AF27" i="24"/>
  <c r="W27" i="24"/>
  <c r="V27" i="24"/>
  <c r="U27" i="24"/>
  <c r="T27" i="24"/>
  <c r="S27" i="24"/>
  <c r="P27" i="24"/>
  <c r="O27" i="24"/>
  <c r="N27" i="24"/>
  <c r="M27" i="24"/>
  <c r="L27" i="24"/>
  <c r="K27" i="24"/>
  <c r="J27" i="24"/>
  <c r="H27" i="24"/>
  <c r="G27" i="24"/>
  <c r="F27" i="24"/>
  <c r="E27" i="24"/>
  <c r="D27" i="24"/>
  <c r="A25" i="24"/>
  <c r="A24" i="24"/>
  <c r="A23" i="24"/>
  <c r="A33" i="27" s="1"/>
  <c r="BP19" i="24"/>
  <c r="T21" i="14"/>
  <c r="BP18" i="24"/>
  <c r="BP17" i="24"/>
  <c r="BP16" i="24"/>
  <c r="BP15" i="24"/>
  <c r="BP14" i="24"/>
  <c r="BP13" i="24"/>
  <c r="BP12" i="24"/>
  <c r="BP11" i="24"/>
  <c r="BP10" i="24"/>
  <c r="BP9" i="24"/>
  <c r="AF5" i="24"/>
  <c r="V5" i="24"/>
  <c r="V38" i="24" s="1"/>
  <c r="U5" i="24"/>
  <c r="T5" i="24"/>
  <c r="T38" i="24" s="1"/>
  <c r="S5" i="24"/>
  <c r="P5" i="24"/>
  <c r="O5" i="24"/>
  <c r="N5" i="24"/>
  <c r="M5" i="24"/>
  <c r="M55" i="24" s="1"/>
  <c r="L5" i="24"/>
  <c r="K5" i="24"/>
  <c r="J5" i="24"/>
  <c r="J38" i="24" s="1"/>
  <c r="H5" i="24"/>
  <c r="H55" i="24" s="1"/>
  <c r="G5" i="24"/>
  <c r="E5" i="24"/>
  <c r="E38" i="24" s="1"/>
  <c r="D5" i="24"/>
  <c r="D38" i="24" s="1"/>
  <c r="EP4" i="24"/>
  <c r="DR4" i="24"/>
  <c r="DM4" i="24"/>
  <c r="CH4" i="24"/>
  <c r="BM4" i="24"/>
  <c r="BK4" i="24"/>
  <c r="BJ4" i="24"/>
  <c r="BI4" i="24"/>
  <c r="BG4" i="24"/>
  <c r="BE4" i="24"/>
  <c r="DQ2" i="24"/>
  <c r="DP2" i="24"/>
  <c r="DP2" i="28" s="1"/>
  <c r="DO2" i="24"/>
  <c r="DO2" i="28" s="1"/>
  <c r="DN2" i="24"/>
  <c r="EV118" i="28"/>
  <c r="ET118" i="28"/>
  <c r="EQ118" i="28"/>
  <c r="EP118" i="28"/>
  <c r="DW118" i="28"/>
  <c r="DU118" i="28"/>
  <c r="DT118" i="28"/>
  <c r="DS118" i="28"/>
  <c r="DR118" i="28"/>
  <c r="DQ118" i="28"/>
  <c r="DP118" i="28"/>
  <c r="DO118" i="28"/>
  <c r="DN118" i="28"/>
  <c r="DM118" i="28"/>
  <c r="DF118" i="28"/>
  <c r="CS118" i="28"/>
  <c r="CJ118" i="28"/>
  <c r="CI118" i="28"/>
  <c r="CH118" i="28"/>
  <c r="BV118" i="28"/>
  <c r="BO118" i="28"/>
  <c r="BN118" i="28"/>
  <c r="BM118" i="28"/>
  <c r="BL118" i="28"/>
  <c r="BK118" i="28"/>
  <c r="BJ118" i="28"/>
  <c r="BI118" i="28"/>
  <c r="BH118" i="28"/>
  <c r="BG118" i="28"/>
  <c r="BF118" i="28"/>
  <c r="BE118" i="28"/>
  <c r="AF118" i="28"/>
  <c r="W118" i="28"/>
  <c r="V118" i="28"/>
  <c r="U118" i="28"/>
  <c r="T118" i="28"/>
  <c r="S118" i="28"/>
  <c r="P118" i="28"/>
  <c r="O118" i="28"/>
  <c r="N118" i="28"/>
  <c r="M118" i="28"/>
  <c r="L118" i="28"/>
  <c r="J118" i="28"/>
  <c r="H118" i="28"/>
  <c r="G118" i="28"/>
  <c r="F118" i="28"/>
  <c r="E118" i="28"/>
  <c r="D118" i="28"/>
  <c r="A118" i="28"/>
  <c r="A117" i="28"/>
  <c r="A116" i="28"/>
  <c r="A115" i="28"/>
  <c r="A114" i="28"/>
  <c r="EV96" i="28"/>
  <c r="ET96" i="28"/>
  <c r="EQ96" i="28"/>
  <c r="EP96" i="28"/>
  <c r="DW96" i="28"/>
  <c r="DU96" i="28"/>
  <c r="DT96" i="28"/>
  <c r="DS96" i="28"/>
  <c r="DR96" i="28"/>
  <c r="DQ96" i="28"/>
  <c r="DP96" i="28"/>
  <c r="DO96" i="28"/>
  <c r="DN96" i="28"/>
  <c r="DM96" i="28"/>
  <c r="DF96" i="28"/>
  <c r="CS96" i="28"/>
  <c r="CJ96" i="28"/>
  <c r="CI96" i="28"/>
  <c r="CH96" i="28"/>
  <c r="BV96" i="28"/>
  <c r="BO96" i="28"/>
  <c r="BN96" i="28"/>
  <c r="BM96" i="28"/>
  <c r="BL96" i="28"/>
  <c r="BK96" i="28"/>
  <c r="BJ96" i="28"/>
  <c r="BI96" i="28"/>
  <c r="BH96" i="28"/>
  <c r="BG96" i="28"/>
  <c r="BF96" i="28"/>
  <c r="BE96" i="28"/>
  <c r="AF96" i="28"/>
  <c r="W96" i="28"/>
  <c r="V96" i="28"/>
  <c r="U96" i="28"/>
  <c r="T96" i="28"/>
  <c r="S96" i="28"/>
  <c r="P96" i="28"/>
  <c r="O96" i="28"/>
  <c r="N96" i="28"/>
  <c r="M96" i="28"/>
  <c r="L96" i="28"/>
  <c r="J96" i="28"/>
  <c r="H96" i="28"/>
  <c r="G96" i="28"/>
  <c r="F96" i="28"/>
  <c r="E96" i="28"/>
  <c r="D96" i="28"/>
  <c r="A89" i="28"/>
  <c r="A88" i="28"/>
  <c r="A110" i="28" s="1"/>
  <c r="A87" i="28"/>
  <c r="A86" i="28"/>
  <c r="A108" i="28" s="1"/>
  <c r="A85" i="28"/>
  <c r="A107" i="28" s="1"/>
  <c r="BH21" i="28"/>
  <c r="AS21" i="28" s="1"/>
  <c r="V20" i="28"/>
  <c r="V3" i="26" s="1"/>
  <c r="H20" i="28"/>
  <c r="H3" i="26" s="1"/>
  <c r="G20" i="28"/>
  <c r="G3" i="26" s="1"/>
  <c r="E20" i="28"/>
  <c r="E3" i="26" s="1"/>
  <c r="W75" i="32"/>
  <c r="ET27" i="24"/>
  <c r="EQ27" i="24"/>
  <c r="DW27" i="24"/>
  <c r="DQ27" i="24"/>
  <c r="F5" i="24"/>
  <c r="ET11" i="28"/>
  <c r="ES11" i="28" s="1"/>
  <c r="ER11" i="28" s="1"/>
  <c r="ER4" i="24" s="1"/>
  <c r="EQ11" i="28"/>
  <c r="EV11" i="28" s="1"/>
  <c r="EU11" i="28" s="1"/>
  <c r="EU4" i="24" s="1"/>
  <c r="DN4" i="24"/>
  <c r="BL4" i="24"/>
  <c r="AF11" i="28"/>
  <c r="W11" i="28"/>
  <c r="E20" i="78" s="1"/>
  <c r="H5" i="102" s="1"/>
  <c r="D11" i="28"/>
  <c r="DX10" i="28"/>
  <c r="BO17" i="25"/>
  <c r="BN17" i="25"/>
  <c r="BM17" i="25"/>
  <c r="F17" i="25"/>
  <c r="E17" i="25"/>
  <c r="B7" i="28"/>
  <c r="B23" i="28" s="1"/>
  <c r="A7" i="28"/>
  <c r="B6" i="28"/>
  <c r="A6" i="28"/>
  <c r="AH71" i="32"/>
  <c r="EV5" i="28"/>
  <c r="ET5" i="28"/>
  <c r="EQ5" i="28"/>
  <c r="EQ6" i="28" s="1"/>
  <c r="AD71" i="32" s="1"/>
  <c r="EP5" i="28"/>
  <c r="EL5" i="28" s="1"/>
  <c r="DW5" i="28"/>
  <c r="DW9" i="25" s="1"/>
  <c r="DW11" i="25" s="1"/>
  <c r="DU5" i="28"/>
  <c r="DU9" i="25" s="1"/>
  <c r="DU11" i="25" s="1"/>
  <c r="DT5" i="28"/>
  <c r="DT9" i="25" s="1"/>
  <c r="DT11" i="25" s="1"/>
  <c r="DS5" i="28"/>
  <c r="DS9" i="25" s="1"/>
  <c r="DS11" i="25" s="1"/>
  <c r="DR5" i="28"/>
  <c r="DR9" i="25" s="1"/>
  <c r="DR11" i="25" s="1"/>
  <c r="DQ5" i="28"/>
  <c r="DQ9" i="25" s="1"/>
  <c r="DQ11" i="25" s="1"/>
  <c r="DP5" i="28"/>
  <c r="DP9" i="25" s="1"/>
  <c r="DP11" i="25" s="1"/>
  <c r="DO5" i="28"/>
  <c r="DO9" i="25" s="1"/>
  <c r="DO11" i="25" s="1"/>
  <c r="DN5" i="28"/>
  <c r="DN9" i="25" s="1"/>
  <c r="DN11" i="25" s="1"/>
  <c r="DM5" i="28"/>
  <c r="DM9" i="25" s="1"/>
  <c r="DF5" i="28"/>
  <c r="CS5" i="28"/>
  <c r="CJ5" i="28"/>
  <c r="CJ6" i="28" s="1"/>
  <c r="Y71" i="32" s="1"/>
  <c r="CI5" i="28"/>
  <c r="CH5" i="28"/>
  <c r="CA5" i="28"/>
  <c r="BV5" i="28"/>
  <c r="BP5" i="28" s="1"/>
  <c r="BO5" i="28"/>
  <c r="BO6" i="28" s="1"/>
  <c r="P71" i="32" s="1"/>
  <c r="BN5" i="28"/>
  <c r="BN6" i="28" s="1"/>
  <c r="O71" i="32" s="1"/>
  <c r="BM6" i="28"/>
  <c r="N71" i="32" s="1"/>
  <c r="BI6" i="28"/>
  <c r="J71" i="32" s="1"/>
  <c r="BG5" i="28"/>
  <c r="BE5" i="28"/>
  <c r="H13" i="78" s="1"/>
  <c r="D8" i="102" s="1"/>
  <c r="D5" i="28"/>
  <c r="A5" i="28"/>
  <c r="EL4" i="28"/>
  <c r="EL8" i="25" s="1"/>
  <c r="DQ4" i="28"/>
  <c r="DQ8" i="25" s="1"/>
  <c r="DP4" i="28"/>
  <c r="DP8" i="25" s="1"/>
  <c r="DO4" i="28"/>
  <c r="DO8" i="25" s="1"/>
  <c r="DN4" i="28"/>
  <c r="DN8" i="25" s="1"/>
  <c r="DM4" i="28"/>
  <c r="DM8" i="25" s="1"/>
  <c r="CA4" i="28"/>
  <c r="BV4" i="28"/>
  <c r="BP4" i="28" s="1"/>
  <c r="BP8" i="25" s="1"/>
  <c r="BO4" i="28"/>
  <c r="BN4" i="28"/>
  <c r="BF4" i="28"/>
  <c r="K12" i="78" s="1"/>
  <c r="BE4" i="28"/>
  <c r="AF4" i="28"/>
  <c r="F4" i="28"/>
  <c r="F8" i="25" s="1"/>
  <c r="E4" i="28"/>
  <c r="E8" i="25" s="1"/>
  <c r="B4" i="28"/>
  <c r="A4" i="28"/>
  <c r="EV2" i="28"/>
  <c r="ET2" i="28"/>
  <c r="EQ2" i="28"/>
  <c r="EP2" i="28"/>
  <c r="DW2" i="28"/>
  <c r="A52" i="51" s="1"/>
  <c r="DU2" i="28"/>
  <c r="DU20" i="28" s="1"/>
  <c r="DT2" i="28"/>
  <c r="DT20" i="28" s="1"/>
  <c r="DS2" i="28"/>
  <c r="A55" i="51" s="1"/>
  <c r="DR2" i="28"/>
  <c r="A56" i="51" s="1"/>
  <c r="DF2" i="28"/>
  <c r="BV2" i="28"/>
  <c r="BO2" i="28"/>
  <c r="BN2" i="28"/>
  <c r="BM2" i="28"/>
  <c r="BL2" i="28"/>
  <c r="BK2" i="28"/>
  <c r="BJ2" i="28"/>
  <c r="BI2" i="28"/>
  <c r="BH2" i="28"/>
  <c r="BG2" i="28"/>
  <c r="BF2" i="28"/>
  <c r="A53" i="105" s="1"/>
  <c r="BE2" i="28"/>
  <c r="A50" i="105" s="1"/>
  <c r="O2" i="28"/>
  <c r="N2" i="28"/>
  <c r="M2" i="28"/>
  <c r="L2" i="28"/>
  <c r="K2" i="28"/>
  <c r="J2" i="28"/>
  <c r="H2" i="28"/>
  <c r="G2" i="28"/>
  <c r="F2" i="28"/>
  <c r="E2" i="28"/>
  <c r="C2" i="28"/>
  <c r="D1" i="28"/>
  <c r="M9" i="33"/>
  <c r="L9" i="33"/>
  <c r="K9" i="33"/>
  <c r="J9" i="33"/>
  <c r="I9" i="33"/>
  <c r="H9" i="33"/>
  <c r="G9" i="33"/>
  <c r="F9" i="33"/>
  <c r="E9" i="33"/>
  <c r="D9" i="33"/>
  <c r="C9" i="33"/>
  <c r="B9" i="33"/>
  <c r="M8" i="33"/>
  <c r="L8" i="33"/>
  <c r="K8" i="33"/>
  <c r="J8" i="33"/>
  <c r="I8" i="33"/>
  <c r="H8" i="33"/>
  <c r="G8" i="33"/>
  <c r="F8" i="33"/>
  <c r="E8" i="33"/>
  <c r="D8" i="33"/>
  <c r="C8" i="33"/>
  <c r="B8" i="33"/>
  <c r="M7" i="33"/>
  <c r="L7" i="33"/>
  <c r="K7" i="33"/>
  <c r="J7" i="33"/>
  <c r="I7" i="33"/>
  <c r="H7" i="33"/>
  <c r="G7" i="33"/>
  <c r="F7" i="33"/>
  <c r="E7" i="33"/>
  <c r="D7" i="33"/>
  <c r="C7" i="33"/>
  <c r="B7" i="33"/>
  <c r="M6" i="33"/>
  <c r="L6" i="33"/>
  <c r="K6" i="33"/>
  <c r="J6" i="33"/>
  <c r="I6" i="33"/>
  <c r="H6" i="33"/>
  <c r="G6" i="33"/>
  <c r="F6" i="33"/>
  <c r="E6" i="33"/>
  <c r="D6" i="33"/>
  <c r="C6" i="33"/>
  <c r="B6" i="33"/>
  <c r="M5" i="33"/>
  <c r="L5" i="33"/>
  <c r="K5" i="33"/>
  <c r="J5" i="33"/>
  <c r="I5" i="33"/>
  <c r="H5" i="33"/>
  <c r="G5" i="33"/>
  <c r="F5" i="33"/>
  <c r="E5" i="33"/>
  <c r="D5" i="33"/>
  <c r="C5" i="33"/>
  <c r="B5" i="33"/>
  <c r="M4" i="33"/>
  <c r="L4" i="33"/>
  <c r="K4" i="33"/>
  <c r="J4" i="33"/>
  <c r="I4" i="33"/>
  <c r="H4" i="33"/>
  <c r="G4" i="33"/>
  <c r="F4" i="33"/>
  <c r="E4" i="33"/>
  <c r="D4" i="33"/>
  <c r="C4" i="33"/>
  <c r="B4" i="33"/>
  <c r="BW43" i="27" l="1"/>
  <c r="BW51" i="27" s="1"/>
  <c r="F46" i="13"/>
  <c r="B59" i="15"/>
  <c r="FC10" i="28"/>
  <c r="EW10" i="28" s="1"/>
  <c r="EW3" i="24" s="1"/>
  <c r="K30" i="8"/>
  <c r="U46" i="8"/>
  <c r="C50" i="105"/>
  <c r="C53" i="105"/>
  <c r="BW66" i="27"/>
  <c r="BW74" i="27" s="1"/>
  <c r="M33" i="8"/>
  <c r="L39" i="8"/>
  <c r="C241" i="29"/>
  <c r="A61" i="104"/>
  <c r="A61" i="106"/>
  <c r="A51" i="105"/>
  <c r="CS26" i="27"/>
  <c r="E216" i="29"/>
  <c r="AU7" i="27"/>
  <c r="AU8" i="27" s="1"/>
  <c r="AJ7" i="27"/>
  <c r="AJ8" i="27" s="1"/>
  <c r="AH7" i="27"/>
  <c r="AH8" i="27" s="1"/>
  <c r="AP7" i="27"/>
  <c r="AP8" i="27" s="1"/>
  <c r="AV7" i="27"/>
  <c r="AV8" i="27" s="1"/>
  <c r="AO7" i="27"/>
  <c r="AO8" i="27" s="1"/>
  <c r="AT7" i="27"/>
  <c r="AT8" i="27" s="1"/>
  <c r="AN7" i="27"/>
  <c r="AN8" i="27" s="1"/>
  <c r="AK7" i="27"/>
  <c r="AK8" i="27" s="1"/>
  <c r="AI7" i="27"/>
  <c r="AI8" i="27" s="1"/>
  <c r="AS7" i="27"/>
  <c r="AS8" i="27" s="1"/>
  <c r="AY7" i="27"/>
  <c r="AY8" i="27" s="1"/>
  <c r="BC7" i="27"/>
  <c r="BC8" i="27" s="1"/>
  <c r="BD7" i="27"/>
  <c r="BD8" i="27" s="1"/>
  <c r="BB7" i="27"/>
  <c r="BB8" i="27" s="1"/>
  <c r="AX7" i="27"/>
  <c r="AX8" i="27" s="1"/>
  <c r="AZ7" i="27"/>
  <c r="AZ8" i="27" s="1"/>
  <c r="AQ7" i="27"/>
  <c r="AQ8" i="27" s="1"/>
  <c r="AR7" i="27"/>
  <c r="AR8" i="27" s="1"/>
  <c r="AM7" i="27"/>
  <c r="AM8" i="27" s="1"/>
  <c r="AW7" i="27"/>
  <c r="AW8" i="27" s="1"/>
  <c r="AL7" i="27"/>
  <c r="AL8" i="27" s="1"/>
  <c r="AG7" i="27"/>
  <c r="AG8" i="27" s="1"/>
  <c r="BA7" i="27"/>
  <c r="BA8" i="27" s="1"/>
  <c r="A70" i="104"/>
  <c r="A70" i="106"/>
  <c r="A54" i="105"/>
  <c r="BW26" i="27"/>
  <c r="C173" i="29"/>
  <c r="E173" i="29" s="1"/>
  <c r="BW69" i="27"/>
  <c r="BW46" i="27" s="1"/>
  <c r="BW21" i="27"/>
  <c r="BW22" i="27"/>
  <c r="BW30" i="27" s="1"/>
  <c r="AU21" i="28"/>
  <c r="AU7" i="26" s="1"/>
  <c r="AV21" i="28"/>
  <c r="AP5" i="28"/>
  <c r="AO5" i="28"/>
  <c r="AU32" i="24"/>
  <c r="AU112" i="24"/>
  <c r="AU64" i="24"/>
  <c r="AU76" i="24" s="1"/>
  <c r="AS7" i="26"/>
  <c r="AV7" i="26"/>
  <c r="BF13" i="23"/>
  <c r="H82" i="78"/>
  <c r="Q82" i="78" s="1"/>
  <c r="BB13" i="23" s="1"/>
  <c r="BB30" i="24"/>
  <c r="BB32" i="24" s="1"/>
  <c r="AO30" i="24"/>
  <c r="AO32" i="24" s="1"/>
  <c r="AP30" i="24"/>
  <c r="AP32" i="24" s="1"/>
  <c r="AN30" i="24"/>
  <c r="AN32" i="24" s="1"/>
  <c r="AH65" i="24"/>
  <c r="AI9" i="24"/>
  <c r="AH9" i="24"/>
  <c r="A50" i="79"/>
  <c r="C50" i="79" s="1"/>
  <c r="AF36" i="25"/>
  <c r="A53" i="79"/>
  <c r="C53" i="79" s="1"/>
  <c r="A51" i="79"/>
  <c r="C51" i="79" s="1"/>
  <c r="AH32" i="24"/>
  <c r="AH75" i="24"/>
  <c r="AH122" i="24"/>
  <c r="AH123" i="24"/>
  <c r="AH76" i="24"/>
  <c r="AH124" i="24"/>
  <c r="A54" i="79"/>
  <c r="C54" i="79" s="1"/>
  <c r="AL9" i="24"/>
  <c r="Y14" i="24"/>
  <c r="F57" i="78"/>
  <c r="O57" i="78" s="1"/>
  <c r="AG14" i="24" s="1"/>
  <c r="AH14" i="24" s="1"/>
  <c r="BG6" i="28"/>
  <c r="H71" i="32" s="1"/>
  <c r="I13" i="78"/>
  <c r="D9" i="102" s="1"/>
  <c r="BG21" i="28"/>
  <c r="L23" i="78"/>
  <c r="J12" i="102" s="1"/>
  <c r="D6" i="28"/>
  <c r="C71" i="32" s="1"/>
  <c r="D13" i="78"/>
  <c r="BE8" i="25"/>
  <c r="H12" i="78"/>
  <c r="C11" i="102"/>
  <c r="C5" i="102"/>
  <c r="BB74" i="24"/>
  <c r="BB77" i="24" s="1"/>
  <c r="AY74" i="24"/>
  <c r="AY77" i="24" s="1"/>
  <c r="AY30" i="24"/>
  <c r="AY32" i="24" s="1"/>
  <c r="AX30" i="24"/>
  <c r="AX32" i="24" s="1"/>
  <c r="BA11" i="25"/>
  <c r="BA5" i="26" s="1"/>
  <c r="BE9" i="25"/>
  <c r="BE11" i="25" s="1"/>
  <c r="BA30" i="24"/>
  <c r="AQ30" i="24"/>
  <c r="AQ32" i="24" s="1"/>
  <c r="AX74" i="24"/>
  <c r="A62" i="74"/>
  <c r="C62" i="74" s="1"/>
  <c r="H44" i="74" s="1"/>
  <c r="BA12" i="25"/>
  <c r="BA6" i="26" s="1"/>
  <c r="BA7" i="28" s="1"/>
  <c r="CS61" i="24"/>
  <c r="EU50" i="24"/>
  <c r="AG50" i="24"/>
  <c r="AZ50" i="24"/>
  <c r="AR50" i="24"/>
  <c r="AM50" i="24"/>
  <c r="EU51" i="24"/>
  <c r="AR51" i="24"/>
  <c r="AM51" i="24"/>
  <c r="AG51" i="24"/>
  <c r="AZ51" i="24"/>
  <c r="EU97" i="24"/>
  <c r="AR97" i="24"/>
  <c r="AM97" i="24"/>
  <c r="AZ97" i="24"/>
  <c r="AG97" i="24"/>
  <c r="EU96" i="24"/>
  <c r="AZ96" i="24"/>
  <c r="AR96" i="24"/>
  <c r="AG96" i="24"/>
  <c r="AM96" i="24"/>
  <c r="AZ30" i="24"/>
  <c r="AG30" i="24"/>
  <c r="AG3" i="23" s="1"/>
  <c r="AG26" i="23" s="1"/>
  <c r="AM30" i="24"/>
  <c r="AR30" i="24"/>
  <c r="EU48" i="24"/>
  <c r="AG48" i="24"/>
  <c r="AM48" i="24"/>
  <c r="AR48" i="24"/>
  <c r="AZ48" i="24"/>
  <c r="EU47" i="24"/>
  <c r="AG47" i="24"/>
  <c r="AM47" i="24"/>
  <c r="AZ47" i="24"/>
  <c r="AR47" i="24"/>
  <c r="EU98" i="24"/>
  <c r="AM98" i="24"/>
  <c r="AG98" i="24"/>
  <c r="AZ98" i="24"/>
  <c r="AR98" i="24"/>
  <c r="EU99" i="24"/>
  <c r="AM99" i="24"/>
  <c r="AR99" i="24"/>
  <c r="AZ99" i="24"/>
  <c r="AG99" i="24"/>
  <c r="EU49" i="24"/>
  <c r="AM49" i="24"/>
  <c r="AR49" i="24"/>
  <c r="AG49" i="24"/>
  <c r="AZ49" i="24"/>
  <c r="EU95" i="24"/>
  <c r="AZ95" i="24"/>
  <c r="AG95" i="24"/>
  <c r="AR95" i="24"/>
  <c r="AM95" i="24"/>
  <c r="FC23" i="24"/>
  <c r="ES23" i="24"/>
  <c r="EI23" i="24"/>
  <c r="DX23" i="24"/>
  <c r="DN23" i="24"/>
  <c r="DD23" i="24"/>
  <c r="CT23" i="24"/>
  <c r="CJ23" i="24"/>
  <c r="BZ23" i="24"/>
  <c r="BO23" i="24"/>
  <c r="BE23" i="24"/>
  <c r="H66" i="78" s="1"/>
  <c r="Q66" i="78" s="1"/>
  <c r="BB23" i="24" s="1"/>
  <c r="W23" i="24"/>
  <c r="E66" i="78" s="1"/>
  <c r="M23" i="24"/>
  <c r="EH23" i="24"/>
  <c r="CS23" i="24"/>
  <c r="BY23" i="24"/>
  <c r="AF23" i="24"/>
  <c r="L23" i="24"/>
  <c r="T23" i="24"/>
  <c r="DT23" i="24"/>
  <c r="BU23" i="24"/>
  <c r="CX23" i="24"/>
  <c r="DG23" i="24"/>
  <c r="BH23" i="24"/>
  <c r="L66" i="78" s="1"/>
  <c r="O66" i="78" s="1"/>
  <c r="FB23" i="24"/>
  <c r="ER23" i="24"/>
  <c r="DW23" i="24"/>
  <c r="DM23" i="24"/>
  <c r="DC23" i="24"/>
  <c r="CI23" i="24"/>
  <c r="BN23" i="24"/>
  <c r="V23" i="24"/>
  <c r="CZ23" i="24"/>
  <c r="AC23" i="24"/>
  <c r="DR23" i="24"/>
  <c r="EA23" i="24"/>
  <c r="BR23" i="24"/>
  <c r="FA23" i="24"/>
  <c r="EQ23" i="24"/>
  <c r="EG23" i="24"/>
  <c r="DV23" i="24"/>
  <c r="DL23" i="24"/>
  <c r="DB23" i="24"/>
  <c r="CR23" i="24"/>
  <c r="CH23" i="24"/>
  <c r="BX23" i="24"/>
  <c r="BM23" i="24"/>
  <c r="AE23" i="24"/>
  <c r="F66" i="78" s="1"/>
  <c r="U23" i="24"/>
  <c r="K23" i="24"/>
  <c r="DU23" i="24"/>
  <c r="DA23" i="24"/>
  <c r="CQ23" i="24"/>
  <c r="BV23" i="24"/>
  <c r="BL23" i="24"/>
  <c r="J23" i="24"/>
  <c r="CP23" i="24"/>
  <c r="S23" i="24"/>
  <c r="BS23" i="24"/>
  <c r="EL23" i="24"/>
  <c r="CC23" i="24"/>
  <c r="P23" i="24"/>
  <c r="EZ23" i="24"/>
  <c r="EP23" i="24"/>
  <c r="EE23" i="24"/>
  <c r="DK23" i="24"/>
  <c r="CG23" i="24"/>
  <c r="AD23" i="24"/>
  <c r="EO23" i="24"/>
  <c r="DJ23" i="24"/>
  <c r="CF23" i="24"/>
  <c r="BK23" i="24"/>
  <c r="I23" i="24"/>
  <c r="EY23" i="24"/>
  <c r="ED23" i="24"/>
  <c r="EW23" i="24"/>
  <c r="EB23" i="24"/>
  <c r="CN23" i="24"/>
  <c r="AA23" i="24"/>
  <c r="G23" i="24"/>
  <c r="DQ23" i="24"/>
  <c r="EX23" i="24"/>
  <c r="EN23" i="24"/>
  <c r="EC23" i="24"/>
  <c r="DS23" i="24"/>
  <c r="DI23" i="24"/>
  <c r="CY23" i="24"/>
  <c r="CO23" i="24"/>
  <c r="CE23" i="24"/>
  <c r="BT23" i="24"/>
  <c r="BJ23" i="24"/>
  <c r="AB23" i="24"/>
  <c r="R23" i="24"/>
  <c r="H23" i="24"/>
  <c r="EM23" i="24"/>
  <c r="CD23" i="24"/>
  <c r="Q23" i="24"/>
  <c r="CW23" i="24"/>
  <c r="DH23" i="24"/>
  <c r="BI23" i="24"/>
  <c r="Z23" i="24"/>
  <c r="EV23" i="24"/>
  <c r="CM23" i="24"/>
  <c r="F23" i="24"/>
  <c r="ET23" i="24"/>
  <c r="CU23" i="24"/>
  <c r="X23" i="24"/>
  <c r="EK23" i="24"/>
  <c r="CL23" i="24"/>
  <c r="O23" i="24"/>
  <c r="EJ23" i="24"/>
  <c r="N23" i="24"/>
  <c r="CB23" i="24"/>
  <c r="CV23" i="24"/>
  <c r="Y23" i="24"/>
  <c r="CK23" i="24"/>
  <c r="DZ23" i="24"/>
  <c r="E23" i="24"/>
  <c r="DE23" i="24"/>
  <c r="EU23" i="24"/>
  <c r="DY23" i="24"/>
  <c r="CA23" i="24"/>
  <c r="DP23" i="24"/>
  <c r="BQ23" i="24"/>
  <c r="DO23" i="24"/>
  <c r="BP23" i="24"/>
  <c r="DF23" i="24"/>
  <c r="BG23" i="24"/>
  <c r="I66" i="78" s="1"/>
  <c r="BF23" i="24"/>
  <c r="K66" i="78" s="1"/>
  <c r="U66" i="78" s="1"/>
  <c r="BC23" i="24" s="1"/>
  <c r="ET24" i="24"/>
  <c r="EJ24" i="24"/>
  <c r="DY24" i="24"/>
  <c r="DO24" i="24"/>
  <c r="DE24" i="24"/>
  <c r="CU24" i="24"/>
  <c r="CK24" i="24"/>
  <c r="CA24" i="24"/>
  <c r="BP24" i="24"/>
  <c r="BF24" i="24"/>
  <c r="K67" i="78" s="1"/>
  <c r="U67" i="78" s="1"/>
  <c r="BC24" i="24" s="1"/>
  <c r="X24" i="24"/>
  <c r="N24" i="24"/>
  <c r="J24" i="24"/>
  <c r="DS24" i="24"/>
  <c r="BJ24" i="24"/>
  <c r="DH24" i="24"/>
  <c r="Q24" i="24"/>
  <c r="FC24" i="24"/>
  <c r="ES24" i="24"/>
  <c r="EI24" i="24"/>
  <c r="DX24" i="24"/>
  <c r="DN24" i="24"/>
  <c r="DD24" i="24"/>
  <c r="CT24" i="24"/>
  <c r="CJ24" i="24"/>
  <c r="BZ24" i="24"/>
  <c r="BO24" i="24"/>
  <c r="BE24" i="24"/>
  <c r="H67" i="78" s="1"/>
  <c r="Q67" i="78" s="1"/>
  <c r="BB24" i="24" s="1"/>
  <c r="W24" i="24"/>
  <c r="E67" i="78" s="1"/>
  <c r="M24" i="24"/>
  <c r="T24" i="24"/>
  <c r="CE24" i="24"/>
  <c r="EB24" i="24"/>
  <c r="BI24" i="24"/>
  <c r="FB24" i="24"/>
  <c r="ER24" i="24"/>
  <c r="EH24" i="24"/>
  <c r="DW24" i="24"/>
  <c r="DM24" i="24"/>
  <c r="DC24" i="24"/>
  <c r="CS24" i="24"/>
  <c r="CI24" i="24"/>
  <c r="BY24" i="24"/>
  <c r="BN24" i="24"/>
  <c r="AF24" i="24"/>
  <c r="V24" i="24"/>
  <c r="L24" i="24"/>
  <c r="BL24" i="24"/>
  <c r="DI24" i="24"/>
  <c r="R24" i="24"/>
  <c r="EW24" i="24"/>
  <c r="CX24" i="24"/>
  <c r="FA24" i="24"/>
  <c r="EQ24" i="24"/>
  <c r="EG24" i="24"/>
  <c r="DV24" i="24"/>
  <c r="DL24" i="24"/>
  <c r="DB24" i="24"/>
  <c r="CR24" i="24"/>
  <c r="CH24" i="24"/>
  <c r="BX24" i="24"/>
  <c r="BM24" i="24"/>
  <c r="AE24" i="24"/>
  <c r="F67" i="78" s="1"/>
  <c r="U24" i="24"/>
  <c r="K24" i="24"/>
  <c r="EZ24" i="24"/>
  <c r="EP24" i="24"/>
  <c r="EE24" i="24"/>
  <c r="DU24" i="24"/>
  <c r="DK24" i="24"/>
  <c r="DA24" i="24"/>
  <c r="CQ24" i="24"/>
  <c r="CG24" i="24"/>
  <c r="BV24" i="24"/>
  <c r="AD24" i="24"/>
  <c r="EX24" i="24"/>
  <c r="EC24" i="24"/>
  <c r="BT24" i="24"/>
  <c r="EY24" i="24"/>
  <c r="EO24" i="24"/>
  <c r="ED24" i="24"/>
  <c r="DT24" i="24"/>
  <c r="DJ24" i="24"/>
  <c r="CZ24" i="24"/>
  <c r="CP24" i="24"/>
  <c r="CF24" i="24"/>
  <c r="BU24" i="24"/>
  <c r="BK24" i="24"/>
  <c r="AC24" i="24"/>
  <c r="S24" i="24"/>
  <c r="I24" i="24"/>
  <c r="CY24" i="24"/>
  <c r="AB24" i="24"/>
  <c r="EN24" i="24"/>
  <c r="CO24" i="24"/>
  <c r="H24" i="24"/>
  <c r="G24" i="24"/>
  <c r="EM24" i="24"/>
  <c r="DR24" i="24"/>
  <c r="CN24" i="24"/>
  <c r="CD24" i="24"/>
  <c r="BS24" i="24"/>
  <c r="AA24" i="24"/>
  <c r="DP24" i="24"/>
  <c r="BQ24" i="24"/>
  <c r="DG24" i="24"/>
  <c r="BH24" i="24"/>
  <c r="L67" i="78" s="1"/>
  <c r="O67" i="78" s="1"/>
  <c r="DF24" i="24"/>
  <c r="EV24" i="24"/>
  <c r="Z24" i="24"/>
  <c r="E24" i="24"/>
  <c r="BG24" i="24"/>
  <c r="I67" i="78" s="1"/>
  <c r="CW24" i="24"/>
  <c r="DZ24" i="24"/>
  <c r="EU24" i="24"/>
  <c r="CV24" i="24"/>
  <c r="Y24" i="24"/>
  <c r="EL24" i="24"/>
  <c r="CM24" i="24"/>
  <c r="P24" i="24"/>
  <c r="EK24" i="24"/>
  <c r="CL24" i="24"/>
  <c r="O24" i="24"/>
  <c r="EA24" i="24"/>
  <c r="CC24" i="24"/>
  <c r="F24" i="24"/>
  <c r="DQ24" i="24"/>
  <c r="CB24" i="24"/>
  <c r="BR24" i="24"/>
  <c r="EU25" i="24"/>
  <c r="EK25" i="24"/>
  <c r="DZ25" i="24"/>
  <c r="DP25" i="24"/>
  <c r="DF25" i="24"/>
  <c r="CV25" i="24"/>
  <c r="CL25" i="24"/>
  <c r="CB25" i="24"/>
  <c r="BQ25" i="24"/>
  <c r="BG25" i="24"/>
  <c r="I68" i="78" s="1"/>
  <c r="Y25" i="24"/>
  <c r="O25" i="24"/>
  <c r="E25" i="24"/>
  <c r="BU25" i="24"/>
  <c r="H25" i="24"/>
  <c r="ET25" i="24"/>
  <c r="EJ25" i="24"/>
  <c r="DY25" i="24"/>
  <c r="DO25" i="24"/>
  <c r="DE25" i="24"/>
  <c r="CU25" i="24"/>
  <c r="CK25" i="24"/>
  <c r="CA25" i="24"/>
  <c r="BP25" i="24"/>
  <c r="BF25" i="24"/>
  <c r="K68" i="78" s="1"/>
  <c r="U68" i="78" s="1"/>
  <c r="BC25" i="24" s="1"/>
  <c r="X25" i="24"/>
  <c r="N25" i="24"/>
  <c r="CF25" i="24"/>
  <c r="AB25" i="24"/>
  <c r="FC25" i="24"/>
  <c r="ES25" i="24"/>
  <c r="EI25" i="24"/>
  <c r="DX25" i="24"/>
  <c r="DN25" i="24"/>
  <c r="DD25" i="24"/>
  <c r="CT25" i="24"/>
  <c r="CJ25" i="24"/>
  <c r="BZ25" i="24"/>
  <c r="BO25" i="24"/>
  <c r="BE25" i="24"/>
  <c r="H68" i="78" s="1"/>
  <c r="Q68" i="78" s="1"/>
  <c r="BB25" i="24" s="1"/>
  <c r="W25" i="24"/>
  <c r="E68" i="78" s="1"/>
  <c r="M25" i="24"/>
  <c r="BK25" i="24"/>
  <c r="FB25" i="24"/>
  <c r="ER25" i="24"/>
  <c r="EH25" i="24"/>
  <c r="DW25" i="24"/>
  <c r="DM25" i="24"/>
  <c r="DC25" i="24"/>
  <c r="CS25" i="24"/>
  <c r="CI25" i="24"/>
  <c r="BY25" i="24"/>
  <c r="BN25" i="24"/>
  <c r="AF25" i="24"/>
  <c r="V25" i="24"/>
  <c r="L25" i="24"/>
  <c r="FA25" i="24"/>
  <c r="EQ25" i="24"/>
  <c r="EG25" i="24"/>
  <c r="DV25" i="24"/>
  <c r="DL25" i="24"/>
  <c r="DB25" i="24"/>
  <c r="CR25" i="24"/>
  <c r="CH25" i="24"/>
  <c r="BX25" i="24"/>
  <c r="BM25" i="24"/>
  <c r="AE25" i="24"/>
  <c r="F68" i="78" s="1"/>
  <c r="U25" i="24"/>
  <c r="K25" i="24"/>
  <c r="EO25" i="24"/>
  <c r="CP25" i="24"/>
  <c r="S25" i="24"/>
  <c r="BT25" i="24"/>
  <c r="EZ25" i="24"/>
  <c r="EP25" i="24"/>
  <c r="EE25" i="24"/>
  <c r="DU25" i="24"/>
  <c r="DK25" i="24"/>
  <c r="DA25" i="24"/>
  <c r="CQ25" i="24"/>
  <c r="CG25" i="24"/>
  <c r="BV25" i="24"/>
  <c r="BL25" i="24"/>
  <c r="AD25" i="24"/>
  <c r="T25" i="24"/>
  <c r="J25" i="24"/>
  <c r="CZ25" i="24"/>
  <c r="I25" i="24"/>
  <c r="CE25" i="24"/>
  <c r="EY25" i="24"/>
  <c r="ED25" i="24"/>
  <c r="DT25" i="24"/>
  <c r="DJ25" i="24"/>
  <c r="AC25" i="24"/>
  <c r="BJ25" i="24"/>
  <c r="EX25" i="24"/>
  <c r="EN25" i="24"/>
  <c r="EC25" i="24"/>
  <c r="DS25" i="24"/>
  <c r="DI25" i="24"/>
  <c r="CY25" i="24"/>
  <c r="CO25" i="24"/>
  <c r="R25" i="24"/>
  <c r="EL25" i="24"/>
  <c r="CM25" i="24"/>
  <c r="P25" i="24"/>
  <c r="EB25" i="24"/>
  <c r="CD25" i="24"/>
  <c r="G25" i="24"/>
  <c r="EA25" i="24"/>
  <c r="F25" i="24"/>
  <c r="DR25" i="24"/>
  <c r="EV25" i="24"/>
  <c r="CN25" i="24"/>
  <c r="Q25" i="24"/>
  <c r="CC25" i="24"/>
  <c r="BS25" i="24"/>
  <c r="CW25" i="24"/>
  <c r="EM25" i="24"/>
  <c r="DQ25" i="24"/>
  <c r="BR25" i="24"/>
  <c r="DH25" i="24"/>
  <c r="BI25" i="24"/>
  <c r="DG25" i="24"/>
  <c r="BH25" i="24"/>
  <c r="L68" i="78" s="1"/>
  <c r="O68" i="78" s="1"/>
  <c r="EW25" i="24"/>
  <c r="CX25" i="24"/>
  <c r="AA25" i="24"/>
  <c r="Z25" i="24"/>
  <c r="Q37" i="8"/>
  <c r="J39" i="8"/>
  <c r="J46" i="8"/>
  <c r="F10" i="13"/>
  <c r="M10" i="13" s="1"/>
  <c r="O10" i="13" s="1"/>
  <c r="X29" i="8"/>
  <c r="J42" i="8"/>
  <c r="T44" i="8"/>
  <c r="M46" i="8"/>
  <c r="A58" i="8"/>
  <c r="B80" i="8"/>
  <c r="H95" i="29"/>
  <c r="A109" i="28"/>
  <c r="B84" i="32"/>
  <c r="M39" i="8"/>
  <c r="J45" i="8"/>
  <c r="T46" i="8"/>
  <c r="F13" i="29"/>
  <c r="F7" i="29" s="1"/>
  <c r="EQ13" i="27" s="1"/>
  <c r="K32" i="22"/>
  <c r="EU21" i="25"/>
  <c r="AA21" i="25"/>
  <c r="Z21" i="25"/>
  <c r="AC21" i="25"/>
  <c r="I21" i="25"/>
  <c r="AD21" i="25"/>
  <c r="AB21" i="25"/>
  <c r="AE21" i="25"/>
  <c r="ED21" i="25"/>
  <c r="DJ21" i="25"/>
  <c r="DL21" i="25"/>
  <c r="EH21" i="25"/>
  <c r="EG21" i="25"/>
  <c r="DK21" i="25"/>
  <c r="DH21" i="25"/>
  <c r="EE21" i="25"/>
  <c r="EI21" i="25"/>
  <c r="DG21" i="25"/>
  <c r="DI21" i="25"/>
  <c r="EB21" i="25"/>
  <c r="DX21" i="25"/>
  <c r="EC21" i="25"/>
  <c r="DZ21" i="25"/>
  <c r="EA21" i="25"/>
  <c r="DY21" i="25"/>
  <c r="B24" i="8"/>
  <c r="E24" i="8" s="1"/>
  <c r="K24" i="8" s="1"/>
  <c r="K31" i="8"/>
  <c r="K35" i="8"/>
  <c r="T39" i="8"/>
  <c r="B55" i="8"/>
  <c r="G78" i="8"/>
  <c r="H37" i="8" s="1"/>
  <c r="P35" i="8" s="1"/>
  <c r="R63" i="24"/>
  <c r="BH5" i="28"/>
  <c r="M41" i="8"/>
  <c r="X32" i="8" s="1"/>
  <c r="M44" i="8"/>
  <c r="FB10" i="28"/>
  <c r="FB3" i="24" s="1"/>
  <c r="K33" i="8"/>
  <c r="J40" i="8"/>
  <c r="M42" i="8"/>
  <c r="X33" i="8" s="1"/>
  <c r="X36" i="8"/>
  <c r="K9" i="14"/>
  <c r="K14" i="14" s="1"/>
  <c r="A62" i="63"/>
  <c r="C62" i="63" s="1"/>
  <c r="A63" i="74"/>
  <c r="C63" i="74" s="1"/>
  <c r="I44" i="74" s="1"/>
  <c r="E15" i="13"/>
  <c r="T40" i="8"/>
  <c r="M43" i="8"/>
  <c r="F22" i="15"/>
  <c r="K37" i="8"/>
  <c r="F93" i="29"/>
  <c r="K93" i="29" s="1"/>
  <c r="K33" i="22"/>
  <c r="EU22" i="25"/>
  <c r="Z22" i="25"/>
  <c r="AD22" i="25"/>
  <c r="AA22" i="25"/>
  <c r="AB22" i="25"/>
  <c r="I22" i="25"/>
  <c r="AC22" i="25"/>
  <c r="AE22" i="25"/>
  <c r="ED22" i="25"/>
  <c r="DG22" i="25"/>
  <c r="DH22" i="25"/>
  <c r="EE22" i="25"/>
  <c r="DK22" i="25"/>
  <c r="DI22" i="25"/>
  <c r="DJ22" i="25"/>
  <c r="DL22" i="25"/>
  <c r="EI22" i="25"/>
  <c r="EG22" i="25"/>
  <c r="EH22" i="25"/>
  <c r="DX22" i="25"/>
  <c r="EC22" i="25"/>
  <c r="EA22" i="25"/>
  <c r="DZ22" i="25"/>
  <c r="EB22" i="25"/>
  <c r="DY22" i="25"/>
  <c r="K34" i="22"/>
  <c r="EU23" i="25"/>
  <c r="AA23" i="25"/>
  <c r="AC23" i="25"/>
  <c r="AB23" i="25"/>
  <c r="I23" i="25"/>
  <c r="AD23" i="25"/>
  <c r="Z23" i="25"/>
  <c r="AE23" i="25"/>
  <c r="ED23" i="25"/>
  <c r="DI23" i="25"/>
  <c r="DG23" i="25"/>
  <c r="EG23" i="25"/>
  <c r="DJ23" i="25"/>
  <c r="EE23" i="25"/>
  <c r="EH23" i="25"/>
  <c r="DH23" i="25"/>
  <c r="EI23" i="25"/>
  <c r="DL23" i="25"/>
  <c r="DK23" i="25"/>
  <c r="DZ23" i="25"/>
  <c r="DY23" i="25"/>
  <c r="EA23" i="25"/>
  <c r="EB23" i="25"/>
  <c r="DX23" i="25"/>
  <c r="EC23" i="25"/>
  <c r="A48" i="55"/>
  <c r="A48" i="74"/>
  <c r="EU123" i="24"/>
  <c r="H30" i="8"/>
  <c r="K32" i="8"/>
  <c r="M37" i="8"/>
  <c r="C55" i="8"/>
  <c r="C197" i="29"/>
  <c r="E197" i="29" s="1"/>
  <c r="DD33" i="25"/>
  <c r="EU33" i="25"/>
  <c r="E203" i="29"/>
  <c r="E64" i="29"/>
  <c r="D13" i="29" s="1"/>
  <c r="E13" i="29" s="1"/>
  <c r="C114" i="29"/>
  <c r="C113" i="29"/>
  <c r="C177" i="29"/>
  <c r="E177" i="29" s="1"/>
  <c r="F15" i="29" s="1"/>
  <c r="F8" i="29" s="1"/>
  <c r="C267" i="29"/>
  <c r="M92" i="29"/>
  <c r="E93" i="29"/>
  <c r="J93" i="29" s="1"/>
  <c r="M93" i="29" s="1"/>
  <c r="C303" i="29"/>
  <c r="D15" i="29"/>
  <c r="C257" i="29"/>
  <c r="J164" i="29"/>
  <c r="C273" i="29"/>
  <c r="C275" i="29" s="1"/>
  <c r="C276" i="29" s="1"/>
  <c r="C278" i="29" s="1"/>
  <c r="C279" i="29" s="1"/>
  <c r="C280" i="29" s="1"/>
  <c r="C281" i="29"/>
  <c r="B231" i="29" s="1"/>
  <c r="E202" i="29"/>
  <c r="P93" i="29"/>
  <c r="Y7" i="27"/>
  <c r="Y8" i="27" s="1"/>
  <c r="Z7" i="27"/>
  <c r="Z8" i="27" s="1"/>
  <c r="AC7" i="27"/>
  <c r="AC8" i="27" s="1"/>
  <c r="X7" i="27"/>
  <c r="X8" i="27" s="1"/>
  <c r="AB7" i="27"/>
  <c r="AB8" i="27" s="1"/>
  <c r="AA7" i="27"/>
  <c r="AA8" i="27" s="1"/>
  <c r="I7" i="27"/>
  <c r="I8" i="27" s="1"/>
  <c r="AD7" i="27"/>
  <c r="AD8" i="27" s="1"/>
  <c r="AE7" i="27"/>
  <c r="AE8" i="27" s="1"/>
  <c r="Q7" i="27"/>
  <c r="Q8" i="27" s="1"/>
  <c r="R7" i="27"/>
  <c r="R8" i="27" s="1"/>
  <c r="C204" i="29"/>
  <c r="E204" i="29" s="1"/>
  <c r="BP5" i="27"/>
  <c r="BX5" i="27"/>
  <c r="BT5" i="27"/>
  <c r="BS5" i="27"/>
  <c r="BR5" i="27"/>
  <c r="BQ5" i="27"/>
  <c r="BU5" i="27"/>
  <c r="BY5" i="27"/>
  <c r="BZ5" i="27"/>
  <c r="DM5" i="27"/>
  <c r="DM22" i="27" s="1"/>
  <c r="BO5" i="27"/>
  <c r="BO22" i="27" s="1"/>
  <c r="BN5" i="27"/>
  <c r="BN21" i="27" s="1"/>
  <c r="BM5" i="27"/>
  <c r="BM22" i="27" s="1"/>
  <c r="DQ5" i="27"/>
  <c r="DQ21" i="27" s="1"/>
  <c r="DP5" i="27"/>
  <c r="DP21" i="27" s="1"/>
  <c r="DO5" i="27"/>
  <c r="DO22" i="27" s="1"/>
  <c r="CA5" i="27"/>
  <c r="CA21" i="27" s="1"/>
  <c r="DN5" i="27"/>
  <c r="DN22" i="27" s="1"/>
  <c r="BV5" i="27"/>
  <c r="BV22" i="27" s="1"/>
  <c r="FC5" i="27"/>
  <c r="FB5" i="27"/>
  <c r="FA5" i="27"/>
  <c r="EZ5" i="27"/>
  <c r="EX5" i="27"/>
  <c r="EW5" i="27"/>
  <c r="EY5" i="27"/>
  <c r="DK21" i="27"/>
  <c r="DG21" i="27"/>
  <c r="EH21" i="27"/>
  <c r="EE21" i="27"/>
  <c r="DI22" i="27"/>
  <c r="DH26" i="27"/>
  <c r="DJ26" i="27"/>
  <c r="DL21" i="27"/>
  <c r="EI21" i="27"/>
  <c r="EH22" i="27"/>
  <c r="EE22" i="27"/>
  <c r="EG22" i="27"/>
  <c r="DH22" i="27"/>
  <c r="DJ21" i="27"/>
  <c r="EE26" i="27"/>
  <c r="EG26" i="27"/>
  <c r="DJ22" i="27"/>
  <c r="DG22" i="27"/>
  <c r="EI26" i="27"/>
  <c r="DI26" i="27"/>
  <c r="ED22" i="27"/>
  <c r="DL22" i="27"/>
  <c r="EH26" i="27"/>
  <c r="ED26" i="27"/>
  <c r="ED21" i="27"/>
  <c r="EI22" i="27"/>
  <c r="EG21" i="27"/>
  <c r="DL26" i="27"/>
  <c r="DI21" i="27"/>
  <c r="DK26" i="27"/>
  <c r="DH21" i="27"/>
  <c r="DK22" i="27"/>
  <c r="DG26" i="27"/>
  <c r="DY21" i="27"/>
  <c r="DZ21" i="27"/>
  <c r="EB22" i="27"/>
  <c r="EC21" i="27"/>
  <c r="DZ22" i="27"/>
  <c r="DZ26" i="27"/>
  <c r="EB21" i="27"/>
  <c r="EA22" i="27"/>
  <c r="DX26" i="27"/>
  <c r="EA26" i="27"/>
  <c r="DY22" i="27"/>
  <c r="DX21" i="27"/>
  <c r="EB26" i="27"/>
  <c r="EC22" i="27"/>
  <c r="DY26" i="27"/>
  <c r="EC26" i="27"/>
  <c r="EA21" i="27"/>
  <c r="DX22" i="27"/>
  <c r="FA26" i="27"/>
  <c r="EW26" i="27"/>
  <c r="DV26" i="27"/>
  <c r="FB26" i="27"/>
  <c r="DV21" i="27"/>
  <c r="EX26" i="27"/>
  <c r="EY26" i="27"/>
  <c r="FC26" i="27"/>
  <c r="EZ26" i="27"/>
  <c r="DV22" i="27"/>
  <c r="DB21" i="27"/>
  <c r="CV26" i="27"/>
  <c r="CV22" i="27"/>
  <c r="DB26" i="27"/>
  <c r="CV21" i="27"/>
  <c r="CY26" i="27"/>
  <c r="DB22" i="27"/>
  <c r="CQ21" i="27"/>
  <c r="CU26" i="27"/>
  <c r="CX26" i="27"/>
  <c r="DE22" i="27"/>
  <c r="CM26" i="27"/>
  <c r="DA21" i="27"/>
  <c r="CW26" i="27"/>
  <c r="CW22" i="27"/>
  <c r="CT26" i="27"/>
  <c r="CT21" i="27"/>
  <c r="CR26" i="27"/>
  <c r="DA22" i="27"/>
  <c r="CZ22" i="27"/>
  <c r="CW21" i="27"/>
  <c r="CK26" i="27"/>
  <c r="CD26" i="27"/>
  <c r="CL26" i="27"/>
  <c r="CY22" i="27"/>
  <c r="DC26" i="27"/>
  <c r="CZ21" i="27"/>
  <c r="CU21" i="27"/>
  <c r="CX21" i="27"/>
  <c r="CT22" i="27"/>
  <c r="CQ22" i="27"/>
  <c r="DA26" i="27"/>
  <c r="CU22" i="27"/>
  <c r="CY21" i="27"/>
  <c r="DE21" i="27"/>
  <c r="CZ26" i="27"/>
  <c r="CX22" i="27"/>
  <c r="CC26" i="27"/>
  <c r="CE21" i="27"/>
  <c r="CF21" i="27"/>
  <c r="CO26" i="27"/>
  <c r="CP26" i="27"/>
  <c r="CN21" i="27"/>
  <c r="CG21" i="27"/>
  <c r="DE26" i="27"/>
  <c r="CE26" i="27"/>
  <c r="CB22" i="27"/>
  <c r="CD21" i="27"/>
  <c r="CC21" i="27"/>
  <c r="CL21" i="27"/>
  <c r="CR21" i="27"/>
  <c r="DC22" i="27"/>
  <c r="CK22" i="27"/>
  <c r="CR22" i="27"/>
  <c r="DC21" i="27"/>
  <c r="CK21" i="27"/>
  <c r="CP22" i="27"/>
  <c r="DD21" i="27"/>
  <c r="CC22" i="27"/>
  <c r="CL22" i="27"/>
  <c r="CN22" i="27"/>
  <c r="CG26" i="27"/>
  <c r="CE22" i="27"/>
  <c r="CB26" i="27"/>
  <c r="CO21" i="27"/>
  <c r="CM22" i="27"/>
  <c r="BP26" i="27"/>
  <c r="DD26" i="27"/>
  <c r="CD22" i="27"/>
  <c r="CQ26" i="27"/>
  <c r="CP21" i="27"/>
  <c r="CN26" i="27"/>
  <c r="CF22" i="27"/>
  <c r="CG22" i="27"/>
  <c r="DD22" i="27"/>
  <c r="CF26" i="27"/>
  <c r="CO22" i="27"/>
  <c r="CB21" i="27"/>
  <c r="CM21" i="27"/>
  <c r="BX26" i="27"/>
  <c r="BU26" i="27"/>
  <c r="BT26" i="27"/>
  <c r="BS26" i="27"/>
  <c r="BR26" i="27"/>
  <c r="BZ26" i="27"/>
  <c r="BQ26" i="27"/>
  <c r="BY26" i="27"/>
  <c r="B216" i="29"/>
  <c r="C216" i="29"/>
  <c r="EU5" i="27"/>
  <c r="ER5" i="27"/>
  <c r="EJ5" i="27"/>
  <c r="EL5" i="27"/>
  <c r="EO5" i="27"/>
  <c r="EM5" i="27"/>
  <c r="EN5" i="27"/>
  <c r="ES5" i="27"/>
  <c r="EK5" i="27"/>
  <c r="ER98" i="24"/>
  <c r="Y98" i="24"/>
  <c r="ER111" i="24"/>
  <c r="ER123" i="24" s="1"/>
  <c r="Y111" i="24"/>
  <c r="Y123" i="24" s="1"/>
  <c r="ER47" i="24"/>
  <c r="Y47" i="24"/>
  <c r="BH36" i="25"/>
  <c r="I80" i="32"/>
  <c r="I83" i="32" s="1"/>
  <c r="ER49" i="24"/>
  <c r="Y49" i="24"/>
  <c r="ER50" i="24"/>
  <c r="Y50" i="24"/>
  <c r="ER96" i="24"/>
  <c r="Y96" i="24"/>
  <c r="ER99" i="24"/>
  <c r="Y99" i="24"/>
  <c r="ER48" i="24"/>
  <c r="Y48" i="24"/>
  <c r="ER97" i="24"/>
  <c r="Y97" i="24"/>
  <c r="Y30" i="24"/>
  <c r="ER95" i="24"/>
  <c r="Y95" i="24"/>
  <c r="ER51" i="24"/>
  <c r="Y51" i="24"/>
  <c r="E100" i="32"/>
  <c r="J36" i="37" s="1"/>
  <c r="DH10" i="28"/>
  <c r="CJ3" i="24"/>
  <c r="DM3" i="24"/>
  <c r="G41" i="10"/>
  <c r="C36" i="10"/>
  <c r="Y9" i="24"/>
  <c r="AB9" i="24"/>
  <c r="AD9" i="24"/>
  <c r="Z9" i="24"/>
  <c r="AC9" i="24"/>
  <c r="X9" i="24"/>
  <c r="AA9" i="24"/>
  <c r="X95" i="24"/>
  <c r="X99" i="24"/>
  <c r="X111" i="24"/>
  <c r="X123" i="24" s="1"/>
  <c r="X47" i="24"/>
  <c r="X50" i="24"/>
  <c r="X96" i="24"/>
  <c r="X14" i="24"/>
  <c r="X104" i="24"/>
  <c r="X117" i="24" s="1"/>
  <c r="X98" i="24"/>
  <c r="X48" i="24"/>
  <c r="X97" i="24"/>
  <c r="X49" i="24"/>
  <c r="X30" i="24"/>
  <c r="X51" i="24"/>
  <c r="Z95" i="24"/>
  <c r="Z99" i="24"/>
  <c r="Z111" i="24"/>
  <c r="Z123" i="24" s="1"/>
  <c r="Z47" i="24"/>
  <c r="Z50" i="24"/>
  <c r="Z96" i="24"/>
  <c r="Z14" i="24"/>
  <c r="Z48" i="24"/>
  <c r="Z97" i="24"/>
  <c r="Z49" i="24"/>
  <c r="Z51" i="24"/>
  <c r="Z30" i="24"/>
  <c r="Z98" i="24"/>
  <c r="AD14" i="24"/>
  <c r="CY111" i="24"/>
  <c r="AB111" i="24"/>
  <c r="AB123" i="24" s="1"/>
  <c r="AD49" i="24"/>
  <c r="AC49" i="24"/>
  <c r="CY98" i="24"/>
  <c r="AB98" i="24"/>
  <c r="A60" i="63"/>
  <c r="C60" i="63" s="1"/>
  <c r="I44" i="63" s="1"/>
  <c r="A46" i="72"/>
  <c r="B46" i="72" s="1"/>
  <c r="H44" i="72" s="1"/>
  <c r="CY49" i="24"/>
  <c r="AB49" i="24"/>
  <c r="AC95" i="24"/>
  <c r="AD95" i="24"/>
  <c r="AC99" i="24"/>
  <c r="AD99" i="24"/>
  <c r="AD111" i="24"/>
  <c r="AD123" i="24" s="1"/>
  <c r="AC111" i="24"/>
  <c r="AC123" i="24" s="1"/>
  <c r="CY99" i="24"/>
  <c r="AB99" i="24"/>
  <c r="CY47" i="24"/>
  <c r="AB47" i="24"/>
  <c r="AC50" i="24"/>
  <c r="AD50" i="24"/>
  <c r="AC96" i="24"/>
  <c r="AD96" i="24"/>
  <c r="A53" i="41"/>
  <c r="B53" i="41" s="1"/>
  <c r="CY50" i="24"/>
  <c r="AB50" i="24"/>
  <c r="CY96" i="24"/>
  <c r="AB96" i="24"/>
  <c r="CY104" i="24"/>
  <c r="AB104" i="24"/>
  <c r="AB117" i="24" s="1"/>
  <c r="AC48" i="24"/>
  <c r="AD48" i="24"/>
  <c r="AC97" i="24"/>
  <c r="AD97" i="24"/>
  <c r="AD47" i="24"/>
  <c r="AC47" i="24"/>
  <c r="CY95" i="24"/>
  <c r="AB95" i="24"/>
  <c r="A52" i="41"/>
  <c r="B52" i="41" s="1"/>
  <c r="CY48" i="24"/>
  <c r="AB48" i="24"/>
  <c r="AD51" i="24"/>
  <c r="AC51" i="24"/>
  <c r="CY97" i="24"/>
  <c r="AB97" i="24"/>
  <c r="AB30" i="24"/>
  <c r="AC30" i="24"/>
  <c r="AD30" i="24"/>
  <c r="CY51" i="24"/>
  <c r="AB51" i="24"/>
  <c r="AC98" i="24"/>
  <c r="AD98" i="24"/>
  <c r="AA14" i="24"/>
  <c r="AC14" i="24"/>
  <c r="AB14" i="24"/>
  <c r="I50" i="24"/>
  <c r="I96" i="24"/>
  <c r="I99" i="24"/>
  <c r="I48" i="24"/>
  <c r="I97" i="24"/>
  <c r="I111" i="24"/>
  <c r="I51" i="24"/>
  <c r="I95" i="24"/>
  <c r="I47" i="24"/>
  <c r="I98" i="24"/>
  <c r="I49" i="24"/>
  <c r="I30" i="24"/>
  <c r="AA50" i="24"/>
  <c r="AA96" i="24"/>
  <c r="AA47" i="24"/>
  <c r="AA99" i="24"/>
  <c r="AA48" i="24"/>
  <c r="AA97" i="24"/>
  <c r="AA111" i="24"/>
  <c r="AA123" i="24" s="1"/>
  <c r="AA51" i="24"/>
  <c r="AA30" i="24"/>
  <c r="AA98" i="24"/>
  <c r="AA95" i="24"/>
  <c r="AA49" i="24"/>
  <c r="EV9" i="25"/>
  <c r="EV11" i="25" s="1"/>
  <c r="EV5" i="26" s="1"/>
  <c r="AG70" i="32"/>
  <c r="AF4" i="24"/>
  <c r="AE50" i="24"/>
  <c r="AE96" i="24"/>
  <c r="AE48" i="24"/>
  <c r="AE97" i="24"/>
  <c r="AE51" i="24"/>
  <c r="AE98" i="24"/>
  <c r="AE49" i="24"/>
  <c r="AE47" i="24"/>
  <c r="AF8" i="25"/>
  <c r="AE95" i="24"/>
  <c r="AE99" i="24"/>
  <c r="AE111" i="24"/>
  <c r="AE123" i="24" s="1"/>
  <c r="CJ3" i="25"/>
  <c r="DI3" i="25"/>
  <c r="DI35" i="25" s="1"/>
  <c r="DH3" i="25"/>
  <c r="AE30" i="24"/>
  <c r="DT3" i="25"/>
  <c r="DT35" i="25" s="1"/>
  <c r="CH3" i="25"/>
  <c r="CB3" i="25" s="1"/>
  <c r="CB35" i="25" s="1"/>
  <c r="CB38" i="25" s="1"/>
  <c r="DG3" i="25"/>
  <c r="DG35" i="25" s="1"/>
  <c r="DG38" i="25" s="1"/>
  <c r="G14" i="15"/>
  <c r="AE37" i="25"/>
  <c r="AE35" i="25"/>
  <c r="AE40" i="25"/>
  <c r="ED37" i="25"/>
  <c r="EG37" i="25"/>
  <c r="EG35" i="25"/>
  <c r="DK37" i="25"/>
  <c r="DL35" i="25"/>
  <c r="DL38" i="25" s="1"/>
  <c r="DJ37" i="25"/>
  <c r="DK35" i="25"/>
  <c r="DG37" i="25"/>
  <c r="EE37" i="25"/>
  <c r="EI35" i="25"/>
  <c r="EI38" i="25" s="1"/>
  <c r="DI37" i="25"/>
  <c r="DJ35" i="25"/>
  <c r="EH37" i="25"/>
  <c r="EH35" i="25"/>
  <c r="DH37" i="25"/>
  <c r="EI40" i="25"/>
  <c r="DY37" i="25"/>
  <c r="EH40" i="25"/>
  <c r="DL40" i="25"/>
  <c r="EC35" i="25"/>
  <c r="EC38" i="25" s="1"/>
  <c r="DK40" i="25"/>
  <c r="EB37" i="25"/>
  <c r="EA37" i="25"/>
  <c r="EB35" i="25"/>
  <c r="EG40" i="25"/>
  <c r="DZ37" i="25"/>
  <c r="EA35" i="25"/>
  <c r="DJ40" i="25"/>
  <c r="DX37" i="25"/>
  <c r="EC40" i="25"/>
  <c r="EB40" i="25"/>
  <c r="EA40" i="25"/>
  <c r="E50" i="10"/>
  <c r="D40" i="10"/>
  <c r="D39" i="10"/>
  <c r="C35" i="10"/>
  <c r="AE36" i="25"/>
  <c r="N7" i="26"/>
  <c r="AE7" i="26"/>
  <c r="ES4" i="24"/>
  <c r="AF74" i="32"/>
  <c r="EV8" i="25"/>
  <c r="AG69" i="32"/>
  <c r="EV4" i="24"/>
  <c r="AG74" i="32"/>
  <c r="D120" i="32" s="1"/>
  <c r="D21" i="37" s="1"/>
  <c r="EV20" i="28"/>
  <c r="AG76" i="32" s="1"/>
  <c r="AG44" i="32"/>
  <c r="AG68" i="32"/>
  <c r="B120" i="32" s="1"/>
  <c r="B21" i="37" s="1"/>
  <c r="AG44" i="36"/>
  <c r="AH44" i="38"/>
  <c r="AH44" i="39"/>
  <c r="DJ10" i="28"/>
  <c r="DS3" i="24"/>
  <c r="CA11" i="28"/>
  <c r="R74" i="32" s="1"/>
  <c r="D117" i="32" s="1"/>
  <c r="D18" i="37" s="1"/>
  <c r="BN3" i="24"/>
  <c r="DF3" i="24"/>
  <c r="DT3" i="24"/>
  <c r="BS10" i="28"/>
  <c r="EC10" i="28"/>
  <c r="EC3" i="24" s="1"/>
  <c r="DW11" i="28"/>
  <c r="DW4" i="24" s="1"/>
  <c r="CA3" i="24"/>
  <c r="DO3" i="24"/>
  <c r="DG10" i="28"/>
  <c r="DP3" i="24"/>
  <c r="D4" i="25"/>
  <c r="D90" i="78" s="1"/>
  <c r="N90" i="78" s="1"/>
  <c r="BD4" i="25" s="1"/>
  <c r="BD36" i="25" s="1"/>
  <c r="BD38" i="25" s="1"/>
  <c r="D6" i="10"/>
  <c r="F25" i="13"/>
  <c r="L25" i="13"/>
  <c r="DF11" i="28"/>
  <c r="DF4" i="24" s="1"/>
  <c r="DM11" i="25"/>
  <c r="DM5" i="26" s="1"/>
  <c r="H16" i="14"/>
  <c r="J17" i="14" s="1"/>
  <c r="C17" i="14" s="1"/>
  <c r="M17" i="14" s="1"/>
  <c r="EI30" i="24"/>
  <c r="ED30" i="24"/>
  <c r="ED32" i="24" s="1"/>
  <c r="EE30" i="24"/>
  <c r="EH30" i="24"/>
  <c r="EG30" i="24"/>
  <c r="EA10" i="28"/>
  <c r="DK30" i="24"/>
  <c r="DG30" i="24"/>
  <c r="DG32" i="24" s="1"/>
  <c r="DH30" i="24"/>
  <c r="DJ30" i="24"/>
  <c r="DL30" i="24"/>
  <c r="DI30" i="24"/>
  <c r="DI32" i="24" s="1"/>
  <c r="DQ2" i="28"/>
  <c r="A52" i="47" s="1"/>
  <c r="DL2" i="24"/>
  <c r="D124" i="32"/>
  <c r="D110" i="60"/>
  <c r="D109" i="61"/>
  <c r="EL6" i="28"/>
  <c r="EL9" i="25"/>
  <c r="EL11" i="25" s="1"/>
  <c r="EB30" i="24"/>
  <c r="DZ30" i="24"/>
  <c r="EC30" i="24"/>
  <c r="EA30" i="24"/>
  <c r="DX30" i="24"/>
  <c r="DX32" i="24" s="1"/>
  <c r="DY30" i="24"/>
  <c r="J32" i="31"/>
  <c r="G70" i="61"/>
  <c r="G44" i="61" s="1"/>
  <c r="F71" i="60"/>
  <c r="F44" i="60" s="1"/>
  <c r="I71" i="60"/>
  <c r="I44" i="60" s="1"/>
  <c r="J70" i="61"/>
  <c r="AB71" i="60"/>
  <c r="AB44" i="60" s="1"/>
  <c r="X70" i="61"/>
  <c r="AE71" i="60"/>
  <c r="AE44" i="60" s="1"/>
  <c r="AA70" i="61"/>
  <c r="AF44" i="38"/>
  <c r="AF44" i="39"/>
  <c r="AE44" i="32"/>
  <c r="AE44" i="36"/>
  <c r="AC71" i="60"/>
  <c r="AC44" i="60" s="1"/>
  <c r="B56" i="60" s="1"/>
  <c r="Y70" i="61"/>
  <c r="C71" i="60"/>
  <c r="C44" i="60" s="1"/>
  <c r="C70" i="61"/>
  <c r="J71" i="60"/>
  <c r="J44" i="60" s="1"/>
  <c r="K70" i="61"/>
  <c r="AD71" i="60"/>
  <c r="AD44" i="60" s="1"/>
  <c r="Z70" i="61"/>
  <c r="K71" i="60"/>
  <c r="K44" i="60" s="1"/>
  <c r="L70" i="61"/>
  <c r="M70" i="61"/>
  <c r="E44" i="61" s="1"/>
  <c r="L71" i="60"/>
  <c r="L44" i="60" s="1"/>
  <c r="A60" i="47"/>
  <c r="C60" i="47" s="1"/>
  <c r="J44" i="47" s="1"/>
  <c r="P71" i="60"/>
  <c r="Q70" i="61"/>
  <c r="E71" i="60"/>
  <c r="E44" i="60" s="1"/>
  <c r="F70" i="61"/>
  <c r="M71" i="60"/>
  <c r="N70" i="61"/>
  <c r="S44" i="61" s="1"/>
  <c r="O71" i="60"/>
  <c r="P70" i="61"/>
  <c r="H71" i="60"/>
  <c r="H44" i="60" s="1"/>
  <c r="I70" i="61"/>
  <c r="F44" i="61" s="1"/>
  <c r="G71" i="60"/>
  <c r="G44" i="60" s="1"/>
  <c r="H70" i="61"/>
  <c r="A59" i="47"/>
  <c r="C59" i="47" s="1"/>
  <c r="I44" i="47" s="1"/>
  <c r="O70" i="61"/>
  <c r="N71" i="60"/>
  <c r="AF38" i="24"/>
  <c r="C124" i="32"/>
  <c r="C109" i="61"/>
  <c r="C110" i="60"/>
  <c r="D111" i="60"/>
  <c r="C106" i="60" s="1"/>
  <c r="D110" i="61"/>
  <c r="C105" i="61" s="1"/>
  <c r="C125" i="32"/>
  <c r="C110" i="61"/>
  <c r="C111" i="60"/>
  <c r="C28" i="15"/>
  <c r="C30" i="15" s="1"/>
  <c r="C79" i="22"/>
  <c r="C45" i="14"/>
  <c r="C43" i="14"/>
  <c r="ER4" i="25" s="1"/>
  <c r="ER36" i="25" s="1"/>
  <c r="ER38" i="25" s="1"/>
  <c r="E43" i="14"/>
  <c r="EP3" i="25" s="1"/>
  <c r="DN3" i="25"/>
  <c r="DN35" i="25" s="1"/>
  <c r="DO3" i="25"/>
  <c r="FO4" i="26" s="1"/>
  <c r="FS4" i="26" s="1"/>
  <c r="D75" i="22"/>
  <c r="G88" i="22" s="1"/>
  <c r="D77" i="22"/>
  <c r="D78" i="22"/>
  <c r="C77" i="22"/>
  <c r="K77" i="22" s="1"/>
  <c r="EL30" i="24"/>
  <c r="EL32" i="24" s="1"/>
  <c r="FK30" i="24"/>
  <c r="ES30" i="24" s="1"/>
  <c r="O29" i="14"/>
  <c r="O31" i="14" s="1"/>
  <c r="O23" i="14" s="1"/>
  <c r="BM3" i="25"/>
  <c r="BM35" i="25" s="1"/>
  <c r="EJ37" i="25"/>
  <c r="EY37" i="25"/>
  <c r="EW35" i="25"/>
  <c r="ES37" i="25"/>
  <c r="EX37" i="25"/>
  <c r="ES35" i="25"/>
  <c r="EW37" i="25"/>
  <c r="EL37" i="25"/>
  <c r="FB35" i="25"/>
  <c r="EO37" i="25"/>
  <c r="FA35" i="25"/>
  <c r="FC35" i="25"/>
  <c r="DV37" i="25"/>
  <c r="EN37" i="25"/>
  <c r="FB37" i="25"/>
  <c r="EZ35" i="25"/>
  <c r="FC37" i="25"/>
  <c r="DV35" i="25"/>
  <c r="EM37" i="25"/>
  <c r="FA37" i="25"/>
  <c r="EY35" i="25"/>
  <c r="EK37" i="25"/>
  <c r="EZ37" i="25"/>
  <c r="EX35" i="25"/>
  <c r="FA40" i="25"/>
  <c r="EY40" i="25"/>
  <c r="DV40" i="25"/>
  <c r="ES40" i="25"/>
  <c r="EW40" i="25"/>
  <c r="FC40" i="25"/>
  <c r="FB40" i="25"/>
  <c r="EZ40" i="25"/>
  <c r="EX40" i="25"/>
  <c r="EP6" i="28"/>
  <c r="EN5" i="28"/>
  <c r="EO5" i="28"/>
  <c r="EJ5" i="28"/>
  <c r="EK5" i="28"/>
  <c r="EM5" i="28"/>
  <c r="EO30" i="24"/>
  <c r="EO32" i="24" s="1"/>
  <c r="EM30" i="24"/>
  <c r="EM32" i="24" s="1"/>
  <c r="EK30" i="24"/>
  <c r="EK32" i="24" s="1"/>
  <c r="EN30" i="24"/>
  <c r="EN32" i="24" s="1"/>
  <c r="EJ30" i="24"/>
  <c r="EJ32" i="24" s="1"/>
  <c r="EO4" i="28"/>
  <c r="EO8" i="25" s="1"/>
  <c r="EN4" i="28"/>
  <c r="EN8" i="25" s="1"/>
  <c r="EM4" i="28"/>
  <c r="EM8" i="25" s="1"/>
  <c r="EJ4" i="28"/>
  <c r="EJ8" i="25" s="1"/>
  <c r="EK4" i="28"/>
  <c r="A58" i="54"/>
  <c r="C58" i="54" s="1"/>
  <c r="H44" i="54" s="1"/>
  <c r="A62" i="55"/>
  <c r="C62" i="55" s="1"/>
  <c r="H44" i="55" s="1"/>
  <c r="EP20" i="28"/>
  <c r="AC76" i="32" s="1"/>
  <c r="A63" i="55"/>
  <c r="C63" i="55" s="1"/>
  <c r="I44" i="55" s="1"/>
  <c r="EW30" i="24"/>
  <c r="EW32" i="24" s="1"/>
  <c r="FB30" i="24"/>
  <c r="FB32" i="24" s="1"/>
  <c r="EX30" i="24"/>
  <c r="EX32" i="24" s="1"/>
  <c r="EZ30" i="24"/>
  <c r="EZ32" i="24" s="1"/>
  <c r="FA30" i="24"/>
  <c r="FA32" i="24" s="1"/>
  <c r="EY30" i="24"/>
  <c r="EY32" i="24" s="1"/>
  <c r="FC30" i="24"/>
  <c r="FC32" i="24" s="1"/>
  <c r="DS5" i="26"/>
  <c r="DT5" i="26"/>
  <c r="DQ3" i="24"/>
  <c r="DU5" i="26"/>
  <c r="DR3" i="24"/>
  <c r="DR5" i="26"/>
  <c r="DP5" i="26"/>
  <c r="DU3" i="24"/>
  <c r="DQ5" i="26"/>
  <c r="EQ12" i="23"/>
  <c r="ET12" i="23" s="1"/>
  <c r="EV12" i="23" s="1"/>
  <c r="ES12" i="23"/>
  <c r="EU12" i="23" s="1"/>
  <c r="EQ9" i="23"/>
  <c r="ET9" i="23" s="1"/>
  <c r="EV9" i="23" s="1"/>
  <c r="ES9" i="23"/>
  <c r="EU9" i="23" s="1"/>
  <c r="A58" i="52"/>
  <c r="C58" i="52" s="1"/>
  <c r="H44" i="52" s="1"/>
  <c r="A62" i="51"/>
  <c r="C62" i="51" s="1"/>
  <c r="L44" i="51" s="1"/>
  <c r="A62" i="48"/>
  <c r="C62" i="48" s="1"/>
  <c r="L44" i="48" s="1"/>
  <c r="A58" i="50"/>
  <c r="C58" i="50" s="1"/>
  <c r="H44" i="50" s="1"/>
  <c r="A61" i="48"/>
  <c r="C61" i="48" s="1"/>
  <c r="K44" i="48" s="1"/>
  <c r="A61" i="51"/>
  <c r="C61" i="51" s="1"/>
  <c r="K44" i="51" s="1"/>
  <c r="DW20" i="28"/>
  <c r="A52" i="48"/>
  <c r="DW5" i="26"/>
  <c r="A49" i="47"/>
  <c r="A58" i="47"/>
  <c r="DR20" i="28"/>
  <c r="A56" i="48"/>
  <c r="DV30" i="24"/>
  <c r="A59" i="42"/>
  <c r="B59" i="42" s="1"/>
  <c r="DS20" i="28"/>
  <c r="A55" i="48"/>
  <c r="D76" i="22"/>
  <c r="C75" i="22"/>
  <c r="BY29" i="25"/>
  <c r="DD29" i="25"/>
  <c r="CZ37" i="25"/>
  <c r="DA35" i="25"/>
  <c r="CX37" i="25"/>
  <c r="CU37" i="25"/>
  <c r="CV35" i="25"/>
  <c r="DB37" i="25"/>
  <c r="CT37" i="25"/>
  <c r="CU35" i="25"/>
  <c r="CY37" i="25"/>
  <c r="CZ35" i="25"/>
  <c r="CY35" i="25"/>
  <c r="DA37" i="25"/>
  <c r="DB35" i="25"/>
  <c r="CT35" i="25"/>
  <c r="CW37" i="25"/>
  <c r="CX35" i="25"/>
  <c r="CV37" i="25"/>
  <c r="CW35" i="25"/>
  <c r="CX40" i="25"/>
  <c r="CT40" i="25"/>
  <c r="R37" i="25"/>
  <c r="DE35" i="25"/>
  <c r="DE38" i="25" s="1"/>
  <c r="CB37" i="25"/>
  <c r="CE37" i="25"/>
  <c r="CK35" i="25"/>
  <c r="CL35" i="25"/>
  <c r="CM35" i="25"/>
  <c r="CP37" i="25"/>
  <c r="CO37" i="25"/>
  <c r="CN37" i="25"/>
  <c r="CR35" i="25"/>
  <c r="BP37" i="25"/>
  <c r="CQ35" i="25"/>
  <c r="CV40" i="25"/>
  <c r="CL37" i="25"/>
  <c r="CN35" i="25"/>
  <c r="CY40" i="25"/>
  <c r="DB40" i="25"/>
  <c r="R35" i="25"/>
  <c r="DD35" i="25"/>
  <c r="DD38" i="25" s="1"/>
  <c r="CD37" i="25"/>
  <c r="BP35" i="25"/>
  <c r="CK37" i="25"/>
  <c r="CQ37" i="25"/>
  <c r="CU40" i="25"/>
  <c r="DC35" i="25"/>
  <c r="DC38" i="25" s="1"/>
  <c r="Q35" i="25"/>
  <c r="CF37" i="25"/>
  <c r="CM37" i="25"/>
  <c r="DA40" i="25"/>
  <c r="Q37" i="25"/>
  <c r="CP35" i="25"/>
  <c r="CW40" i="25"/>
  <c r="CC37" i="25"/>
  <c r="CG37" i="25"/>
  <c r="CR37" i="25"/>
  <c r="CO35" i="25"/>
  <c r="CZ40" i="25"/>
  <c r="BP40" i="25"/>
  <c r="DC40" i="25"/>
  <c r="DD40" i="25"/>
  <c r="CR40" i="25"/>
  <c r="Q40" i="25"/>
  <c r="R40" i="25"/>
  <c r="CN40" i="25"/>
  <c r="CQ40" i="25"/>
  <c r="DE40" i="25"/>
  <c r="CL40" i="25"/>
  <c r="CO40" i="25"/>
  <c r="CP40" i="25"/>
  <c r="CM40" i="25"/>
  <c r="CK40" i="25"/>
  <c r="DR3" i="25"/>
  <c r="BN3" i="25"/>
  <c r="BO3" i="25"/>
  <c r="CI3" i="25"/>
  <c r="G15" i="21"/>
  <c r="DB30" i="24"/>
  <c r="CY30" i="24"/>
  <c r="CV30" i="24"/>
  <c r="CX30" i="24"/>
  <c r="CU30" i="24"/>
  <c r="CW30" i="24"/>
  <c r="CZ30" i="24"/>
  <c r="DA30" i="24"/>
  <c r="CT30" i="24"/>
  <c r="BP6" i="28"/>
  <c r="BP9" i="25"/>
  <c r="BP11" i="25" s="1"/>
  <c r="BP5" i="26" s="1"/>
  <c r="DF6" i="28"/>
  <c r="AB71" i="32" s="1"/>
  <c r="DD5" i="28"/>
  <c r="DD6" i="28" s="1"/>
  <c r="DE5" i="28"/>
  <c r="DC5" i="28"/>
  <c r="DF27" i="24"/>
  <c r="DE27" i="24"/>
  <c r="CP50" i="24"/>
  <c r="CP48" i="24"/>
  <c r="CP63" i="24"/>
  <c r="CP97" i="24"/>
  <c r="CP104" i="24"/>
  <c r="CP111" i="24"/>
  <c r="CP96" i="24"/>
  <c r="BP20" i="24"/>
  <c r="A60" i="43"/>
  <c r="A61" i="43"/>
  <c r="CP51" i="24"/>
  <c r="A59" i="43"/>
  <c r="CP98" i="24"/>
  <c r="CP49" i="24"/>
  <c r="CP95" i="24"/>
  <c r="CP99" i="24"/>
  <c r="A49" i="43"/>
  <c r="A58" i="43"/>
  <c r="BP30" i="24"/>
  <c r="CP47" i="24"/>
  <c r="A46" i="42"/>
  <c r="B46" i="42" s="1"/>
  <c r="H44" i="42" s="1"/>
  <c r="R95" i="24"/>
  <c r="Q95" i="24"/>
  <c r="R99" i="24"/>
  <c r="Q99" i="24"/>
  <c r="R49" i="24"/>
  <c r="Q49" i="24"/>
  <c r="R47" i="24"/>
  <c r="Q47" i="24"/>
  <c r="Q30" i="24"/>
  <c r="R50" i="24"/>
  <c r="Q50" i="24"/>
  <c r="R96" i="24"/>
  <c r="Q96" i="24"/>
  <c r="R48" i="24"/>
  <c r="Q48" i="24"/>
  <c r="R97" i="24"/>
  <c r="Q97" i="24"/>
  <c r="R111" i="24"/>
  <c r="Q111" i="24"/>
  <c r="R51" i="24"/>
  <c r="Q51" i="24"/>
  <c r="R98" i="24"/>
  <c r="Q98" i="24"/>
  <c r="R30" i="24"/>
  <c r="DN2" i="28"/>
  <c r="A55" i="47" s="1"/>
  <c r="DM6" i="28"/>
  <c r="BJ5" i="28"/>
  <c r="BJ6" i="28" s="1"/>
  <c r="K71" i="32" s="1"/>
  <c r="DP6" i="28"/>
  <c r="BZ5" i="28"/>
  <c r="BY5" i="28"/>
  <c r="BY6" i="28" s="1"/>
  <c r="BX5" i="28"/>
  <c r="DS6" i="28"/>
  <c r="BU5" i="28"/>
  <c r="BU6" i="28" s="1"/>
  <c r="BT5" i="28"/>
  <c r="BT6" i="28" s="1"/>
  <c r="BQ5" i="28"/>
  <c r="BQ6" i="28" s="1"/>
  <c r="BS5" i="28"/>
  <c r="BS6" i="28" s="1"/>
  <c r="BR5" i="28"/>
  <c r="BR6" i="28" s="1"/>
  <c r="BY4" i="28"/>
  <c r="BZ4" i="28"/>
  <c r="BZ8" i="25" s="1"/>
  <c r="BX4" i="28"/>
  <c r="DO6" i="28"/>
  <c r="CD5" i="28"/>
  <c r="CD6" i="28" s="1"/>
  <c r="CE5" i="28"/>
  <c r="CE6" i="28" s="1"/>
  <c r="CF5" i="28"/>
  <c r="CF6" i="28" s="1"/>
  <c r="CG5" i="28"/>
  <c r="CG6" i="28" s="1"/>
  <c r="CB5" i="28"/>
  <c r="CB6" i="28" s="1"/>
  <c r="CC5" i="28"/>
  <c r="CC6" i="28" s="1"/>
  <c r="CA6" i="28"/>
  <c r="R71" i="32" s="1"/>
  <c r="DT6" i="28"/>
  <c r="CQ5" i="28"/>
  <c r="CR5" i="28"/>
  <c r="CP5" i="28"/>
  <c r="CL5" i="28"/>
  <c r="CM5" i="28"/>
  <c r="CO5" i="28"/>
  <c r="CK5" i="28"/>
  <c r="CN5" i="28"/>
  <c r="CH6" i="28"/>
  <c r="CH21" i="28" s="1"/>
  <c r="DU6" i="28"/>
  <c r="BT4" i="28"/>
  <c r="BT8" i="25" s="1"/>
  <c r="BR4" i="28"/>
  <c r="BR8" i="25" s="1"/>
  <c r="BQ4" i="28"/>
  <c r="BQ8" i="25" s="1"/>
  <c r="BS4" i="28"/>
  <c r="BS8" i="25" s="1"/>
  <c r="BU4" i="28"/>
  <c r="BU8" i="25" s="1"/>
  <c r="CS6" i="28"/>
  <c r="Z71" i="32" s="1"/>
  <c r="CA27" i="24"/>
  <c r="BY14" i="28"/>
  <c r="BX14" i="28"/>
  <c r="BZ14" i="28"/>
  <c r="BZ27" i="24" s="1"/>
  <c r="A79" i="28"/>
  <c r="A101" i="28" s="1"/>
  <c r="CC14" i="24"/>
  <c r="CB14" i="24"/>
  <c r="CC17" i="24"/>
  <c r="CB17" i="24"/>
  <c r="CC75" i="24"/>
  <c r="CB30" i="24"/>
  <c r="CB32" i="24" s="1"/>
  <c r="CC10" i="24"/>
  <c r="CB10" i="24"/>
  <c r="CC13" i="24"/>
  <c r="CB13" i="24"/>
  <c r="CC16" i="24"/>
  <c r="CB16" i="24"/>
  <c r="CC12" i="24"/>
  <c r="CB12" i="24"/>
  <c r="CC18" i="24"/>
  <c r="CB18" i="24"/>
  <c r="CC11" i="24"/>
  <c r="CB11" i="24"/>
  <c r="CC9" i="24"/>
  <c r="CB9" i="24"/>
  <c r="CC15" i="24"/>
  <c r="CB15" i="24"/>
  <c r="CC19" i="24"/>
  <c r="CB19" i="24"/>
  <c r="CC30" i="24"/>
  <c r="CC32" i="24" s="1"/>
  <c r="CG11" i="24"/>
  <c r="CF11" i="24"/>
  <c r="CE11" i="24"/>
  <c r="CD11" i="24"/>
  <c r="CF14" i="24"/>
  <c r="CE14" i="24"/>
  <c r="CD14" i="24"/>
  <c r="CG14" i="24"/>
  <c r="CE17" i="24"/>
  <c r="CG17" i="24"/>
  <c r="CD17" i="24"/>
  <c r="CF17" i="24"/>
  <c r="CD30" i="24"/>
  <c r="CD32" i="24" s="1"/>
  <c r="CD10" i="24"/>
  <c r="CG10" i="24"/>
  <c r="CF10" i="24"/>
  <c r="CE10" i="24"/>
  <c r="CG13" i="24"/>
  <c r="CD13" i="24"/>
  <c r="CF13" i="24"/>
  <c r="CE13" i="24"/>
  <c r="CD18" i="24"/>
  <c r="CG18" i="24"/>
  <c r="CF18" i="24"/>
  <c r="CE18" i="24"/>
  <c r="CD16" i="24"/>
  <c r="CG16" i="24"/>
  <c r="CF16" i="24"/>
  <c r="CE16" i="24"/>
  <c r="CE12" i="24"/>
  <c r="CD12" i="24"/>
  <c r="CG12" i="24"/>
  <c r="CF12" i="24"/>
  <c r="CE9" i="24"/>
  <c r="CD9" i="24"/>
  <c r="CF9" i="24"/>
  <c r="CG9" i="24"/>
  <c r="CD15" i="24"/>
  <c r="CE15" i="24"/>
  <c r="CG15" i="24"/>
  <c r="CF15" i="24"/>
  <c r="CG19" i="24"/>
  <c r="CF19" i="24"/>
  <c r="CE19" i="24"/>
  <c r="CD19" i="24"/>
  <c r="CK10" i="24"/>
  <c r="CK13" i="24"/>
  <c r="CK12" i="24"/>
  <c r="CK16" i="24"/>
  <c r="CK9" i="24"/>
  <c r="CK15" i="24"/>
  <c r="CK19" i="24"/>
  <c r="CK18" i="24"/>
  <c r="CF30" i="24"/>
  <c r="CK30" i="24"/>
  <c r="CE30" i="24"/>
  <c r="CG30" i="24"/>
  <c r="CK11" i="24"/>
  <c r="CK14" i="24"/>
  <c r="CK17" i="24"/>
  <c r="CL16" i="24"/>
  <c r="CL12" i="24"/>
  <c r="CL18" i="24"/>
  <c r="CL11" i="24"/>
  <c r="CL9" i="24"/>
  <c r="CL15" i="24"/>
  <c r="CL14" i="24"/>
  <c r="CL17" i="24"/>
  <c r="CL19" i="24"/>
  <c r="CL10" i="24"/>
  <c r="CL13" i="24"/>
  <c r="CM30" i="24"/>
  <c r="CL30" i="24"/>
  <c r="DM2" i="23"/>
  <c r="CN12" i="24"/>
  <c r="CR12" i="24"/>
  <c r="CM12" i="24"/>
  <c r="CQ12" i="24"/>
  <c r="CP12" i="24"/>
  <c r="CO12" i="24"/>
  <c r="CO10" i="24"/>
  <c r="CN10" i="24"/>
  <c r="CP10" i="24"/>
  <c r="CR10" i="24"/>
  <c r="CM10" i="24"/>
  <c r="CQ10" i="24"/>
  <c r="CR9" i="24"/>
  <c r="CQ9" i="24"/>
  <c r="CM9" i="24"/>
  <c r="CP9" i="24"/>
  <c r="CO9" i="24"/>
  <c r="CN9" i="24"/>
  <c r="CN15" i="24"/>
  <c r="CM15" i="24"/>
  <c r="CO15" i="24"/>
  <c r="CR15" i="24"/>
  <c r="CQ15" i="24"/>
  <c r="CP15" i="24"/>
  <c r="CR19" i="24"/>
  <c r="CQ19" i="24"/>
  <c r="CP19" i="24"/>
  <c r="CO19" i="24"/>
  <c r="CN19" i="24"/>
  <c r="CM19" i="24"/>
  <c r="CR14" i="24"/>
  <c r="CM14" i="24"/>
  <c r="CQ14" i="24"/>
  <c r="CP14" i="24"/>
  <c r="CO14" i="24"/>
  <c r="CN14" i="24"/>
  <c r="CR17" i="24"/>
  <c r="CQ17" i="24"/>
  <c r="CP17" i="24"/>
  <c r="CO17" i="24"/>
  <c r="CN17" i="24"/>
  <c r="CM17" i="24"/>
  <c r="CO18" i="24"/>
  <c r="CN18" i="24"/>
  <c r="CR18" i="24"/>
  <c r="CM18" i="24"/>
  <c r="CQ18" i="24"/>
  <c r="CP18" i="24"/>
  <c r="CR11" i="24"/>
  <c r="CQ11" i="24"/>
  <c r="CP11" i="24"/>
  <c r="CO11" i="24"/>
  <c r="CN11" i="24"/>
  <c r="CM11" i="24"/>
  <c r="CP13" i="24"/>
  <c r="CO13" i="24"/>
  <c r="CN13" i="24"/>
  <c r="CM13" i="24"/>
  <c r="CQ13" i="24"/>
  <c r="CR13" i="24"/>
  <c r="CM16" i="24"/>
  <c r="CQ16" i="24"/>
  <c r="CP16" i="24"/>
  <c r="CO16" i="24"/>
  <c r="CN16" i="24"/>
  <c r="CR16" i="24"/>
  <c r="BQ10" i="24"/>
  <c r="BQ16" i="24"/>
  <c r="CP30" i="24"/>
  <c r="CQ30" i="24"/>
  <c r="CO30" i="24"/>
  <c r="CR30" i="24"/>
  <c r="CN30" i="24"/>
  <c r="BQ133" i="24"/>
  <c r="BQ12" i="24"/>
  <c r="BQ9" i="24"/>
  <c r="BQ15" i="24"/>
  <c r="BQ19" i="24"/>
  <c r="BQ18" i="24"/>
  <c r="BQ11" i="24"/>
  <c r="BQ13" i="24"/>
  <c r="DN5" i="26"/>
  <c r="BQ14" i="24"/>
  <c r="BQ17" i="24"/>
  <c r="DO5" i="26"/>
  <c r="Y58" i="22"/>
  <c r="D80" i="22"/>
  <c r="Y63" i="22"/>
  <c r="BY33" i="25"/>
  <c r="F8" i="10"/>
  <c r="BR35" i="25"/>
  <c r="BQ37" i="25"/>
  <c r="BZ35" i="25"/>
  <c r="BY35" i="25"/>
  <c r="BQ35" i="25"/>
  <c r="BS37" i="25"/>
  <c r="BT37" i="25"/>
  <c r="BX35" i="25"/>
  <c r="BS35" i="25"/>
  <c r="BT35" i="25"/>
  <c r="BU37" i="25"/>
  <c r="BU35" i="25"/>
  <c r="BR37" i="25"/>
  <c r="BT40" i="25"/>
  <c r="BR40" i="25"/>
  <c r="BS40" i="25"/>
  <c r="BX40" i="25"/>
  <c r="BQ40" i="25"/>
  <c r="BY40" i="25"/>
  <c r="BU40" i="25"/>
  <c r="BZ40" i="25"/>
  <c r="BQ30" i="24"/>
  <c r="BE17" i="25"/>
  <c r="BE21" i="25" s="1"/>
  <c r="BT9" i="24"/>
  <c r="BU9" i="24"/>
  <c r="BR9" i="24"/>
  <c r="BS9" i="24"/>
  <c r="BU18" i="24"/>
  <c r="BS18" i="24"/>
  <c r="BT18" i="24"/>
  <c r="BR18" i="24"/>
  <c r="BR19" i="24"/>
  <c r="BS19" i="24"/>
  <c r="BT19" i="24"/>
  <c r="BU19" i="24"/>
  <c r="BR11" i="24"/>
  <c r="BS11" i="24"/>
  <c r="BT11" i="24"/>
  <c r="BU11" i="24"/>
  <c r="BU14" i="24"/>
  <c r="BR14" i="24"/>
  <c r="BS14" i="24"/>
  <c r="BT14" i="24"/>
  <c r="BT17" i="24"/>
  <c r="BU17" i="24"/>
  <c r="BR17" i="24"/>
  <c r="BS17" i="24"/>
  <c r="BS10" i="24"/>
  <c r="BT10" i="24"/>
  <c r="BU10" i="24"/>
  <c r="BR10" i="24"/>
  <c r="BT13" i="24"/>
  <c r="BR13" i="24"/>
  <c r="BS13" i="24"/>
  <c r="BU13" i="24"/>
  <c r="BU133" i="24"/>
  <c r="BR133" i="24"/>
  <c r="BS133" i="24"/>
  <c r="BT133" i="24"/>
  <c r="BR15" i="24"/>
  <c r="BS15" i="24"/>
  <c r="BT15" i="24"/>
  <c r="BU15" i="24"/>
  <c r="BR16" i="24"/>
  <c r="BS16" i="24"/>
  <c r="BT16" i="24"/>
  <c r="BU16" i="24"/>
  <c r="BR30" i="24"/>
  <c r="BS12" i="24"/>
  <c r="BT12" i="24"/>
  <c r="BU12" i="24"/>
  <c r="BR12" i="24"/>
  <c r="D35" i="23"/>
  <c r="DM2" i="28"/>
  <c r="A56" i="47" s="1"/>
  <c r="BS30" i="24"/>
  <c r="BT30" i="24"/>
  <c r="BU30" i="24"/>
  <c r="A37" i="27"/>
  <c r="A60" i="27" s="1"/>
  <c r="D62" i="23"/>
  <c r="U20" i="28"/>
  <c r="U3" i="26" s="1"/>
  <c r="CA20" i="24"/>
  <c r="D48" i="23"/>
  <c r="CH20" i="24"/>
  <c r="U40" i="25"/>
  <c r="DU40" i="25"/>
  <c r="G35" i="25"/>
  <c r="P35" i="25"/>
  <c r="DU35" i="25"/>
  <c r="D81" i="22"/>
  <c r="L81" i="22" s="1"/>
  <c r="B9" i="30"/>
  <c r="I4" i="30" s="1"/>
  <c r="CI20" i="24"/>
  <c r="DQ20" i="24"/>
  <c r="L40" i="25"/>
  <c r="V40" i="25"/>
  <c r="BL40" i="25"/>
  <c r="DW40" i="25"/>
  <c r="H35" i="25"/>
  <c r="S35" i="25"/>
  <c r="BG35" i="25"/>
  <c r="BG38" i="25" s="1"/>
  <c r="ET35" i="25"/>
  <c r="D82" i="22"/>
  <c r="L82" i="22" s="1"/>
  <c r="DP20" i="24"/>
  <c r="D63" i="23"/>
  <c r="K40" i="25"/>
  <c r="BJ40" i="25"/>
  <c r="BF35" i="25"/>
  <c r="CJ20" i="24"/>
  <c r="DR20" i="24"/>
  <c r="D40" i="25"/>
  <c r="M40" i="25"/>
  <c r="W40" i="25"/>
  <c r="BV40" i="25"/>
  <c r="ET40" i="25"/>
  <c r="J35" i="25"/>
  <c r="T35" i="25"/>
  <c r="BH35" i="25"/>
  <c r="C9" i="10"/>
  <c r="D9" i="10" s="1"/>
  <c r="CS20" i="24"/>
  <c r="AF40" i="25"/>
  <c r="EV40" i="25"/>
  <c r="BJ35" i="25"/>
  <c r="BN20" i="24"/>
  <c r="DF20" i="24"/>
  <c r="DT20" i="24"/>
  <c r="F40" i="25"/>
  <c r="O40" i="25"/>
  <c r="BE40" i="25"/>
  <c r="CS40" i="25"/>
  <c r="L35" i="25"/>
  <c r="V35" i="25"/>
  <c r="BL35" i="25"/>
  <c r="FL13" i="26"/>
  <c r="D30" i="15"/>
  <c r="BJ4" i="25" s="1"/>
  <c r="K80" i="32" s="1"/>
  <c r="K83" i="32" s="1"/>
  <c r="E110" i="32" s="1"/>
  <c r="E11" i="37" s="1"/>
  <c r="BM20" i="24"/>
  <c r="DS20" i="24"/>
  <c r="D64" i="23"/>
  <c r="DS35" i="25"/>
  <c r="DS38" i="25" s="1"/>
  <c r="E40" i="25"/>
  <c r="N40" i="25"/>
  <c r="CA40" i="25"/>
  <c r="K35" i="25"/>
  <c r="U35" i="25"/>
  <c r="BO20" i="24"/>
  <c r="DM20" i="24"/>
  <c r="DU20" i="24"/>
  <c r="G40" i="25"/>
  <c r="P40" i="25"/>
  <c r="BF40" i="25"/>
  <c r="DF40" i="25"/>
  <c r="D35" i="25"/>
  <c r="M35" i="25"/>
  <c r="W35" i="25"/>
  <c r="BV35" i="25"/>
  <c r="FP13" i="26"/>
  <c r="K87" i="22"/>
  <c r="BV20" i="24"/>
  <c r="DN20" i="24"/>
  <c r="DW20" i="24"/>
  <c r="D66" i="23"/>
  <c r="H40" i="25"/>
  <c r="S40" i="25"/>
  <c r="BG40" i="25"/>
  <c r="DP40" i="25"/>
  <c r="E35" i="25"/>
  <c r="N35" i="25"/>
  <c r="AF35" i="25"/>
  <c r="CS35" i="25"/>
  <c r="FU13" i="26"/>
  <c r="BE5" i="24"/>
  <c r="I77" i="32"/>
  <c r="BH7" i="26"/>
  <c r="A51" i="42"/>
  <c r="B51" i="42" s="1"/>
  <c r="A60" i="42"/>
  <c r="B60" i="42" s="1"/>
  <c r="A60" i="41"/>
  <c r="B60" i="41" s="1"/>
  <c r="K44" i="38"/>
  <c r="K44" i="39"/>
  <c r="K44" i="32"/>
  <c r="K44" i="36"/>
  <c r="K68" i="32"/>
  <c r="EQ20" i="28"/>
  <c r="AD76" i="32" s="1"/>
  <c r="AE44" i="39"/>
  <c r="AE44" i="38"/>
  <c r="AD44" i="32"/>
  <c r="AD44" i="36"/>
  <c r="AD68" i="32"/>
  <c r="P69" i="32"/>
  <c r="BO8" i="25"/>
  <c r="ET8" i="25"/>
  <c r="AE69" i="32"/>
  <c r="Z70" i="32"/>
  <c r="CS9" i="25"/>
  <c r="CS11" i="25" s="1"/>
  <c r="A63" i="41"/>
  <c r="B63" i="41" s="1"/>
  <c r="A63" i="42"/>
  <c r="B63" i="42" s="1"/>
  <c r="A59" i="41"/>
  <c r="B59" i="41" s="1"/>
  <c r="M44" i="38"/>
  <c r="M44" i="39"/>
  <c r="M68" i="32"/>
  <c r="M44" i="36"/>
  <c r="M44" i="32"/>
  <c r="CJ20" i="28"/>
  <c r="Y76" i="32" s="1"/>
  <c r="Z44" i="38"/>
  <c r="Z44" i="39"/>
  <c r="Y44" i="32"/>
  <c r="Y68" i="32"/>
  <c r="Y44" i="36"/>
  <c r="R69" i="32"/>
  <c r="CA8" i="25"/>
  <c r="AH69" i="32"/>
  <c r="C102" i="32" s="1"/>
  <c r="H38" i="37" s="1"/>
  <c r="BG9" i="25"/>
  <c r="BG11" i="25" s="1"/>
  <c r="BG5" i="26" s="1"/>
  <c r="H70" i="32"/>
  <c r="D97" i="32" s="1"/>
  <c r="P70" i="32"/>
  <c r="BO9" i="25"/>
  <c r="BO11" i="25" s="1"/>
  <c r="DR6" i="28"/>
  <c r="EV6" i="28"/>
  <c r="AG71" i="32" s="1"/>
  <c r="D4" i="24"/>
  <c r="C74" i="32"/>
  <c r="CJ17" i="28"/>
  <c r="T20" i="28"/>
  <c r="A81" i="28"/>
  <c r="A103" i="28" s="1"/>
  <c r="F44" i="39"/>
  <c r="F44" i="38"/>
  <c r="F44" i="32"/>
  <c r="F44" i="36"/>
  <c r="D68" i="32"/>
  <c r="AI44" i="38"/>
  <c r="AI44" i="39"/>
  <c r="AH44" i="32"/>
  <c r="AH44" i="36"/>
  <c r="AH68" i="32"/>
  <c r="B121" i="32" s="1"/>
  <c r="B22" i="37" s="1"/>
  <c r="Q70" i="32"/>
  <c r="BV9" i="25"/>
  <c r="BV11" i="25" s="1"/>
  <c r="W4" i="24"/>
  <c r="F74" i="32"/>
  <c r="D105" i="32" s="1"/>
  <c r="D6" i="37" s="1"/>
  <c r="DR17" i="28"/>
  <c r="W7" i="26"/>
  <c r="F77" i="32"/>
  <c r="DN2" i="27"/>
  <c r="DN2" i="26"/>
  <c r="DN2" i="25"/>
  <c r="DN2" i="23"/>
  <c r="W5" i="24"/>
  <c r="A49" i="41"/>
  <c r="B49" i="41" s="1"/>
  <c r="A49" i="42"/>
  <c r="B49" i="42" s="1"/>
  <c r="CS20" i="28"/>
  <c r="AA44" i="39"/>
  <c r="AA44" i="38"/>
  <c r="Z68" i="32"/>
  <c r="Z44" i="36"/>
  <c r="Z44" i="32"/>
  <c r="D69" i="32"/>
  <c r="C93" i="32" s="1"/>
  <c r="H29" i="37" s="1"/>
  <c r="A62" i="41"/>
  <c r="B62" i="41" s="1"/>
  <c r="A62" i="42"/>
  <c r="B62" i="42" s="1"/>
  <c r="A61" i="41"/>
  <c r="B61" i="41" s="1"/>
  <c r="A61" i="42"/>
  <c r="B61" i="42" s="1"/>
  <c r="H44" i="39"/>
  <c r="H44" i="38"/>
  <c r="H44" i="36"/>
  <c r="H44" i="32"/>
  <c r="E68" i="32"/>
  <c r="O44" i="39"/>
  <c r="O44" i="38"/>
  <c r="O44" i="36"/>
  <c r="O44" i="32"/>
  <c r="O68" i="32"/>
  <c r="DF20" i="28"/>
  <c r="AB76" i="32" s="1"/>
  <c r="AC44" i="39"/>
  <c r="AC44" i="38"/>
  <c r="AB44" i="36"/>
  <c r="AB44" i="32"/>
  <c r="AB68" i="32"/>
  <c r="H26" i="37"/>
  <c r="B69" i="32"/>
  <c r="C91" i="32" s="1"/>
  <c r="BF8" i="25"/>
  <c r="E69" i="32"/>
  <c r="D9" i="25"/>
  <c r="D11" i="25" s="1"/>
  <c r="D5" i="26" s="1"/>
  <c r="C70" i="32"/>
  <c r="J70" i="32"/>
  <c r="BI9" i="25"/>
  <c r="BI11" i="25" s="1"/>
  <c r="BI5" i="26" s="1"/>
  <c r="R70" i="32"/>
  <c r="CA9" i="25"/>
  <c r="CA11" i="25" s="1"/>
  <c r="AC70" i="32"/>
  <c r="EP9" i="25"/>
  <c r="EP11" i="25" s="1"/>
  <c r="EP5" i="26" s="1"/>
  <c r="B72" i="32"/>
  <c r="F21" i="25"/>
  <c r="EQ4" i="24"/>
  <c r="AD74" i="32"/>
  <c r="DS17" i="28"/>
  <c r="DO2" i="26"/>
  <c r="DO2" i="25"/>
  <c r="DO2" i="23"/>
  <c r="DO2" i="27"/>
  <c r="A47" i="41"/>
  <c r="B47" i="41" s="1"/>
  <c r="A47" i="42"/>
  <c r="B47" i="42" s="1"/>
  <c r="A46" i="41"/>
  <c r="B46" i="41" s="1"/>
  <c r="H44" i="41" s="1"/>
  <c r="N44" i="39"/>
  <c r="N44" i="38"/>
  <c r="N68" i="32"/>
  <c r="N44" i="36"/>
  <c r="N44" i="32"/>
  <c r="I26" i="37"/>
  <c r="B70" i="32"/>
  <c r="D91" i="32" s="1"/>
  <c r="A48" i="42"/>
  <c r="B48" i="42" s="1"/>
  <c r="A48" i="41"/>
  <c r="B48" i="41" s="1"/>
  <c r="A58" i="41"/>
  <c r="B58" i="41" s="1"/>
  <c r="A58" i="42"/>
  <c r="B58" i="42" s="1"/>
  <c r="G44" i="39"/>
  <c r="G44" i="38"/>
  <c r="G44" i="32"/>
  <c r="G44" i="36"/>
  <c r="H68" i="32"/>
  <c r="P44" i="39"/>
  <c r="P44" i="38"/>
  <c r="P44" i="36"/>
  <c r="P44" i="32"/>
  <c r="P68" i="32"/>
  <c r="B25" i="28"/>
  <c r="H27" i="37"/>
  <c r="W70" i="32"/>
  <c r="CH9" i="25"/>
  <c r="CH11" i="25" s="1"/>
  <c r="AD70" i="32"/>
  <c r="EQ9" i="25"/>
  <c r="EQ11" i="25" s="1"/>
  <c r="ET4" i="24"/>
  <c r="AE74" i="32"/>
  <c r="D119" i="32" s="1"/>
  <c r="DW17" i="28"/>
  <c r="DP2" i="25"/>
  <c r="DP2" i="23"/>
  <c r="DP2" i="27"/>
  <c r="DP2" i="26"/>
  <c r="I44" i="39"/>
  <c r="I44" i="38"/>
  <c r="I44" i="32"/>
  <c r="I44" i="36"/>
  <c r="I68" i="32"/>
  <c r="Q44" i="39"/>
  <c r="Q44" i="38"/>
  <c r="Q44" i="36"/>
  <c r="Q44" i="32"/>
  <c r="Q68" i="32"/>
  <c r="EP8" i="25"/>
  <c r="AC69" i="32"/>
  <c r="C101" i="32" s="1"/>
  <c r="H37" i="37" s="1"/>
  <c r="X70" i="32"/>
  <c r="CI9" i="25"/>
  <c r="CI11" i="25" s="1"/>
  <c r="AE70" i="32"/>
  <c r="ET9" i="25"/>
  <c r="ET11" i="25" s="1"/>
  <c r="ET5" i="26" s="1"/>
  <c r="BV6" i="28"/>
  <c r="Q71" i="32" s="1"/>
  <c r="DN6" i="28"/>
  <c r="DW6" i="28"/>
  <c r="BM21" i="25"/>
  <c r="M77" i="32"/>
  <c r="BL7" i="26"/>
  <c r="DQ2" i="25"/>
  <c r="DQ2" i="23"/>
  <c r="DQ2" i="27"/>
  <c r="DQ2" i="26"/>
  <c r="J44" i="38"/>
  <c r="J44" i="39"/>
  <c r="J44" i="32"/>
  <c r="J44" i="36"/>
  <c r="J68" i="32"/>
  <c r="AD44" i="38"/>
  <c r="AD44" i="39"/>
  <c r="AC44" i="32"/>
  <c r="AC44" i="36"/>
  <c r="AC68" i="32"/>
  <c r="B118" i="32" s="1"/>
  <c r="B19" i="37" s="1"/>
  <c r="O69" i="32"/>
  <c r="BN8" i="25"/>
  <c r="EQ8" i="25"/>
  <c r="AD69" i="32"/>
  <c r="Y70" i="32"/>
  <c r="CJ9" i="25"/>
  <c r="CJ11" i="25" s="1"/>
  <c r="BN23" i="25"/>
  <c r="A78" i="28"/>
  <c r="A100" i="28" s="1"/>
  <c r="A111" i="28"/>
  <c r="A82" i="28"/>
  <c r="A104" i="28" s="1"/>
  <c r="A50" i="42"/>
  <c r="B50" i="42" s="1"/>
  <c r="A51" i="41"/>
  <c r="B51" i="41" s="1"/>
  <c r="A57" i="41"/>
  <c r="B57" i="41" s="1"/>
  <c r="A57" i="42"/>
  <c r="B57" i="42" s="1"/>
  <c r="D70" i="32"/>
  <c r="AH70" i="32"/>
  <c r="J21" i="28"/>
  <c r="J7" i="26" s="1"/>
  <c r="A50" i="41"/>
  <c r="B50" i="41" s="1"/>
  <c r="A53" i="42"/>
  <c r="B53" i="42" s="1"/>
  <c r="R44" i="38"/>
  <c r="R44" i="39"/>
  <c r="R44" i="36"/>
  <c r="R44" i="32"/>
  <c r="R68" i="32"/>
  <c r="A56" i="42"/>
  <c r="B56" i="42" s="1"/>
  <c r="A54" i="41"/>
  <c r="B54" i="41" s="1"/>
  <c r="CH20" i="28"/>
  <c r="X44" i="38"/>
  <c r="X44" i="39"/>
  <c r="W44" i="36"/>
  <c r="W44" i="32"/>
  <c r="W68" i="32"/>
  <c r="N70" i="32"/>
  <c r="BM9" i="25"/>
  <c r="BM11" i="25" s="1"/>
  <c r="BM5" i="26" s="1"/>
  <c r="C44" i="38"/>
  <c r="C44" i="39"/>
  <c r="C44" i="36"/>
  <c r="C68" i="32"/>
  <c r="B92" i="32" s="1"/>
  <c r="G28" i="37" s="1"/>
  <c r="C44" i="32"/>
  <c r="A52" i="42"/>
  <c r="B52" i="42" s="1"/>
  <c r="A45" i="41"/>
  <c r="B45" i="42"/>
  <c r="G44" i="42" s="1"/>
  <c r="G44" i="41"/>
  <c r="A45" i="42"/>
  <c r="G31" i="37"/>
  <c r="L44" i="38"/>
  <c r="L44" i="39"/>
  <c r="L44" i="36"/>
  <c r="L68" i="32"/>
  <c r="L44" i="32"/>
  <c r="CI20" i="28"/>
  <c r="X76" i="32" s="1"/>
  <c r="Y44" i="38"/>
  <c r="Y44" i="39"/>
  <c r="X44" i="36"/>
  <c r="X68" i="32"/>
  <c r="X44" i="32"/>
  <c r="ET20" i="28"/>
  <c r="AE76" i="32" s="1"/>
  <c r="AE68" i="32"/>
  <c r="W8" i="25"/>
  <c r="F69" i="32"/>
  <c r="C95" i="32" s="1"/>
  <c r="H31" i="37" s="1"/>
  <c r="Q69" i="32"/>
  <c r="BV8" i="25"/>
  <c r="DP12" i="25"/>
  <c r="O70" i="32"/>
  <c r="BN9" i="25"/>
  <c r="BN11" i="25" s="1"/>
  <c r="AB70" i="32"/>
  <c r="DF9" i="25"/>
  <c r="DF11" i="25" s="1"/>
  <c r="B71" i="32"/>
  <c r="CI6" i="28"/>
  <c r="X71" i="32" s="1"/>
  <c r="DQ6" i="28"/>
  <c r="ET6" i="28"/>
  <c r="AE71" i="32" s="1"/>
  <c r="AH73" i="32"/>
  <c r="C121" i="32" s="1"/>
  <c r="C22" i="37" s="1"/>
  <c r="CI17" i="28"/>
  <c r="M21" i="28"/>
  <c r="M7" i="26" s="1"/>
  <c r="A80" i="28"/>
  <c r="A102" i="28" s="1"/>
  <c r="DM2" i="25"/>
  <c r="V21" i="25"/>
  <c r="DF22" i="27"/>
  <c r="DT22" i="27"/>
  <c r="BK17" i="27"/>
  <c r="BK26" i="27"/>
  <c r="BK18" i="27"/>
  <c r="BK16" i="27"/>
  <c r="CI17" i="27"/>
  <c r="CI18" i="27"/>
  <c r="CI16" i="27"/>
  <c r="CI26" i="27"/>
  <c r="DQ17" i="27"/>
  <c r="DQ18" i="27"/>
  <c r="DQ16" i="27"/>
  <c r="DQ26" i="27"/>
  <c r="DO18" i="27"/>
  <c r="CH21" i="27"/>
  <c r="CH26" i="27"/>
  <c r="DU21" i="27"/>
  <c r="BL26" i="27"/>
  <c r="BL18" i="27"/>
  <c r="BL17" i="27"/>
  <c r="CJ18" i="27"/>
  <c r="CJ16" i="27"/>
  <c r="CJ26" i="27"/>
  <c r="CJ17" i="27"/>
  <c r="DR18" i="27"/>
  <c r="DR16" i="27"/>
  <c r="DR17" i="27"/>
  <c r="DO16" i="27"/>
  <c r="CA17" i="27"/>
  <c r="CI21" i="27"/>
  <c r="DR26" i="27"/>
  <c r="BE38" i="25"/>
  <c r="DW22" i="27"/>
  <c r="DW21" i="27"/>
  <c r="BM26" i="27"/>
  <c r="DS26" i="27"/>
  <c r="BI16" i="27"/>
  <c r="DS16" i="27"/>
  <c r="DF21" i="27"/>
  <c r="DU22" i="27"/>
  <c r="DO20" i="24"/>
  <c r="BI22" i="27"/>
  <c r="BI21" i="27"/>
  <c r="CA22" i="27"/>
  <c r="EP22" i="27"/>
  <c r="EP21" i="27"/>
  <c r="BN26" i="27"/>
  <c r="BN17" i="27"/>
  <c r="DF26" i="27"/>
  <c r="DF17" i="27"/>
  <c r="DT26" i="27"/>
  <c r="DT17" i="27"/>
  <c r="BL16" i="27"/>
  <c r="DT16" i="27"/>
  <c r="CS17" i="27"/>
  <c r="BM18" i="27"/>
  <c r="BJ22" i="27"/>
  <c r="CH22" i="27"/>
  <c r="EQ22" i="27"/>
  <c r="BO26" i="27"/>
  <c r="BO18" i="27"/>
  <c r="BO16" i="27"/>
  <c r="BO17" i="27"/>
  <c r="DM26" i="27"/>
  <c r="DM18" i="27"/>
  <c r="DM16" i="27"/>
  <c r="DM17" i="27"/>
  <c r="DU26" i="27"/>
  <c r="DU18" i="27"/>
  <c r="DU16" i="27"/>
  <c r="DU17" i="27"/>
  <c r="BM16" i="27"/>
  <c r="BN18" i="27"/>
  <c r="DM2" i="26"/>
  <c r="ET21" i="27"/>
  <c r="BV17" i="27"/>
  <c r="BV26" i="27"/>
  <c r="BV18" i="27"/>
  <c r="BV16" i="27"/>
  <c r="DN26" i="27"/>
  <c r="DN17" i="27"/>
  <c r="DN18" i="27"/>
  <c r="DN16" i="27"/>
  <c r="DW26" i="27"/>
  <c r="DW17" i="27"/>
  <c r="DW18" i="27"/>
  <c r="DW16" i="27"/>
  <c r="A36" i="27"/>
  <c r="A59" i="27" s="1"/>
  <c r="A16" i="27"/>
  <c r="BN16" i="27"/>
  <c r="BJ21" i="27"/>
  <c r="DT21" i="27"/>
  <c r="BK22" i="27"/>
  <c r="K10" i="13"/>
  <c r="DM2" i="27"/>
  <c r="BL21" i="27"/>
  <c r="BL22" i="27"/>
  <c r="CJ21" i="27"/>
  <c r="CJ22" i="27"/>
  <c r="DR21" i="27"/>
  <c r="DR22" i="27"/>
  <c r="EV21" i="27"/>
  <c r="EV22" i="27"/>
  <c r="BI26" i="27"/>
  <c r="CA26" i="27"/>
  <c r="DO26" i="27"/>
  <c r="CI11" i="27"/>
  <c r="CA16" i="27"/>
  <c r="BI17" i="27"/>
  <c r="DS17" i="27"/>
  <c r="CS18" i="27"/>
  <c r="BK21" i="27"/>
  <c r="EQ21" i="27"/>
  <c r="CS22" i="27"/>
  <c r="CS30" i="27" s="1"/>
  <c r="CS21" i="27"/>
  <c r="DS22" i="27"/>
  <c r="DS21" i="27"/>
  <c r="BJ26" i="27"/>
  <c r="BJ18" i="27"/>
  <c r="BJ16" i="27"/>
  <c r="CH18" i="27"/>
  <c r="CH16" i="27"/>
  <c r="DP26" i="27"/>
  <c r="DP18" i="27"/>
  <c r="DP16" i="27"/>
  <c r="CJ11" i="27"/>
  <c r="DU11" i="27"/>
  <c r="CS16" i="27"/>
  <c r="BJ17" i="27"/>
  <c r="DF18" i="27"/>
  <c r="CI22" i="27"/>
  <c r="D38" i="13"/>
  <c r="D36" i="13" s="1"/>
  <c r="E38" i="13"/>
  <c r="E60" i="13" s="1"/>
  <c r="D22" i="13"/>
  <c r="D27" i="13" s="1"/>
  <c r="N30" i="8"/>
  <c r="R40" i="8"/>
  <c r="L43" i="8"/>
  <c r="X34" i="8" s="1"/>
  <c r="L44" i="8"/>
  <c r="X35" i="8" s="1"/>
  <c r="L40" i="8"/>
  <c r="X31" i="8" s="1"/>
  <c r="L46" i="8"/>
  <c r="G16" i="15"/>
  <c r="G10" i="15"/>
  <c r="N37" i="8"/>
  <c r="N33" i="8"/>
  <c r="N32" i="8"/>
  <c r="M10" i="14"/>
  <c r="C26" i="15"/>
  <c r="G9" i="15" s="1"/>
  <c r="R42" i="8"/>
  <c r="S45" i="8"/>
  <c r="S44" i="8"/>
  <c r="S43" i="8"/>
  <c r="S42" i="8"/>
  <c r="S41" i="8"/>
  <c r="S40" i="8"/>
  <c r="S39" i="8"/>
  <c r="C289" i="29"/>
  <c r="C287" i="29"/>
  <c r="C288" i="29"/>
  <c r="F52" i="13"/>
  <c r="G67" i="8"/>
  <c r="D16" i="8"/>
  <c r="G37" i="8"/>
  <c r="O34" i="8" s="1"/>
  <c r="N31" i="8"/>
  <c r="C46" i="13"/>
  <c r="C47" i="13" s="1"/>
  <c r="D52" i="13"/>
  <c r="BF11" i="28" s="1"/>
  <c r="K20" i="78" s="1"/>
  <c r="N35" i="8"/>
  <c r="N36" i="8"/>
  <c r="J36" i="8"/>
  <c r="J35" i="8"/>
  <c r="J37" i="8"/>
  <c r="J32" i="8"/>
  <c r="J31" i="8"/>
  <c r="R44" i="8"/>
  <c r="R45" i="8"/>
  <c r="R41" i="8"/>
  <c r="E37" i="13"/>
  <c r="B60" i="15"/>
  <c r="X27" i="8"/>
  <c r="Y27" i="8" s="1"/>
  <c r="J30" i="8"/>
  <c r="J34" i="8"/>
  <c r="R46" i="8"/>
  <c r="L37" i="8"/>
  <c r="L33" i="8"/>
  <c r="L32" i="8"/>
  <c r="L31" i="8"/>
  <c r="L35" i="8"/>
  <c r="L34" i="8"/>
  <c r="L30" i="8"/>
  <c r="K46" i="8"/>
  <c r="S46" i="8"/>
  <c r="K43" i="8"/>
  <c r="K39" i="8"/>
  <c r="K44" i="8"/>
  <c r="K40" i="8"/>
  <c r="T45" i="8"/>
  <c r="T41" i="8"/>
  <c r="T42" i="8"/>
  <c r="F77" i="10"/>
  <c r="F78" i="10" s="1"/>
  <c r="G78" i="10" s="1"/>
  <c r="H78" i="10" s="1"/>
  <c r="J78" i="10" s="1"/>
  <c r="I76" i="10"/>
  <c r="U45" i="8"/>
  <c r="U44" i="8"/>
  <c r="U43" i="8"/>
  <c r="U42" i="8"/>
  <c r="U41" i="8"/>
  <c r="U40" i="8"/>
  <c r="U39" i="8"/>
  <c r="E261" i="29"/>
  <c r="D231" i="29"/>
  <c r="C220" i="29"/>
  <c r="P36" i="8"/>
  <c r="H14" i="14"/>
  <c r="J14" i="14" s="1"/>
  <c r="H9" i="14"/>
  <c r="J9" i="14" s="1"/>
  <c r="C7" i="29"/>
  <c r="EV11" i="27" s="1"/>
  <c r="F16" i="29"/>
  <c r="F9" i="29" s="1"/>
  <c r="D220" i="29"/>
  <c r="C265" i="29"/>
  <c r="C243" i="29"/>
  <c r="C258" i="29"/>
  <c r="C245" i="29"/>
  <c r="C246" i="29" s="1"/>
  <c r="C248" i="29" s="1"/>
  <c r="C249" i="29" s="1"/>
  <c r="C250" i="29" s="1"/>
  <c r="C264" i="29" s="1"/>
  <c r="O95" i="29"/>
  <c r="I95" i="29"/>
  <c r="M95" i="29" s="1"/>
  <c r="B229" i="29"/>
  <c r="EV25" i="27" s="1"/>
  <c r="C313" i="29"/>
  <c r="B226" i="29"/>
  <c r="D226" i="29" s="1"/>
  <c r="C22" i="13"/>
  <c r="C27" i="13" s="1"/>
  <c r="M34" i="8"/>
  <c r="J10" i="13"/>
  <c r="E136" i="29"/>
  <c r="DQ11" i="28"/>
  <c r="ET37" i="25"/>
  <c r="DT37" i="25"/>
  <c r="DO37" i="25"/>
  <c r="CJ37" i="25"/>
  <c r="BO37" i="25"/>
  <c r="BK37" i="25"/>
  <c r="BG37" i="25"/>
  <c r="W37" i="25"/>
  <c r="S37" i="25"/>
  <c r="M37" i="25"/>
  <c r="H37" i="25"/>
  <c r="D37" i="25"/>
  <c r="DN37" i="25"/>
  <c r="BF37" i="25"/>
  <c r="P37" i="25"/>
  <c r="EP37" i="25"/>
  <c r="DR37" i="25"/>
  <c r="DM37" i="25"/>
  <c r="CH37" i="25"/>
  <c r="BM37" i="25"/>
  <c r="BI37" i="25"/>
  <c r="BE37" i="25"/>
  <c r="U37" i="25"/>
  <c r="O37" i="25"/>
  <c r="K37" i="25"/>
  <c r="F37" i="25"/>
  <c r="EQ37" i="25"/>
  <c r="CI37" i="25"/>
  <c r="BJ37" i="25"/>
  <c r="V37" i="25"/>
  <c r="G37" i="25"/>
  <c r="DU37" i="25"/>
  <c r="DP37" i="25"/>
  <c r="CS37" i="25"/>
  <c r="BV37" i="25"/>
  <c r="BL37" i="25"/>
  <c r="BH37" i="25"/>
  <c r="AF37" i="25"/>
  <c r="T37" i="25"/>
  <c r="N37" i="25"/>
  <c r="J37" i="25"/>
  <c r="E37" i="25"/>
  <c r="DS37" i="25"/>
  <c r="BN37" i="25"/>
  <c r="L37" i="25"/>
  <c r="O70" i="22"/>
  <c r="I70" i="22"/>
  <c r="C70" i="22"/>
  <c r="L87" i="22"/>
  <c r="DO31" i="25"/>
  <c r="DO40" i="25" s="1"/>
  <c r="M84" i="22"/>
  <c r="L86" i="22"/>
  <c r="L88" i="22"/>
  <c r="DR30" i="24"/>
  <c r="DR32" i="24" s="1"/>
  <c r="M87" i="22"/>
  <c r="T30" i="24"/>
  <c r="BV30" i="24"/>
  <c r="DW30" i="24"/>
  <c r="E30" i="24"/>
  <c r="AF30" i="24"/>
  <c r="CJ30" i="24"/>
  <c r="C53" i="13"/>
  <c r="J30" i="24"/>
  <c r="BH30" i="24"/>
  <c r="DN30" i="24"/>
  <c r="DN32" i="24" s="1"/>
  <c r="BO3" i="24"/>
  <c r="P73" i="32"/>
  <c r="CI3" i="24"/>
  <c r="BO4" i="24"/>
  <c r="P74" i="32"/>
  <c r="CJ4" i="24"/>
  <c r="Y74" i="32"/>
  <c r="N30" i="24"/>
  <c r="BL30" i="24"/>
  <c r="BL32" i="24" s="1"/>
  <c r="D125" i="32"/>
  <c r="DM12" i="25"/>
  <c r="DQ12" i="25"/>
  <c r="DO12" i="25"/>
  <c r="V36" i="25"/>
  <c r="T4" i="25"/>
  <c r="R4" i="25" s="1"/>
  <c r="R36" i="25" s="1"/>
  <c r="N4" i="25"/>
  <c r="N36" i="25" s="1"/>
  <c r="U4" i="25"/>
  <c r="O4" i="25"/>
  <c r="BF4" i="25"/>
  <c r="K90" i="78" s="1"/>
  <c r="U90" i="78" s="1"/>
  <c r="EV35" i="25"/>
  <c r="EV38" i="25" s="1"/>
  <c r="BN21" i="25"/>
  <c r="W36" i="25"/>
  <c r="P4" i="25"/>
  <c r="V20" i="25"/>
  <c r="BN20" i="25"/>
  <c r="V22" i="25"/>
  <c r="BN22" i="25"/>
  <c r="V50" i="24"/>
  <c r="V48" i="24"/>
  <c r="V51" i="24"/>
  <c r="V49" i="24"/>
  <c r="V47" i="24"/>
  <c r="EQ109" i="24"/>
  <c r="EQ61" i="24"/>
  <c r="N4" i="28"/>
  <c r="N8" i="25" s="1"/>
  <c r="V4" i="28"/>
  <c r="ET109" i="24"/>
  <c r="ET61" i="24"/>
  <c r="CS17" i="28"/>
  <c r="DT17" i="28"/>
  <c r="T51" i="24"/>
  <c r="T49" i="24"/>
  <c r="T47" i="24"/>
  <c r="T50" i="24"/>
  <c r="T48" i="24"/>
  <c r="BE6" i="28"/>
  <c r="D71" i="32" s="1"/>
  <c r="V11" i="28"/>
  <c r="DF17" i="28"/>
  <c r="DU17" i="28"/>
  <c r="L21" i="28"/>
  <c r="L7" i="26" s="1"/>
  <c r="V21" i="28"/>
  <c r="I21" i="28" s="1"/>
  <c r="I7" i="26" s="1"/>
  <c r="F103" i="24"/>
  <c r="F86" i="24"/>
  <c r="F55" i="24"/>
  <c r="K103" i="24"/>
  <c r="K86" i="24"/>
  <c r="K55" i="24"/>
  <c r="O103" i="24"/>
  <c r="O86" i="24"/>
  <c r="O55" i="24"/>
  <c r="U103" i="24"/>
  <c r="U86" i="24"/>
  <c r="U55" i="24"/>
  <c r="F109" i="24"/>
  <c r="F61" i="24"/>
  <c r="K109" i="24"/>
  <c r="K61" i="24"/>
  <c r="O109" i="24"/>
  <c r="O61" i="24"/>
  <c r="U109" i="24"/>
  <c r="U61" i="24"/>
  <c r="BE109" i="24"/>
  <c r="BE61" i="24"/>
  <c r="BI109" i="24"/>
  <c r="BI61" i="24"/>
  <c r="BM109" i="24"/>
  <c r="BM61" i="24"/>
  <c r="CS109" i="24"/>
  <c r="DO109" i="24"/>
  <c r="DO61" i="24"/>
  <c r="DS109" i="24"/>
  <c r="DS61" i="24"/>
  <c r="EP109" i="24"/>
  <c r="EP61" i="24"/>
  <c r="D51" i="24"/>
  <c r="D49" i="24"/>
  <c r="J51" i="24"/>
  <c r="J49" i="24"/>
  <c r="J47" i="24"/>
  <c r="J50" i="24"/>
  <c r="O38" i="24"/>
  <c r="D48" i="24"/>
  <c r="J48" i="24"/>
  <c r="G103" i="24"/>
  <c r="G55" i="24"/>
  <c r="G86" i="24"/>
  <c r="L103" i="24"/>
  <c r="L86" i="24"/>
  <c r="L55" i="24"/>
  <c r="P103" i="24"/>
  <c r="P55" i="24"/>
  <c r="P86" i="24"/>
  <c r="V103" i="24"/>
  <c r="V86" i="24"/>
  <c r="V55" i="24"/>
  <c r="G109" i="24"/>
  <c r="G61" i="24"/>
  <c r="L109" i="24"/>
  <c r="L61" i="24"/>
  <c r="P109" i="24"/>
  <c r="P61" i="24"/>
  <c r="V109" i="24"/>
  <c r="V61" i="24"/>
  <c r="BF109" i="24"/>
  <c r="BF61" i="24"/>
  <c r="BJ109" i="24"/>
  <c r="BJ61" i="24"/>
  <c r="BN109" i="24"/>
  <c r="BN61" i="24"/>
  <c r="CH109" i="24"/>
  <c r="CH61" i="24"/>
  <c r="DP109" i="24"/>
  <c r="DP61" i="24"/>
  <c r="DT109" i="24"/>
  <c r="DT61" i="24"/>
  <c r="F30" i="24"/>
  <c r="K30" i="24"/>
  <c r="O30" i="24"/>
  <c r="U30" i="24"/>
  <c r="BE30" i="24"/>
  <c r="BE32" i="24" s="1"/>
  <c r="BI30" i="24"/>
  <c r="BI32" i="24" s="1"/>
  <c r="BM30" i="24"/>
  <c r="BM32" i="24" s="1"/>
  <c r="CS30" i="24"/>
  <c r="DO30" i="24"/>
  <c r="DS30" i="24"/>
  <c r="EP30" i="24"/>
  <c r="EP32" i="24" s="1"/>
  <c r="E51" i="24"/>
  <c r="E49" i="24"/>
  <c r="E47" i="24"/>
  <c r="E50" i="24"/>
  <c r="K38" i="24"/>
  <c r="P38" i="24"/>
  <c r="E48" i="24"/>
  <c r="D50" i="24"/>
  <c r="D103" i="24"/>
  <c r="D86" i="24"/>
  <c r="H103" i="24"/>
  <c r="H38" i="24"/>
  <c r="H86" i="24"/>
  <c r="M103" i="24"/>
  <c r="M38" i="24"/>
  <c r="M86" i="24"/>
  <c r="S103" i="24"/>
  <c r="S38" i="24"/>
  <c r="S86" i="24"/>
  <c r="D109" i="24"/>
  <c r="D61" i="24"/>
  <c r="H109" i="24"/>
  <c r="H61" i="24"/>
  <c r="M109" i="24"/>
  <c r="M61" i="24"/>
  <c r="S109" i="24"/>
  <c r="S61" i="24"/>
  <c r="W109" i="24"/>
  <c r="W61" i="24"/>
  <c r="BG109" i="24"/>
  <c r="BG61" i="24"/>
  <c r="BK109" i="24"/>
  <c r="BK61" i="24"/>
  <c r="BO109" i="24"/>
  <c r="BO61" i="24"/>
  <c r="CI109" i="24"/>
  <c r="CI61" i="24"/>
  <c r="DM109" i="24"/>
  <c r="DM61" i="24"/>
  <c r="DQ109" i="24"/>
  <c r="DQ61" i="24"/>
  <c r="DU109" i="24"/>
  <c r="DU61" i="24"/>
  <c r="G30" i="24"/>
  <c r="L30" i="24"/>
  <c r="P30" i="24"/>
  <c r="V30" i="24"/>
  <c r="BF30" i="24"/>
  <c r="BJ30" i="24"/>
  <c r="BJ32" i="24" s="1"/>
  <c r="BN30" i="24"/>
  <c r="CH30" i="24"/>
  <c r="CH32" i="24" s="1"/>
  <c r="DP30" i="24"/>
  <c r="DT30" i="24"/>
  <c r="F38" i="24"/>
  <c r="L38" i="24"/>
  <c r="S55" i="24"/>
  <c r="E103" i="24"/>
  <c r="E86" i="24"/>
  <c r="E55" i="24"/>
  <c r="J103" i="24"/>
  <c r="J86" i="24"/>
  <c r="J55" i="24"/>
  <c r="N103" i="24"/>
  <c r="N86" i="24"/>
  <c r="N55" i="24"/>
  <c r="T103" i="24"/>
  <c r="T86" i="24"/>
  <c r="T55" i="24"/>
  <c r="AF103" i="24"/>
  <c r="AF86" i="24"/>
  <c r="AF55" i="24"/>
  <c r="E109" i="24"/>
  <c r="E61" i="24"/>
  <c r="J109" i="24"/>
  <c r="J61" i="24"/>
  <c r="N109" i="24"/>
  <c r="N61" i="24"/>
  <c r="T109" i="24"/>
  <c r="T61" i="24"/>
  <c r="AF109" i="24"/>
  <c r="AF61" i="24"/>
  <c r="BH109" i="24"/>
  <c r="BH61" i="24"/>
  <c r="BL109" i="24"/>
  <c r="BL61" i="24"/>
  <c r="BV109" i="24"/>
  <c r="BV61" i="24"/>
  <c r="CJ109" i="24"/>
  <c r="CJ61" i="24"/>
  <c r="DN109" i="24"/>
  <c r="DN61" i="24"/>
  <c r="DR109" i="24"/>
  <c r="DR61" i="24"/>
  <c r="DW109" i="24"/>
  <c r="DW61" i="24"/>
  <c r="EV109" i="24"/>
  <c r="EV61" i="24"/>
  <c r="D30" i="24"/>
  <c r="H30" i="24"/>
  <c r="M30" i="24"/>
  <c r="S30" i="24"/>
  <c r="W30" i="24"/>
  <c r="BG30" i="24"/>
  <c r="BG32" i="24" s="1"/>
  <c r="BK30" i="24"/>
  <c r="BK32" i="24" s="1"/>
  <c r="BO30" i="24"/>
  <c r="CI30" i="24"/>
  <c r="DM30" i="24"/>
  <c r="DM32" i="24" s="1"/>
  <c r="DQ30" i="24"/>
  <c r="DU30" i="24"/>
  <c r="G38" i="24"/>
  <c r="N38" i="24"/>
  <c r="U38" i="24"/>
  <c r="D47" i="24"/>
  <c r="D55" i="24"/>
  <c r="DN12" i="25"/>
  <c r="E24" i="25"/>
  <c r="E25" i="25"/>
  <c r="E21" i="25"/>
  <c r="E22" i="25"/>
  <c r="E23" i="25"/>
  <c r="E20" i="25"/>
  <c r="F25" i="25"/>
  <c r="F24" i="25"/>
  <c r="F22" i="25"/>
  <c r="F23" i="25"/>
  <c r="BM25" i="25"/>
  <c r="BM24" i="25"/>
  <c r="BM22" i="25"/>
  <c r="BM20" i="25"/>
  <c r="BM23" i="25"/>
  <c r="BO24" i="25"/>
  <c r="BO25" i="25"/>
  <c r="BO20" i="25"/>
  <c r="BO23" i="25"/>
  <c r="BO21" i="25"/>
  <c r="F20" i="25"/>
  <c r="BO22" i="25"/>
  <c r="V24" i="25"/>
  <c r="V25" i="25"/>
  <c r="BN24" i="25"/>
  <c r="BN25" i="25"/>
  <c r="V23" i="25"/>
  <c r="BI12" i="26"/>
  <c r="D13" i="26"/>
  <c r="BJ13" i="26"/>
  <c r="BE13" i="26"/>
  <c r="BK13" i="26"/>
  <c r="BF13" i="26"/>
  <c r="DW35" i="25"/>
  <c r="DW38" i="25" s="1"/>
  <c r="DM35" i="25"/>
  <c r="DM38" i="25" s="1"/>
  <c r="DQ35" i="25"/>
  <c r="DQ38" i="25" s="1"/>
  <c r="K60" i="22"/>
  <c r="L60" i="22" s="1"/>
  <c r="BI31" i="25"/>
  <c r="BI40" i="25" s="1"/>
  <c r="FJ7" i="26"/>
  <c r="C78" i="22"/>
  <c r="K78" i="22" s="1"/>
  <c r="G89" i="22"/>
  <c r="D85" i="23"/>
  <c r="D93" i="23"/>
  <c r="FM4" i="26"/>
  <c r="FQ4" i="26" s="1"/>
  <c r="CA35" i="25"/>
  <c r="CA38" i="25" s="1"/>
  <c r="DF35" i="25"/>
  <c r="DF38" i="25" s="1"/>
  <c r="G79" i="22"/>
  <c r="E14" i="22"/>
  <c r="H14" i="22" s="1"/>
  <c r="H50" i="22"/>
  <c r="I50" i="22" s="1"/>
  <c r="FW12" i="26" s="1"/>
  <c r="FU11" i="26" s="1"/>
  <c r="I16" i="22"/>
  <c r="J16" i="22" s="1"/>
  <c r="E86" i="22"/>
  <c r="K86" i="22"/>
  <c r="M85" i="22"/>
  <c r="C85" i="22"/>
  <c r="K85" i="22" s="1"/>
  <c r="I15" i="22"/>
  <c r="J15" i="22" s="1"/>
  <c r="E15" i="22"/>
  <c r="K82" i="22"/>
  <c r="M88" i="22"/>
  <c r="E77" i="22"/>
  <c r="FM7" i="26"/>
  <c r="K76" i="22"/>
  <c r="E80" i="22"/>
  <c r="K80" i="22"/>
  <c r="C84" i="22"/>
  <c r="K84" i="22" s="1"/>
  <c r="K90" i="22"/>
  <c r="E79" i="22"/>
  <c r="K79" i="22"/>
  <c r="E83" i="22"/>
  <c r="K83" i="22"/>
  <c r="E89" i="22"/>
  <c r="K89" i="22"/>
  <c r="K88" i="22"/>
  <c r="D90" i="22"/>
  <c r="E16" i="22"/>
  <c r="H16" i="22" s="1"/>
  <c r="I17" i="22"/>
  <c r="J17" i="22" s="1"/>
  <c r="L77" i="22"/>
  <c r="L78" i="22"/>
  <c r="L79" i="22"/>
  <c r="L80" i="22"/>
  <c r="L83" i="22"/>
  <c r="L84" i="22"/>
  <c r="L85" i="22"/>
  <c r="L89" i="22"/>
  <c r="P30" i="8" l="1"/>
  <c r="EZ10" i="28"/>
  <c r="EZ3" i="24" s="1"/>
  <c r="D16" i="29"/>
  <c r="P32" i="8"/>
  <c r="EX10" i="28"/>
  <c r="EX3" i="24" s="1"/>
  <c r="EX3" i="23" s="1"/>
  <c r="EX21" i="23" s="1"/>
  <c r="EX73" i="23" s="1"/>
  <c r="C54" i="105"/>
  <c r="F5" i="29"/>
  <c r="F6" i="29"/>
  <c r="BW13" i="27" s="1"/>
  <c r="EY10" i="28"/>
  <c r="EY3" i="24" s="1"/>
  <c r="FC3" i="24"/>
  <c r="M96" i="29"/>
  <c r="O93" i="29"/>
  <c r="C16" i="14"/>
  <c r="AU6" i="27"/>
  <c r="AJ6" i="27"/>
  <c r="AV6" i="27"/>
  <c r="AO6" i="27"/>
  <c r="AT6" i="27"/>
  <c r="AN6" i="27"/>
  <c r="AS6" i="27"/>
  <c r="AH6" i="27"/>
  <c r="AK6" i="27"/>
  <c r="AP6" i="27"/>
  <c r="AI6" i="27"/>
  <c r="AY6" i="27"/>
  <c r="BC6" i="27"/>
  <c r="BD6" i="27"/>
  <c r="AX6" i="27"/>
  <c r="BB6" i="27"/>
  <c r="AG6" i="27"/>
  <c r="AM6" i="27"/>
  <c r="BA6" i="27"/>
  <c r="AQ6" i="27"/>
  <c r="AW6" i="27"/>
  <c r="AL6" i="27"/>
  <c r="AZ6" i="27"/>
  <c r="AR6" i="27"/>
  <c r="BW25" i="28"/>
  <c r="BW78" i="27"/>
  <c r="BW55" i="27"/>
  <c r="AU5" i="27"/>
  <c r="AJ5" i="27"/>
  <c r="AK5" i="27"/>
  <c r="AI5" i="27"/>
  <c r="AP5" i="27"/>
  <c r="AV5" i="27"/>
  <c r="AO5" i="27"/>
  <c r="AH5" i="27"/>
  <c r="AT5" i="27"/>
  <c r="AN5" i="27"/>
  <c r="AS5" i="27"/>
  <c r="BB5" i="27"/>
  <c r="AY5" i="27"/>
  <c r="AX5" i="27"/>
  <c r="BC5" i="27"/>
  <c r="BD5" i="27"/>
  <c r="BA5" i="27"/>
  <c r="AR5" i="27"/>
  <c r="AZ5" i="27"/>
  <c r="AQ5" i="27"/>
  <c r="AM5" i="27"/>
  <c r="AW5" i="27"/>
  <c r="AL5" i="27"/>
  <c r="AG5" i="27"/>
  <c r="FA10" i="28"/>
  <c r="FA3" i="24" s="1"/>
  <c r="C51" i="105"/>
  <c r="AO6" i="28"/>
  <c r="AO9" i="25"/>
  <c r="AO11" i="25" s="1"/>
  <c r="AO5" i="26" s="1"/>
  <c r="AP6" i="28"/>
  <c r="AP9" i="25"/>
  <c r="AP11" i="25" s="1"/>
  <c r="AP5" i="26" s="1"/>
  <c r="AV5" i="28"/>
  <c r="AU5" i="28"/>
  <c r="AT5" i="28"/>
  <c r="AU113" i="24"/>
  <c r="AU124" i="24"/>
  <c r="AJ79" i="23"/>
  <c r="AJ105" i="23" s="1"/>
  <c r="AJ75" i="23"/>
  <c r="AJ101" i="23" s="1"/>
  <c r="AH98" i="23"/>
  <c r="AJ98" i="23"/>
  <c r="AJ77" i="23"/>
  <c r="AJ103" i="23" s="1"/>
  <c r="AJ76" i="23"/>
  <c r="AJ65" i="24"/>
  <c r="AJ74" i="24"/>
  <c r="AJ77" i="24" s="1"/>
  <c r="AU65" i="24"/>
  <c r="AU74" i="24"/>
  <c r="AU77" i="24" s="1"/>
  <c r="AK9" i="24"/>
  <c r="AJ9" i="24"/>
  <c r="AT74" i="24"/>
  <c r="AT77" i="24" s="1"/>
  <c r="AT65" i="24"/>
  <c r="AV74" i="24"/>
  <c r="AV77" i="24" s="1"/>
  <c r="AV65" i="24"/>
  <c r="AS74" i="24"/>
  <c r="AS77" i="24" s="1"/>
  <c r="AS65" i="24"/>
  <c r="AF38" i="25"/>
  <c r="AH76" i="23"/>
  <c r="AI76" i="23"/>
  <c r="AO74" i="24"/>
  <c r="AO77" i="24" s="1"/>
  <c r="AO65" i="24"/>
  <c r="AH77" i="23"/>
  <c r="AH103" i="23" s="1"/>
  <c r="AI77" i="23"/>
  <c r="AI103" i="23" s="1"/>
  <c r="AP74" i="24"/>
  <c r="AP77" i="24" s="1"/>
  <c r="AP65" i="24"/>
  <c r="I23" i="78"/>
  <c r="J9" i="102" s="1"/>
  <c r="AN21" i="28"/>
  <c r="AN7" i="26" s="1"/>
  <c r="AN74" i="24"/>
  <c r="AN77" i="24" s="1"/>
  <c r="AN65" i="24"/>
  <c r="AH79" i="23"/>
  <c r="AH105" i="23" s="1"/>
  <c r="AI79" i="23"/>
  <c r="AI105" i="23" s="1"/>
  <c r="AH75" i="23"/>
  <c r="AH101" i="23" s="1"/>
  <c r="AI75" i="23"/>
  <c r="AI101" i="23" s="1"/>
  <c r="BG13" i="23"/>
  <c r="K82" i="78"/>
  <c r="U82" i="78" s="1"/>
  <c r="BC13" i="23" s="1"/>
  <c r="DM13" i="27"/>
  <c r="AG20" i="24"/>
  <c r="AH74" i="24"/>
  <c r="AH77" i="24" s="1"/>
  <c r="CQ30" i="27"/>
  <c r="DN21" i="27"/>
  <c r="DN25" i="28" s="1"/>
  <c r="BV21" i="27"/>
  <c r="BV25" i="28" s="1"/>
  <c r="BP25" i="28" s="1"/>
  <c r="AK65" i="24"/>
  <c r="AK74" i="24"/>
  <c r="AK77" i="24" s="1"/>
  <c r="C57" i="104"/>
  <c r="AH125" i="24"/>
  <c r="AL14" i="24"/>
  <c r="AL20" i="24" s="1"/>
  <c r="AI14" i="24"/>
  <c r="AJ14" i="24" s="1"/>
  <c r="V90" i="78"/>
  <c r="BC4" i="25"/>
  <c r="BC36" i="25" s="1"/>
  <c r="AG25" i="24"/>
  <c r="AH25" i="24" s="1"/>
  <c r="R68" i="78"/>
  <c r="C8" i="102"/>
  <c r="H14" i="78"/>
  <c r="H11" i="102"/>
  <c r="U20" i="78"/>
  <c r="D4" i="102"/>
  <c r="N13" i="78"/>
  <c r="AI98" i="23"/>
  <c r="BH9" i="25"/>
  <c r="BH11" i="25" s="1"/>
  <c r="BH5" i="26" s="1"/>
  <c r="L13" i="78"/>
  <c r="D12" i="102" s="1"/>
  <c r="R67" i="78"/>
  <c r="AG24" i="24"/>
  <c r="AH24" i="24" s="1"/>
  <c r="BD74" i="24"/>
  <c r="BD77" i="24" s="1"/>
  <c r="BD65" i="24"/>
  <c r="AG23" i="24"/>
  <c r="AH23" i="24" s="1"/>
  <c r="R66" i="78"/>
  <c r="AI65" i="24"/>
  <c r="AI74" i="24"/>
  <c r="AI77" i="24" s="1"/>
  <c r="BA23" i="28"/>
  <c r="BA18" i="28"/>
  <c r="BB65" i="24"/>
  <c r="BC10" i="26"/>
  <c r="AY65" i="24"/>
  <c r="BC65" i="24"/>
  <c r="DO21" i="27"/>
  <c r="BA32" i="24"/>
  <c r="BA64" i="24"/>
  <c r="BA76" i="24" s="1"/>
  <c r="BA112" i="24"/>
  <c r="BM21" i="27"/>
  <c r="BM25" i="28" s="1"/>
  <c r="AL76" i="23"/>
  <c r="AL79" i="23"/>
  <c r="AL105" i="23" s="1"/>
  <c r="AL75" i="23"/>
  <c r="AL101" i="23" s="1"/>
  <c r="AX77" i="24"/>
  <c r="AX65" i="24"/>
  <c r="AL77" i="23"/>
  <c r="AL103" i="23" s="1"/>
  <c r="CF30" i="27"/>
  <c r="AM32" i="24"/>
  <c r="AM112" i="24"/>
  <c r="AM64" i="24"/>
  <c r="AM76" i="24" s="1"/>
  <c r="AW74" i="24"/>
  <c r="AW77" i="24" s="1"/>
  <c r="AW65" i="24"/>
  <c r="DQ22" i="27"/>
  <c r="DQ30" i="27" s="1"/>
  <c r="CK30" i="27"/>
  <c r="AL74" i="24"/>
  <c r="AL77" i="24" s="1"/>
  <c r="AL65" i="24"/>
  <c r="AQ74" i="24"/>
  <c r="AQ77" i="24" s="1"/>
  <c r="AQ65" i="24"/>
  <c r="BA74" i="24"/>
  <c r="AL98" i="23"/>
  <c r="BE5" i="26"/>
  <c r="BN22" i="27"/>
  <c r="BN25" i="28" s="1"/>
  <c r="AD32" i="24"/>
  <c r="AD3" i="23"/>
  <c r="BZ30" i="24"/>
  <c r="AC32" i="24"/>
  <c r="AC3" i="23"/>
  <c r="Z32" i="24"/>
  <c r="Z3" i="23"/>
  <c r="AA32" i="24"/>
  <c r="AA3" i="23"/>
  <c r="AB32" i="24"/>
  <c r="AB3" i="23"/>
  <c r="BH38" i="25"/>
  <c r="CC3" i="25"/>
  <c r="CC35" i="25" s="1"/>
  <c r="CC38" i="25" s="1"/>
  <c r="AE32" i="24"/>
  <c r="AE3" i="23"/>
  <c r="CA109" i="24"/>
  <c r="DE30" i="24"/>
  <c r="X32" i="24"/>
  <c r="X3" i="23"/>
  <c r="Y32" i="24"/>
  <c r="Y3" i="23"/>
  <c r="DF30" i="24"/>
  <c r="DF32" i="24" s="1"/>
  <c r="AZ32" i="24"/>
  <c r="AZ112" i="24"/>
  <c r="AZ64" i="24"/>
  <c r="AZ76" i="24" s="1"/>
  <c r="AR32" i="24"/>
  <c r="AR112" i="24"/>
  <c r="AR64" i="24"/>
  <c r="AR76" i="24" s="1"/>
  <c r="AG32" i="24"/>
  <c r="AG64" i="24"/>
  <c r="AG76" i="24" s="1"/>
  <c r="AG112" i="24"/>
  <c r="BH6" i="28"/>
  <c r="I71" i="32" s="1"/>
  <c r="I70" i="32"/>
  <c r="EU57" i="24"/>
  <c r="AG57" i="24"/>
  <c r="AG70" i="24" s="1"/>
  <c r="AR57" i="24"/>
  <c r="AZ57" i="24"/>
  <c r="AM57" i="24"/>
  <c r="CG30" i="27"/>
  <c r="EU105" i="24"/>
  <c r="AR105" i="24"/>
  <c r="AG105" i="24"/>
  <c r="AG118" i="24" s="1"/>
  <c r="AM105" i="24"/>
  <c r="AZ105" i="24"/>
  <c r="AZ74" i="24"/>
  <c r="EU104" i="24"/>
  <c r="AR104" i="24"/>
  <c r="AG104" i="24"/>
  <c r="AG117" i="24" s="1"/>
  <c r="AG129" i="24" s="1"/>
  <c r="AZ104" i="24"/>
  <c r="AM104" i="24"/>
  <c r="AR74" i="24"/>
  <c r="AG74" i="24"/>
  <c r="AM74" i="24"/>
  <c r="AG69" i="27"/>
  <c r="AG46" i="27" s="1"/>
  <c r="AG70" i="27"/>
  <c r="AG47" i="27" s="1"/>
  <c r="EU56" i="24"/>
  <c r="AG56" i="24"/>
  <c r="AG69" i="24" s="1"/>
  <c r="AG81" i="24" s="1"/>
  <c r="AZ56" i="24"/>
  <c r="AM56" i="24"/>
  <c r="AR56" i="24"/>
  <c r="FC3" i="23"/>
  <c r="FC22" i="23" s="1"/>
  <c r="DM21" i="27"/>
  <c r="DF25" i="28" s="1"/>
  <c r="DR3" i="23"/>
  <c r="DR24" i="23" s="1"/>
  <c r="DR76" i="23" s="1"/>
  <c r="DV30" i="27"/>
  <c r="DX30" i="27"/>
  <c r="EE30" i="27"/>
  <c r="BO21" i="27"/>
  <c r="BO25" i="28" s="1"/>
  <c r="CD30" i="27"/>
  <c r="DM3" i="23"/>
  <c r="DM27" i="23" s="1"/>
  <c r="DM79" i="23" s="1"/>
  <c r="DM105" i="23" s="1"/>
  <c r="DI25" i="28"/>
  <c r="FA3" i="23"/>
  <c r="FA23" i="23" s="1"/>
  <c r="FA75" i="23" s="1"/>
  <c r="FA101" i="23" s="1"/>
  <c r="EY3" i="23"/>
  <c r="EY29" i="23" s="1"/>
  <c r="DM30" i="27"/>
  <c r="CO30" i="27"/>
  <c r="EW3" i="23"/>
  <c r="EW21" i="23" s="1"/>
  <c r="EW73" i="23" s="1"/>
  <c r="EZ3" i="23"/>
  <c r="EZ23" i="23" s="1"/>
  <c r="EZ75" i="23" s="1"/>
  <c r="EZ101" i="23" s="1"/>
  <c r="FB3" i="23"/>
  <c r="FB24" i="23" s="1"/>
  <c r="FB76" i="23" s="1"/>
  <c r="Z20" i="24"/>
  <c r="N24" i="8"/>
  <c r="FC4" i="25"/>
  <c r="FC36" i="25" s="1"/>
  <c r="FC38" i="25" s="1"/>
  <c r="CH35" i="25"/>
  <c r="CH38" i="25" s="1"/>
  <c r="K35" i="22"/>
  <c r="EU24" i="25"/>
  <c r="AD24" i="25"/>
  <c r="Z24" i="25"/>
  <c r="AC24" i="25"/>
  <c r="AA24" i="25"/>
  <c r="I24" i="25"/>
  <c r="AB24" i="25"/>
  <c r="AE24" i="25"/>
  <c r="EG24" i="25"/>
  <c r="EH24" i="25"/>
  <c r="EI24" i="25"/>
  <c r="DI24" i="25"/>
  <c r="DJ24" i="25"/>
  <c r="DL24" i="25"/>
  <c r="DK24" i="25"/>
  <c r="EE24" i="25"/>
  <c r="ED24" i="25"/>
  <c r="DH24" i="25"/>
  <c r="DG24" i="25"/>
  <c r="EC24" i="25"/>
  <c r="DX24" i="25"/>
  <c r="EA24" i="25"/>
  <c r="DZ24" i="25"/>
  <c r="EB24" i="25"/>
  <c r="DY24" i="25"/>
  <c r="CC30" i="27"/>
  <c r="EA25" i="28"/>
  <c r="BI9" i="24"/>
  <c r="BI10" i="28"/>
  <c r="BI69" i="27" s="1"/>
  <c r="BI46" i="27" s="1"/>
  <c r="BI19" i="24"/>
  <c r="BK19" i="24" s="1"/>
  <c r="BI13" i="24"/>
  <c r="BK13" i="24" s="1"/>
  <c r="BI16" i="24"/>
  <c r="BK16" i="24" s="1"/>
  <c r="W79" i="32"/>
  <c r="W83" i="32" s="1"/>
  <c r="DX3" i="25"/>
  <c r="EU63" i="24"/>
  <c r="EU75" i="24" s="1"/>
  <c r="ER63" i="24"/>
  <c r="ER75" i="24" s="1"/>
  <c r="Z63" i="24"/>
  <c r="Z75" i="24" s="1"/>
  <c r="I63" i="24"/>
  <c r="Y63" i="24"/>
  <c r="Y75" i="24" s="1"/>
  <c r="AD63" i="24"/>
  <c r="AD75" i="24" s="1"/>
  <c r="AC63" i="24"/>
  <c r="AC75" i="24" s="1"/>
  <c r="AA63" i="24"/>
  <c r="AA75" i="24" s="1"/>
  <c r="AE63" i="24"/>
  <c r="AE75" i="24" s="1"/>
  <c r="Q63" i="24"/>
  <c r="Y73" i="32"/>
  <c r="DP22" i="27"/>
  <c r="DP25" i="28" s="1"/>
  <c r="CE3" i="25"/>
  <c r="CE35" i="25" s="1"/>
  <c r="AC79" i="32"/>
  <c r="AC83" i="32" s="1"/>
  <c r="EL3" i="25"/>
  <c r="EL35" i="25" s="1"/>
  <c r="EL38" i="25" s="1"/>
  <c r="DN70" i="27"/>
  <c r="DN47" i="27" s="1"/>
  <c r="X20" i="24"/>
  <c r="EI30" i="27"/>
  <c r="X63" i="24"/>
  <c r="X75" i="24" s="1"/>
  <c r="AB63" i="24"/>
  <c r="AB75" i="24" s="1"/>
  <c r="CY63" i="24"/>
  <c r="B61" i="15"/>
  <c r="BK5" i="28" s="1"/>
  <c r="K36" i="22"/>
  <c r="EU25" i="25"/>
  <c r="AB25" i="25"/>
  <c r="AD25" i="25"/>
  <c r="AA25" i="25"/>
  <c r="I25" i="25"/>
  <c r="AC25" i="25"/>
  <c r="Z25" i="25"/>
  <c r="AE25" i="25"/>
  <c r="DL25" i="25"/>
  <c r="EG25" i="25"/>
  <c r="DH25" i="25"/>
  <c r="DI25" i="25"/>
  <c r="EE25" i="25"/>
  <c r="DK25" i="25"/>
  <c r="EH25" i="25"/>
  <c r="DG25" i="25"/>
  <c r="ED25" i="25"/>
  <c r="DJ25" i="25"/>
  <c r="EI25" i="25"/>
  <c r="EA25" i="25"/>
  <c r="EC25" i="25"/>
  <c r="DZ25" i="25"/>
  <c r="EB25" i="25"/>
  <c r="DY25" i="25"/>
  <c r="DX25" i="25"/>
  <c r="CF3" i="25"/>
  <c r="CF35" i="25" s="1"/>
  <c r="EZ26" i="23"/>
  <c r="P34" i="8"/>
  <c r="P37" i="8"/>
  <c r="P31" i="8"/>
  <c r="CG3" i="25"/>
  <c r="CG35" i="25" s="1"/>
  <c r="CU30" i="27"/>
  <c r="DY30" i="27"/>
  <c r="DJ25" i="28"/>
  <c r="EE25" i="28"/>
  <c r="R39" i="8"/>
  <c r="R43" i="8"/>
  <c r="P33" i="8"/>
  <c r="BH11" i="28"/>
  <c r="L20" i="78" s="1"/>
  <c r="H12" i="102" s="1"/>
  <c r="E74" i="32"/>
  <c r="BF4" i="24"/>
  <c r="BF32" i="24" s="1"/>
  <c r="K31" i="22"/>
  <c r="D39" i="22" s="1"/>
  <c r="F35" i="22" s="1"/>
  <c r="EU20" i="25"/>
  <c r="AD20" i="25"/>
  <c r="I20" i="25"/>
  <c r="Z20" i="25"/>
  <c r="AC20" i="25"/>
  <c r="AA20" i="25"/>
  <c r="AB20" i="25"/>
  <c r="AE20" i="25"/>
  <c r="DJ20" i="25"/>
  <c r="DI20" i="25"/>
  <c r="EG20" i="25"/>
  <c r="EH20" i="25"/>
  <c r="EI20" i="25"/>
  <c r="DG20" i="25"/>
  <c r="DH20" i="25"/>
  <c r="EE20" i="25"/>
  <c r="ED20" i="25"/>
  <c r="DL20" i="25"/>
  <c r="DK20" i="25"/>
  <c r="EB20" i="25"/>
  <c r="DZ20" i="25"/>
  <c r="EC20" i="25"/>
  <c r="EA20" i="25"/>
  <c r="DY20" i="25"/>
  <c r="DX20" i="25"/>
  <c r="CD3" i="25"/>
  <c r="CD35" i="25" s="1"/>
  <c r="CD38" i="25" s="1"/>
  <c r="BI18" i="24"/>
  <c r="BK18" i="24" s="1"/>
  <c r="E285" i="29"/>
  <c r="X37" i="8"/>
  <c r="EG30" i="27"/>
  <c r="BI14" i="24"/>
  <c r="BK14" i="24" s="1"/>
  <c r="EU18" i="24"/>
  <c r="EU16" i="24"/>
  <c r="EU15" i="24"/>
  <c r="X73" i="32"/>
  <c r="EU30" i="24"/>
  <c r="EU32" i="24" s="1"/>
  <c r="E16" i="29"/>
  <c r="E9" i="29" s="1"/>
  <c r="D9" i="29"/>
  <c r="EB30" i="27"/>
  <c r="EP17" i="28"/>
  <c r="EL17" i="28" s="1"/>
  <c r="D49" i="31"/>
  <c r="ED17" i="28" s="1"/>
  <c r="CI13" i="27"/>
  <c r="EG13" i="27"/>
  <c r="DG13" i="27"/>
  <c r="DH13" i="27"/>
  <c r="EE13" i="27"/>
  <c r="DK13" i="27"/>
  <c r="DL13" i="27"/>
  <c r="EH13" i="27"/>
  <c r="EI13" i="27"/>
  <c r="DJ13" i="27"/>
  <c r="DI13" i="27"/>
  <c r="ED13" i="27"/>
  <c r="EB13" i="27"/>
  <c r="DZ13" i="27"/>
  <c r="DY13" i="27"/>
  <c r="DX13" i="27"/>
  <c r="EA13" i="27"/>
  <c r="EC13" i="27"/>
  <c r="DV13" i="27"/>
  <c r="DB13" i="27"/>
  <c r="CV13" i="27"/>
  <c r="DE13" i="27"/>
  <c r="CZ13" i="27"/>
  <c r="CW13" i="27"/>
  <c r="DA13" i="27"/>
  <c r="CY13" i="27"/>
  <c r="CQ13" i="27"/>
  <c r="CT13" i="27"/>
  <c r="CU13" i="27"/>
  <c r="CX13" i="27"/>
  <c r="CL13" i="27"/>
  <c r="CE13" i="27"/>
  <c r="CB13" i="27"/>
  <c r="CC13" i="27"/>
  <c r="CF13" i="27"/>
  <c r="CP13" i="27"/>
  <c r="DC13" i="27"/>
  <c r="CM13" i="27"/>
  <c r="CN13" i="27"/>
  <c r="CR13" i="27"/>
  <c r="DD13" i="27"/>
  <c r="CD13" i="27"/>
  <c r="CK13" i="27"/>
  <c r="CG13" i="27"/>
  <c r="CO13" i="27"/>
  <c r="DZ25" i="28"/>
  <c r="BK13" i="27"/>
  <c r="DG30" i="27"/>
  <c r="C115" i="29"/>
  <c r="DC30" i="27"/>
  <c r="DE30" i="27"/>
  <c r="ED25" i="28"/>
  <c r="E15" i="29"/>
  <c r="E8" i="29" s="1"/>
  <c r="D8" i="29"/>
  <c r="FC17" i="28"/>
  <c r="CP30" i="27"/>
  <c r="C315" i="29"/>
  <c r="B227" i="29" s="1"/>
  <c r="ER7" i="27"/>
  <c r="ER8" i="27" s="1"/>
  <c r="EU7" i="27"/>
  <c r="EU8" i="27" s="1"/>
  <c r="EO7" i="27"/>
  <c r="EO8" i="27" s="1"/>
  <c r="EN7" i="27"/>
  <c r="EN8" i="27" s="1"/>
  <c r="ES7" i="27"/>
  <c r="ES8" i="27" s="1"/>
  <c r="EM7" i="27"/>
  <c r="EM8" i="27" s="1"/>
  <c r="EK7" i="27"/>
  <c r="EK8" i="27" s="1"/>
  <c r="EJ7" i="27"/>
  <c r="EJ8" i="27" s="1"/>
  <c r="DA30" i="27"/>
  <c r="EC30" i="27"/>
  <c r="DH25" i="28"/>
  <c r="ER22" i="27"/>
  <c r="ER11" i="27"/>
  <c r="ER13" i="27"/>
  <c r="ER25" i="27"/>
  <c r="ER21" i="27"/>
  <c r="CN30" i="27"/>
  <c r="FA12" i="27"/>
  <c r="FA25" i="27"/>
  <c r="FA69" i="27"/>
  <c r="FA46" i="27" s="1"/>
  <c r="FA11" i="27"/>
  <c r="FA21" i="27"/>
  <c r="FA13" i="27"/>
  <c r="FA22" i="27"/>
  <c r="FA30" i="27" s="1"/>
  <c r="BY22" i="27"/>
  <c r="BY30" i="27" s="1"/>
  <c r="BY13" i="27"/>
  <c r="BY21" i="27"/>
  <c r="EK13" i="27"/>
  <c r="EK25" i="27"/>
  <c r="EK22" i="27"/>
  <c r="EK11" i="27"/>
  <c r="EK21" i="27"/>
  <c r="EU11" i="27"/>
  <c r="EU21" i="27"/>
  <c r="EU25" i="27"/>
  <c r="EU22" i="27"/>
  <c r="EU13" i="27"/>
  <c r="CL30" i="27"/>
  <c r="CB30" i="27"/>
  <c r="CW30" i="27"/>
  <c r="EG25" i="28"/>
  <c r="EH25" i="28"/>
  <c r="FB12" i="27"/>
  <c r="FB13" i="27"/>
  <c r="FB11" i="27"/>
  <c r="FB21" i="27"/>
  <c r="FB22" i="27"/>
  <c r="FB30" i="27" s="1"/>
  <c r="FB25" i="27"/>
  <c r="FB69" i="27"/>
  <c r="FB46" i="27" s="1"/>
  <c r="BU13" i="27"/>
  <c r="BU22" i="27"/>
  <c r="BU30" i="27" s="1"/>
  <c r="BU21" i="27"/>
  <c r="EU6" i="27"/>
  <c r="ER6" i="27"/>
  <c r="EN6" i="27"/>
  <c r="EL6" i="27"/>
  <c r="EM6" i="27"/>
  <c r="EK6" i="27"/>
  <c r="EJ6" i="27"/>
  <c r="EO6" i="27"/>
  <c r="ES6" i="27"/>
  <c r="ES13" i="27"/>
  <c r="ES21" i="27"/>
  <c r="ES11" i="27"/>
  <c r="ES25" i="27"/>
  <c r="ES22" i="27"/>
  <c r="I6" i="27"/>
  <c r="AC6" i="27"/>
  <c r="AC70" i="27" s="1"/>
  <c r="AC47" i="27" s="1"/>
  <c r="X6" i="27"/>
  <c r="X70" i="27" s="1"/>
  <c r="X47" i="27" s="1"/>
  <c r="AD6" i="27"/>
  <c r="AD70" i="27" s="1"/>
  <c r="AD47" i="27" s="1"/>
  <c r="Z6" i="27"/>
  <c r="Z70" i="27" s="1"/>
  <c r="Z47" i="27" s="1"/>
  <c r="AA6" i="27"/>
  <c r="AA70" i="27" s="1"/>
  <c r="AB6" i="27"/>
  <c r="AB70" i="27" s="1"/>
  <c r="AB47" i="27" s="1"/>
  <c r="Y6" i="27"/>
  <c r="Y70" i="27" s="1"/>
  <c r="AE6" i="27"/>
  <c r="AE70" i="27" s="1"/>
  <c r="Q6" i="27"/>
  <c r="R6" i="27"/>
  <c r="BE6" i="27"/>
  <c r="BE18" i="27" s="1"/>
  <c r="O6" i="27"/>
  <c r="O16" i="27" s="1"/>
  <c r="F6" i="27"/>
  <c r="F16" i="27" s="1"/>
  <c r="AF6" i="27"/>
  <c r="AF16" i="27" s="1"/>
  <c r="N6" i="27"/>
  <c r="N18" i="27" s="1"/>
  <c r="E6" i="27"/>
  <c r="E18" i="27" s="1"/>
  <c r="W6" i="27"/>
  <c r="W16" i="27" s="1"/>
  <c r="M6" i="27"/>
  <c r="M18" i="27" s="1"/>
  <c r="D6" i="27"/>
  <c r="D16" i="27" s="1"/>
  <c r="V6" i="27"/>
  <c r="V18" i="27" s="1"/>
  <c r="L6" i="27"/>
  <c r="L16" i="27" s="1"/>
  <c r="U6" i="27"/>
  <c r="U18" i="27" s="1"/>
  <c r="K6" i="27"/>
  <c r="K16" i="27" s="1"/>
  <c r="BH6" i="27"/>
  <c r="BH18" i="27" s="1"/>
  <c r="T6" i="27"/>
  <c r="T16" i="27" s="1"/>
  <c r="J6" i="27"/>
  <c r="J18" i="27" s="1"/>
  <c r="BG6" i="27"/>
  <c r="BG16" i="27" s="1"/>
  <c r="S6" i="27"/>
  <c r="S18" i="27" s="1"/>
  <c r="H6" i="27"/>
  <c r="H16" i="27" s="1"/>
  <c r="BF6" i="27"/>
  <c r="BF16" i="27" s="1"/>
  <c r="P6" i="27"/>
  <c r="P18" i="27" s="1"/>
  <c r="G6" i="27"/>
  <c r="G16" i="27" s="1"/>
  <c r="DD30" i="27"/>
  <c r="CT30" i="27"/>
  <c r="DL25" i="28"/>
  <c r="DY25" i="28"/>
  <c r="EH30" i="27"/>
  <c r="DG25" i="28"/>
  <c r="FC21" i="27"/>
  <c r="FC25" i="27"/>
  <c r="FC11" i="27"/>
  <c r="FC13" i="27"/>
  <c r="FC22" i="27"/>
  <c r="FC30" i="27" s="1"/>
  <c r="FC12" i="27"/>
  <c r="FC69" i="27"/>
  <c r="FC46" i="27" s="1"/>
  <c r="BQ21" i="27"/>
  <c r="BQ22" i="27"/>
  <c r="BQ30" i="27" s="1"/>
  <c r="BQ13" i="27"/>
  <c r="EN13" i="27"/>
  <c r="EN21" i="27"/>
  <c r="EN22" i="27"/>
  <c r="EN11" i="27"/>
  <c r="EN25" i="27"/>
  <c r="Y5" i="27"/>
  <c r="Y69" i="27" s="1"/>
  <c r="AA5" i="27"/>
  <c r="AA69" i="27" s="1"/>
  <c r="AC5" i="27"/>
  <c r="AC69" i="27" s="1"/>
  <c r="AC46" i="27" s="1"/>
  <c r="I5" i="27"/>
  <c r="Z5" i="27"/>
  <c r="Z69" i="27" s="1"/>
  <c r="Z46" i="27" s="1"/>
  <c r="X5" i="27"/>
  <c r="X69" i="27" s="1"/>
  <c r="X46" i="27" s="1"/>
  <c r="AD5" i="27"/>
  <c r="AD69" i="27" s="1"/>
  <c r="AD46" i="27" s="1"/>
  <c r="AB5" i="27"/>
  <c r="AB69" i="27" s="1"/>
  <c r="AB46" i="27" s="1"/>
  <c r="AE5" i="27"/>
  <c r="AE69" i="27" s="1"/>
  <c r="Q5" i="27"/>
  <c r="R5" i="27"/>
  <c r="BG5" i="27"/>
  <c r="BG25" i="27" s="1"/>
  <c r="S5" i="27"/>
  <c r="S25" i="27" s="1"/>
  <c r="H5" i="27"/>
  <c r="BF5" i="27"/>
  <c r="BF25" i="27" s="1"/>
  <c r="P5" i="27"/>
  <c r="P25" i="27" s="1"/>
  <c r="G5" i="27"/>
  <c r="G25" i="27" s="1"/>
  <c r="BE5" i="27"/>
  <c r="BE25" i="27" s="1"/>
  <c r="O5" i="27"/>
  <c r="O25" i="27" s="1"/>
  <c r="F5" i="27"/>
  <c r="F25" i="27" s="1"/>
  <c r="AF5" i="27"/>
  <c r="AF25" i="27" s="1"/>
  <c r="N5" i="27"/>
  <c r="N25" i="27" s="1"/>
  <c r="E5" i="27"/>
  <c r="E25" i="27" s="1"/>
  <c r="W5" i="27"/>
  <c r="W25" i="27" s="1"/>
  <c r="M5" i="27"/>
  <c r="M25" i="27" s="1"/>
  <c r="D5" i="27"/>
  <c r="D25" i="27" s="1"/>
  <c r="V5" i="27"/>
  <c r="V25" i="27" s="1"/>
  <c r="L5" i="27"/>
  <c r="L25" i="27" s="1"/>
  <c r="U5" i="27"/>
  <c r="U25" i="27" s="1"/>
  <c r="K5" i="27"/>
  <c r="BH5" i="27"/>
  <c r="BH25" i="27" s="1"/>
  <c r="T5" i="27"/>
  <c r="T25" i="27" s="1"/>
  <c r="J5" i="27"/>
  <c r="J25" i="27" s="1"/>
  <c r="CV30" i="27"/>
  <c r="EA30" i="27"/>
  <c r="DJ30" i="27"/>
  <c r="EI25" i="28"/>
  <c r="BM13" i="27"/>
  <c r="BR22" i="27"/>
  <c r="BR30" i="27" s="1"/>
  <c r="BR21" i="27"/>
  <c r="BR13" i="27"/>
  <c r="EM25" i="27"/>
  <c r="EM13" i="27"/>
  <c r="EM11" i="27"/>
  <c r="EM21" i="27"/>
  <c r="EM22" i="27"/>
  <c r="CZ30" i="27"/>
  <c r="DB30" i="27"/>
  <c r="EB25" i="28"/>
  <c r="DK30" i="27"/>
  <c r="DK25" i="28"/>
  <c r="EY69" i="27"/>
  <c r="EY46" i="27" s="1"/>
  <c r="EY13" i="27"/>
  <c r="EY21" i="27"/>
  <c r="EY12" i="27"/>
  <c r="EY11" i="27"/>
  <c r="EY22" i="27"/>
  <c r="EY30" i="27" s="1"/>
  <c r="BS13" i="27"/>
  <c r="BS21" i="27"/>
  <c r="BS22" i="27"/>
  <c r="BS30" i="27" s="1"/>
  <c r="EO25" i="27"/>
  <c r="EO22" i="27"/>
  <c r="EO11" i="27"/>
  <c r="EO13" i="27"/>
  <c r="EO21" i="27"/>
  <c r="EW69" i="27"/>
  <c r="EW46" i="27" s="1"/>
  <c r="EW13" i="27"/>
  <c r="EW25" i="27"/>
  <c r="EW12" i="27"/>
  <c r="EW22" i="27"/>
  <c r="EW30" i="27" s="1"/>
  <c r="EW11" i="27"/>
  <c r="BT13" i="27"/>
  <c r="BT22" i="27"/>
  <c r="BT30" i="27" s="1"/>
  <c r="BT21" i="27"/>
  <c r="EL13" i="27"/>
  <c r="EL25" i="27"/>
  <c r="EL22" i="27"/>
  <c r="EL21" i="27"/>
  <c r="EL11" i="27"/>
  <c r="CE30" i="27"/>
  <c r="CX30" i="27"/>
  <c r="DZ30" i="27"/>
  <c r="DL30" i="27"/>
  <c r="EX69" i="27"/>
  <c r="EX46" i="27" s="1"/>
  <c r="EX13" i="27"/>
  <c r="EX25" i="27"/>
  <c r="EX11" i="27"/>
  <c r="EX22" i="27"/>
  <c r="EX30" i="27" s="1"/>
  <c r="EX12" i="27"/>
  <c r="BX13" i="27"/>
  <c r="BX69" i="27"/>
  <c r="BX46" i="27" s="1"/>
  <c r="BX22" i="27"/>
  <c r="BX30" i="27" s="1"/>
  <c r="BX21" i="27"/>
  <c r="EJ21" i="27"/>
  <c r="EJ25" i="27"/>
  <c r="EJ13" i="27"/>
  <c r="EJ11" i="27"/>
  <c r="EJ22" i="27"/>
  <c r="CM30" i="27"/>
  <c r="CR30" i="27"/>
  <c r="CY30" i="27"/>
  <c r="DX25" i="28"/>
  <c r="EC25" i="28"/>
  <c r="ED30" i="27"/>
  <c r="DH30" i="27"/>
  <c r="DI30" i="27"/>
  <c r="EZ22" i="27"/>
  <c r="EZ30" i="27" s="1"/>
  <c r="EZ69" i="27"/>
  <c r="EZ46" i="27" s="1"/>
  <c r="EZ11" i="27"/>
  <c r="EZ12" i="27"/>
  <c r="EZ21" i="27"/>
  <c r="EZ13" i="27"/>
  <c r="BZ21" i="27"/>
  <c r="BZ13" i="27"/>
  <c r="BZ22" i="27"/>
  <c r="BZ30" i="27" s="1"/>
  <c r="BP13" i="27"/>
  <c r="BP21" i="27"/>
  <c r="BP22" i="27"/>
  <c r="BP30" i="27" s="1"/>
  <c r="Y64" i="24"/>
  <c r="Y76" i="24" s="1"/>
  <c r="EQ12" i="25"/>
  <c r="BO35" i="25"/>
  <c r="P79" i="32"/>
  <c r="DH35" i="25"/>
  <c r="DH38" i="25" s="1"/>
  <c r="S79" i="32"/>
  <c r="S83" i="32" s="1"/>
  <c r="BF36" i="25"/>
  <c r="BF38" i="25" s="1"/>
  <c r="E80" i="32"/>
  <c r="E83" i="32" s="1"/>
  <c r="BN35" i="25"/>
  <c r="BN38" i="25" s="1"/>
  <c r="O79" i="32"/>
  <c r="O83" i="32" s="1"/>
  <c r="E113" i="32" s="1"/>
  <c r="E14" i="37" s="1"/>
  <c r="Y112" i="24"/>
  <c r="Y124" i="24" s="1"/>
  <c r="CJ35" i="25"/>
  <c r="Y79" i="32"/>
  <c r="ER30" i="24"/>
  <c r="ER32" i="24" s="1"/>
  <c r="CI35" i="25"/>
  <c r="CI38" i="25" s="1"/>
  <c r="X79" i="32"/>
  <c r="X83" i="32" s="1"/>
  <c r="FI4" i="26"/>
  <c r="N79" i="32"/>
  <c r="N83" i="32" s="1"/>
  <c r="E112" i="32" s="1"/>
  <c r="E13" i="37" s="1"/>
  <c r="DI10" i="28"/>
  <c r="DI3" i="24" s="1"/>
  <c r="Y104" i="24"/>
  <c r="Y117" i="24" s="1"/>
  <c r="Y129" i="24" s="1"/>
  <c r="ER104" i="24"/>
  <c r="E107" i="32"/>
  <c r="E8" i="37" s="1"/>
  <c r="E108" i="32"/>
  <c r="E9" i="37" s="1"/>
  <c r="Y57" i="24"/>
  <c r="Y70" i="24" s="1"/>
  <c r="ER57" i="24"/>
  <c r="Y105" i="24"/>
  <c r="Y118" i="24" s="1"/>
  <c r="ER105" i="24"/>
  <c r="AA20" i="24"/>
  <c r="D36" i="25"/>
  <c r="D38" i="25" s="1"/>
  <c r="C80" i="32"/>
  <c r="C83" i="32" s="1"/>
  <c r="Q23" i="14"/>
  <c r="ER10" i="28"/>
  <c r="ER56" i="24"/>
  <c r="B119" i="32"/>
  <c r="B20" i="37" s="1"/>
  <c r="D20" i="37"/>
  <c r="C106" i="32"/>
  <c r="C7" i="37" s="1"/>
  <c r="D114" i="32"/>
  <c r="C114" i="32" s="1"/>
  <c r="C15" i="37" s="1"/>
  <c r="D99" i="32"/>
  <c r="I35" i="37" s="1"/>
  <c r="D92" i="32"/>
  <c r="I28" i="37" s="1"/>
  <c r="D102" i="32"/>
  <c r="I38" i="37" s="1"/>
  <c r="D93" i="32"/>
  <c r="I29" i="37" s="1"/>
  <c r="D101" i="32"/>
  <c r="I37" i="37" s="1"/>
  <c r="D94" i="32"/>
  <c r="I30" i="37" s="1"/>
  <c r="D100" i="32"/>
  <c r="I36" i="37" s="1"/>
  <c r="I33" i="37"/>
  <c r="BG4" i="28"/>
  <c r="D47" i="13"/>
  <c r="O44" i="61"/>
  <c r="P44" i="61"/>
  <c r="AB129" i="24"/>
  <c r="Y20" i="24"/>
  <c r="G38" i="10"/>
  <c r="K38" i="10" s="1"/>
  <c r="K41" i="10"/>
  <c r="H56" i="24"/>
  <c r="Y56" i="24"/>
  <c r="Y69" i="24" s="1"/>
  <c r="AD20" i="24"/>
  <c r="X129" i="24"/>
  <c r="X105" i="24"/>
  <c r="X118" i="24" s="1"/>
  <c r="AB64" i="24"/>
  <c r="AB76" i="24" s="1"/>
  <c r="X64" i="24"/>
  <c r="X76" i="24" s="1"/>
  <c r="X56" i="24"/>
  <c r="X69" i="24" s="1"/>
  <c r="AB112" i="24"/>
  <c r="AB124" i="24" s="1"/>
  <c r="X112" i="24"/>
  <c r="X124" i="24" s="1"/>
  <c r="X57" i="24"/>
  <c r="X70" i="24" s="1"/>
  <c r="Z112" i="24"/>
  <c r="Z124" i="24" s="1"/>
  <c r="Z57" i="24"/>
  <c r="Z70" i="24" s="1"/>
  <c r="Z104" i="24"/>
  <c r="Z117" i="24" s="1"/>
  <c r="Z129" i="24" s="1"/>
  <c r="Z56" i="24"/>
  <c r="Z69" i="24" s="1"/>
  <c r="Z105" i="24"/>
  <c r="Z118" i="24" s="1"/>
  <c r="Z64" i="24"/>
  <c r="Z76" i="24" s="1"/>
  <c r="AD112" i="24"/>
  <c r="AD124" i="24" s="1"/>
  <c r="AC112" i="24"/>
  <c r="AC124" i="24" s="1"/>
  <c r="AD57" i="24"/>
  <c r="AD70" i="24" s="1"/>
  <c r="AC57" i="24"/>
  <c r="AC70" i="24" s="1"/>
  <c r="AD104" i="24"/>
  <c r="AD117" i="24" s="1"/>
  <c r="AD129" i="24" s="1"/>
  <c r="AC104" i="24"/>
  <c r="AC117" i="24" s="1"/>
  <c r="AC129" i="24" s="1"/>
  <c r="CY105" i="24"/>
  <c r="AB105" i="24"/>
  <c r="AB118" i="24" s="1"/>
  <c r="AD56" i="24"/>
  <c r="AD69" i="24" s="1"/>
  <c r="AC56" i="24"/>
  <c r="AC69" i="24" s="1"/>
  <c r="AD105" i="24"/>
  <c r="AD118" i="24" s="1"/>
  <c r="AC105" i="24"/>
  <c r="AC118" i="24" s="1"/>
  <c r="AD64" i="24"/>
  <c r="AD76" i="24" s="1"/>
  <c r="AC64" i="24"/>
  <c r="AC76" i="24" s="1"/>
  <c r="CY56" i="24"/>
  <c r="AB56" i="24"/>
  <c r="AB69" i="24" s="1"/>
  <c r="CY57" i="24"/>
  <c r="AB57" i="24"/>
  <c r="AB70" i="24" s="1"/>
  <c r="AB20" i="24"/>
  <c r="AC20" i="24"/>
  <c r="BJ9" i="25"/>
  <c r="BJ11" i="25" s="1"/>
  <c r="BJ5" i="26" s="1"/>
  <c r="H9" i="13"/>
  <c r="H15" i="13"/>
  <c r="I9" i="13"/>
  <c r="I15" i="13"/>
  <c r="EV12" i="25"/>
  <c r="EV6" i="26" s="1"/>
  <c r="EV7" i="28" s="1"/>
  <c r="AG72" i="32" s="1"/>
  <c r="I112" i="24"/>
  <c r="I57" i="24"/>
  <c r="I104" i="24"/>
  <c r="I56" i="24"/>
  <c r="I105" i="24"/>
  <c r="I64" i="24"/>
  <c r="AA112" i="24"/>
  <c r="AA124" i="24" s="1"/>
  <c r="AA57" i="24"/>
  <c r="AA70" i="24" s="1"/>
  <c r="AA104" i="24"/>
  <c r="AA117" i="24" s="1"/>
  <c r="AA129" i="24" s="1"/>
  <c r="AA56" i="24"/>
  <c r="AA69" i="24" s="1"/>
  <c r="AA105" i="24"/>
  <c r="AA118" i="24" s="1"/>
  <c r="CL10" i="28"/>
  <c r="CL70" i="27" s="1"/>
  <c r="CL47" i="27" s="1"/>
  <c r="ES32" i="24"/>
  <c r="AA64" i="24"/>
  <c r="AA76" i="24" s="1"/>
  <c r="AF32" i="24"/>
  <c r="DS4" i="24"/>
  <c r="DS32" i="24" s="1"/>
  <c r="DY10" i="28"/>
  <c r="DY70" i="27" s="1"/>
  <c r="DY47" i="27" s="1"/>
  <c r="EP133" i="24"/>
  <c r="EU133" i="24" s="1"/>
  <c r="DK21" i="28"/>
  <c r="DI21" i="28"/>
  <c r="DI7" i="26" s="1"/>
  <c r="DI10" i="26" s="1"/>
  <c r="DH21" i="28"/>
  <c r="DG21" i="28"/>
  <c r="DG7" i="26" s="1"/>
  <c r="DG10" i="26" s="1"/>
  <c r="DJ21" i="28"/>
  <c r="DL21" i="28"/>
  <c r="AE57" i="24"/>
  <c r="AE70" i="24" s="1"/>
  <c r="AE104" i="24"/>
  <c r="AE117" i="24" s="1"/>
  <c r="AE129" i="24" s="1"/>
  <c r="AE56" i="24"/>
  <c r="AE69" i="24" s="1"/>
  <c r="AE105" i="24"/>
  <c r="AE118" i="24" s="1"/>
  <c r="AE112" i="24"/>
  <c r="AE124" i="24" s="1"/>
  <c r="AE64" i="24"/>
  <c r="AE76" i="24" s="1"/>
  <c r="CY64" i="24"/>
  <c r="DR31" i="25"/>
  <c r="DR40" i="25" s="1"/>
  <c r="DI31" i="25"/>
  <c r="DI40" i="25" s="1"/>
  <c r="EE31" i="25"/>
  <c r="EE40" i="25" s="1"/>
  <c r="DH31" i="25"/>
  <c r="DH40" i="25" s="1"/>
  <c r="ED31" i="25"/>
  <c r="ED40" i="25" s="1"/>
  <c r="DG31" i="25"/>
  <c r="DG40" i="25" s="1"/>
  <c r="DZ31" i="25"/>
  <c r="DZ40" i="25" s="1"/>
  <c r="DY31" i="25"/>
  <c r="DY40" i="25" s="1"/>
  <c r="DX31" i="25"/>
  <c r="DX40" i="25" s="1"/>
  <c r="AE38" i="25"/>
  <c r="CP105" i="24"/>
  <c r="CI4" i="24"/>
  <c r="CI3" i="23" s="1"/>
  <c r="CI21" i="23" s="1"/>
  <c r="CI73" i="23" s="1"/>
  <c r="E21" i="28"/>
  <c r="E7" i="26" s="1"/>
  <c r="AB74" i="32"/>
  <c r="DC11" i="28"/>
  <c r="DC4" i="24" s="1"/>
  <c r="DD11" i="28"/>
  <c r="E35" i="10"/>
  <c r="E46" i="10" s="1"/>
  <c r="AF5" i="28"/>
  <c r="E36" i="10"/>
  <c r="E47" i="10" s="1"/>
  <c r="CR10" i="28"/>
  <c r="CR3" i="24" s="1"/>
  <c r="CS3" i="24"/>
  <c r="CP64" i="24"/>
  <c r="D56" i="24"/>
  <c r="AB73" i="32"/>
  <c r="Q105" i="24"/>
  <c r="R105" i="24"/>
  <c r="BO70" i="27"/>
  <c r="BO47" i="27" s="1"/>
  <c r="R112" i="24"/>
  <c r="R104" i="24"/>
  <c r="DR70" i="27"/>
  <c r="DR47" i="27" s="1"/>
  <c r="AF59" i="69"/>
  <c r="AF44" i="69"/>
  <c r="AF59" i="64"/>
  <c r="AF44" i="64"/>
  <c r="DU69" i="27"/>
  <c r="DU46" i="27" s="1"/>
  <c r="N73" i="32"/>
  <c r="BO69" i="27"/>
  <c r="BO46" i="27" s="1"/>
  <c r="DP70" i="27"/>
  <c r="DP47" i="27" s="1"/>
  <c r="BM3" i="24"/>
  <c r="Q104" i="24"/>
  <c r="H57" i="24"/>
  <c r="DM69" i="27"/>
  <c r="DM46" i="27" s="1"/>
  <c r="DM70" i="27"/>
  <c r="DM47" i="27" s="1"/>
  <c r="M56" i="24"/>
  <c r="CI70" i="27"/>
  <c r="CI47" i="27" s="1"/>
  <c r="DO35" i="25"/>
  <c r="BM70" i="27"/>
  <c r="BM47" i="27" s="1"/>
  <c r="CI69" i="27"/>
  <c r="CI46" i="27" s="1"/>
  <c r="Z73" i="32"/>
  <c r="CQ10" i="28"/>
  <c r="CQ3" i="24" s="1"/>
  <c r="CM10" i="28"/>
  <c r="CM69" i="27" s="1"/>
  <c r="CM46" i="27" s="1"/>
  <c r="CN10" i="28"/>
  <c r="CN3" i="24" s="1"/>
  <c r="DW3" i="24"/>
  <c r="CA4" i="24"/>
  <c r="CO10" i="28"/>
  <c r="CO3" i="24" s="1"/>
  <c r="CS70" i="27"/>
  <c r="CS47" i="27" s="1"/>
  <c r="CP10" i="28"/>
  <c r="CP3" i="24" s="1"/>
  <c r="CK10" i="28"/>
  <c r="CK70" i="27" s="1"/>
  <c r="CK47" i="27" s="1"/>
  <c r="BY11" i="28"/>
  <c r="Q56" i="24"/>
  <c r="C12" i="10"/>
  <c r="DF70" i="27"/>
  <c r="DF47" i="27" s="1"/>
  <c r="BX11" i="28"/>
  <c r="BX4" i="24" s="1"/>
  <c r="DE11" i="28"/>
  <c r="DE4" i="24" s="1"/>
  <c r="R56" i="24"/>
  <c r="X74" i="32"/>
  <c r="BZ11" i="28"/>
  <c r="BZ4" i="24" s="1"/>
  <c r="BZ32" i="24" s="1"/>
  <c r="R73" i="32"/>
  <c r="C117" i="32" s="1"/>
  <c r="C18" i="37" s="1"/>
  <c r="O74" i="32"/>
  <c r="D113" i="32" s="1"/>
  <c r="D14" i="37" s="1"/>
  <c r="DF69" i="27"/>
  <c r="DF46" i="27" s="1"/>
  <c r="BM69" i="27"/>
  <c r="BM46" i="27" s="1"/>
  <c r="DR69" i="27"/>
  <c r="DR46" i="27" s="1"/>
  <c r="BN4" i="24"/>
  <c r="BN32" i="24" s="1"/>
  <c r="CJ69" i="27"/>
  <c r="CJ46" i="27" s="1"/>
  <c r="BN69" i="27"/>
  <c r="BN46" i="27" s="1"/>
  <c r="CA70" i="27"/>
  <c r="CA47" i="27" s="1"/>
  <c r="BN70" i="27"/>
  <c r="BN47" i="27" s="1"/>
  <c r="DU70" i="27"/>
  <c r="DU47" i="27" s="1"/>
  <c r="O73" i="32"/>
  <c r="CY112" i="24"/>
  <c r="CS69" i="27"/>
  <c r="CS46" i="27" s="1"/>
  <c r="DQ69" i="27"/>
  <c r="DQ46" i="27" s="1"/>
  <c r="CA69" i="27"/>
  <c r="CA46" i="27" s="1"/>
  <c r="DN3" i="24"/>
  <c r="BU10" i="28"/>
  <c r="BU70" i="27" s="1"/>
  <c r="BU47" i="27" s="1"/>
  <c r="BV69" i="27"/>
  <c r="BV46" i="27" s="1"/>
  <c r="W73" i="32"/>
  <c r="BV70" i="27"/>
  <c r="BV47" i="27" s="1"/>
  <c r="CH3" i="24"/>
  <c r="BR10" i="28"/>
  <c r="BR3" i="24" s="1"/>
  <c r="CF10" i="28"/>
  <c r="CF70" i="27" s="1"/>
  <c r="CF47" i="27" s="1"/>
  <c r="DZ10" i="28"/>
  <c r="DZ70" i="27" s="1"/>
  <c r="DZ47" i="27" s="1"/>
  <c r="DS69" i="27"/>
  <c r="DS46" i="27" s="1"/>
  <c r="CJ70" i="27"/>
  <c r="CJ47" i="27" s="1"/>
  <c r="DW70" i="27"/>
  <c r="DW47" i="27" s="1"/>
  <c r="BP10" i="28"/>
  <c r="BP3" i="24" s="1"/>
  <c r="BT10" i="28"/>
  <c r="BT3" i="24" s="1"/>
  <c r="CG10" i="28"/>
  <c r="CG3" i="24" s="1"/>
  <c r="DS70" i="27"/>
  <c r="DS47" i="27" s="1"/>
  <c r="DP69" i="27"/>
  <c r="DP46" i="27" s="1"/>
  <c r="DO70" i="27"/>
  <c r="DO47" i="27" s="1"/>
  <c r="DW69" i="27"/>
  <c r="DW46" i="27" s="1"/>
  <c r="Q73" i="32"/>
  <c r="CD10" i="28"/>
  <c r="CD69" i="27" s="1"/>
  <c r="CD46" i="27" s="1"/>
  <c r="DT69" i="27"/>
  <c r="DT46" i="27" s="1"/>
  <c r="DO69" i="27"/>
  <c r="DO46" i="27" s="1"/>
  <c r="BV3" i="24"/>
  <c r="CE10" i="28"/>
  <c r="CE3" i="24" s="1"/>
  <c r="DT70" i="27"/>
  <c r="DT47" i="27" s="1"/>
  <c r="CH69" i="27"/>
  <c r="CH46" i="27" s="1"/>
  <c r="DN69" i="27"/>
  <c r="DN46" i="27" s="1"/>
  <c r="BQ10" i="28"/>
  <c r="BQ3" i="24" s="1"/>
  <c r="CB10" i="28"/>
  <c r="CB3" i="24" s="1"/>
  <c r="DQ70" i="27"/>
  <c r="DQ47" i="27" s="1"/>
  <c r="CH70" i="27"/>
  <c r="CH47" i="27" s="1"/>
  <c r="CC10" i="28"/>
  <c r="CC3" i="24" s="1"/>
  <c r="CP56" i="24"/>
  <c r="Q64" i="24"/>
  <c r="CP57" i="24"/>
  <c r="E45" i="14"/>
  <c r="Q57" i="24"/>
  <c r="R57" i="24"/>
  <c r="M57" i="24"/>
  <c r="BS3" i="24"/>
  <c r="BS69" i="27"/>
  <c r="BS46" i="27" s="1"/>
  <c r="BS70" i="27"/>
  <c r="BS47" i="27" s="1"/>
  <c r="DX70" i="27"/>
  <c r="DX47" i="27" s="1"/>
  <c r="DX69" i="27"/>
  <c r="DX46" i="27" s="1"/>
  <c r="DD70" i="27"/>
  <c r="DD47" i="27" s="1"/>
  <c r="DD69" i="27"/>
  <c r="DD46" i="27" s="1"/>
  <c r="EC70" i="27"/>
  <c r="EC47" i="27" s="1"/>
  <c r="EC69" i="27"/>
  <c r="EC46" i="27" s="1"/>
  <c r="DE3" i="24"/>
  <c r="DE70" i="27"/>
  <c r="DE47" i="27" s="1"/>
  <c r="DE69" i="27"/>
  <c r="DE46" i="27" s="1"/>
  <c r="DB69" i="27"/>
  <c r="DB46" i="27" s="1"/>
  <c r="DB70" i="27"/>
  <c r="DB47" i="27" s="1"/>
  <c r="DB3" i="24"/>
  <c r="CW10" i="28"/>
  <c r="CU10" i="28"/>
  <c r="CZ10" i="28"/>
  <c r="DK10" i="28"/>
  <c r="AA73" i="32"/>
  <c r="CX10" i="28"/>
  <c r="CV10" i="28"/>
  <c r="CY10" i="28"/>
  <c r="CT10" i="28"/>
  <c r="DA10" i="28"/>
  <c r="DH3" i="24"/>
  <c r="DH70" i="27"/>
  <c r="DH47" i="27" s="1"/>
  <c r="DH69" i="27"/>
  <c r="DH46" i="27" s="1"/>
  <c r="S73" i="32"/>
  <c r="DV70" i="27"/>
  <c r="DV47" i="27" s="1"/>
  <c r="DV69" i="27"/>
  <c r="DV46" i="27" s="1"/>
  <c r="EB10" i="28"/>
  <c r="DV3" i="24"/>
  <c r="DH4" i="24"/>
  <c r="DH32" i="24" s="1"/>
  <c r="S74" i="32"/>
  <c r="DL11" i="28"/>
  <c r="O25" i="13"/>
  <c r="M25" i="13"/>
  <c r="DG3" i="24"/>
  <c r="DG69" i="27"/>
  <c r="DG46" i="27" s="1"/>
  <c r="DG70" i="27"/>
  <c r="DG47" i="27" s="1"/>
  <c r="DC70" i="27"/>
  <c r="DC47" i="27" s="1"/>
  <c r="DC69" i="27"/>
  <c r="DC46" i="27" s="1"/>
  <c r="DD3" i="24"/>
  <c r="DC3" i="24"/>
  <c r="DL10" i="28"/>
  <c r="BY70" i="27"/>
  <c r="BY47" i="27" s="1"/>
  <c r="BY69" i="27"/>
  <c r="BY46" i="27" s="1"/>
  <c r="DJ3" i="24"/>
  <c r="DJ70" i="27"/>
  <c r="DJ47" i="27" s="1"/>
  <c r="DJ69" i="27"/>
  <c r="DJ46" i="27" s="1"/>
  <c r="T73" i="32"/>
  <c r="BX3" i="24"/>
  <c r="BX70" i="27"/>
  <c r="BX47" i="27" s="1"/>
  <c r="BY3" i="24"/>
  <c r="EA70" i="27"/>
  <c r="EA47" i="27" s="1"/>
  <c r="EA69" i="27"/>
  <c r="EA46" i="27" s="1"/>
  <c r="BZ3" i="24"/>
  <c r="BZ70" i="27"/>
  <c r="BZ47" i="27" s="1"/>
  <c r="BZ69" i="27"/>
  <c r="BZ46" i="27" s="1"/>
  <c r="L59" i="69"/>
  <c r="L44" i="69"/>
  <c r="L27" i="69" s="1"/>
  <c r="L44" i="64"/>
  <c r="L27" i="64" s="1"/>
  <c r="L59" i="64"/>
  <c r="K59" i="69"/>
  <c r="K44" i="69"/>
  <c r="K44" i="64"/>
  <c r="K59" i="64"/>
  <c r="C59" i="69"/>
  <c r="C44" i="69"/>
  <c r="R10" i="69" s="1"/>
  <c r="C44" i="64"/>
  <c r="R10" i="64" s="1"/>
  <c r="C59" i="64"/>
  <c r="V59" i="64"/>
  <c r="V44" i="69"/>
  <c r="V44" i="64"/>
  <c r="V59" i="69"/>
  <c r="Q44" i="64"/>
  <c r="Q59" i="69"/>
  <c r="Q59" i="64"/>
  <c r="Q44" i="69"/>
  <c r="H44" i="64"/>
  <c r="O15" i="64" s="1"/>
  <c r="H59" i="64"/>
  <c r="H59" i="69"/>
  <c r="H44" i="69"/>
  <c r="O15" i="69" s="1"/>
  <c r="N59" i="64"/>
  <c r="N44" i="69"/>
  <c r="O22" i="69" s="1"/>
  <c r="N44" i="64"/>
  <c r="O22" i="64" s="1"/>
  <c r="N59" i="69"/>
  <c r="AG44" i="64"/>
  <c r="AG59" i="69"/>
  <c r="AG59" i="64"/>
  <c r="AG44" i="69"/>
  <c r="X59" i="64"/>
  <c r="X44" i="64"/>
  <c r="X59" i="69"/>
  <c r="X44" i="69"/>
  <c r="AD59" i="64"/>
  <c r="AD44" i="64"/>
  <c r="AD59" i="69"/>
  <c r="AD44" i="69"/>
  <c r="M44" i="69"/>
  <c r="M59" i="64"/>
  <c r="M44" i="64"/>
  <c r="M59" i="69"/>
  <c r="AC44" i="69"/>
  <c r="AC44" i="64"/>
  <c r="AC59" i="69"/>
  <c r="AC59" i="64"/>
  <c r="O59" i="64"/>
  <c r="O59" i="69"/>
  <c r="O44" i="69"/>
  <c r="O44" i="64"/>
  <c r="AB59" i="69"/>
  <c r="AB44" i="69"/>
  <c r="AB44" i="64"/>
  <c r="AB59" i="64"/>
  <c r="G59" i="64"/>
  <c r="G44" i="69"/>
  <c r="O10" i="69" s="1"/>
  <c r="G44" i="64"/>
  <c r="O10" i="64" s="1"/>
  <c r="G59" i="69"/>
  <c r="N44" i="61"/>
  <c r="J44" i="61"/>
  <c r="K44" i="61"/>
  <c r="L44" i="61"/>
  <c r="M44" i="61"/>
  <c r="D59" i="69"/>
  <c r="R15" i="69"/>
  <c r="D44" i="64"/>
  <c r="R15" i="64" s="1"/>
  <c r="D59" i="64"/>
  <c r="EL133" i="24"/>
  <c r="W59" i="64"/>
  <c r="W44" i="64"/>
  <c r="O27" i="64" s="1"/>
  <c r="W44" i="69"/>
  <c r="O27" i="69" s="1"/>
  <c r="W59" i="69"/>
  <c r="I44" i="64"/>
  <c r="I44" i="69"/>
  <c r="I59" i="69"/>
  <c r="I59" i="64"/>
  <c r="P59" i="64"/>
  <c r="P44" i="64"/>
  <c r="R22" i="64" s="1"/>
  <c r="P59" i="69"/>
  <c r="P44" i="69"/>
  <c r="R22" i="69" s="1"/>
  <c r="F59" i="64"/>
  <c r="F44" i="69"/>
  <c r="L15" i="69" s="1"/>
  <c r="F44" i="64"/>
  <c r="L15" i="64" s="1"/>
  <c r="F59" i="69"/>
  <c r="AA59" i="69"/>
  <c r="AA44" i="69"/>
  <c r="AA44" i="64"/>
  <c r="AA59" i="64"/>
  <c r="Y44" i="64"/>
  <c r="Y44" i="69"/>
  <c r="Y59" i="69"/>
  <c r="Y59" i="64"/>
  <c r="J59" i="69"/>
  <c r="J44" i="69"/>
  <c r="L22" i="69" s="1"/>
  <c r="E44" i="69"/>
  <c r="L10" i="69" s="1"/>
  <c r="E59" i="64"/>
  <c r="E59" i="69"/>
  <c r="E44" i="64"/>
  <c r="L10" i="64" s="1"/>
  <c r="J44" i="64"/>
  <c r="L22" i="64" s="1"/>
  <c r="J59" i="64"/>
  <c r="M44" i="60"/>
  <c r="P44" i="60"/>
  <c r="N44" i="60"/>
  <c r="O44" i="60"/>
  <c r="EP35" i="25"/>
  <c r="A52" i="43"/>
  <c r="EA3" i="24"/>
  <c r="DX3" i="24"/>
  <c r="EL5" i="26"/>
  <c r="EL12" i="25"/>
  <c r="W71" i="32"/>
  <c r="CH4" i="28"/>
  <c r="DL2" i="26"/>
  <c r="DL2" i="28"/>
  <c r="DL2" i="27"/>
  <c r="DL2" i="25"/>
  <c r="DL2" i="23"/>
  <c r="FN4" i="26"/>
  <c r="FR4" i="26" s="1"/>
  <c r="BJ36" i="25"/>
  <c r="BJ38" i="25" s="1"/>
  <c r="DR35" i="25"/>
  <c r="DR38" i="25" s="1"/>
  <c r="AF48" i="24"/>
  <c r="AF47" i="24"/>
  <c r="AF49" i="24"/>
  <c r="AF50" i="24"/>
  <c r="AF51" i="24"/>
  <c r="AC71" i="32"/>
  <c r="EP21" i="28"/>
  <c r="EU21" i="28" s="1"/>
  <c r="Y75" i="32"/>
  <c r="X75" i="32"/>
  <c r="R44" i="61"/>
  <c r="D64" i="24"/>
  <c r="D76" i="24" s="1"/>
  <c r="BE103" i="24"/>
  <c r="BE105" i="24" s="1"/>
  <c r="BE74" i="24"/>
  <c r="BM31" i="25"/>
  <c r="BM40" i="25" s="1"/>
  <c r="CH31" i="25"/>
  <c r="CH40" i="25" s="1"/>
  <c r="BN31" i="25"/>
  <c r="BN40" i="25" s="1"/>
  <c r="CI31" i="25"/>
  <c r="CI40" i="25" s="1"/>
  <c r="DT31" i="25"/>
  <c r="DT40" i="25" s="1"/>
  <c r="G22" i="15"/>
  <c r="BJ14" i="24" s="1"/>
  <c r="BL14" i="24" s="1"/>
  <c r="C103" i="61"/>
  <c r="C101" i="61"/>
  <c r="C102" i="61"/>
  <c r="DM31" i="25"/>
  <c r="DM40" i="25" s="1"/>
  <c r="EM31" i="25"/>
  <c r="EM40" i="25" s="1"/>
  <c r="DS31" i="25"/>
  <c r="DS40" i="25" s="1"/>
  <c r="K75" i="22"/>
  <c r="FI13" i="26"/>
  <c r="CJ31" i="25"/>
  <c r="CJ40" i="25" s="1"/>
  <c r="FJ13" i="26"/>
  <c r="BK31" i="25"/>
  <c r="BK40" i="25" s="1"/>
  <c r="DN31" i="25"/>
  <c r="DN40" i="25" s="1"/>
  <c r="BI3" i="25"/>
  <c r="J79" i="32" s="1"/>
  <c r="J83" i="32" s="1"/>
  <c r="E109" i="32" s="1"/>
  <c r="E10" i="37" s="1"/>
  <c r="BO31" i="25"/>
  <c r="BO40" i="25" s="1"/>
  <c r="C102" i="60"/>
  <c r="C104" i="60"/>
  <c r="C103" i="60"/>
  <c r="G86" i="22"/>
  <c r="L75" i="22"/>
  <c r="G77" i="22"/>
  <c r="G85" i="22"/>
  <c r="G80" i="22"/>
  <c r="G78" i="22"/>
  <c r="G87" i="22"/>
  <c r="H84" i="22"/>
  <c r="G76" i="22"/>
  <c r="H87" i="22"/>
  <c r="E75" i="22"/>
  <c r="M75" i="22" s="1"/>
  <c r="H88" i="22"/>
  <c r="FI10" i="26"/>
  <c r="G83" i="22"/>
  <c r="G75" i="22"/>
  <c r="H85" i="22"/>
  <c r="G84" i="22"/>
  <c r="EK3" i="25"/>
  <c r="EK35" i="25" s="1"/>
  <c r="EK38" i="25" s="1"/>
  <c r="EN3" i="25"/>
  <c r="EN35" i="25" s="1"/>
  <c r="EN38" i="25" s="1"/>
  <c r="EM3" i="25"/>
  <c r="EM35" i="25" s="1"/>
  <c r="EM38" i="25" s="1"/>
  <c r="EJ3" i="25"/>
  <c r="EJ35" i="25" s="1"/>
  <c r="EJ38" i="25" s="1"/>
  <c r="EO3" i="25"/>
  <c r="EO35" i="25" s="1"/>
  <c r="EO38" i="25" s="1"/>
  <c r="G82" i="22"/>
  <c r="EK31" i="25"/>
  <c r="EK40" i="25" s="1"/>
  <c r="EJ31" i="25"/>
  <c r="EJ40" i="25" s="1"/>
  <c r="ET30" i="24"/>
  <c r="ET32" i="24" s="1"/>
  <c r="EV30" i="24"/>
  <c r="B8" i="30"/>
  <c r="I5" i="30" s="1"/>
  <c r="EL31" i="25"/>
  <c r="EL40" i="25" s="1"/>
  <c r="EO31" i="25"/>
  <c r="EO40" i="25" s="1"/>
  <c r="D67" i="23"/>
  <c r="D91" i="23"/>
  <c r="D86" i="23"/>
  <c r="D87" i="23"/>
  <c r="EQ30" i="24"/>
  <c r="EQ32" i="24" s="1"/>
  <c r="EQ31" i="25"/>
  <c r="EQ40" i="25" s="1"/>
  <c r="EN31" i="25"/>
  <c r="EN40" i="25" s="1"/>
  <c r="D89" i="23"/>
  <c r="EP31" i="25"/>
  <c r="EP40" i="25" s="1"/>
  <c r="ES4" i="25"/>
  <c r="ET4" i="25"/>
  <c r="AE80" i="32" s="1"/>
  <c r="AE83" i="32" s="1"/>
  <c r="E119" i="32" s="1"/>
  <c r="E20" i="37" s="1"/>
  <c r="L76" i="22"/>
  <c r="BL4" i="25"/>
  <c r="E76" i="22"/>
  <c r="M76" i="22" s="1"/>
  <c r="EK8" i="25"/>
  <c r="K70" i="32"/>
  <c r="FK4" i="26"/>
  <c r="EM6" i="28"/>
  <c r="EM9" i="25"/>
  <c r="EM11" i="25" s="1"/>
  <c r="EK6" i="28"/>
  <c r="EK9" i="25"/>
  <c r="EK11" i="25" s="1"/>
  <c r="EJ9" i="25"/>
  <c r="EJ11" i="25" s="1"/>
  <c r="EJ6" i="28"/>
  <c r="EO6" i="28"/>
  <c r="EO9" i="25"/>
  <c r="EO11" i="25" s="1"/>
  <c r="EN6" i="28"/>
  <c r="EN9" i="25"/>
  <c r="EN11" i="25" s="1"/>
  <c r="R38" i="25"/>
  <c r="DF61" i="24"/>
  <c r="DP6" i="26"/>
  <c r="DP7" i="28" s="1"/>
  <c r="DQ6" i="26"/>
  <c r="DQ7" i="28" s="1"/>
  <c r="DQ4" i="24"/>
  <c r="Q112" i="24"/>
  <c r="DF109" i="24"/>
  <c r="EQ5" i="26"/>
  <c r="C58" i="47"/>
  <c r="H44" i="47" s="1"/>
  <c r="C60" i="43"/>
  <c r="J44" i="43" s="1"/>
  <c r="DB21" i="28"/>
  <c r="AA77" i="32" s="1"/>
  <c r="DV21" i="28"/>
  <c r="C59" i="43"/>
  <c r="I44" i="43" s="1"/>
  <c r="DV25" i="28"/>
  <c r="C58" i="43"/>
  <c r="H44" i="43" s="1"/>
  <c r="C61" i="43"/>
  <c r="K44" i="43" s="1"/>
  <c r="FJ4" i="26"/>
  <c r="CG31" i="25"/>
  <c r="CG40" i="25" s="1"/>
  <c r="CF31" i="25"/>
  <c r="CF40" i="25" s="1"/>
  <c r="CE31" i="25"/>
  <c r="CE40" i="25" s="1"/>
  <c r="CB31" i="25"/>
  <c r="CB40" i="25" s="1"/>
  <c r="CD31" i="25"/>
  <c r="CD40" i="25" s="1"/>
  <c r="CC31" i="25"/>
  <c r="CC40" i="25" s="1"/>
  <c r="DA9" i="25"/>
  <c r="DA11" i="25" s="1"/>
  <c r="DA5" i="26" s="1"/>
  <c r="CT9" i="25"/>
  <c r="CT11" i="25" s="1"/>
  <c r="CT5" i="26" s="1"/>
  <c r="CU9" i="25"/>
  <c r="CU11" i="25" s="1"/>
  <c r="CU5" i="26" s="1"/>
  <c r="CZ9" i="25"/>
  <c r="CZ11" i="25" s="1"/>
  <c r="CZ5" i="26" s="1"/>
  <c r="CV9" i="25"/>
  <c r="CV11" i="25" s="1"/>
  <c r="CV5" i="26" s="1"/>
  <c r="CW9" i="25"/>
  <c r="CW11" i="25" s="1"/>
  <c r="CW5" i="26" s="1"/>
  <c r="CX9" i="25"/>
  <c r="CX11" i="25" s="1"/>
  <c r="CX5" i="26" s="1"/>
  <c r="DB25" i="28"/>
  <c r="CY9" i="25"/>
  <c r="CY11" i="25" s="1"/>
  <c r="CY5" i="26" s="1"/>
  <c r="CY20" i="24"/>
  <c r="CZ20" i="24"/>
  <c r="DA20" i="24"/>
  <c r="CX20" i="24"/>
  <c r="CT20" i="24"/>
  <c r="CW20" i="24"/>
  <c r="CU20" i="24"/>
  <c r="CV20" i="24"/>
  <c r="BP12" i="25"/>
  <c r="BP6" i="26" s="1"/>
  <c r="BP7" i="28" s="1"/>
  <c r="DC9" i="25"/>
  <c r="DC11" i="25" s="1"/>
  <c r="DC5" i="26" s="1"/>
  <c r="DC6" i="28"/>
  <c r="DD9" i="25"/>
  <c r="DD11" i="25" s="1"/>
  <c r="DD5" i="26" s="1"/>
  <c r="DE6" i="28"/>
  <c r="DE9" i="25"/>
  <c r="DE11" i="25" s="1"/>
  <c r="DE5" i="26" s="1"/>
  <c r="DC27" i="24"/>
  <c r="DD27" i="24"/>
  <c r="DE61" i="24"/>
  <c r="DE109" i="24"/>
  <c r="CA30" i="24"/>
  <c r="A55" i="43"/>
  <c r="A56" i="43"/>
  <c r="CL5" i="26"/>
  <c r="CA61" i="24"/>
  <c r="CK5" i="26"/>
  <c r="R20" i="28"/>
  <c r="R3" i="26" s="1"/>
  <c r="T3" i="26"/>
  <c r="CC124" i="24"/>
  <c r="CC123" i="24"/>
  <c r="R64" i="24"/>
  <c r="AB75" i="32"/>
  <c r="DD17" i="28"/>
  <c r="DC17" i="28"/>
  <c r="DE17" i="28"/>
  <c r="CC20" i="24"/>
  <c r="DC25" i="28"/>
  <c r="DE25" i="28"/>
  <c r="CP6" i="28"/>
  <c r="CP9" i="25"/>
  <c r="CP11" i="25" s="1"/>
  <c r="CP5" i="26" s="1"/>
  <c r="CR6" i="28"/>
  <c r="CR9" i="25"/>
  <c r="CR11" i="25" s="1"/>
  <c r="CR5" i="26" s="1"/>
  <c r="CE9" i="25"/>
  <c r="CE11" i="25" s="1"/>
  <c r="BQ9" i="25"/>
  <c r="BQ11" i="25" s="1"/>
  <c r="BQ5" i="26" s="1"/>
  <c r="BS9" i="25"/>
  <c r="BS11" i="25" s="1"/>
  <c r="BS5" i="26" s="1"/>
  <c r="CQ6" i="28"/>
  <c r="CQ9" i="25"/>
  <c r="CQ11" i="25" s="1"/>
  <c r="CQ5" i="26" s="1"/>
  <c r="CD9" i="25"/>
  <c r="CD11" i="25" s="1"/>
  <c r="CD5" i="26" s="1"/>
  <c r="BT9" i="25"/>
  <c r="BT11" i="25" s="1"/>
  <c r="BT5" i="26" s="1"/>
  <c r="CF9" i="25"/>
  <c r="CF11" i="25" s="1"/>
  <c r="CN6" i="28"/>
  <c r="CN9" i="25"/>
  <c r="CN11" i="25" s="1"/>
  <c r="CN5" i="26" s="1"/>
  <c r="BU9" i="25"/>
  <c r="BU11" i="25" s="1"/>
  <c r="BU5" i="26" s="1"/>
  <c r="CK6" i="28"/>
  <c r="CK9" i="25"/>
  <c r="CK11" i="25" s="1"/>
  <c r="BY8" i="25"/>
  <c r="BX8" i="25"/>
  <c r="CO9" i="25"/>
  <c r="CO11" i="25" s="1"/>
  <c r="CO5" i="26" s="1"/>
  <c r="CO6" i="28"/>
  <c r="CC9" i="25"/>
  <c r="CC11" i="25" s="1"/>
  <c r="CC5" i="26" s="1"/>
  <c r="BY9" i="25"/>
  <c r="BY11" i="25" s="1"/>
  <c r="BX9" i="25"/>
  <c r="BX11" i="25" s="1"/>
  <c r="BX6" i="28"/>
  <c r="BZ109" i="24"/>
  <c r="BZ61" i="24"/>
  <c r="CM6" i="28"/>
  <c r="CM9" i="25"/>
  <c r="CM11" i="25" s="1"/>
  <c r="CB9" i="25"/>
  <c r="CB11" i="25" s="1"/>
  <c r="CB5" i="26" s="1"/>
  <c r="BY27" i="24"/>
  <c r="BX27" i="24"/>
  <c r="CL6" i="28"/>
  <c r="CL9" i="25"/>
  <c r="CL11" i="25" s="1"/>
  <c r="CG9" i="25"/>
  <c r="CG11" i="25" s="1"/>
  <c r="BR9" i="25"/>
  <c r="BR11" i="25" s="1"/>
  <c r="BR5" i="26" s="1"/>
  <c r="BZ9" i="25"/>
  <c r="BZ11" i="25" s="1"/>
  <c r="BZ6" i="28"/>
  <c r="CB76" i="24"/>
  <c r="CB124" i="24"/>
  <c r="CB75" i="24"/>
  <c r="CB123" i="24"/>
  <c r="CB20" i="24"/>
  <c r="CC76" i="24"/>
  <c r="CC21" i="28"/>
  <c r="CC7" i="26" s="1"/>
  <c r="CB21" i="28"/>
  <c r="CB7" i="26" s="1"/>
  <c r="CD124" i="24"/>
  <c r="CD123" i="24"/>
  <c r="CD75" i="24"/>
  <c r="CD76" i="24"/>
  <c r="CH7" i="26"/>
  <c r="CG21" i="28"/>
  <c r="CG7" i="26" s="1"/>
  <c r="CD21" i="28"/>
  <c r="CD7" i="26" s="1"/>
  <c r="CF21" i="28"/>
  <c r="CF7" i="26" s="1"/>
  <c r="CE21" i="28"/>
  <c r="CE7" i="26" s="1"/>
  <c r="CA5" i="26"/>
  <c r="CD20" i="24"/>
  <c r="W76" i="32"/>
  <c r="CL20" i="24"/>
  <c r="CE20" i="24"/>
  <c r="CK20" i="24"/>
  <c r="CF20" i="24"/>
  <c r="CG20" i="24"/>
  <c r="CH5" i="26"/>
  <c r="CI5" i="26"/>
  <c r="Z75" i="32"/>
  <c r="CO17" i="28"/>
  <c r="CN17" i="28"/>
  <c r="CR17" i="28"/>
  <c r="CQ17" i="28"/>
  <c r="CP17" i="28"/>
  <c r="CJ3" i="23"/>
  <c r="CP112" i="24"/>
  <c r="CM20" i="24"/>
  <c r="CJ5" i="26"/>
  <c r="CM5" i="26"/>
  <c r="W38" i="24"/>
  <c r="Z76" i="32"/>
  <c r="BQ20" i="24"/>
  <c r="DW21" i="28"/>
  <c r="DW7" i="26" s="1"/>
  <c r="DW10" i="26" s="1"/>
  <c r="CN20" i="24"/>
  <c r="CP20" i="24"/>
  <c r="DO6" i="26"/>
  <c r="CO20" i="24"/>
  <c r="CQ20" i="24"/>
  <c r="DF5" i="26"/>
  <c r="DM6" i="26"/>
  <c r="DM7" i="28" s="1"/>
  <c r="CS5" i="26"/>
  <c r="CR20" i="24"/>
  <c r="DN6" i="26"/>
  <c r="DN7" i="28" s="1"/>
  <c r="BX38" i="25"/>
  <c r="BY38" i="25"/>
  <c r="BZ38" i="25"/>
  <c r="BE23" i="25"/>
  <c r="BI12" i="25"/>
  <c r="BI6" i="26" s="1"/>
  <c r="BI7" i="28" s="1"/>
  <c r="BE22" i="25"/>
  <c r="BM12" i="25"/>
  <c r="BM6" i="26" s="1"/>
  <c r="BM7" i="28" s="1"/>
  <c r="BE25" i="25"/>
  <c r="CJ30" i="27"/>
  <c r="BE24" i="25"/>
  <c r="BE20" i="25"/>
  <c r="BX25" i="28"/>
  <c r="BZ25" i="28"/>
  <c r="BV5" i="26"/>
  <c r="BK30" i="27"/>
  <c r="EP12" i="25"/>
  <c r="EP6" i="26" s="1"/>
  <c r="CI30" i="27"/>
  <c r="BL30" i="27"/>
  <c r="FN7" i="26"/>
  <c r="FN10" i="26" s="1"/>
  <c r="BN5" i="26"/>
  <c r="W55" i="24"/>
  <c r="W56" i="24" s="1"/>
  <c r="W32" i="24"/>
  <c r="W86" i="24"/>
  <c r="W100" i="24" s="1"/>
  <c r="W103" i="24"/>
  <c r="W105" i="24" s="1"/>
  <c r="BM30" i="27"/>
  <c r="BS20" i="24"/>
  <c r="D61" i="23"/>
  <c r="BR20" i="24"/>
  <c r="BU20" i="24"/>
  <c r="BT20" i="24"/>
  <c r="CS21" i="28"/>
  <c r="DR21" i="28"/>
  <c r="S20" i="28"/>
  <c r="DF21" i="28"/>
  <c r="DS30" i="27"/>
  <c r="DT21" i="28"/>
  <c r="DU21" i="28"/>
  <c r="CJ21" i="28"/>
  <c r="CJ7" i="26" s="1"/>
  <c r="CH30" i="27"/>
  <c r="N38" i="25"/>
  <c r="BO32" i="24"/>
  <c r="BO5" i="26"/>
  <c r="BE38" i="24"/>
  <c r="BE55" i="24"/>
  <c r="BE57" i="24" s="1"/>
  <c r="DW32" i="24"/>
  <c r="D32" i="24"/>
  <c r="BV12" i="25"/>
  <c r="BE86" i="24"/>
  <c r="DR30" i="27"/>
  <c r="F21" i="28"/>
  <c r="F7" i="26" s="1"/>
  <c r="D68" i="23"/>
  <c r="D65" i="23"/>
  <c r="AJ78" i="23" s="1"/>
  <c r="V38" i="25"/>
  <c r="W38" i="25"/>
  <c r="E82" i="22"/>
  <c r="M82" i="22" s="1"/>
  <c r="G81" i="22"/>
  <c r="C81" i="22"/>
  <c r="E81" i="22" s="1"/>
  <c r="M81" i="22" s="1"/>
  <c r="B13" i="30"/>
  <c r="G11" i="21" s="1"/>
  <c r="DV4" i="25" s="1"/>
  <c r="G6" i="30"/>
  <c r="E78" i="22"/>
  <c r="M78" i="22" s="1"/>
  <c r="B230" i="29"/>
  <c r="D230" i="29" s="1"/>
  <c r="D229" i="29"/>
  <c r="E220" i="29"/>
  <c r="EP7" i="27"/>
  <c r="EP8" i="27" s="1"/>
  <c r="EV7" i="27"/>
  <c r="EV8" i="27" s="1"/>
  <c r="ET7" i="27"/>
  <c r="ET8" i="27" s="1"/>
  <c r="EQ7" i="27"/>
  <c r="EQ8" i="27" s="1"/>
  <c r="N10" i="14"/>
  <c r="O10" i="14" s="1"/>
  <c r="Q10" i="14" s="1"/>
  <c r="BI11" i="27"/>
  <c r="CA30" i="27"/>
  <c r="CH25" i="28"/>
  <c r="CA25" i="28"/>
  <c r="BN13" i="27"/>
  <c r="DS11" i="27"/>
  <c r="CJ13" i="27"/>
  <c r="CA12" i="25"/>
  <c r="CJ32" i="24"/>
  <c r="J23" i="14"/>
  <c r="DQ13" i="27"/>
  <c r="DS13" i="27"/>
  <c r="DO13" i="27"/>
  <c r="EQ11" i="27"/>
  <c r="CS11" i="27"/>
  <c r="BL11" i="27"/>
  <c r="BN12" i="25"/>
  <c r="B228" i="29"/>
  <c r="BW25" i="27" s="1"/>
  <c r="BW29" i="27" s="1"/>
  <c r="F38" i="13"/>
  <c r="BL13" i="27"/>
  <c r="CS25" i="28"/>
  <c r="EQ25" i="27"/>
  <c r="EQ29" i="27" s="1"/>
  <c r="DO25" i="28"/>
  <c r="BI13" i="27"/>
  <c r="DW11" i="27"/>
  <c r="DN13" i="27"/>
  <c r="BV30" i="27"/>
  <c r="DU13" i="27"/>
  <c r="DF11" i="27"/>
  <c r="W77" i="32"/>
  <c r="DS21" i="28"/>
  <c r="CI21" i="28"/>
  <c r="CH13" i="27"/>
  <c r="D7" i="29"/>
  <c r="D5" i="29"/>
  <c r="C52" i="13"/>
  <c r="C54" i="13" s="1"/>
  <c r="BF5" i="28"/>
  <c r="K13" i="78" s="1"/>
  <c r="E46" i="13"/>
  <c r="E47" i="13" s="1"/>
  <c r="O37" i="8"/>
  <c r="O36" i="8"/>
  <c r="W36" i="8" s="1"/>
  <c r="Y36" i="8" s="1"/>
  <c r="O35" i="8"/>
  <c r="O32" i="8"/>
  <c r="W32" i="8" s="1"/>
  <c r="Y32" i="8" s="1"/>
  <c r="O31" i="8"/>
  <c r="W31" i="8" s="1"/>
  <c r="Y31" i="8" s="1"/>
  <c r="DR25" i="28"/>
  <c r="DQ25" i="28"/>
  <c r="DT25" i="28"/>
  <c r="CH11" i="27"/>
  <c r="EP13" i="27"/>
  <c r="DO30" i="27"/>
  <c r="DW13" i="27"/>
  <c r="BO13" i="27"/>
  <c r="DF13" i="27"/>
  <c r="P20" i="28"/>
  <c r="P3" i="26" s="1"/>
  <c r="H77" i="32"/>
  <c r="BG7" i="26"/>
  <c r="EQ6" i="27"/>
  <c r="EP6" i="27"/>
  <c r="EV6" i="27"/>
  <c r="ET6" i="27"/>
  <c r="W35" i="8"/>
  <c r="Y35" i="8" s="1"/>
  <c r="O30" i="8"/>
  <c r="W29" i="8" s="1"/>
  <c r="BJ11" i="27"/>
  <c r="BO30" i="27"/>
  <c r="BJ25" i="28"/>
  <c r="BJ13" i="27"/>
  <c r="G77" i="10"/>
  <c r="H77" i="10" s="1"/>
  <c r="J77" i="10" s="1"/>
  <c r="CA13" i="27"/>
  <c r="BI25" i="28"/>
  <c r="ET11" i="27"/>
  <c r="DN30" i="27"/>
  <c r="DU25" i="28"/>
  <c r="BE16" i="27"/>
  <c r="EP11" i="27"/>
  <c r="BF17" i="25"/>
  <c r="ET12" i="25"/>
  <c r="ET6" i="26" s="1"/>
  <c r="ET7" i="28" s="1"/>
  <c r="DS25" i="28"/>
  <c r="CS13" i="27"/>
  <c r="BL25" i="28"/>
  <c r="ET25" i="27"/>
  <c r="ET29" i="27" s="1"/>
  <c r="BJ30" i="27"/>
  <c r="BI30" i="27"/>
  <c r="DU30" i="27"/>
  <c r="DW30" i="27"/>
  <c r="CI25" i="28"/>
  <c r="DR13" i="27"/>
  <c r="BK11" i="27"/>
  <c r="DT11" i="27"/>
  <c r="DF30" i="27"/>
  <c r="BE12" i="25"/>
  <c r="BO12" i="25"/>
  <c r="F16" i="14"/>
  <c r="M16" i="14"/>
  <c r="M23" i="14" s="1"/>
  <c r="EP10" i="28" s="1"/>
  <c r="EP69" i="27" s="1"/>
  <c r="EP46" i="27" s="1"/>
  <c r="F9" i="14"/>
  <c r="C23" i="14"/>
  <c r="F14" i="14"/>
  <c r="BK25" i="28"/>
  <c r="DP13" i="27"/>
  <c r="EV29" i="27"/>
  <c r="EP25" i="27"/>
  <c r="EP29" i="27" s="1"/>
  <c r="BV13" i="27"/>
  <c r="DT13" i="27"/>
  <c r="EV13" i="27"/>
  <c r="BF5" i="24"/>
  <c r="W34" i="8"/>
  <c r="Y34" i="8" s="1"/>
  <c r="Z34" i="8" s="1"/>
  <c r="N17" i="14"/>
  <c r="O33" i="8"/>
  <c r="W33" i="8" s="1"/>
  <c r="Y33" i="8" s="1"/>
  <c r="CJ25" i="28"/>
  <c r="ET13" i="27"/>
  <c r="DT30" i="27"/>
  <c r="DR11" i="27"/>
  <c r="AH72" i="32"/>
  <c r="D54" i="13"/>
  <c r="F54" i="13"/>
  <c r="E54" i="13"/>
  <c r="J4" i="25"/>
  <c r="J36" i="25" s="1"/>
  <c r="J38" i="25" s="1"/>
  <c r="T36" i="25"/>
  <c r="T38" i="25" s="1"/>
  <c r="L4" i="25"/>
  <c r="L36" i="25" s="1"/>
  <c r="L38" i="25" s="1"/>
  <c r="E4" i="25"/>
  <c r="E36" i="25" s="1"/>
  <c r="E38" i="25" s="1"/>
  <c r="O36" i="25"/>
  <c r="O38" i="25" s="1"/>
  <c r="G4" i="25"/>
  <c r="G36" i="25" s="1"/>
  <c r="G38" i="25" s="1"/>
  <c r="P36" i="25"/>
  <c r="P38" i="25" s="1"/>
  <c r="H4" i="25"/>
  <c r="H36" i="25" s="1"/>
  <c r="H38" i="25" s="1"/>
  <c r="K4" i="25"/>
  <c r="K36" i="25" s="1"/>
  <c r="K38" i="25" s="1"/>
  <c r="F4" i="25"/>
  <c r="F36" i="25" s="1"/>
  <c r="F38" i="25" s="1"/>
  <c r="U36" i="25"/>
  <c r="U38" i="25" s="1"/>
  <c r="S4" i="25"/>
  <c r="I4" i="25" s="1"/>
  <c r="I36" i="25" s="1"/>
  <c r="I38" i="25" s="1"/>
  <c r="M4" i="25"/>
  <c r="M36" i="25" s="1"/>
  <c r="M38" i="25" s="1"/>
  <c r="DR63" i="24"/>
  <c r="DR64" i="24"/>
  <c r="DR76" i="24" s="1"/>
  <c r="AF63" i="24"/>
  <c r="AF64" i="24"/>
  <c r="AF76" i="24" s="1"/>
  <c r="N63" i="24"/>
  <c r="N64" i="24"/>
  <c r="E63" i="24"/>
  <c r="E64" i="24"/>
  <c r="T57" i="24"/>
  <c r="T56" i="24"/>
  <c r="T105" i="24"/>
  <c r="T104" i="24"/>
  <c r="J105" i="24"/>
  <c r="J104" i="24"/>
  <c r="BK63" i="24"/>
  <c r="BK64" i="24"/>
  <c r="BK76" i="24" s="1"/>
  <c r="W63" i="24"/>
  <c r="W64" i="24"/>
  <c r="W76" i="24" s="1"/>
  <c r="M63" i="24"/>
  <c r="M64" i="24"/>
  <c r="D63" i="24"/>
  <c r="D75" i="24" s="1"/>
  <c r="S105" i="24"/>
  <c r="S104" i="24"/>
  <c r="H105" i="24"/>
  <c r="H104" i="24"/>
  <c r="K50" i="24"/>
  <c r="K47" i="24"/>
  <c r="K51" i="24"/>
  <c r="K49" i="24"/>
  <c r="K48" i="24"/>
  <c r="P111" i="24"/>
  <c r="P112" i="24"/>
  <c r="G111" i="24"/>
  <c r="G112" i="24"/>
  <c r="P100" i="24"/>
  <c r="P98" i="24"/>
  <c r="P96" i="24"/>
  <c r="P99" i="24"/>
  <c r="P95" i="24"/>
  <c r="P97" i="24"/>
  <c r="L104" i="24"/>
  <c r="L105" i="24"/>
  <c r="G100" i="24"/>
  <c r="G98" i="24"/>
  <c r="G96" i="24"/>
  <c r="G99" i="24"/>
  <c r="G97" i="24"/>
  <c r="G95" i="24"/>
  <c r="O50" i="24"/>
  <c r="O51" i="24"/>
  <c r="O49" i="24"/>
  <c r="O47" i="24"/>
  <c r="O48" i="24"/>
  <c r="BM64" i="24"/>
  <c r="BM76" i="24" s="1"/>
  <c r="BM63" i="24"/>
  <c r="BM75" i="24" s="1"/>
  <c r="BE64" i="24"/>
  <c r="BE76" i="24" s="1"/>
  <c r="BE63" i="24"/>
  <c r="O64" i="24"/>
  <c r="O63" i="24"/>
  <c r="F64" i="24"/>
  <c r="F63" i="24"/>
  <c r="U57" i="24"/>
  <c r="U56" i="24"/>
  <c r="U105" i="24"/>
  <c r="U104" i="24"/>
  <c r="K105" i="24"/>
  <c r="K104" i="24"/>
  <c r="U50" i="24"/>
  <c r="U48" i="24"/>
  <c r="U47" i="24"/>
  <c r="U51" i="24"/>
  <c r="U49" i="24"/>
  <c r="DR111" i="24"/>
  <c r="DR123" i="24" s="1"/>
  <c r="DR112" i="24"/>
  <c r="DR124" i="24" s="1"/>
  <c r="AF111" i="24"/>
  <c r="AF123" i="24" s="1"/>
  <c r="AF112" i="24"/>
  <c r="AF124" i="24" s="1"/>
  <c r="N111" i="24"/>
  <c r="N112" i="24"/>
  <c r="E111" i="24"/>
  <c r="E112" i="24"/>
  <c r="AF99" i="24"/>
  <c r="AF97" i="24"/>
  <c r="AF95" i="24"/>
  <c r="AF100" i="24"/>
  <c r="AF98" i="24"/>
  <c r="AF96" i="24"/>
  <c r="N99" i="24"/>
  <c r="N97" i="24"/>
  <c r="N95" i="24"/>
  <c r="N100" i="24"/>
  <c r="N98" i="24"/>
  <c r="N96" i="24"/>
  <c r="J57" i="24"/>
  <c r="J56" i="24"/>
  <c r="E99" i="24"/>
  <c r="E97" i="24"/>
  <c r="E95" i="24"/>
  <c r="E100" i="24"/>
  <c r="E98" i="24"/>
  <c r="E96" i="24"/>
  <c r="L50" i="24"/>
  <c r="L48" i="24"/>
  <c r="L51" i="24"/>
  <c r="L49" i="24"/>
  <c r="L47" i="24"/>
  <c r="BK112" i="24"/>
  <c r="BK124" i="24" s="1"/>
  <c r="BK111" i="24"/>
  <c r="BK123" i="24" s="1"/>
  <c r="M112" i="24"/>
  <c r="M111" i="24"/>
  <c r="D112" i="24"/>
  <c r="D124" i="24" s="1"/>
  <c r="D111" i="24"/>
  <c r="D123" i="24" s="1"/>
  <c r="M51" i="24"/>
  <c r="M49" i="24"/>
  <c r="M50" i="24"/>
  <c r="M48" i="24"/>
  <c r="M47" i="24"/>
  <c r="H99" i="24"/>
  <c r="H98" i="24"/>
  <c r="H100" i="24"/>
  <c r="H96" i="24"/>
  <c r="H95" i="24"/>
  <c r="H97" i="24"/>
  <c r="D105" i="24"/>
  <c r="D104" i="24"/>
  <c r="CH64" i="24"/>
  <c r="CH76" i="24" s="1"/>
  <c r="CH63" i="24"/>
  <c r="CH75" i="24" s="1"/>
  <c r="V64" i="24"/>
  <c r="V63" i="24"/>
  <c r="L64" i="24"/>
  <c r="L63" i="24"/>
  <c r="V104" i="24"/>
  <c r="V105" i="24"/>
  <c r="P56" i="24"/>
  <c r="P57" i="24"/>
  <c r="G56" i="24"/>
  <c r="G57" i="24"/>
  <c r="BM111" i="24"/>
  <c r="BM123" i="24" s="1"/>
  <c r="BM112" i="24"/>
  <c r="BM124" i="24" s="1"/>
  <c r="BE112" i="24"/>
  <c r="BE124" i="24" s="1"/>
  <c r="BE111" i="24"/>
  <c r="BE123" i="24" s="1"/>
  <c r="O111" i="24"/>
  <c r="O112" i="24"/>
  <c r="F112" i="24"/>
  <c r="F111" i="24"/>
  <c r="O100" i="24"/>
  <c r="O98" i="24"/>
  <c r="O96" i="24"/>
  <c r="O99" i="24"/>
  <c r="O95" i="24"/>
  <c r="O97" i="24"/>
  <c r="K57" i="24"/>
  <c r="K56" i="24"/>
  <c r="F100" i="24"/>
  <c r="F98" i="24"/>
  <c r="F95" i="24"/>
  <c r="F99" i="24"/>
  <c r="F97" i="24"/>
  <c r="F96" i="24"/>
  <c r="BO3" i="23"/>
  <c r="N51" i="24"/>
  <c r="N49" i="24"/>
  <c r="N47" i="24"/>
  <c r="N50" i="24"/>
  <c r="N48" i="24"/>
  <c r="T64" i="24"/>
  <c r="T63" i="24"/>
  <c r="J64" i="24"/>
  <c r="J63" i="24"/>
  <c r="AF57" i="24"/>
  <c r="AF56" i="24"/>
  <c r="AF105" i="24"/>
  <c r="AF104" i="24"/>
  <c r="N57" i="24"/>
  <c r="N56" i="24"/>
  <c r="N105" i="24"/>
  <c r="N104" i="24"/>
  <c r="E57" i="24"/>
  <c r="E56" i="24"/>
  <c r="E105" i="24"/>
  <c r="E104" i="24"/>
  <c r="S57" i="24"/>
  <c r="S56" i="24"/>
  <c r="F50" i="24"/>
  <c r="F48" i="24"/>
  <c r="F51" i="24"/>
  <c r="F49" i="24"/>
  <c r="F47" i="24"/>
  <c r="DM63" i="24"/>
  <c r="DM64" i="24"/>
  <c r="DM76" i="24" s="1"/>
  <c r="BG63" i="24"/>
  <c r="BG64" i="24"/>
  <c r="BG76" i="24" s="1"/>
  <c r="S63" i="24"/>
  <c r="S64" i="24"/>
  <c r="H63" i="24"/>
  <c r="H64" i="24"/>
  <c r="S99" i="24"/>
  <c r="S98" i="24"/>
  <c r="S95" i="24"/>
  <c r="S97" i="24"/>
  <c r="S100" i="24"/>
  <c r="S96" i="24"/>
  <c r="M99" i="24"/>
  <c r="M100" i="24"/>
  <c r="M97" i="24"/>
  <c r="M98" i="24"/>
  <c r="M96" i="24"/>
  <c r="M95" i="24"/>
  <c r="M105" i="24"/>
  <c r="M104" i="24"/>
  <c r="H51" i="24"/>
  <c r="H49" i="24"/>
  <c r="H48" i="24"/>
  <c r="H50" i="24"/>
  <c r="H47" i="24"/>
  <c r="CH111" i="24"/>
  <c r="CH123" i="24" s="1"/>
  <c r="CH112" i="24"/>
  <c r="CH124" i="24" s="1"/>
  <c r="V111" i="24"/>
  <c r="V112" i="24"/>
  <c r="L112" i="24"/>
  <c r="L111" i="24"/>
  <c r="V56" i="24"/>
  <c r="V57" i="24"/>
  <c r="P104" i="24"/>
  <c r="P105" i="24"/>
  <c r="L56" i="24"/>
  <c r="L57" i="24"/>
  <c r="G104" i="24"/>
  <c r="G105" i="24"/>
  <c r="EP64" i="24"/>
  <c r="EP76" i="24" s="1"/>
  <c r="EP63" i="24"/>
  <c r="EP75" i="24" s="1"/>
  <c r="BI64" i="24"/>
  <c r="BI76" i="24" s="1"/>
  <c r="BI63" i="24"/>
  <c r="BI75" i="24" s="1"/>
  <c r="U64" i="24"/>
  <c r="U63" i="24"/>
  <c r="K64" i="24"/>
  <c r="K63" i="24"/>
  <c r="O105" i="24"/>
  <c r="O104" i="24"/>
  <c r="F57" i="24"/>
  <c r="F56" i="24"/>
  <c r="F105" i="24"/>
  <c r="F104" i="24"/>
  <c r="V7" i="26"/>
  <c r="U21" i="28"/>
  <c r="K21" i="28"/>
  <c r="K7" i="26" s="1"/>
  <c r="T21" i="28"/>
  <c r="H21" i="28"/>
  <c r="H7" i="26" s="1"/>
  <c r="V4" i="24"/>
  <c r="U11" i="28"/>
  <c r="T11" i="28"/>
  <c r="D57" i="24"/>
  <c r="G50" i="24"/>
  <c r="G48" i="24"/>
  <c r="G51" i="24"/>
  <c r="G49" i="24"/>
  <c r="G47" i="24"/>
  <c r="T112" i="24"/>
  <c r="T111" i="24"/>
  <c r="J111" i="24"/>
  <c r="J112" i="24"/>
  <c r="T99" i="24"/>
  <c r="T97" i="24"/>
  <c r="T95" i="24"/>
  <c r="T100" i="24"/>
  <c r="T96" i="24"/>
  <c r="T98" i="24"/>
  <c r="J99" i="24"/>
  <c r="J97" i="24"/>
  <c r="J95" i="24"/>
  <c r="J100" i="24"/>
  <c r="J96" i="24"/>
  <c r="J98" i="24"/>
  <c r="DM112" i="24"/>
  <c r="DM124" i="24" s="1"/>
  <c r="DM111" i="24"/>
  <c r="BG112" i="24"/>
  <c r="BG124" i="24" s="1"/>
  <c r="BG111" i="24"/>
  <c r="S112" i="24"/>
  <c r="S111" i="24"/>
  <c r="H112" i="24"/>
  <c r="H111" i="24"/>
  <c r="S51" i="24"/>
  <c r="S49" i="24"/>
  <c r="S48" i="24"/>
  <c r="S50" i="24"/>
  <c r="S47" i="24"/>
  <c r="D99" i="24"/>
  <c r="D96" i="24"/>
  <c r="D95" i="24"/>
  <c r="D100" i="24"/>
  <c r="D98" i="24"/>
  <c r="D97" i="24"/>
  <c r="P50" i="24"/>
  <c r="P48" i="24"/>
  <c r="P51" i="24"/>
  <c r="P49" i="24"/>
  <c r="P47" i="24"/>
  <c r="P64" i="24"/>
  <c r="P63" i="24"/>
  <c r="G64" i="24"/>
  <c r="G63" i="24"/>
  <c r="V100" i="24"/>
  <c r="V98" i="24"/>
  <c r="V96" i="24"/>
  <c r="V99" i="24"/>
  <c r="V95" i="24"/>
  <c r="V97" i="24"/>
  <c r="L100" i="24"/>
  <c r="L98" i="24"/>
  <c r="L96" i="24"/>
  <c r="L95" i="24"/>
  <c r="L97" i="24"/>
  <c r="L99" i="24"/>
  <c r="EP111" i="24"/>
  <c r="EP112" i="24"/>
  <c r="EP124" i="24" s="1"/>
  <c r="BI111" i="24"/>
  <c r="BI123" i="24" s="1"/>
  <c r="BI112" i="24"/>
  <c r="BI124" i="24" s="1"/>
  <c r="U111" i="24"/>
  <c r="U112" i="24"/>
  <c r="K111" i="24"/>
  <c r="K112" i="24"/>
  <c r="U100" i="24"/>
  <c r="U98" i="24"/>
  <c r="U97" i="24"/>
  <c r="U96" i="24"/>
  <c r="U99" i="24"/>
  <c r="U95" i="24"/>
  <c r="O57" i="24"/>
  <c r="O56" i="24"/>
  <c r="K100" i="24"/>
  <c r="K98" i="24"/>
  <c r="K95" i="24"/>
  <c r="K97" i="24"/>
  <c r="K99" i="24"/>
  <c r="K96" i="24"/>
  <c r="V8" i="25"/>
  <c r="J4" i="28"/>
  <c r="J8" i="25" s="1"/>
  <c r="U4" i="28"/>
  <c r="I4" i="28" s="1"/>
  <c r="I8" i="25" s="1"/>
  <c r="M4" i="28"/>
  <c r="M8" i="25" s="1"/>
  <c r="T4" i="28"/>
  <c r="R4" i="28" s="1"/>
  <c r="R8" i="25" s="1"/>
  <c r="L4" i="28"/>
  <c r="L8" i="25" s="1"/>
  <c r="FK7" i="26"/>
  <c r="FK13" i="26" s="1"/>
  <c r="FJ10" i="26"/>
  <c r="H86" i="22"/>
  <c r="M86" i="22"/>
  <c r="M83" i="22"/>
  <c r="H83" i="22"/>
  <c r="FM13" i="26"/>
  <c r="FM10" i="26"/>
  <c r="FM12" i="26" s="1"/>
  <c r="FQ7" i="26"/>
  <c r="H15" i="22"/>
  <c r="E50" i="22"/>
  <c r="FW14" i="26" s="1"/>
  <c r="FU14" i="26" s="1"/>
  <c r="M80" i="22"/>
  <c r="H80" i="22"/>
  <c r="DN38" i="25"/>
  <c r="G90" i="22"/>
  <c r="L90" i="22"/>
  <c r="M89" i="22"/>
  <c r="H89" i="22"/>
  <c r="M79" i="22"/>
  <c r="H79" i="22"/>
  <c r="E90" i="22"/>
  <c r="M77" i="22"/>
  <c r="H77" i="22"/>
  <c r="BM38" i="25"/>
  <c r="AX22" i="27" l="1"/>
  <c r="AX25" i="27"/>
  <c r="AX13" i="27"/>
  <c r="AX21" i="27"/>
  <c r="AM13" i="27"/>
  <c r="AM22" i="27"/>
  <c r="AM25" i="27"/>
  <c r="AM21" i="27"/>
  <c r="AY13" i="27"/>
  <c r="AY21" i="27"/>
  <c r="AY25" i="27"/>
  <c r="AY22" i="27"/>
  <c r="AP22" i="27"/>
  <c r="AP21" i="27"/>
  <c r="AP25" i="27"/>
  <c r="AP13" i="27"/>
  <c r="AG18" i="27"/>
  <c r="AG16" i="27"/>
  <c r="AG26" i="27"/>
  <c r="AK26" i="27"/>
  <c r="AK16" i="27"/>
  <c r="AK17" i="27"/>
  <c r="AK18" i="27"/>
  <c r="AK70" i="27"/>
  <c r="AK47" i="27" s="1"/>
  <c r="AU26" i="27"/>
  <c r="AU18" i="27"/>
  <c r="AU16" i="27"/>
  <c r="AM18" i="27"/>
  <c r="AM17" i="27"/>
  <c r="AM16" i="27"/>
  <c r="AM26" i="27"/>
  <c r="AQ22" i="27"/>
  <c r="AQ21" i="27"/>
  <c r="AQ13" i="27"/>
  <c r="AQ25" i="27"/>
  <c r="BB21" i="27"/>
  <c r="BB22" i="27"/>
  <c r="BB25" i="27"/>
  <c r="BB13" i="27"/>
  <c r="AI25" i="27"/>
  <c r="AI22" i="27"/>
  <c r="AI30" i="27" s="1"/>
  <c r="AI21" i="27"/>
  <c r="AI13" i="27"/>
  <c r="AI69" i="27"/>
  <c r="AI46" i="27" s="1"/>
  <c r="AR26" i="27"/>
  <c r="AR18" i="27"/>
  <c r="AR17" i="27"/>
  <c r="AR16" i="27"/>
  <c r="BB18" i="27"/>
  <c r="BB26" i="27"/>
  <c r="BB16" i="27"/>
  <c r="AH26" i="27"/>
  <c r="AH16" i="27"/>
  <c r="AH17" i="27"/>
  <c r="AH18" i="27"/>
  <c r="AH70" i="27"/>
  <c r="AH47" i="27" s="1"/>
  <c r="AJ18" i="27"/>
  <c r="AJ26" i="27"/>
  <c r="AJ30" i="27" s="1"/>
  <c r="AJ16" i="27"/>
  <c r="AJ70" i="27"/>
  <c r="AJ47" i="27" s="1"/>
  <c r="AZ22" i="27"/>
  <c r="AZ25" i="27"/>
  <c r="AZ13" i="27"/>
  <c r="AZ21" i="27"/>
  <c r="AS22" i="27"/>
  <c r="AS13" i="27"/>
  <c r="AS25" i="27"/>
  <c r="AS21" i="27"/>
  <c r="AK25" i="27"/>
  <c r="AK13" i="27"/>
  <c r="AK22" i="27"/>
  <c r="AK30" i="27" s="1"/>
  <c r="AK21" i="27"/>
  <c r="AK69" i="27"/>
  <c r="AK46" i="27" s="1"/>
  <c r="AZ26" i="27"/>
  <c r="AZ16" i="27"/>
  <c r="AZ18" i="27"/>
  <c r="AX26" i="27"/>
  <c r="AX17" i="27"/>
  <c r="AX16" i="27"/>
  <c r="AX18" i="27"/>
  <c r="AS18" i="27"/>
  <c r="AS26" i="27"/>
  <c r="AS16" i="27"/>
  <c r="AR13" i="27"/>
  <c r="AR22" i="27"/>
  <c r="AR30" i="27" s="1"/>
  <c r="AR25" i="27"/>
  <c r="AR21" i="27"/>
  <c r="AN22" i="27"/>
  <c r="AN13" i="27"/>
  <c r="AN21" i="27"/>
  <c r="AN25" i="27"/>
  <c r="AJ22" i="27"/>
  <c r="AJ13" i="27"/>
  <c r="AJ25" i="27"/>
  <c r="AJ21" i="27"/>
  <c r="AJ29" i="27" s="1"/>
  <c r="AJ69" i="27"/>
  <c r="AJ46" i="27" s="1"/>
  <c r="AL18" i="27"/>
  <c r="AL26" i="27"/>
  <c r="AL16" i="27"/>
  <c r="AL70" i="27"/>
  <c r="AL47" i="27" s="1"/>
  <c r="BD26" i="27"/>
  <c r="BD18" i="27"/>
  <c r="BD16" i="27"/>
  <c r="AN16" i="27"/>
  <c r="AN26" i="27"/>
  <c r="AN30" i="27" s="1"/>
  <c r="AN18" i="27"/>
  <c r="AW25" i="27"/>
  <c r="AW13" i="27"/>
  <c r="AW21" i="27"/>
  <c r="AW22" i="27"/>
  <c r="AW30" i="27" s="1"/>
  <c r="AV22" i="27"/>
  <c r="AV21" i="27"/>
  <c r="AV25" i="27"/>
  <c r="AV13" i="27"/>
  <c r="AP16" i="27"/>
  <c r="AP26" i="27"/>
  <c r="AP30" i="27" s="1"/>
  <c r="AP18" i="27"/>
  <c r="BA13" i="27"/>
  <c r="BA22" i="27"/>
  <c r="BA21" i="27"/>
  <c r="BA25" i="27"/>
  <c r="AT25" i="27"/>
  <c r="AT13" i="27"/>
  <c r="AT22" i="27"/>
  <c r="AT30" i="27" s="1"/>
  <c r="AT21" i="27"/>
  <c r="AU25" i="27"/>
  <c r="AU21" i="27"/>
  <c r="AU29" i="27" s="1"/>
  <c r="AU13" i="27"/>
  <c r="AU22" i="27"/>
  <c r="AU30" i="27" s="1"/>
  <c r="AW26" i="27"/>
  <c r="AW16" i="27"/>
  <c r="AW18" i="27"/>
  <c r="BC18" i="27"/>
  <c r="BC26" i="27"/>
  <c r="BC17" i="27"/>
  <c r="BC16" i="27"/>
  <c r="AT16" i="27"/>
  <c r="AT26" i="27"/>
  <c r="AT18" i="27"/>
  <c r="AG13" i="27"/>
  <c r="AG22" i="27"/>
  <c r="AG30" i="27" s="1"/>
  <c r="AG21" i="27"/>
  <c r="AG25" i="27"/>
  <c r="BD25" i="27"/>
  <c r="BD21" i="27"/>
  <c r="BD29" i="27" s="1"/>
  <c r="BD22" i="27"/>
  <c r="BD30" i="27" s="1"/>
  <c r="BD13" i="27"/>
  <c r="AH25" i="27"/>
  <c r="AH21" i="27"/>
  <c r="AH22" i="27"/>
  <c r="AH30" i="27" s="1"/>
  <c r="AH13" i="27"/>
  <c r="AH69" i="27"/>
  <c r="AH46" i="27" s="1"/>
  <c r="AQ16" i="27"/>
  <c r="AQ18" i="27"/>
  <c r="AQ26" i="27"/>
  <c r="AY18" i="27"/>
  <c r="AY26" i="27"/>
  <c r="AY16" i="27"/>
  <c r="AO16" i="27"/>
  <c r="AO26" i="27"/>
  <c r="AO18" i="27"/>
  <c r="AL21" i="27"/>
  <c r="AL25" i="27"/>
  <c r="AL22" i="27"/>
  <c r="AL30" i="27" s="1"/>
  <c r="AL11" i="27"/>
  <c r="AL13" i="27"/>
  <c r="AL69" i="27"/>
  <c r="AL46" i="27" s="1"/>
  <c r="BC22" i="27"/>
  <c r="BC30" i="27" s="1"/>
  <c r="BC21" i="27"/>
  <c r="BC13" i="27"/>
  <c r="BC25" i="27"/>
  <c r="AO25" i="27"/>
  <c r="AO22" i="27"/>
  <c r="AO30" i="27" s="1"/>
  <c r="AO13" i="27"/>
  <c r="AO21" i="27"/>
  <c r="BA26" i="27"/>
  <c r="BA16" i="27"/>
  <c r="BA18" i="27"/>
  <c r="AI26" i="27"/>
  <c r="AI16" i="27"/>
  <c r="AI18" i="27"/>
  <c r="AI70" i="27"/>
  <c r="AI47" i="27" s="1"/>
  <c r="AV16" i="27"/>
  <c r="AV26" i="27"/>
  <c r="AV30" i="27" s="1"/>
  <c r="AV18" i="27"/>
  <c r="AJ104" i="23"/>
  <c r="DM22" i="23"/>
  <c r="DM23" i="23"/>
  <c r="DM75" i="23" s="1"/>
  <c r="DM101" i="23" s="1"/>
  <c r="AT6" i="28"/>
  <c r="AT9" i="25"/>
  <c r="AT11" i="25" s="1"/>
  <c r="AT5" i="26" s="1"/>
  <c r="AU9" i="25"/>
  <c r="AU11" i="25" s="1"/>
  <c r="AU5" i="26" s="1"/>
  <c r="AU6" i="28"/>
  <c r="AV9" i="25"/>
  <c r="AV11" i="25" s="1"/>
  <c r="AV5" i="26" s="1"/>
  <c r="AV6" i="28"/>
  <c r="AO4" i="28"/>
  <c r="AP4" i="28"/>
  <c r="AU125" i="24"/>
  <c r="AJ74" i="23"/>
  <c r="AJ80" i="23"/>
  <c r="AJ81" i="23"/>
  <c r="AJ107" i="23" s="1"/>
  <c r="AJ102" i="23"/>
  <c r="AH99" i="23"/>
  <c r="AJ99" i="23"/>
  <c r="AJ20" i="24"/>
  <c r="BN30" i="27"/>
  <c r="AH81" i="23"/>
  <c r="AH107" i="23" s="1"/>
  <c r="AI81" i="23"/>
  <c r="AI107" i="23" s="1"/>
  <c r="I12" i="78"/>
  <c r="I14" i="78" s="1"/>
  <c r="AH78" i="23"/>
  <c r="AH104" i="23" s="1"/>
  <c r="AI78" i="23"/>
  <c r="AI104" i="23" s="1"/>
  <c r="AH74" i="23"/>
  <c r="AI74" i="23"/>
  <c r="AH80" i="23"/>
  <c r="AI80" i="23"/>
  <c r="AP21" i="28"/>
  <c r="AP7" i="26" s="1"/>
  <c r="BH13" i="23"/>
  <c r="I82" i="78"/>
  <c r="R82" i="78" s="1"/>
  <c r="AM13" i="23" s="1"/>
  <c r="DD25" i="28"/>
  <c r="DR22" i="23"/>
  <c r="DR74" i="23" s="1"/>
  <c r="DR100" i="23" s="1"/>
  <c r="AI20" i="24"/>
  <c r="AK14" i="24"/>
  <c r="AK20" i="24" s="1"/>
  <c r="AL23" i="24"/>
  <c r="AI23" i="24"/>
  <c r="AI102" i="23"/>
  <c r="AH102" i="23"/>
  <c r="AL24" i="24"/>
  <c r="AI24" i="24"/>
  <c r="AL25" i="24"/>
  <c r="AI25" i="24"/>
  <c r="H21" i="102"/>
  <c r="BC11" i="28"/>
  <c r="BC4" i="24" s="1"/>
  <c r="V66" i="78"/>
  <c r="AM23" i="24"/>
  <c r="V67" i="78"/>
  <c r="AM24" i="24"/>
  <c r="E8" i="102"/>
  <c r="H15" i="78"/>
  <c r="D14" i="102"/>
  <c r="BD5" i="28"/>
  <c r="BD6" i="28" s="1"/>
  <c r="AM25" i="24"/>
  <c r="V68" i="78"/>
  <c r="D11" i="102"/>
  <c r="K14" i="78"/>
  <c r="AI99" i="23"/>
  <c r="BC38" i="25"/>
  <c r="W90" i="78"/>
  <c r="AZ4" i="25" s="1"/>
  <c r="AE90" i="78"/>
  <c r="AE41" i="78" s="1"/>
  <c r="AE26" i="78" s="1"/>
  <c r="AR4" i="25"/>
  <c r="AZ77" i="24"/>
  <c r="CC10" i="26"/>
  <c r="EZ27" i="23"/>
  <c r="EZ79" i="23" s="1"/>
  <c r="EZ105" i="23" s="1"/>
  <c r="EZ25" i="23"/>
  <c r="EZ77" i="23" s="1"/>
  <c r="EZ103" i="23" s="1"/>
  <c r="BB18" i="28"/>
  <c r="BB23" i="28"/>
  <c r="L18" i="27"/>
  <c r="P16" i="27"/>
  <c r="EZ4" i="25"/>
  <c r="EZ36" i="25" s="1"/>
  <c r="EZ38" i="25" s="1"/>
  <c r="EX4" i="25"/>
  <c r="EX36" i="25" s="1"/>
  <c r="EX38" i="25" s="1"/>
  <c r="FA4" i="25"/>
  <c r="FA36" i="25" s="1"/>
  <c r="FA38" i="25" s="1"/>
  <c r="M16" i="27"/>
  <c r="BA77" i="24"/>
  <c r="S16" i="27"/>
  <c r="EX24" i="23"/>
  <c r="EX76" i="23" s="1"/>
  <c r="EX102" i="23" s="1"/>
  <c r="EX25" i="23"/>
  <c r="EX77" i="23" s="1"/>
  <c r="EX103" i="23" s="1"/>
  <c r="BA124" i="24"/>
  <c r="BA125" i="24" s="1"/>
  <c r="BA113" i="24"/>
  <c r="BA65" i="24"/>
  <c r="EK17" i="28"/>
  <c r="N16" i="27"/>
  <c r="T18" i="27"/>
  <c r="AL74" i="23"/>
  <c r="AL100" i="23" s="1"/>
  <c r="AL78" i="23"/>
  <c r="AL104" i="23" s="1"/>
  <c r="AL81" i="23"/>
  <c r="AL107" i="23" s="1"/>
  <c r="AL80" i="23"/>
  <c r="W18" i="27"/>
  <c r="H18" i="27"/>
  <c r="BG18" i="27"/>
  <c r="EY4" i="25"/>
  <c r="EY36" i="25" s="1"/>
  <c r="EY38" i="25" s="1"/>
  <c r="DF3" i="23"/>
  <c r="DF24" i="23" s="1"/>
  <c r="DF76" i="23" s="1"/>
  <c r="DF102" i="23" s="1"/>
  <c r="EY25" i="23"/>
  <c r="EY77" i="23" s="1"/>
  <c r="EY103" i="23" s="1"/>
  <c r="EY21" i="23"/>
  <c r="EY73" i="23" s="1"/>
  <c r="EY99" i="23" s="1"/>
  <c r="EY24" i="23"/>
  <c r="EY76" i="23" s="1"/>
  <c r="EY102" i="23" s="1"/>
  <c r="AM65" i="24"/>
  <c r="AM77" i="24"/>
  <c r="EW4" i="25"/>
  <c r="EW36" i="25" s="1"/>
  <c r="EW38" i="25" s="1"/>
  <c r="AG65" i="24"/>
  <c r="FB4" i="25"/>
  <c r="FB36" i="25" s="1"/>
  <c r="FB38" i="25" s="1"/>
  <c r="AM124" i="24"/>
  <c r="AM125" i="24" s="1"/>
  <c r="AM113" i="24"/>
  <c r="DM24" i="23"/>
  <c r="DM76" i="23" s="1"/>
  <c r="DM102" i="23" s="1"/>
  <c r="EZ29" i="23"/>
  <c r="EZ81" i="23" s="1"/>
  <c r="EZ107" i="23" s="1"/>
  <c r="DM25" i="23"/>
  <c r="DM77" i="23" s="1"/>
  <c r="DM103" i="23" s="1"/>
  <c r="DM21" i="23"/>
  <c r="DM73" i="23" s="1"/>
  <c r="DM99" i="23" s="1"/>
  <c r="AL102" i="23"/>
  <c r="DM28" i="23"/>
  <c r="DM80" i="23" s="1"/>
  <c r="DM29" i="23"/>
  <c r="DM81" i="23" s="1"/>
  <c r="DM107" i="23" s="1"/>
  <c r="EZ28" i="23"/>
  <c r="EZ80" i="23" s="1"/>
  <c r="BE6" i="26"/>
  <c r="BE15" i="26" s="1"/>
  <c r="DM20" i="23"/>
  <c r="DM72" i="23" s="1"/>
  <c r="DM98" i="23" s="1"/>
  <c r="FB20" i="23"/>
  <c r="FB72" i="23" s="1"/>
  <c r="FB98" i="23" s="1"/>
  <c r="EZ24" i="23"/>
  <c r="EZ76" i="23" s="1"/>
  <c r="EZ102" i="23" s="1"/>
  <c r="DM26" i="23"/>
  <c r="DM78" i="23" s="1"/>
  <c r="DM104" i="23" s="1"/>
  <c r="EZ21" i="23"/>
  <c r="EZ73" i="23" s="1"/>
  <c r="EZ99" i="23" s="1"/>
  <c r="AL99" i="23"/>
  <c r="EZ22" i="23"/>
  <c r="EZ74" i="23" s="1"/>
  <c r="EZ100" i="23" s="1"/>
  <c r="BF18" i="27"/>
  <c r="G18" i="27"/>
  <c r="AR77" i="24"/>
  <c r="BI70" i="27"/>
  <c r="BI47" i="27" s="1"/>
  <c r="DE32" i="24"/>
  <c r="CL3" i="24"/>
  <c r="AG77" i="24"/>
  <c r="AG82" i="24"/>
  <c r="AZ65" i="24"/>
  <c r="AZ124" i="24"/>
  <c r="AZ125" i="24" s="1"/>
  <c r="AZ113" i="24"/>
  <c r="AR65" i="24"/>
  <c r="AR124" i="24"/>
  <c r="AR125" i="24" s="1"/>
  <c r="AR113" i="24"/>
  <c r="AG124" i="24"/>
  <c r="AG125" i="24" s="1"/>
  <c r="AG113" i="24"/>
  <c r="DM135" i="24"/>
  <c r="EO135" i="24" s="1"/>
  <c r="BQ137" i="24"/>
  <c r="BS135" i="24"/>
  <c r="DC135" i="24"/>
  <c r="DH135" i="24" s="1"/>
  <c r="DO135" i="24"/>
  <c r="DZ135" i="24" s="1"/>
  <c r="BR137" i="24"/>
  <c r="DQ137" i="24"/>
  <c r="DV137" i="24" s="1"/>
  <c r="EA137" i="24" s="1"/>
  <c r="CA137" i="24"/>
  <c r="DF137" i="24" s="1"/>
  <c r="EO137" i="24" s="1"/>
  <c r="EL137" i="24" s="1"/>
  <c r="BP137" i="24"/>
  <c r="BR135" i="24"/>
  <c r="BS137" i="24"/>
  <c r="DN135" i="24"/>
  <c r="DY135" i="24" s="1"/>
  <c r="DP137" i="24"/>
  <c r="EU137" i="24" s="1"/>
  <c r="EU138" i="24" s="1"/>
  <c r="BZ137" i="24"/>
  <c r="BO137" i="24"/>
  <c r="CJ137" i="24" s="1"/>
  <c r="BQ135" i="24"/>
  <c r="BT135" i="24"/>
  <c r="DO137" i="24"/>
  <c r="DT137" i="24" s="1"/>
  <c r="DY137" i="24" s="1"/>
  <c r="ED137" i="24" s="1"/>
  <c r="BY137" i="24"/>
  <c r="BN137" i="24"/>
  <c r="CI137" i="24" s="1"/>
  <c r="CA135" i="24"/>
  <c r="DF135" i="24" s="1"/>
  <c r="DK135" i="24" s="1"/>
  <c r="BP135" i="24"/>
  <c r="DN137" i="24"/>
  <c r="EQ137" i="24" s="1"/>
  <c r="BX137" i="24"/>
  <c r="BM137" i="24"/>
  <c r="DB137" i="24" s="1"/>
  <c r="DG137" i="24" s="1"/>
  <c r="BZ135" i="24"/>
  <c r="BO135" i="24"/>
  <c r="CJ135" i="24" s="1"/>
  <c r="DD135" i="24"/>
  <c r="DI135" i="24" s="1"/>
  <c r="DM137" i="24"/>
  <c r="DR137" i="24" s="1"/>
  <c r="BV137" i="24"/>
  <c r="CS137" i="24" s="1"/>
  <c r="CQ137" i="24" s="1"/>
  <c r="BY135" i="24"/>
  <c r="BN135" i="24"/>
  <c r="CI135" i="24" s="1"/>
  <c r="DE137" i="24"/>
  <c r="DJ137" i="24" s="1"/>
  <c r="BX135" i="24"/>
  <c r="BM135" i="24"/>
  <c r="DB135" i="24" s="1"/>
  <c r="DG135" i="24" s="1"/>
  <c r="DD137" i="24"/>
  <c r="DI137" i="24" s="1"/>
  <c r="DE135" i="24"/>
  <c r="DJ135" i="24" s="1"/>
  <c r="DP135" i="24"/>
  <c r="EU135" i="24" s="1"/>
  <c r="EU136" i="24" s="1"/>
  <c r="BT137" i="24"/>
  <c r="BV135" i="24"/>
  <c r="CS135" i="24" s="1"/>
  <c r="CR135" i="24" s="1"/>
  <c r="DC137" i="24"/>
  <c r="DH137" i="24" s="1"/>
  <c r="Y81" i="24"/>
  <c r="AC81" i="24"/>
  <c r="EY20" i="23"/>
  <c r="EY72" i="23" s="1"/>
  <c r="EY98" i="23" s="1"/>
  <c r="FA26" i="23"/>
  <c r="FA78" i="23" s="1"/>
  <c r="FA104" i="23" s="1"/>
  <c r="EY28" i="23"/>
  <c r="EY80" i="23" s="1"/>
  <c r="EW23" i="23"/>
  <c r="EW75" i="23" s="1"/>
  <c r="EW101" i="23" s="1"/>
  <c r="FA24" i="23"/>
  <c r="FA76" i="23" s="1"/>
  <c r="FA102" i="23" s="1"/>
  <c r="EY22" i="23"/>
  <c r="EY74" i="23" s="1"/>
  <c r="EY100" i="23" s="1"/>
  <c r="EJ17" i="28"/>
  <c r="EW24" i="23"/>
  <c r="EW76" i="23" s="1"/>
  <c r="EW102" i="23" s="1"/>
  <c r="EW20" i="23"/>
  <c r="EW72" i="23" s="1"/>
  <c r="EW98" i="23" s="1"/>
  <c r="EM17" i="28"/>
  <c r="EW28" i="23"/>
  <c r="EW80" i="23" s="1"/>
  <c r="EN17" i="28"/>
  <c r="AD81" i="24"/>
  <c r="EY26" i="23"/>
  <c r="EY78" i="23" s="1"/>
  <c r="EY104" i="23" s="1"/>
  <c r="EW22" i="23"/>
  <c r="EW74" i="23" s="1"/>
  <c r="EW100" i="23" s="1"/>
  <c r="AC75" i="32"/>
  <c r="E101" i="32" s="1"/>
  <c r="J37" i="37" s="1"/>
  <c r="EO17" i="28"/>
  <c r="EY23" i="23"/>
  <c r="EY75" i="23" s="1"/>
  <c r="EY101" i="23" s="1"/>
  <c r="EW29" i="23"/>
  <c r="EW81" i="23" s="1"/>
  <c r="EW107" i="23" s="1"/>
  <c r="EQ17" i="28"/>
  <c r="AD75" i="32" s="1"/>
  <c r="ES17" i="28"/>
  <c r="EU17" i="28" s="1"/>
  <c r="EU18" i="28" s="1"/>
  <c r="EW27" i="23"/>
  <c r="EW79" i="23" s="1"/>
  <c r="EW105" i="23" s="1"/>
  <c r="EW25" i="23"/>
  <c r="EW77" i="23" s="1"/>
  <c r="EW103" i="23" s="1"/>
  <c r="EY27" i="23"/>
  <c r="EY79" i="23" s="1"/>
  <c r="EY105" i="23" s="1"/>
  <c r="FA25" i="23"/>
  <c r="FA77" i="23" s="1"/>
  <c r="FA103" i="23" s="1"/>
  <c r="EW26" i="23"/>
  <c r="EW78" i="23" s="1"/>
  <c r="EW104" i="23" s="1"/>
  <c r="FA28" i="23"/>
  <c r="FA80" i="23" s="1"/>
  <c r="FC29" i="23"/>
  <c r="FC81" i="23" s="1"/>
  <c r="FC107" i="23" s="1"/>
  <c r="AH80" i="32"/>
  <c r="AH83" i="32" s="1"/>
  <c r="E121" i="32" s="1"/>
  <c r="E22" i="37" s="1"/>
  <c r="D18" i="27"/>
  <c r="AA81" i="24"/>
  <c r="FA22" i="23"/>
  <c r="FA74" i="23" s="1"/>
  <c r="FA100" i="23" s="1"/>
  <c r="EX20" i="23"/>
  <c r="EX72" i="23" s="1"/>
  <c r="EX98" i="23" s="1"/>
  <c r="FB29" i="23"/>
  <c r="FB81" i="23" s="1"/>
  <c r="FB107" i="23" s="1"/>
  <c r="EX27" i="23"/>
  <c r="EX79" i="23" s="1"/>
  <c r="EX105" i="23" s="1"/>
  <c r="V16" i="27"/>
  <c r="EX29" i="23"/>
  <c r="EX81" i="23" s="1"/>
  <c r="EX107" i="23" s="1"/>
  <c r="FB27" i="23"/>
  <c r="FB79" i="23" s="1"/>
  <c r="FB105" i="23" s="1"/>
  <c r="EX28" i="23"/>
  <c r="FB23" i="23"/>
  <c r="FB75" i="23" s="1"/>
  <c r="FB101" i="23" s="1"/>
  <c r="EX23" i="23"/>
  <c r="EX75" i="23" s="1"/>
  <c r="EX101" i="23" s="1"/>
  <c r="FB26" i="23"/>
  <c r="FB78" i="23" s="1"/>
  <c r="FB104" i="23" s="1"/>
  <c r="FI12" i="26"/>
  <c r="EX26" i="23"/>
  <c r="EX78" i="23" s="1"/>
  <c r="EX104" i="23" s="1"/>
  <c r="FB22" i="23"/>
  <c r="FB74" i="23" s="1"/>
  <c r="FB100" i="23" s="1"/>
  <c r="EX22" i="23"/>
  <c r="EX74" i="23" s="1"/>
  <c r="EX100" i="23" s="1"/>
  <c r="FB21" i="23"/>
  <c r="FB73" i="23" s="1"/>
  <c r="FB99" i="23" s="1"/>
  <c r="FB25" i="23"/>
  <c r="FB77" i="23" s="1"/>
  <c r="FB103" i="23" s="1"/>
  <c r="FC20" i="23"/>
  <c r="FC72" i="23" s="1"/>
  <c r="FC98" i="23" s="1"/>
  <c r="DR21" i="23"/>
  <c r="DR73" i="23" s="1"/>
  <c r="DR99" i="23" s="1"/>
  <c r="DP30" i="27"/>
  <c r="EV25" i="28"/>
  <c r="CC3" i="23"/>
  <c r="CC20" i="23" s="1"/>
  <c r="CC72" i="23" s="1"/>
  <c r="EU112" i="24"/>
  <c r="EU124" i="24" s="1"/>
  <c r="FA27" i="23"/>
  <c r="FA79" i="23" s="1"/>
  <c r="FA105" i="23" s="1"/>
  <c r="DR28" i="23"/>
  <c r="DR80" i="23" s="1"/>
  <c r="FC27" i="23"/>
  <c r="FC79" i="23" s="1"/>
  <c r="FC105" i="23" s="1"/>
  <c r="DR29" i="23"/>
  <c r="DR81" i="23" s="1"/>
  <c r="DR107" i="23" s="1"/>
  <c r="DX3" i="23"/>
  <c r="DX23" i="23" s="1"/>
  <c r="DX75" i="23" s="1"/>
  <c r="DX101" i="23" s="1"/>
  <c r="DN3" i="23"/>
  <c r="DN25" i="23" s="1"/>
  <c r="DN77" i="23" s="1"/>
  <c r="DN103" i="23" s="1"/>
  <c r="ER29" i="27"/>
  <c r="FC23" i="23"/>
  <c r="FC75" i="23" s="1"/>
  <c r="FC101" i="23" s="1"/>
  <c r="K18" i="27"/>
  <c r="CB3" i="23"/>
  <c r="CB22" i="23" s="1"/>
  <c r="CB74" i="23" s="1"/>
  <c r="CB100" i="23" s="1"/>
  <c r="FC21" i="23"/>
  <c r="FC73" i="23" s="1"/>
  <c r="FC99" i="23" s="1"/>
  <c r="DR23" i="23"/>
  <c r="DR75" i="23" s="1"/>
  <c r="DR101" i="23" s="1"/>
  <c r="DR20" i="23"/>
  <c r="DR72" i="23" s="1"/>
  <c r="DR98" i="23" s="1"/>
  <c r="DR25" i="23"/>
  <c r="DR77" i="23" s="1"/>
  <c r="DR103" i="23" s="1"/>
  <c r="DM25" i="28"/>
  <c r="U16" i="27"/>
  <c r="DG3" i="23"/>
  <c r="DG27" i="23" s="1"/>
  <c r="DG79" i="23" s="1"/>
  <c r="DG105" i="23" s="1"/>
  <c r="FB28" i="23"/>
  <c r="FB80" i="23" s="1"/>
  <c r="EZ20" i="23"/>
  <c r="EZ72" i="23" s="1"/>
  <c r="EZ98" i="23" s="1"/>
  <c r="FA20" i="23"/>
  <c r="FA72" i="23" s="1"/>
  <c r="FA98" i="23" s="1"/>
  <c r="FC24" i="23"/>
  <c r="FC76" i="23" s="1"/>
  <c r="FC102" i="23" s="1"/>
  <c r="F18" i="27"/>
  <c r="S16" i="14"/>
  <c r="R16" i="14" s="1"/>
  <c r="Z81" i="24"/>
  <c r="ES29" i="27"/>
  <c r="FA29" i="23"/>
  <c r="FA81" i="23" s="1"/>
  <c r="FA107" i="23" s="1"/>
  <c r="FC25" i="23"/>
  <c r="FC77" i="23" s="1"/>
  <c r="FC103" i="23" s="1"/>
  <c r="DR27" i="23"/>
  <c r="DR79" i="23" s="1"/>
  <c r="DR105" i="23" s="1"/>
  <c r="O18" i="27"/>
  <c r="ER112" i="24"/>
  <c r="ER124" i="24" s="1"/>
  <c r="FA21" i="23"/>
  <c r="FA73" i="23" s="1"/>
  <c r="FA99" i="23" s="1"/>
  <c r="FC28" i="23"/>
  <c r="FC80" i="23" s="1"/>
  <c r="DI3" i="23"/>
  <c r="DI26" i="23" s="1"/>
  <c r="DI78" i="23" s="1"/>
  <c r="DI104" i="23" s="1"/>
  <c r="DR26" i="23"/>
  <c r="DR78" i="23" s="1"/>
  <c r="DR104" i="23" s="1"/>
  <c r="CH3" i="23"/>
  <c r="CH26" i="23" s="1"/>
  <c r="CH78" i="23" s="1"/>
  <c r="CH104" i="23" s="1"/>
  <c r="FC26" i="23"/>
  <c r="FC78" i="23" s="1"/>
  <c r="FC104" i="23" s="1"/>
  <c r="AB81" i="24"/>
  <c r="BK4" i="28"/>
  <c r="L69" i="32" s="1"/>
  <c r="BK9" i="25"/>
  <c r="BK11" i="25" s="1"/>
  <c r="BK5" i="26" s="1"/>
  <c r="L70" i="32"/>
  <c r="BL5" i="28"/>
  <c r="BL9" i="25" s="1"/>
  <c r="BL11" i="25" s="1"/>
  <c r="BL5" i="26" s="1"/>
  <c r="BK6" i="28"/>
  <c r="L71" i="32" s="1"/>
  <c r="J16" i="27"/>
  <c r="E16" i="27"/>
  <c r="EU7" i="26"/>
  <c r="EU10" i="26" s="1"/>
  <c r="EU23" i="28"/>
  <c r="BH16" i="27"/>
  <c r="AF18" i="27"/>
  <c r="EU5" i="25"/>
  <c r="EU37" i="25" s="1"/>
  <c r="AE81" i="24"/>
  <c r="X81" i="24"/>
  <c r="H75" i="22"/>
  <c r="DZ3" i="25"/>
  <c r="DZ35" i="25" s="1"/>
  <c r="I74" i="32"/>
  <c r="BH4" i="24"/>
  <c r="BH32" i="24" s="1"/>
  <c r="BK10" i="28"/>
  <c r="BI3" i="24"/>
  <c r="J73" i="32"/>
  <c r="C109" i="32" s="1"/>
  <c r="C10" i="37" s="1"/>
  <c r="L9" i="13"/>
  <c r="L15" i="13"/>
  <c r="EU64" i="24"/>
  <c r="EU76" i="24" s="1"/>
  <c r="DY3" i="25"/>
  <c r="DY35" i="25" s="1"/>
  <c r="DY38" i="25" s="1"/>
  <c r="BK9" i="24"/>
  <c r="BK20" i="24" s="1"/>
  <c r="BI20" i="24"/>
  <c r="DI69" i="27"/>
  <c r="DI46" i="27" s="1"/>
  <c r="DI70" i="27"/>
  <c r="DI47" i="27" s="1"/>
  <c r="K25" i="27"/>
  <c r="DG25" i="27"/>
  <c r="DG29" i="27" s="1"/>
  <c r="EC25" i="27"/>
  <c r="EC29" i="27" s="1"/>
  <c r="CT25" i="27"/>
  <c r="CT29" i="27" s="1"/>
  <c r="CM25" i="27"/>
  <c r="CM29" i="27" s="1"/>
  <c r="DX25" i="27"/>
  <c r="DX29" i="27" s="1"/>
  <c r="DI25" i="27"/>
  <c r="DI29" i="27" s="1"/>
  <c r="DV25" i="27"/>
  <c r="DV29" i="27" s="1"/>
  <c r="CW25" i="27"/>
  <c r="CW29" i="27" s="1"/>
  <c r="CC25" i="27"/>
  <c r="CC29" i="27" s="1"/>
  <c r="CP25" i="27"/>
  <c r="CP29" i="27" s="1"/>
  <c r="DK25" i="27"/>
  <c r="DK29" i="27" s="1"/>
  <c r="DJ25" i="27"/>
  <c r="DJ29" i="27" s="1"/>
  <c r="CY25" i="27"/>
  <c r="CY29" i="27" s="1"/>
  <c r="CL25" i="27"/>
  <c r="CL29" i="27" s="1"/>
  <c r="CK25" i="27"/>
  <c r="CK29" i="27" s="1"/>
  <c r="EE25" i="27"/>
  <c r="EE29" i="27" s="1"/>
  <c r="DL25" i="27"/>
  <c r="DL29" i="27" s="1"/>
  <c r="CZ25" i="27"/>
  <c r="CZ29" i="27" s="1"/>
  <c r="CQ25" i="27"/>
  <c r="CQ29" i="27" s="1"/>
  <c r="CE25" i="27"/>
  <c r="CE29" i="27" s="1"/>
  <c r="CD25" i="27"/>
  <c r="CD29" i="27" s="1"/>
  <c r="DY25" i="27"/>
  <c r="DY29" i="27" s="1"/>
  <c r="EA25" i="27"/>
  <c r="EA29" i="27" s="1"/>
  <c r="CV25" i="27"/>
  <c r="CV29" i="27" s="1"/>
  <c r="CN25" i="27"/>
  <c r="CN29" i="27" s="1"/>
  <c r="EG25" i="27"/>
  <c r="EG29" i="27" s="1"/>
  <c r="EB25" i="27"/>
  <c r="EB29" i="27" s="1"/>
  <c r="DH25" i="27"/>
  <c r="DH29" i="27" s="1"/>
  <c r="CX25" i="27"/>
  <c r="CX29" i="27" s="1"/>
  <c r="DA25" i="27"/>
  <c r="DA29" i="27" s="1"/>
  <c r="DC25" i="27"/>
  <c r="DC29" i="27" s="1"/>
  <c r="CG25" i="27"/>
  <c r="CG29" i="27" s="1"/>
  <c r="DZ25" i="27"/>
  <c r="DZ29" i="27" s="1"/>
  <c r="EI25" i="27"/>
  <c r="EI29" i="27" s="1"/>
  <c r="DB25" i="27"/>
  <c r="DB29" i="27" s="1"/>
  <c r="DE25" i="27"/>
  <c r="DE29" i="27" s="1"/>
  <c r="CU25" i="27"/>
  <c r="CU29" i="27" s="1"/>
  <c r="CR25" i="27"/>
  <c r="CR29" i="27" s="1"/>
  <c r="CB25" i="27"/>
  <c r="CB29" i="27" s="1"/>
  <c r="ED25" i="27"/>
  <c r="ED29" i="27" s="1"/>
  <c r="EH25" i="27"/>
  <c r="EH29" i="27" s="1"/>
  <c r="CO25" i="27"/>
  <c r="CO29" i="27" s="1"/>
  <c r="CF25" i="27"/>
  <c r="CF29" i="27" s="1"/>
  <c r="DD25" i="27"/>
  <c r="DD29" i="27" s="1"/>
  <c r="EE17" i="28"/>
  <c r="EG17" i="28"/>
  <c r="EH17" i="28"/>
  <c r="EI17" i="28"/>
  <c r="FB17" i="28"/>
  <c r="FB18" i="28" s="1"/>
  <c r="EW17" i="28"/>
  <c r="EW18" i="28" s="1"/>
  <c r="EZ17" i="28"/>
  <c r="EZ18" i="28" s="1"/>
  <c r="EY17" i="28"/>
  <c r="EY18" i="28" s="1"/>
  <c r="EX17" i="28"/>
  <c r="EX18" i="28" s="1"/>
  <c r="FA17" i="28"/>
  <c r="FA18" i="28" s="1"/>
  <c r="FC18" i="28"/>
  <c r="C11" i="29"/>
  <c r="C4" i="29" s="1"/>
  <c r="I11" i="27" s="1"/>
  <c r="C14" i="29"/>
  <c r="C6" i="29" s="1"/>
  <c r="BW11" i="27" s="1"/>
  <c r="D11" i="29"/>
  <c r="D14" i="29"/>
  <c r="AH75" i="32"/>
  <c r="E102" i="32" s="1"/>
  <c r="J38" i="37" s="1"/>
  <c r="L13" i="27"/>
  <c r="L21" i="27"/>
  <c r="L29" i="27" s="1"/>
  <c r="L22" i="27"/>
  <c r="F21" i="27"/>
  <c r="F29" i="27" s="1"/>
  <c r="F13" i="27"/>
  <c r="F22" i="27"/>
  <c r="BG13" i="27"/>
  <c r="BG21" i="27"/>
  <c r="BG29" i="27" s="1"/>
  <c r="BG22" i="27"/>
  <c r="I13" i="27"/>
  <c r="I25" i="27"/>
  <c r="I21" i="27"/>
  <c r="I22" i="27"/>
  <c r="EN29" i="27"/>
  <c r="EN25" i="28"/>
  <c r="Z18" i="27"/>
  <c r="Z26" i="27"/>
  <c r="Z16" i="27"/>
  <c r="EL18" i="27"/>
  <c r="EL26" i="27"/>
  <c r="EL16" i="27"/>
  <c r="EM29" i="27"/>
  <c r="EM25" i="28"/>
  <c r="V21" i="27"/>
  <c r="V29" i="27" s="1"/>
  <c r="V13" i="27"/>
  <c r="V22" i="27"/>
  <c r="O22" i="27"/>
  <c r="O21" i="27"/>
  <c r="O13" i="27"/>
  <c r="R13" i="27"/>
  <c r="R22" i="27"/>
  <c r="R25" i="27"/>
  <c r="R21" i="27"/>
  <c r="AC25" i="27"/>
  <c r="AC11" i="27"/>
  <c r="AC22" i="27"/>
  <c r="AC21" i="27"/>
  <c r="AC13" i="27"/>
  <c r="AD26" i="27"/>
  <c r="AD18" i="27"/>
  <c r="AD16" i="27"/>
  <c r="EN18" i="27"/>
  <c r="EN26" i="27"/>
  <c r="EN30" i="27" s="1"/>
  <c r="EN16" i="27"/>
  <c r="EL29" i="27"/>
  <c r="EL25" i="28"/>
  <c r="D21" i="27"/>
  <c r="D29" i="27" s="1"/>
  <c r="D13" i="27"/>
  <c r="D22" i="27"/>
  <c r="BE22" i="27"/>
  <c r="BE21" i="27"/>
  <c r="BE13" i="27"/>
  <c r="Q22" i="27"/>
  <c r="Q13" i="27"/>
  <c r="Q11" i="27"/>
  <c r="Q21" i="27"/>
  <c r="Q25" i="27"/>
  <c r="AA13" i="27"/>
  <c r="AA21" i="27"/>
  <c r="AA22" i="27"/>
  <c r="AA11" i="27"/>
  <c r="AA25" i="27"/>
  <c r="R18" i="27"/>
  <c r="R26" i="27"/>
  <c r="R16" i="27"/>
  <c r="X18" i="27"/>
  <c r="X16" i="27"/>
  <c r="X26" i="27"/>
  <c r="ER18" i="27"/>
  <c r="ER26" i="27"/>
  <c r="ER30" i="27" s="1"/>
  <c r="ER16" i="27"/>
  <c r="EU29" i="27"/>
  <c r="EJ29" i="27"/>
  <c r="EJ25" i="28"/>
  <c r="EY25" i="28"/>
  <c r="J22" i="27"/>
  <c r="J21" i="27"/>
  <c r="J29" i="27" s="1"/>
  <c r="J13" i="27"/>
  <c r="M21" i="27"/>
  <c r="M29" i="27" s="1"/>
  <c r="M22" i="27"/>
  <c r="M13" i="27"/>
  <c r="G21" i="27"/>
  <c r="G29" i="27" s="1"/>
  <c r="G22" i="27"/>
  <c r="G13" i="27"/>
  <c r="AE25" i="27"/>
  <c r="AE21" i="27"/>
  <c r="AE22" i="27"/>
  <c r="AE11" i="27"/>
  <c r="AE13" i="27"/>
  <c r="Y13" i="27"/>
  <c r="Y11" i="27"/>
  <c r="Y21" i="27"/>
  <c r="Y25" i="27"/>
  <c r="Y22" i="27"/>
  <c r="EY25" i="27"/>
  <c r="EY29" i="27" s="1"/>
  <c r="EZ25" i="27"/>
  <c r="EZ29" i="27" s="1"/>
  <c r="Q18" i="27"/>
  <c r="Q26" i="27"/>
  <c r="Q16" i="27"/>
  <c r="AC16" i="27"/>
  <c r="AC18" i="27"/>
  <c r="AC26" i="27"/>
  <c r="ES26" i="27"/>
  <c r="ES30" i="27" s="1"/>
  <c r="ES18" i="27"/>
  <c r="ES16" i="27"/>
  <c r="EU18" i="27"/>
  <c r="EU26" i="27"/>
  <c r="EU30" i="27" s="1"/>
  <c r="EU16" i="27"/>
  <c r="BY25" i="28"/>
  <c r="EL30" i="27"/>
  <c r="EO29" i="27"/>
  <c r="EO25" i="28"/>
  <c r="T22" i="27"/>
  <c r="T21" i="27"/>
  <c r="T13" i="27"/>
  <c r="W21" i="27"/>
  <c r="W29" i="27" s="1"/>
  <c r="W22" i="27"/>
  <c r="W13" i="27"/>
  <c r="P21" i="27"/>
  <c r="P22" i="27"/>
  <c r="P13" i="27"/>
  <c r="AB11" i="27"/>
  <c r="AB22" i="27"/>
  <c r="AB13" i="27"/>
  <c r="AB21" i="27"/>
  <c r="AB25" i="27"/>
  <c r="EW21" i="27"/>
  <c r="EW25" i="28" s="1"/>
  <c r="EX21" i="27"/>
  <c r="FC25" i="28"/>
  <c r="FC29" i="27"/>
  <c r="AE18" i="27"/>
  <c r="AE16" i="27"/>
  <c r="AE26" i="27"/>
  <c r="I18" i="27"/>
  <c r="I26" i="27"/>
  <c r="I16" i="27"/>
  <c r="EO18" i="27"/>
  <c r="EO26" i="27"/>
  <c r="EO30" i="27" s="1"/>
  <c r="EO16" i="27"/>
  <c r="EU25" i="28"/>
  <c r="FB25" i="28"/>
  <c r="FB29" i="27"/>
  <c r="FA29" i="27"/>
  <c r="FA25" i="28"/>
  <c r="BH21" i="27"/>
  <c r="BH29" i="27" s="1"/>
  <c r="BH13" i="27"/>
  <c r="BH22" i="27"/>
  <c r="E22" i="27"/>
  <c r="E13" i="27"/>
  <c r="E21" i="27"/>
  <c r="E29" i="27" s="1"/>
  <c r="BF13" i="27"/>
  <c r="BF22" i="27"/>
  <c r="BF21" i="27"/>
  <c r="AD13" i="27"/>
  <c r="AD25" i="27"/>
  <c r="AD22" i="27"/>
  <c r="AD21" i="27"/>
  <c r="AD11" i="27"/>
  <c r="Y18" i="27"/>
  <c r="Y26" i="27"/>
  <c r="Y16" i="27"/>
  <c r="EJ26" i="27"/>
  <c r="EJ30" i="27" s="1"/>
  <c r="EJ18" i="27"/>
  <c r="EJ16" i="27"/>
  <c r="K22" i="27"/>
  <c r="K21" i="27"/>
  <c r="K13" i="27"/>
  <c r="N22" i="27"/>
  <c r="N21" i="27"/>
  <c r="N13" i="27"/>
  <c r="H22" i="27"/>
  <c r="H13" i="27"/>
  <c r="H25" i="27"/>
  <c r="H21" i="27"/>
  <c r="X13" i="27"/>
  <c r="X21" i="27"/>
  <c r="X22" i="27"/>
  <c r="X11" i="27"/>
  <c r="X25" i="27"/>
  <c r="AB16" i="27"/>
  <c r="AB18" i="27"/>
  <c r="AB26" i="27"/>
  <c r="EK26" i="27"/>
  <c r="EK30" i="27" s="1"/>
  <c r="EK18" i="27"/>
  <c r="EK16" i="27"/>
  <c r="EK25" i="28"/>
  <c r="EK29" i="27"/>
  <c r="EZ25" i="28"/>
  <c r="U22" i="27"/>
  <c r="U13" i="27"/>
  <c r="U21" i="27"/>
  <c r="U29" i="27" s="1"/>
  <c r="AF13" i="27"/>
  <c r="AF21" i="27"/>
  <c r="AF22" i="27"/>
  <c r="S21" i="27"/>
  <c r="S13" i="27"/>
  <c r="S22" i="27"/>
  <c r="Z13" i="27"/>
  <c r="Z25" i="27"/>
  <c r="Z21" i="27"/>
  <c r="Z22" i="27"/>
  <c r="Z11" i="27"/>
  <c r="AA18" i="27"/>
  <c r="AA16" i="27"/>
  <c r="AA26" i="27"/>
  <c r="EM18" i="27"/>
  <c r="EM16" i="27"/>
  <c r="EM26" i="27"/>
  <c r="EM30" i="27" s="1"/>
  <c r="ER133" i="24"/>
  <c r="BL36" i="25"/>
  <c r="BL38" i="25" s="1"/>
  <c r="M80" i="32"/>
  <c r="M83" i="32" s="1"/>
  <c r="E111" i="32" s="1"/>
  <c r="E12" i="37" s="1"/>
  <c r="ER21" i="28"/>
  <c r="ER7" i="26" s="1"/>
  <c r="ER10" i="26" s="1"/>
  <c r="ER3" i="24"/>
  <c r="ER69" i="27"/>
  <c r="ER46" i="27" s="1"/>
  <c r="ER70" i="27"/>
  <c r="ER47" i="27" s="1"/>
  <c r="ER64" i="24"/>
  <c r="ER76" i="24" s="1"/>
  <c r="EP7" i="28"/>
  <c r="AC72" i="32" s="1"/>
  <c r="ER7" i="28"/>
  <c r="AF80" i="32"/>
  <c r="AF83" i="32" s="1"/>
  <c r="ER25" i="28"/>
  <c r="C112" i="32"/>
  <c r="C13" i="37" s="1"/>
  <c r="C113" i="32"/>
  <c r="C14" i="37" s="1"/>
  <c r="D15" i="37"/>
  <c r="E51" i="10"/>
  <c r="Z5" i="28" s="1"/>
  <c r="Y82" i="24"/>
  <c r="Z82" i="24"/>
  <c r="AC130" i="24"/>
  <c r="AB130" i="24"/>
  <c r="CL69" i="27"/>
  <c r="CL46" i="27" s="1"/>
  <c r="Y46" i="27"/>
  <c r="Y47" i="27"/>
  <c r="Y130" i="24"/>
  <c r="Z130" i="24"/>
  <c r="X130" i="24"/>
  <c r="AB82" i="24"/>
  <c r="X82" i="24"/>
  <c r="AD130" i="24"/>
  <c r="AC82" i="24"/>
  <c r="BJ12" i="25"/>
  <c r="BJ6" i="26" s="1"/>
  <c r="BJ7" i="28" s="1"/>
  <c r="BJ23" i="28" s="1"/>
  <c r="AD82" i="24"/>
  <c r="J9" i="13"/>
  <c r="K9" i="13"/>
  <c r="I22" i="13"/>
  <c r="I27" i="13" s="1"/>
  <c r="M9" i="13"/>
  <c r="H22" i="13"/>
  <c r="DS3" i="23"/>
  <c r="DS24" i="23" s="1"/>
  <c r="DS76" i="23" s="1"/>
  <c r="DS102" i="23" s="1"/>
  <c r="AA130" i="24"/>
  <c r="DY3" i="24"/>
  <c r="DY69" i="27"/>
  <c r="DY46" i="27" s="1"/>
  <c r="CR69" i="27"/>
  <c r="CR46" i="27" s="1"/>
  <c r="CR70" i="27"/>
  <c r="CR47" i="27" s="1"/>
  <c r="AA82" i="24"/>
  <c r="DH7" i="26"/>
  <c r="DH10" i="26" s="1"/>
  <c r="S77" i="32"/>
  <c r="U77" i="32"/>
  <c r="DK7" i="26"/>
  <c r="DK10" i="26" s="1"/>
  <c r="CN69" i="27"/>
  <c r="CN46" i="27" s="1"/>
  <c r="DJ7" i="26"/>
  <c r="DJ10" i="26" s="1"/>
  <c r="T77" i="32"/>
  <c r="BT70" i="27"/>
  <c r="BT47" i="27" s="1"/>
  <c r="DL7" i="26"/>
  <c r="DL10" i="26" s="1"/>
  <c r="V77" i="32"/>
  <c r="AA47" i="27"/>
  <c r="AA46" i="27"/>
  <c r="CI32" i="24"/>
  <c r="FN12" i="26"/>
  <c r="DQ135" i="24"/>
  <c r="DW135" i="24" s="1"/>
  <c r="DD4" i="24"/>
  <c r="S10" i="14"/>
  <c r="R10" i="14" s="1"/>
  <c r="P10" i="14" s="1"/>
  <c r="CF3" i="24"/>
  <c r="S17" i="14"/>
  <c r="R17" i="14" s="1"/>
  <c r="S15" i="14"/>
  <c r="R15" i="14" s="1"/>
  <c r="P15" i="14" s="1"/>
  <c r="BN3" i="23"/>
  <c r="BN29" i="23" s="1"/>
  <c r="BN81" i="23" s="1"/>
  <c r="BN107" i="23" s="1"/>
  <c r="S14" i="14"/>
  <c r="R14" i="14" s="1"/>
  <c r="DW3" i="23"/>
  <c r="DW20" i="23" s="1"/>
  <c r="DW72" i="23" s="1"/>
  <c r="DW98" i="23" s="1"/>
  <c r="S19" i="14"/>
  <c r="R19" i="14" s="1"/>
  <c r="P19" i="14" s="1"/>
  <c r="S21" i="14"/>
  <c r="R21" i="14" s="1"/>
  <c r="BY4" i="24"/>
  <c r="BY3" i="23" s="1"/>
  <c r="S9" i="14"/>
  <c r="R9" i="14" s="1"/>
  <c r="AE82" i="24"/>
  <c r="DE3" i="23"/>
  <c r="DE21" i="23" s="1"/>
  <c r="DE73" i="23" s="1"/>
  <c r="DE99" i="23" s="1"/>
  <c r="E20" i="13"/>
  <c r="L20" i="13" s="1"/>
  <c r="L22" i="13" s="1"/>
  <c r="BM3" i="23"/>
  <c r="BM24" i="23" s="1"/>
  <c r="BM76" i="23" s="1"/>
  <c r="BM102" i="23" s="1"/>
  <c r="CO69" i="27"/>
  <c r="CO46" i="27" s="1"/>
  <c r="CO70" i="27"/>
  <c r="CO47" i="27" s="1"/>
  <c r="AF9" i="25"/>
  <c r="AF6" i="28"/>
  <c r="AE47" i="27"/>
  <c r="CD3" i="24"/>
  <c r="CK69" i="27"/>
  <c r="CK46" i="27" s="1"/>
  <c r="AE130" i="24"/>
  <c r="AE46" i="27"/>
  <c r="CM70" i="27"/>
  <c r="CM47" i="27" s="1"/>
  <c r="CK3" i="24"/>
  <c r="CM3" i="24"/>
  <c r="CP69" i="27"/>
  <c r="CP46" i="27" s="1"/>
  <c r="DL20" i="28"/>
  <c r="V76" i="32" s="1"/>
  <c r="W44" i="38"/>
  <c r="V68" i="32"/>
  <c r="V71" i="60"/>
  <c r="V44" i="60" s="1"/>
  <c r="V44" i="32"/>
  <c r="W44" i="39"/>
  <c r="V44" i="36"/>
  <c r="EL21" i="28"/>
  <c r="EL7" i="26" s="1"/>
  <c r="EL10" i="26" s="1"/>
  <c r="DX21" i="28"/>
  <c r="ED21" i="28"/>
  <c r="DZ69" i="27"/>
  <c r="DZ46" i="27" s="1"/>
  <c r="CP70" i="27"/>
  <c r="CP47" i="27" s="1"/>
  <c r="CQ70" i="27"/>
  <c r="CQ47" i="27" s="1"/>
  <c r="CG69" i="27"/>
  <c r="CG46" i="27" s="1"/>
  <c r="CF69" i="27"/>
  <c r="CF46" i="27" s="1"/>
  <c r="CN70" i="27"/>
  <c r="CN47" i="27" s="1"/>
  <c r="EP70" i="27"/>
  <c r="EP47" i="27" s="1"/>
  <c r="CQ69" i="27"/>
  <c r="CQ46" i="27" s="1"/>
  <c r="BR70" i="27"/>
  <c r="BR47" i="27" s="1"/>
  <c r="ED10" i="28"/>
  <c r="ED70" i="27" s="1"/>
  <c r="ED47" i="27" s="1"/>
  <c r="C13" i="10"/>
  <c r="BP69" i="27"/>
  <c r="BP46" i="27" s="1"/>
  <c r="C5" i="10"/>
  <c r="BP70" i="27"/>
  <c r="BP47" i="27" s="1"/>
  <c r="D12" i="10"/>
  <c r="D5" i="10" s="1"/>
  <c r="CA3" i="23"/>
  <c r="CA26" i="23" s="1"/>
  <c r="CA78" i="23" s="1"/>
  <c r="CA104" i="23" s="1"/>
  <c r="BQ69" i="27"/>
  <c r="BQ46" i="27" s="1"/>
  <c r="BQ70" i="27"/>
  <c r="BQ47" i="27" s="1"/>
  <c r="CC69" i="27"/>
  <c r="CC46" i="27" s="1"/>
  <c r="DZ3" i="24"/>
  <c r="CC70" i="27"/>
  <c r="CC47" i="27" s="1"/>
  <c r="CE69" i="27"/>
  <c r="CE46" i="27" s="1"/>
  <c r="CE70" i="27"/>
  <c r="CE47" i="27" s="1"/>
  <c r="CG70" i="27"/>
  <c r="CG47" i="27" s="1"/>
  <c r="BU69" i="27"/>
  <c r="BU46" i="27" s="1"/>
  <c r="CP69" i="24"/>
  <c r="BU3" i="24"/>
  <c r="BR69" i="27"/>
  <c r="BR46" i="27" s="1"/>
  <c r="CP117" i="24"/>
  <c r="BT69" i="27"/>
  <c r="BT46" i="27" s="1"/>
  <c r="CB69" i="27"/>
  <c r="CB46" i="27" s="1"/>
  <c r="CP118" i="24"/>
  <c r="CB70" i="27"/>
  <c r="CB47" i="27" s="1"/>
  <c r="CD70" i="27"/>
  <c r="CD47" i="27" s="1"/>
  <c r="CP70" i="24"/>
  <c r="BZ3" i="23"/>
  <c r="BZ20" i="23" s="1"/>
  <c r="BZ72" i="23" s="1"/>
  <c r="BZ98" i="23" s="1"/>
  <c r="DH3" i="23"/>
  <c r="DH20" i="23" s="1"/>
  <c r="DH72" i="23" s="1"/>
  <c r="EB70" i="27"/>
  <c r="EB47" i="27" s="1"/>
  <c r="EB69" i="27"/>
  <c r="EB46" i="27" s="1"/>
  <c r="EB3" i="24"/>
  <c r="CY69" i="27"/>
  <c r="CY46" i="27" s="1"/>
  <c r="CY70" i="27"/>
  <c r="CY47" i="27" s="1"/>
  <c r="CY3" i="24"/>
  <c r="CV70" i="27"/>
  <c r="CV47" i="27" s="1"/>
  <c r="CV69" i="27"/>
  <c r="CV46" i="27" s="1"/>
  <c r="CV3" i="24"/>
  <c r="DL3" i="24"/>
  <c r="DL70" i="27"/>
  <c r="DL47" i="27" s="1"/>
  <c r="DL69" i="27"/>
  <c r="DL46" i="27" s="1"/>
  <c r="V73" i="32"/>
  <c r="CX70" i="27"/>
  <c r="CX47" i="27" s="1"/>
  <c r="CX69" i="27"/>
  <c r="CX46" i="27" s="1"/>
  <c r="CX3" i="24"/>
  <c r="CT69" i="27"/>
  <c r="CT46" i="27" s="1"/>
  <c r="CT70" i="27"/>
  <c r="CT47" i="27" s="1"/>
  <c r="CT3" i="24"/>
  <c r="CW70" i="27"/>
  <c r="CW47" i="27" s="1"/>
  <c r="CW69" i="27"/>
  <c r="CW46" i="27" s="1"/>
  <c r="CW3" i="24"/>
  <c r="DX22" i="23"/>
  <c r="DX74" i="23" s="1"/>
  <c r="DX100" i="23" s="1"/>
  <c r="DL4" i="24"/>
  <c r="DL32" i="24" s="1"/>
  <c r="V74" i="32"/>
  <c r="DK3" i="24"/>
  <c r="DK70" i="27"/>
  <c r="DK47" i="27" s="1"/>
  <c r="DK69" i="27"/>
  <c r="DK46" i="27" s="1"/>
  <c r="U73" i="32"/>
  <c r="DX25" i="23"/>
  <c r="DX77" i="23" s="1"/>
  <c r="DX103" i="23" s="1"/>
  <c r="CZ70" i="27"/>
  <c r="CZ47" i="27" s="1"/>
  <c r="CZ69" i="27"/>
  <c r="CZ46" i="27" s="1"/>
  <c r="CZ3" i="24"/>
  <c r="DA70" i="27"/>
  <c r="DA47" i="27" s="1"/>
  <c r="DA69" i="27"/>
  <c r="DA46" i="27" s="1"/>
  <c r="DA3" i="24"/>
  <c r="CU70" i="27"/>
  <c r="CU47" i="27" s="1"/>
  <c r="CU69" i="27"/>
  <c r="CU46" i="27" s="1"/>
  <c r="CU3" i="24"/>
  <c r="EO133" i="24"/>
  <c r="EK133" i="24"/>
  <c r="EM133" i="24"/>
  <c r="EN133" i="24"/>
  <c r="EJ133" i="24"/>
  <c r="EK10" i="28"/>
  <c r="EO10" i="28"/>
  <c r="EN10" i="28"/>
  <c r="EJ10" i="28"/>
  <c r="EM10" i="28"/>
  <c r="EL10" i="28"/>
  <c r="ES36" i="25"/>
  <c r="ES38" i="25" s="1"/>
  <c r="ET36" i="25"/>
  <c r="ET38" i="25" s="1"/>
  <c r="EL6" i="26"/>
  <c r="DX35" i="25"/>
  <c r="DX38" i="25" s="1"/>
  <c r="DJ4" i="28"/>
  <c r="DI4" i="28"/>
  <c r="DI8" i="25" s="1"/>
  <c r="DG4" i="28"/>
  <c r="DG8" i="25" s="1"/>
  <c r="DH4" i="28"/>
  <c r="DK4" i="28"/>
  <c r="DL4" i="28"/>
  <c r="BE104" i="24"/>
  <c r="EM12" i="25"/>
  <c r="EV32" i="24"/>
  <c r="DV36" i="25"/>
  <c r="DV38" i="25" s="1"/>
  <c r="ES21" i="28"/>
  <c r="DM18" i="28"/>
  <c r="DM23" i="28"/>
  <c r="AE72" i="32"/>
  <c r="DP23" i="28"/>
  <c r="DP18" i="28"/>
  <c r="BP18" i="28"/>
  <c r="BP23" i="28"/>
  <c r="EJ5" i="26"/>
  <c r="N72" i="32"/>
  <c r="BM18" i="28"/>
  <c r="BM23" i="28"/>
  <c r="DN23" i="28"/>
  <c r="DN18" i="28"/>
  <c r="CH10" i="26"/>
  <c r="EN5" i="26"/>
  <c r="EM5" i="26"/>
  <c r="J72" i="32"/>
  <c r="BI23" i="28"/>
  <c r="BI18" i="28"/>
  <c r="DQ18" i="28"/>
  <c r="DQ23" i="28"/>
  <c r="EO5" i="26"/>
  <c r="EO12" i="25"/>
  <c r="BK3" i="25"/>
  <c r="BI35" i="25"/>
  <c r="BI38" i="25" s="1"/>
  <c r="FB102" i="23"/>
  <c r="H76" i="22"/>
  <c r="CI99" i="23"/>
  <c r="BP25" i="27"/>
  <c r="BP29" i="27" s="1"/>
  <c r="BY25" i="27"/>
  <c r="BY29" i="27" s="1"/>
  <c r="BS25" i="27"/>
  <c r="BS29" i="27" s="1"/>
  <c r="BU25" i="27"/>
  <c r="BU29" i="27" s="1"/>
  <c r="BT25" i="27"/>
  <c r="BT29" i="27" s="1"/>
  <c r="BR25" i="27"/>
  <c r="BR29" i="27" s="1"/>
  <c r="BQ25" i="27"/>
  <c r="BQ29" i="27" s="1"/>
  <c r="BX25" i="27"/>
  <c r="BX29" i="27" s="1"/>
  <c r="BZ25" i="27"/>
  <c r="BZ29" i="27" s="1"/>
  <c r="FC133" i="24"/>
  <c r="FB133" i="24"/>
  <c r="EY133" i="24"/>
  <c r="EZ133" i="24"/>
  <c r="EX133" i="24"/>
  <c r="EW133" i="24"/>
  <c r="FA133" i="24"/>
  <c r="DR102" i="23"/>
  <c r="EX80" i="23"/>
  <c r="EK21" i="28"/>
  <c r="EK7" i="26" s="1"/>
  <c r="EQ21" i="28"/>
  <c r="AD77" i="32" s="1"/>
  <c r="EV21" i="28"/>
  <c r="AG77" i="32" s="1"/>
  <c r="AC77" i="32"/>
  <c r="ET21" i="28"/>
  <c r="ET7" i="26" s="1"/>
  <c r="ET10" i="26" s="1"/>
  <c r="EP7" i="26"/>
  <c r="EP10" i="26" s="1"/>
  <c r="EO21" i="28"/>
  <c r="EO7" i="26" s="1"/>
  <c r="EN21" i="28"/>
  <c r="EN7" i="26" s="1"/>
  <c r="EM21" i="28"/>
  <c r="EM7" i="26" s="1"/>
  <c r="EK5" i="26"/>
  <c r="EJ21" i="28"/>
  <c r="EJ7" i="26" s="1"/>
  <c r="EN12" i="25"/>
  <c r="EJ12" i="25"/>
  <c r="EK12" i="25"/>
  <c r="EW99" i="23"/>
  <c r="EZ78" i="23"/>
  <c r="EZ104" i="23" s="1"/>
  <c r="FC74" i="23"/>
  <c r="FC100" i="23" s="1"/>
  <c r="EY81" i="23"/>
  <c r="EY107" i="23" s="1"/>
  <c r="EX99" i="23"/>
  <c r="FJ12" i="26"/>
  <c r="CA32" i="24"/>
  <c r="DU7" i="26"/>
  <c r="DU10" i="26" s="1"/>
  <c r="DT7" i="26"/>
  <c r="DT10" i="26" s="1"/>
  <c r="DQ32" i="24"/>
  <c r="DV7" i="26"/>
  <c r="DV10" i="26" s="1"/>
  <c r="DR7" i="26"/>
  <c r="DR10" i="26" s="1"/>
  <c r="DS7" i="26"/>
  <c r="DS10" i="26" s="1"/>
  <c r="DQ3" i="23"/>
  <c r="DQ23" i="23" s="1"/>
  <c r="DQ75" i="23" s="1"/>
  <c r="DQ101" i="23" s="1"/>
  <c r="CX21" i="28"/>
  <c r="CX7" i="26" s="1"/>
  <c r="CX10" i="26" s="1"/>
  <c r="ET133" i="24"/>
  <c r="ES133" i="24"/>
  <c r="ES25" i="28"/>
  <c r="EQ6" i="26"/>
  <c r="EQ7" i="28" s="1"/>
  <c r="CY21" i="28"/>
  <c r="CY7" i="26" s="1"/>
  <c r="CY10" i="26" s="1"/>
  <c r="CZ21" i="28"/>
  <c r="CZ7" i="26" s="1"/>
  <c r="CZ10" i="26" s="1"/>
  <c r="DB7" i="26"/>
  <c r="DB10" i="26" s="1"/>
  <c r="DA21" i="28"/>
  <c r="DA7" i="26" s="1"/>
  <c r="DA10" i="26" s="1"/>
  <c r="CV21" i="28"/>
  <c r="CV7" i="26" s="1"/>
  <c r="CV10" i="26" s="1"/>
  <c r="CT21" i="28"/>
  <c r="CT7" i="26" s="1"/>
  <c r="CT10" i="26" s="1"/>
  <c r="DB4" i="28"/>
  <c r="DV4" i="28"/>
  <c r="EB4" i="28" s="1"/>
  <c r="EH4" i="28" s="1"/>
  <c r="EH8" i="25" s="1"/>
  <c r="CW21" i="28"/>
  <c r="CW7" i="26" s="1"/>
  <c r="CW10" i="26" s="1"/>
  <c r="CU21" i="28"/>
  <c r="CU7" i="26" s="1"/>
  <c r="CU10" i="26" s="1"/>
  <c r="BJ13" i="24"/>
  <c r="BL13" i="24" s="1"/>
  <c r="H81" i="22"/>
  <c r="K81" i="22"/>
  <c r="BJ18" i="24"/>
  <c r="BL18" i="24" s="1"/>
  <c r="CT25" i="28"/>
  <c r="DA25" i="28"/>
  <c r="CU25" i="28"/>
  <c r="CZ25" i="28"/>
  <c r="CY25" i="28"/>
  <c r="CV25" i="28"/>
  <c r="CX25" i="28"/>
  <c r="CW25" i="28"/>
  <c r="DD109" i="24"/>
  <c r="DD61" i="24"/>
  <c r="DD30" i="24"/>
  <c r="DC109" i="24"/>
  <c r="DC61" i="24"/>
  <c r="DC30" i="24"/>
  <c r="DC3" i="23" s="1"/>
  <c r="CE5" i="26"/>
  <c r="CE10" i="26" s="1"/>
  <c r="CF5" i="26"/>
  <c r="CF10" i="26" s="1"/>
  <c r="CG5" i="26"/>
  <c r="CG10" i="26" s="1"/>
  <c r="BZ5" i="26"/>
  <c r="S3" i="26"/>
  <c r="Q20" i="28"/>
  <c r="Q3" i="26" s="1"/>
  <c r="R21" i="28"/>
  <c r="R7" i="26" s="1"/>
  <c r="T7" i="26"/>
  <c r="CD10" i="26"/>
  <c r="S36" i="25"/>
  <c r="S38" i="25" s="1"/>
  <c r="Q4" i="25"/>
  <c r="Q36" i="25" s="1"/>
  <c r="Q38" i="25" s="1"/>
  <c r="DF7" i="26"/>
  <c r="DF10" i="26" s="1"/>
  <c r="DC21" i="28"/>
  <c r="DC7" i="26" s="1"/>
  <c r="DC10" i="26" s="1"/>
  <c r="DE21" i="28"/>
  <c r="DE7" i="26" s="1"/>
  <c r="DE10" i="26" s="1"/>
  <c r="DD21" i="28"/>
  <c r="DD7" i="26" s="1"/>
  <c r="DD10" i="26" s="1"/>
  <c r="BS12" i="25"/>
  <c r="BS6" i="26" s="1"/>
  <c r="BS7" i="28" s="1"/>
  <c r="BZ12" i="25"/>
  <c r="BQ12" i="25"/>
  <c r="BQ6" i="26" s="1"/>
  <c r="BQ7" i="28" s="1"/>
  <c r="BX5" i="26"/>
  <c r="BY5" i="26"/>
  <c r="BX12" i="25"/>
  <c r="CB10" i="26"/>
  <c r="BY12" i="25"/>
  <c r="BT12" i="25"/>
  <c r="BT6" i="26" s="1"/>
  <c r="BT7" i="28" s="1"/>
  <c r="BR12" i="25"/>
  <c r="BR6" i="26" s="1"/>
  <c r="BR7" i="28" s="1"/>
  <c r="BU12" i="25"/>
  <c r="BU6" i="26" s="1"/>
  <c r="BU7" i="28" s="1"/>
  <c r="BX109" i="24"/>
  <c r="BX61" i="24"/>
  <c r="BX30" i="24"/>
  <c r="BX3" i="23" s="1"/>
  <c r="BY109" i="24"/>
  <c r="BY61" i="24"/>
  <c r="BY30" i="24"/>
  <c r="CC4" i="28"/>
  <c r="CC8" i="25" s="1"/>
  <c r="CC12" i="25" s="1"/>
  <c r="CC6" i="26" s="1"/>
  <c r="CU7" i="28" s="1"/>
  <c r="CB4" i="28"/>
  <c r="CB8" i="25" s="1"/>
  <c r="CB12" i="25" s="1"/>
  <c r="CB6" i="26" s="1"/>
  <c r="CT7" i="28" s="1"/>
  <c r="FR7" i="26"/>
  <c r="FR13" i="26" s="1"/>
  <c r="BE48" i="24"/>
  <c r="CC25" i="28"/>
  <c r="CB25" i="28"/>
  <c r="BE47" i="24"/>
  <c r="CJ10" i="26"/>
  <c r="W48" i="24"/>
  <c r="CG25" i="28"/>
  <c r="CF25" i="28"/>
  <c r="CD25" i="28"/>
  <c r="CE25" i="28"/>
  <c r="FN13" i="26"/>
  <c r="CD4" i="28"/>
  <c r="CD8" i="25" s="1"/>
  <c r="CD12" i="25" s="1"/>
  <c r="CD6" i="26" s="1"/>
  <c r="CV7" i="28" s="1"/>
  <c r="CF4" i="28"/>
  <c r="CE4" i="28"/>
  <c r="CG4" i="28"/>
  <c r="CA6" i="26"/>
  <c r="CK21" i="28"/>
  <c r="CK7" i="26" s="1"/>
  <c r="CK10" i="26" s="1"/>
  <c r="CK25" i="28"/>
  <c r="CL25" i="28"/>
  <c r="CI23" i="23"/>
  <c r="CI75" i="23" s="1"/>
  <c r="CI101" i="23" s="1"/>
  <c r="CI25" i="23"/>
  <c r="CI77" i="23" s="1"/>
  <c r="CI103" i="23" s="1"/>
  <c r="W57" i="24"/>
  <c r="CI27" i="23"/>
  <c r="CI79" i="23" s="1"/>
  <c r="CI105" i="23" s="1"/>
  <c r="CL21" i="28"/>
  <c r="CL7" i="26" s="1"/>
  <c r="CL10" i="26" s="1"/>
  <c r="CR25" i="28"/>
  <c r="CQ25" i="28"/>
  <c r="CP25" i="28"/>
  <c r="CO25" i="28"/>
  <c r="CM25" i="28"/>
  <c r="CN25" i="28"/>
  <c r="W47" i="24"/>
  <c r="W49" i="24"/>
  <c r="W50" i="24"/>
  <c r="W51" i="24"/>
  <c r="CS7" i="26"/>
  <c r="CS10" i="26" s="1"/>
  <c r="CQ21" i="28"/>
  <c r="CQ7" i="26" s="1"/>
  <c r="CQ10" i="26" s="1"/>
  <c r="CR21" i="28"/>
  <c r="CR7" i="26" s="1"/>
  <c r="CR10" i="26" s="1"/>
  <c r="CP21" i="28"/>
  <c r="CP7" i="26" s="1"/>
  <c r="CP10" i="26" s="1"/>
  <c r="CO21" i="28"/>
  <c r="CO7" i="26" s="1"/>
  <c r="CO10" i="26" s="1"/>
  <c r="CM21" i="28"/>
  <c r="CM7" i="26" s="1"/>
  <c r="CM10" i="26" s="1"/>
  <c r="CN21" i="28"/>
  <c r="CN7" i="26" s="1"/>
  <c r="CN10" i="26" s="1"/>
  <c r="W96" i="24"/>
  <c r="BE50" i="24"/>
  <c r="BI17" i="26"/>
  <c r="BI117" i="28" s="1"/>
  <c r="W95" i="24"/>
  <c r="CI28" i="23"/>
  <c r="CI80" i="23" s="1"/>
  <c r="W97" i="24"/>
  <c r="W99" i="24"/>
  <c r="W111" i="24"/>
  <c r="W123" i="24" s="1"/>
  <c r="BQ25" i="28"/>
  <c r="BI15" i="26"/>
  <c r="BI95" i="28" s="1"/>
  <c r="DO7" i="28"/>
  <c r="W112" i="24"/>
  <c r="W124" i="24" s="1"/>
  <c r="BE49" i="24"/>
  <c r="W98" i="24"/>
  <c r="BE51" i="24"/>
  <c r="EQ25" i="28"/>
  <c r="Y77" i="32"/>
  <c r="BV6" i="26"/>
  <c r="DM74" i="23"/>
  <c r="DM100" i="23" s="1"/>
  <c r="AB77" i="32"/>
  <c r="BN6" i="26"/>
  <c r="BN7" i="28" s="1"/>
  <c r="W104" i="24"/>
  <c r="BU25" i="28"/>
  <c r="BT25" i="28"/>
  <c r="BR25" i="28"/>
  <c r="BS25" i="28"/>
  <c r="BR17" i="25"/>
  <c r="BE95" i="24"/>
  <c r="Z77" i="32"/>
  <c r="BE96" i="24"/>
  <c r="BE98" i="24"/>
  <c r="BE56" i="24"/>
  <c r="BE100" i="24"/>
  <c r="ET25" i="28"/>
  <c r="BO6" i="26"/>
  <c r="EQ133" i="24"/>
  <c r="BE97" i="24"/>
  <c r="BE99" i="24"/>
  <c r="E24" i="13"/>
  <c r="M24" i="13" s="1"/>
  <c r="DW25" i="28"/>
  <c r="EP25" i="28"/>
  <c r="BJ19" i="24"/>
  <c r="BL19" i="24" s="1"/>
  <c r="CI20" i="23"/>
  <c r="CI72" i="23" s="1"/>
  <c r="CI98" i="23" s="1"/>
  <c r="BJ10" i="28"/>
  <c r="G25" i="30"/>
  <c r="G21" i="30"/>
  <c r="G20" i="30"/>
  <c r="D11" i="21"/>
  <c r="D9" i="21" s="1"/>
  <c r="G24" i="30"/>
  <c r="E16" i="21"/>
  <c r="E14" i="21" s="1"/>
  <c r="G23" i="30"/>
  <c r="G16" i="21"/>
  <c r="G14" i="21" s="1"/>
  <c r="C16" i="21"/>
  <c r="C14" i="21" s="1"/>
  <c r="G22" i="30"/>
  <c r="G17" i="30"/>
  <c r="G18" i="30"/>
  <c r="G19" i="30"/>
  <c r="F11" i="21"/>
  <c r="F9" i="21" s="1"/>
  <c r="H11" i="21"/>
  <c r="H9" i="21" s="1"/>
  <c r="G27" i="30"/>
  <c r="C11" i="21"/>
  <c r="C9" i="21" s="1"/>
  <c r="G26" i="30"/>
  <c r="E11" i="21"/>
  <c r="BW4" i="25" s="1"/>
  <c r="H82" i="22"/>
  <c r="CI29" i="23"/>
  <c r="CI81" i="23" s="1"/>
  <c r="CI107" i="23" s="1"/>
  <c r="H78" i="22"/>
  <c r="CI22" i="23"/>
  <c r="CI74" i="23" s="1"/>
  <c r="CI100" i="23" s="1"/>
  <c r="CI26" i="23"/>
  <c r="CI78" i="23" s="1"/>
  <c r="CI104" i="23" s="1"/>
  <c r="BJ16" i="24"/>
  <c r="BL16" i="24" s="1"/>
  <c r="BJ9" i="24"/>
  <c r="BL9" i="24" s="1"/>
  <c r="CI24" i="23"/>
  <c r="CI76" i="23" s="1"/>
  <c r="CI102" i="23" s="1"/>
  <c r="Z33" i="8"/>
  <c r="Z31" i="8"/>
  <c r="Y29" i="8"/>
  <c r="Z32" i="8"/>
  <c r="BF103" i="24"/>
  <c r="BF55" i="24"/>
  <c r="BF86" i="24"/>
  <c r="BF38" i="24"/>
  <c r="Z36" i="8"/>
  <c r="BF9" i="25"/>
  <c r="E70" i="32"/>
  <c r="BF6" i="28"/>
  <c r="E71" i="32" s="1"/>
  <c r="F36" i="13"/>
  <c r="F47" i="13" s="1"/>
  <c r="N9" i="13" s="1"/>
  <c r="D227" i="29"/>
  <c r="P26" i="27"/>
  <c r="DS25" i="27"/>
  <c r="DS29" i="27" s="1"/>
  <c r="L26" i="27"/>
  <c r="DF25" i="27"/>
  <c r="DF29" i="27" s="1"/>
  <c r="DW25" i="27"/>
  <c r="DW29" i="27" s="1"/>
  <c r="O26" i="27"/>
  <c r="BJ25" i="27"/>
  <c r="BJ29" i="27" s="1"/>
  <c r="H26" i="27"/>
  <c r="T26" i="27"/>
  <c r="DU25" i="27"/>
  <c r="DU29" i="27" s="1"/>
  <c r="AF26" i="27"/>
  <c r="BE26" i="27"/>
  <c r="BG26" i="27"/>
  <c r="BK25" i="27"/>
  <c r="BK29" i="27" s="1"/>
  <c r="J26" i="27"/>
  <c r="BL25" i="27"/>
  <c r="BL29" i="27" s="1"/>
  <c r="DR25" i="27"/>
  <c r="DR29" i="27" s="1"/>
  <c r="CS25" i="27"/>
  <c r="CS29" i="27" s="1"/>
  <c r="V26" i="27"/>
  <c r="BF26" i="27"/>
  <c r="M26" i="27"/>
  <c r="BI25" i="27"/>
  <c r="BI29" i="27" s="1"/>
  <c r="K26" i="27"/>
  <c r="CH25" i="27"/>
  <c r="CH29" i="27" s="1"/>
  <c r="CI25" i="27"/>
  <c r="CI29" i="27" s="1"/>
  <c r="N26" i="27"/>
  <c r="N30" i="27" s="1"/>
  <c r="W26" i="27"/>
  <c r="E26" i="27"/>
  <c r="G26" i="27"/>
  <c r="S26" i="27"/>
  <c r="BH26" i="27"/>
  <c r="CJ25" i="27"/>
  <c r="CJ29" i="27" s="1"/>
  <c r="U26" i="27"/>
  <c r="DT25" i="27"/>
  <c r="DT29" i="27" s="1"/>
  <c r="D26" i="27"/>
  <c r="F26" i="27"/>
  <c r="BF20" i="25"/>
  <c r="BF22" i="25"/>
  <c r="BF24" i="25"/>
  <c r="BF23" i="25"/>
  <c r="BF25" i="25"/>
  <c r="BF21" i="25"/>
  <c r="Z35" i="8"/>
  <c r="N16" i="14"/>
  <c r="N23" i="14" s="1"/>
  <c r="EP12" i="24"/>
  <c r="EL12" i="24" s="1"/>
  <c r="O20" i="28"/>
  <c r="O3" i="26" s="1"/>
  <c r="N20" i="28"/>
  <c r="ET26" i="27"/>
  <c r="ET30" i="27" s="1"/>
  <c r="ET18" i="27"/>
  <c r="ET16" i="27"/>
  <c r="CH8" i="25"/>
  <c r="W69" i="32"/>
  <c r="C100" i="32" s="1"/>
  <c r="H36" i="37" s="1"/>
  <c r="DW4" i="28"/>
  <c r="CJ4" i="28"/>
  <c r="DU4" i="28"/>
  <c r="EA4" i="28" s="1"/>
  <c r="EG4" i="28" s="1"/>
  <c r="EG8" i="25" s="1"/>
  <c r="CI4" i="28"/>
  <c r="DR4" i="28"/>
  <c r="DX4" i="28" s="1"/>
  <c r="ED4" i="28" s="1"/>
  <c r="ED8" i="25" s="1"/>
  <c r="DF4" i="28"/>
  <c r="DT4" i="28"/>
  <c r="DZ4" i="28" s="1"/>
  <c r="DS4" i="28"/>
  <c r="DY4" i="28" s="1"/>
  <c r="EE4" i="28" s="1"/>
  <c r="EE8" i="25" s="1"/>
  <c r="CS4" i="28"/>
  <c r="W30" i="8"/>
  <c r="Y30" i="8" s="1"/>
  <c r="EV26" i="27"/>
  <c r="EV30" i="27" s="1"/>
  <c r="EV18" i="27"/>
  <c r="EV16" i="27"/>
  <c r="E7" i="29"/>
  <c r="E5" i="29"/>
  <c r="AD17" i="27" s="1"/>
  <c r="CI7" i="26"/>
  <c r="CI10" i="26" s="1"/>
  <c r="X77" i="32"/>
  <c r="EP26" i="27"/>
  <c r="EP30" i="27" s="1"/>
  <c r="EP16" i="27"/>
  <c r="EP18" i="27"/>
  <c r="EQ26" i="27"/>
  <c r="EQ30" i="27" s="1"/>
  <c r="EQ18" i="27"/>
  <c r="EQ16" i="27"/>
  <c r="BG5" i="24"/>
  <c r="BG17" i="25"/>
  <c r="M15" i="13"/>
  <c r="D228" i="29"/>
  <c r="BV25" i="27"/>
  <c r="BV29" i="27" s="1"/>
  <c r="BO25" i="27"/>
  <c r="BO29" i="27" s="1"/>
  <c r="DP25" i="27"/>
  <c r="DP29" i="27" s="1"/>
  <c r="CA25" i="27"/>
  <c r="CA29" i="27" s="1"/>
  <c r="BM25" i="27"/>
  <c r="BM29" i="27" s="1"/>
  <c r="BN25" i="27"/>
  <c r="BN29" i="27" s="1"/>
  <c r="DO25" i="27"/>
  <c r="DO29" i="27" s="1"/>
  <c r="DM25" i="27"/>
  <c r="DM29" i="27" s="1"/>
  <c r="DN25" i="27"/>
  <c r="DN29" i="27" s="1"/>
  <c r="DQ25" i="27"/>
  <c r="DQ29" i="27" s="1"/>
  <c r="V32" i="24"/>
  <c r="U7" i="26"/>
  <c r="G21" i="28"/>
  <c r="G7" i="26" s="1"/>
  <c r="S21" i="28"/>
  <c r="S7" i="26" s="1"/>
  <c r="V123" i="24"/>
  <c r="V75" i="24"/>
  <c r="W75" i="24"/>
  <c r="T8" i="25"/>
  <c r="G4" i="28"/>
  <c r="G8" i="25" s="1"/>
  <c r="BG123" i="24"/>
  <c r="DM123" i="24"/>
  <c r="BG75" i="24"/>
  <c r="DM75" i="24"/>
  <c r="V76" i="24"/>
  <c r="BE75" i="24"/>
  <c r="BE77" i="24" s="1"/>
  <c r="BE65" i="24"/>
  <c r="AF75" i="24"/>
  <c r="U8" i="25"/>
  <c r="S4" i="28"/>
  <c r="K4" i="28"/>
  <c r="K8" i="25" s="1"/>
  <c r="H4" i="28"/>
  <c r="H8" i="25" s="1"/>
  <c r="BE122" i="24"/>
  <c r="BE125" i="24" s="1"/>
  <c r="BE113" i="24"/>
  <c r="EP123" i="24"/>
  <c r="T4" i="24"/>
  <c r="T76" i="24" s="1"/>
  <c r="P11" i="28"/>
  <c r="P21" i="28"/>
  <c r="P7" i="26" s="1"/>
  <c r="BO27" i="23"/>
  <c r="BO79" i="23" s="1"/>
  <c r="BO105" i="23" s="1"/>
  <c r="BO26" i="23"/>
  <c r="BO78" i="23" s="1"/>
  <c r="BO104" i="23" s="1"/>
  <c r="BO20" i="23"/>
  <c r="BO72" i="23" s="1"/>
  <c r="BO29" i="23"/>
  <c r="BO81" i="23" s="1"/>
  <c r="BO107" i="23" s="1"/>
  <c r="BO28" i="23"/>
  <c r="BO80" i="23" s="1"/>
  <c r="BO21" i="23"/>
  <c r="BO73" i="23" s="1"/>
  <c r="BO99" i="23" s="1"/>
  <c r="BO25" i="23"/>
  <c r="BO77" i="23" s="1"/>
  <c r="BO103" i="23" s="1"/>
  <c r="BO23" i="23"/>
  <c r="BO75" i="23" s="1"/>
  <c r="BO101" i="23" s="1"/>
  <c r="BO24" i="23"/>
  <c r="BO76" i="23" s="1"/>
  <c r="BO102" i="23" s="1"/>
  <c r="BO22" i="23"/>
  <c r="BO74" i="23" s="1"/>
  <c r="BO100" i="23" s="1"/>
  <c r="BK75" i="24"/>
  <c r="U4" i="24"/>
  <c r="U75" i="24" s="1"/>
  <c r="S11" i="28"/>
  <c r="V124" i="24"/>
  <c r="DR75" i="24"/>
  <c r="FO7" i="26"/>
  <c r="FS7" i="26" s="1"/>
  <c r="FK10" i="26"/>
  <c r="M90" i="22"/>
  <c r="H90" i="22"/>
  <c r="FQ13" i="26"/>
  <c r="FQ10" i="26"/>
  <c r="FQ12" i="26" s="1"/>
  <c r="BY28" i="23" l="1"/>
  <c r="BY80" i="23" s="1"/>
  <c r="BY29" i="23"/>
  <c r="BY81" i="23" s="1"/>
  <c r="BY107" i="23" s="1"/>
  <c r="BY20" i="23"/>
  <c r="BY72" i="23" s="1"/>
  <c r="BY21" i="23"/>
  <c r="BY73" i="23" s="1"/>
  <c r="BY99" i="23" s="1"/>
  <c r="BY26" i="23"/>
  <c r="BY78" i="23" s="1"/>
  <c r="BY104" i="23" s="1"/>
  <c r="BY22" i="23"/>
  <c r="BY74" i="23" s="1"/>
  <c r="BY100" i="23" s="1"/>
  <c r="BY23" i="23"/>
  <c r="BY75" i="23" s="1"/>
  <c r="BY101" i="23" s="1"/>
  <c r="BY24" i="23"/>
  <c r="BY76" i="23" s="1"/>
  <c r="BY102" i="23" s="1"/>
  <c r="BY25" i="23"/>
  <c r="BY77" i="23" s="1"/>
  <c r="BY103" i="23" s="1"/>
  <c r="BY27" i="23"/>
  <c r="BY79" i="23" s="1"/>
  <c r="BY105" i="23" s="1"/>
  <c r="AV17" i="27"/>
  <c r="AQ66" i="27"/>
  <c r="AG29" i="27"/>
  <c r="AG25" i="28"/>
  <c r="BC66" i="27"/>
  <c r="BC43" i="27"/>
  <c r="BA30" i="27"/>
  <c r="AU25" i="28"/>
  <c r="AV29" i="27"/>
  <c r="AV25" i="28"/>
  <c r="BD17" i="27"/>
  <c r="AN25" i="28"/>
  <c r="AN29" i="27"/>
  <c r="AX43" i="27"/>
  <c r="AX66" i="27"/>
  <c r="AJ25" i="28"/>
  <c r="AK29" i="27"/>
  <c r="AS29" i="27"/>
  <c r="AS25" i="28"/>
  <c r="AZ11" i="27"/>
  <c r="AI29" i="27"/>
  <c r="AH25" i="28"/>
  <c r="BB11" i="27"/>
  <c r="AM11" i="27"/>
  <c r="AY66" i="27"/>
  <c r="AI17" i="27"/>
  <c r="AO29" i="27"/>
  <c r="AO25" i="28"/>
  <c r="AY17" i="27"/>
  <c r="AY43" i="27" s="1"/>
  <c r="BD11" i="27"/>
  <c r="AP17" i="27"/>
  <c r="AV11" i="27"/>
  <c r="AN11" i="27"/>
  <c r="AH43" i="27"/>
  <c r="AH51" i="27" s="1"/>
  <c r="AH55" i="27" s="1"/>
  <c r="AH66" i="27"/>
  <c r="AH74" i="27" s="1"/>
  <c r="AH78" i="27" s="1"/>
  <c r="AK43" i="27"/>
  <c r="AK51" i="27" s="1"/>
  <c r="AK55" i="27" s="1"/>
  <c r="AK66" i="27"/>
  <c r="AK74" i="27" s="1"/>
  <c r="AK78" i="27" s="1"/>
  <c r="AY25" i="28"/>
  <c r="AY29" i="27"/>
  <c r="AX11" i="27"/>
  <c r="BC29" i="27"/>
  <c r="AU11" i="27"/>
  <c r="AT11" i="27"/>
  <c r="AS43" i="27"/>
  <c r="AS30" i="27"/>
  <c r="AQ29" i="27"/>
  <c r="AQ25" i="28"/>
  <c r="AP29" i="27"/>
  <c r="AP25" i="28"/>
  <c r="AX29" i="27"/>
  <c r="AX25" i="28"/>
  <c r="BW11" i="28"/>
  <c r="BW4" i="24" s="1"/>
  <c r="BW36" i="25"/>
  <c r="BW38" i="25" s="1"/>
  <c r="AI66" i="27"/>
  <c r="AI74" i="27" s="1"/>
  <c r="AI78" i="27" s="1"/>
  <c r="AI43" i="27"/>
  <c r="AI51" i="27" s="1"/>
  <c r="AI55" i="27" s="1"/>
  <c r="AI25" i="28"/>
  <c r="AL29" i="27"/>
  <c r="AL25" i="28"/>
  <c r="AH11" i="27"/>
  <c r="AL17" i="27"/>
  <c r="AL43" i="27" s="1"/>
  <c r="AL51" i="27" s="1"/>
  <c r="AL55" i="27" s="1"/>
  <c r="AJ11" i="27"/>
  <c r="AK11" i="27"/>
  <c r="AZ25" i="28"/>
  <c r="AZ29" i="27"/>
  <c r="BB17" i="27"/>
  <c r="BB43" i="27" s="1"/>
  <c r="AQ30" i="27"/>
  <c r="AG17" i="27"/>
  <c r="AP11" i="27"/>
  <c r="AM29" i="27"/>
  <c r="AK25" i="28"/>
  <c r="AM25" i="28"/>
  <c r="BW42" i="27"/>
  <c r="BW50" i="27" s="1"/>
  <c r="BW54" i="27" s="1"/>
  <c r="BW56" i="27" s="1"/>
  <c r="BW89" i="28" s="1"/>
  <c r="BW82" i="28" s="1"/>
  <c r="BC11" i="27"/>
  <c r="AQ17" i="27"/>
  <c r="AQ43" i="27" s="1"/>
  <c r="AP66" i="27"/>
  <c r="AP43" i="27"/>
  <c r="AW11" i="27"/>
  <c r="AN17" i="27"/>
  <c r="AN43" i="27" s="1"/>
  <c r="AL66" i="27"/>
  <c r="AL74" i="27" s="1"/>
  <c r="AL78" i="27" s="1"/>
  <c r="AS17" i="27"/>
  <c r="AS66" i="27" s="1"/>
  <c r="AZ30" i="27"/>
  <c r="BB30" i="27"/>
  <c r="AU17" i="27"/>
  <c r="AU66" i="27" s="1"/>
  <c r="AH29" i="27"/>
  <c r="AG11" i="27"/>
  <c r="AT25" i="28"/>
  <c r="AT29" i="27"/>
  <c r="BA11" i="27"/>
  <c r="AW25" i="28"/>
  <c r="AW29" i="27"/>
  <c r="AR25" i="28"/>
  <c r="AR29" i="27"/>
  <c r="AZ17" i="27"/>
  <c r="AJ17" i="27"/>
  <c r="AJ66" i="27" s="1"/>
  <c r="AJ74" i="27" s="1"/>
  <c r="AJ78" i="27" s="1"/>
  <c r="BB25" i="28"/>
  <c r="BB29" i="27"/>
  <c r="AQ11" i="27"/>
  <c r="AY11" i="27"/>
  <c r="BE7" i="28"/>
  <c r="AV43" i="27"/>
  <c r="AV66" i="27"/>
  <c r="BA17" i="27"/>
  <c r="BA43" i="27" s="1"/>
  <c r="AO11" i="27"/>
  <c r="AO17" i="27"/>
  <c r="AO43" i="27" s="1"/>
  <c r="AT17" i="27"/>
  <c r="AT66" i="27" s="1"/>
  <c r="AW17" i="27"/>
  <c r="AW66" i="27" s="1"/>
  <c r="BA29" i="27"/>
  <c r="BA25" i="28"/>
  <c r="BD43" i="27"/>
  <c r="BD66" i="27"/>
  <c r="AR11" i="27"/>
  <c r="AS11" i="27"/>
  <c r="AI11" i="27"/>
  <c r="AY30" i="27"/>
  <c r="AM30" i="27"/>
  <c r="AX30" i="27"/>
  <c r="BW3" i="23"/>
  <c r="DI24" i="23"/>
  <c r="DI76" i="23" s="1"/>
  <c r="DI102" i="23" s="1"/>
  <c r="AJ12" i="26"/>
  <c r="AU12" i="26"/>
  <c r="AJ100" i="23"/>
  <c r="AJ108" i="23" s="1"/>
  <c r="AJ115" i="28" s="1"/>
  <c r="AJ82" i="23"/>
  <c r="AJ93" i="28" s="1"/>
  <c r="C9" i="102"/>
  <c r="AK23" i="24"/>
  <c r="AJ23" i="24"/>
  <c r="AK25" i="24"/>
  <c r="AJ25" i="24"/>
  <c r="AK24" i="24"/>
  <c r="AJ24" i="24"/>
  <c r="DN27" i="23"/>
  <c r="DN79" i="23" s="1"/>
  <c r="DN105" i="23" s="1"/>
  <c r="AP12" i="26"/>
  <c r="AO12" i="26"/>
  <c r="AN12" i="26"/>
  <c r="AT12" i="26"/>
  <c r="AS12" i="26"/>
  <c r="AV12" i="26"/>
  <c r="AT4" i="25"/>
  <c r="AS4" i="25"/>
  <c r="AI82" i="23"/>
  <c r="AI93" i="28" s="1"/>
  <c r="AQ23" i="24"/>
  <c r="AO23" i="24"/>
  <c r="AP23" i="24" s="1"/>
  <c r="AN23" i="24"/>
  <c r="AH82" i="23"/>
  <c r="AH93" i="28" s="1"/>
  <c r="AH86" i="28" s="1"/>
  <c r="AH79" i="28" s="1"/>
  <c r="AQ25" i="24"/>
  <c r="AO25" i="24"/>
  <c r="AP25" i="24" s="1"/>
  <c r="AN25" i="24"/>
  <c r="AQ24" i="24"/>
  <c r="AN24" i="24"/>
  <c r="AO24" i="24"/>
  <c r="AP24" i="24" s="1"/>
  <c r="AH100" i="23"/>
  <c r="AH108" i="23" s="1"/>
  <c r="AH115" i="28" s="1"/>
  <c r="AH108" i="28" s="1"/>
  <c r="AH101" i="28" s="1"/>
  <c r="AQ13" i="23"/>
  <c r="AO13" i="23"/>
  <c r="AP13" i="23" s="1"/>
  <c r="AN13" i="23"/>
  <c r="AI100" i="23"/>
  <c r="AI108" i="23" s="1"/>
  <c r="AI115" i="28" s="1"/>
  <c r="AK12" i="26"/>
  <c r="DI21" i="23"/>
  <c r="DI73" i="23" s="1"/>
  <c r="DI99" i="23" s="1"/>
  <c r="BI13" i="23"/>
  <c r="BJ13" i="23" s="1"/>
  <c r="BK13" i="23" s="1"/>
  <c r="BL13" i="23" s="1"/>
  <c r="L82" i="78"/>
  <c r="V82" i="78" s="1"/>
  <c r="BL6" i="28"/>
  <c r="M71" i="32" s="1"/>
  <c r="AH12" i="26"/>
  <c r="AI12" i="26"/>
  <c r="AI116" i="24"/>
  <c r="AL116" i="24"/>
  <c r="BK8" i="25"/>
  <c r="BK12" i="25" s="1"/>
  <c r="BK6" i="26" s="1"/>
  <c r="BK7" i="28" s="1"/>
  <c r="AW4" i="25"/>
  <c r="AW36" i="25" s="1"/>
  <c r="AR36" i="25"/>
  <c r="AR38" i="25" s="1"/>
  <c r="BD9" i="25"/>
  <c r="BD11" i="25" s="1"/>
  <c r="BD5" i="26" s="1"/>
  <c r="BL4" i="28"/>
  <c r="BL8" i="25" s="1"/>
  <c r="BL12" i="25" s="1"/>
  <c r="BL6" i="26" s="1"/>
  <c r="BL7" i="28" s="1"/>
  <c r="V26" i="78"/>
  <c r="V24" i="78" s="1"/>
  <c r="BC124" i="24"/>
  <c r="BC32" i="24"/>
  <c r="BC76" i="24"/>
  <c r="BC75" i="24"/>
  <c r="BC122" i="24"/>
  <c r="BC123" i="24"/>
  <c r="BC74" i="24"/>
  <c r="BA4" i="25"/>
  <c r="BA36" i="25" s="1"/>
  <c r="AZ36" i="25"/>
  <c r="AZ38" i="25" s="1"/>
  <c r="E11" i="102"/>
  <c r="K15" i="78"/>
  <c r="AR23" i="24"/>
  <c r="W66" i="78"/>
  <c r="W68" i="78"/>
  <c r="AR25" i="24"/>
  <c r="W67" i="78"/>
  <c r="AR24" i="24"/>
  <c r="AX12" i="26"/>
  <c r="BD25" i="28"/>
  <c r="E9" i="102"/>
  <c r="I15" i="78"/>
  <c r="B58" i="70"/>
  <c r="BC25" i="28"/>
  <c r="DN21" i="23"/>
  <c r="DN73" i="23" s="1"/>
  <c r="DN99" i="23" s="1"/>
  <c r="DN22" i="23"/>
  <c r="DN74" i="23" s="1"/>
  <c r="DN100" i="23" s="1"/>
  <c r="DN20" i="23"/>
  <c r="DN72" i="23" s="1"/>
  <c r="DN98" i="23" s="1"/>
  <c r="DN23" i="23"/>
  <c r="DN75" i="23" s="1"/>
  <c r="DN101" i="23" s="1"/>
  <c r="D30" i="27"/>
  <c r="ET17" i="28"/>
  <c r="AE75" i="32" s="1"/>
  <c r="DN29" i="23"/>
  <c r="DN81" i="23" s="1"/>
  <c r="DN107" i="23" s="1"/>
  <c r="DN24" i="23"/>
  <c r="DN76" i="23" s="1"/>
  <c r="DN102" i="23" s="1"/>
  <c r="DN28" i="23"/>
  <c r="DN80" i="23" s="1"/>
  <c r="DN26" i="23"/>
  <c r="DN78" i="23" s="1"/>
  <c r="DN104" i="23" s="1"/>
  <c r="BE17" i="26"/>
  <c r="BE95" i="28"/>
  <c r="CB24" i="23"/>
  <c r="CB76" i="23" s="1"/>
  <c r="CB102" i="23" s="1"/>
  <c r="CB23" i="23"/>
  <c r="CB75" i="23" s="1"/>
  <c r="CB101" i="23" s="1"/>
  <c r="DF23" i="23"/>
  <c r="DF75" i="23" s="1"/>
  <c r="DF101" i="23" s="1"/>
  <c r="DF29" i="23"/>
  <c r="DF81" i="23" s="1"/>
  <c r="DF107" i="23" s="1"/>
  <c r="DF27" i="23"/>
  <c r="DF79" i="23" s="1"/>
  <c r="DF105" i="23" s="1"/>
  <c r="DF25" i="23"/>
  <c r="DF77" i="23" s="1"/>
  <c r="DF103" i="23" s="1"/>
  <c r="DF20" i="23"/>
  <c r="DF72" i="23" s="1"/>
  <c r="DF98" i="23" s="1"/>
  <c r="DF22" i="23"/>
  <c r="DF74" i="23" s="1"/>
  <c r="DF100" i="23" s="1"/>
  <c r="DF26" i="23"/>
  <c r="DF78" i="23" s="1"/>
  <c r="DF104" i="23" s="1"/>
  <c r="DF28" i="23"/>
  <c r="DF80" i="23" s="1"/>
  <c r="DF21" i="23"/>
  <c r="DF73" i="23" s="1"/>
  <c r="DF99" i="23" s="1"/>
  <c r="ER17" i="28"/>
  <c r="ER18" i="28" s="1"/>
  <c r="AF75" i="32"/>
  <c r="AL82" i="23"/>
  <c r="CC28" i="23"/>
  <c r="CC80" i="23" s="1"/>
  <c r="M70" i="32"/>
  <c r="D98" i="32" s="1"/>
  <c r="I34" i="37" s="1"/>
  <c r="BF30" i="27"/>
  <c r="AL108" i="23"/>
  <c r="CB25" i="23"/>
  <c r="CB77" i="23" s="1"/>
  <c r="CB103" i="23" s="1"/>
  <c r="CB27" i="23"/>
  <c r="CB79" i="23" s="1"/>
  <c r="CB105" i="23" s="1"/>
  <c r="CB20" i="23"/>
  <c r="CB72" i="23" s="1"/>
  <c r="CB98" i="23" s="1"/>
  <c r="CB26" i="23"/>
  <c r="CB78" i="23" s="1"/>
  <c r="CB104" i="23" s="1"/>
  <c r="CB28" i="23"/>
  <c r="CB80" i="23" s="1"/>
  <c r="CB21" i="23"/>
  <c r="CB73" i="23" s="1"/>
  <c r="CB99" i="23" s="1"/>
  <c r="U30" i="27"/>
  <c r="CB29" i="23"/>
  <c r="CB81" i="23" s="1"/>
  <c r="CB107" i="23" s="1"/>
  <c r="F30" i="27"/>
  <c r="I29" i="27"/>
  <c r="V30" i="27"/>
  <c r="Y12" i="26"/>
  <c r="AZ12" i="26"/>
  <c r="AR12" i="26"/>
  <c r="AM12" i="26"/>
  <c r="AG12" i="26"/>
  <c r="AD30" i="27"/>
  <c r="AG130" i="24"/>
  <c r="C14" i="10"/>
  <c r="D9" i="24" s="1"/>
  <c r="D52" i="78" s="1"/>
  <c r="N52" i="78" s="1"/>
  <c r="BD9" i="24" s="1"/>
  <c r="DX27" i="23"/>
  <c r="DX79" i="23" s="1"/>
  <c r="DX105" i="23" s="1"/>
  <c r="DX28" i="23"/>
  <c r="DX80" i="23" s="1"/>
  <c r="DX20" i="23"/>
  <c r="DX72" i="23" s="1"/>
  <c r="DX98" i="23" s="1"/>
  <c r="DX26" i="23"/>
  <c r="DX78" i="23" s="1"/>
  <c r="DX104" i="23" s="1"/>
  <c r="DX24" i="23"/>
  <c r="DX76" i="23" s="1"/>
  <c r="DX102" i="23" s="1"/>
  <c r="CC21" i="23"/>
  <c r="CC73" i="23" s="1"/>
  <c r="CC99" i="23" s="1"/>
  <c r="CC22" i="23"/>
  <c r="CC74" i="23" s="1"/>
  <c r="CC100" i="23" s="1"/>
  <c r="CC29" i="23"/>
  <c r="CC81" i="23" s="1"/>
  <c r="CC107" i="23" s="1"/>
  <c r="CC23" i="23"/>
  <c r="CC75" i="23" s="1"/>
  <c r="CC101" i="23" s="1"/>
  <c r="BU135" i="24"/>
  <c r="CC24" i="23"/>
  <c r="CC76" i="23" s="1"/>
  <c r="CC102" i="23" s="1"/>
  <c r="CC26" i="23"/>
  <c r="CC78" i="23" s="1"/>
  <c r="CC104" i="23" s="1"/>
  <c r="CC27" i="23"/>
  <c r="CC79" i="23" s="1"/>
  <c r="CC105" i="23" s="1"/>
  <c r="CC25" i="23"/>
  <c r="CC77" i="23" s="1"/>
  <c r="CC103" i="23" s="1"/>
  <c r="DX29" i="23"/>
  <c r="DX81" i="23" s="1"/>
  <c r="DX107" i="23" s="1"/>
  <c r="DX21" i="23"/>
  <c r="DX73" i="23" s="1"/>
  <c r="DX99" i="23" s="1"/>
  <c r="W30" i="27"/>
  <c r="DG23" i="23"/>
  <c r="DG75" i="23" s="1"/>
  <c r="DG101" i="23" s="1"/>
  <c r="X30" i="27"/>
  <c r="DG25" i="23"/>
  <c r="DG77" i="23" s="1"/>
  <c r="DG103" i="23" s="1"/>
  <c r="CH23" i="23"/>
  <c r="CH75" i="23" s="1"/>
  <c r="CH101" i="23" s="1"/>
  <c r="DI28" i="23"/>
  <c r="DI80" i="23" s="1"/>
  <c r="R29" i="27"/>
  <c r="CH21" i="23"/>
  <c r="CH73" i="23" s="1"/>
  <c r="CH99" i="23" s="1"/>
  <c r="CH29" i="23"/>
  <c r="CH81" i="23" s="1"/>
  <c r="CH107" i="23" s="1"/>
  <c r="DI25" i="23"/>
  <c r="DI77" i="23" s="1"/>
  <c r="DI103" i="23" s="1"/>
  <c r="DG26" i="23"/>
  <c r="DG78" i="23" s="1"/>
  <c r="DG104" i="23" s="1"/>
  <c r="DG28" i="23"/>
  <c r="DG80" i="23" s="1"/>
  <c r="DI23" i="23"/>
  <c r="DI75" i="23" s="1"/>
  <c r="DI101" i="23" s="1"/>
  <c r="DG21" i="23"/>
  <c r="DG73" i="23" s="1"/>
  <c r="DG99" i="23" s="1"/>
  <c r="CH20" i="23"/>
  <c r="CH72" i="23" s="1"/>
  <c r="CH98" i="23" s="1"/>
  <c r="CH25" i="23"/>
  <c r="CH77" i="23" s="1"/>
  <c r="CH103" i="23" s="1"/>
  <c r="DI29" i="23"/>
  <c r="DI81" i="23" s="1"/>
  <c r="DI107" i="23" s="1"/>
  <c r="DG29" i="23"/>
  <c r="DG81" i="23" s="1"/>
  <c r="DG107" i="23" s="1"/>
  <c r="BI3" i="23"/>
  <c r="BI24" i="23" s="1"/>
  <c r="BI76" i="23" s="1"/>
  <c r="BI102" i="23" s="1"/>
  <c r="CH22" i="23"/>
  <c r="CH74" i="23" s="1"/>
  <c r="CH100" i="23" s="1"/>
  <c r="CH24" i="23"/>
  <c r="CH76" i="23" s="1"/>
  <c r="CH102" i="23" s="1"/>
  <c r="DI20" i="23"/>
  <c r="DI72" i="23" s="1"/>
  <c r="DG24" i="23"/>
  <c r="DG76" i="23" s="1"/>
  <c r="DG102" i="23" s="1"/>
  <c r="DG22" i="23"/>
  <c r="DG74" i="23" s="1"/>
  <c r="DG100" i="23" s="1"/>
  <c r="ER23" i="28"/>
  <c r="CH27" i="23"/>
  <c r="CH79" i="23" s="1"/>
  <c r="CH105" i="23" s="1"/>
  <c r="DI27" i="23"/>
  <c r="DI79" i="23" s="1"/>
  <c r="DI105" i="23" s="1"/>
  <c r="CD3" i="23"/>
  <c r="CD21" i="23" s="1"/>
  <c r="CD73" i="23" s="1"/>
  <c r="CD99" i="23" s="1"/>
  <c r="S30" i="27"/>
  <c r="CH28" i="23"/>
  <c r="CH80" i="23" s="1"/>
  <c r="DI22" i="23"/>
  <c r="DI74" i="23" s="1"/>
  <c r="DI100" i="23" s="1"/>
  <c r="DG20" i="23"/>
  <c r="DG72" i="23" s="1"/>
  <c r="DG98" i="23" s="1"/>
  <c r="EK17" i="27"/>
  <c r="AD5" i="28"/>
  <c r="AD6" i="28" s="1"/>
  <c r="BG30" i="27"/>
  <c r="BH25" i="28"/>
  <c r="R17" i="27"/>
  <c r="D107" i="32"/>
  <c r="D8" i="37" s="1"/>
  <c r="D108" i="32"/>
  <c r="D9" i="37" s="1"/>
  <c r="AE5" i="28"/>
  <c r="BK69" i="27"/>
  <c r="BK46" i="27" s="1"/>
  <c r="BK70" i="27"/>
  <c r="BK47" i="27" s="1"/>
  <c r="BK3" i="24"/>
  <c r="L73" i="32"/>
  <c r="BH30" i="27"/>
  <c r="W5" i="28"/>
  <c r="K30" i="27"/>
  <c r="BF25" i="28"/>
  <c r="Y5" i="28"/>
  <c r="Y9" i="25" s="1"/>
  <c r="R11" i="27"/>
  <c r="AB5" i="28"/>
  <c r="AB6" i="28" s="1"/>
  <c r="E30" i="27"/>
  <c r="EL17" i="27"/>
  <c r="ED3" i="25"/>
  <c r="ED35" i="25" s="1"/>
  <c r="ED38" i="25" s="1"/>
  <c r="AC5" i="28"/>
  <c r="X5" i="28" s="1"/>
  <c r="X9" i="25" s="1"/>
  <c r="I17" i="27"/>
  <c r="DS23" i="23"/>
  <c r="DS75" i="23" s="1"/>
  <c r="DS101" i="23" s="1"/>
  <c r="AB17" i="27"/>
  <c r="EU17" i="27"/>
  <c r="Y17" i="27"/>
  <c r="AE17" i="27"/>
  <c r="S25" i="28"/>
  <c r="E25" i="28"/>
  <c r="E14" i="29"/>
  <c r="E6" i="29" s="1"/>
  <c r="BW12" i="27" s="1"/>
  <c r="BW65" i="27" s="1"/>
  <c r="BW73" i="27" s="1"/>
  <c r="BW77" i="27" s="1"/>
  <c r="BW79" i="27" s="1"/>
  <c r="BW111" i="28" s="1"/>
  <c r="BW104" i="28" s="1"/>
  <c r="D6" i="29"/>
  <c r="Z30" i="27"/>
  <c r="ES17" i="27"/>
  <c r="T30" i="27"/>
  <c r="P30" i="27"/>
  <c r="AA17" i="27"/>
  <c r="X17" i="27"/>
  <c r="E11" i="29"/>
  <c r="E4" i="29" s="1"/>
  <c r="D4" i="29"/>
  <c r="ET17" i="27"/>
  <c r="DH12" i="27"/>
  <c r="DK12" i="27"/>
  <c r="DI12" i="27"/>
  <c r="ED12" i="27"/>
  <c r="EG12" i="27"/>
  <c r="EE12" i="27"/>
  <c r="EH12" i="27"/>
  <c r="DG12" i="27"/>
  <c r="EI12" i="27"/>
  <c r="DL12" i="27"/>
  <c r="DJ12" i="27"/>
  <c r="EC12" i="27"/>
  <c r="DZ12" i="27"/>
  <c r="EA12" i="27"/>
  <c r="DY12" i="27"/>
  <c r="EB12" i="27"/>
  <c r="DX12" i="27"/>
  <c r="DV12" i="27"/>
  <c r="DB12" i="27"/>
  <c r="CV12" i="27"/>
  <c r="CY12" i="27"/>
  <c r="CZ12" i="27"/>
  <c r="DA12" i="27"/>
  <c r="CW12" i="27"/>
  <c r="DE12" i="27"/>
  <c r="CU12" i="27"/>
  <c r="CQ12" i="27"/>
  <c r="CT12" i="27"/>
  <c r="CX12" i="27"/>
  <c r="CG12" i="27"/>
  <c r="CP12" i="27"/>
  <c r="CE12" i="27"/>
  <c r="CL12" i="27"/>
  <c r="CB12" i="27"/>
  <c r="CC12" i="27"/>
  <c r="CF12" i="27"/>
  <c r="CR12" i="27"/>
  <c r="DC12" i="27"/>
  <c r="DD12" i="27"/>
  <c r="CK12" i="27"/>
  <c r="CM12" i="27"/>
  <c r="CN12" i="27"/>
  <c r="CO12" i="27"/>
  <c r="CD12" i="27"/>
  <c r="Y30" i="27"/>
  <c r="BN11" i="27"/>
  <c r="BU11" i="27"/>
  <c r="BR11" i="27"/>
  <c r="CA11" i="27"/>
  <c r="DN11" i="27"/>
  <c r="DO11" i="27"/>
  <c r="BV11" i="27"/>
  <c r="DQ11" i="27"/>
  <c r="BT11" i="27"/>
  <c r="DM11" i="27"/>
  <c r="DP11" i="27"/>
  <c r="BO11" i="27"/>
  <c r="BM11" i="27"/>
  <c r="BY11" i="27"/>
  <c r="BQ11" i="27"/>
  <c r="BS11" i="27"/>
  <c r="BP11" i="27"/>
  <c r="BZ11" i="27"/>
  <c r="BX11" i="27"/>
  <c r="ES12" i="27"/>
  <c r="EN12" i="27"/>
  <c r="EK12" i="27"/>
  <c r="EU12" i="27"/>
  <c r="EM12" i="27"/>
  <c r="EO12" i="27"/>
  <c r="EJ12" i="27"/>
  <c r="ER12" i="27"/>
  <c r="EL12" i="27"/>
  <c r="J30" i="27"/>
  <c r="W25" i="28"/>
  <c r="EN17" i="27"/>
  <c r="V11" i="27"/>
  <c r="L11" i="27"/>
  <c r="W11" i="27"/>
  <c r="P11" i="27"/>
  <c r="J11" i="27"/>
  <c r="AF11" i="27"/>
  <c r="T11" i="27"/>
  <c r="G11" i="27"/>
  <c r="O11" i="27"/>
  <c r="D11" i="27"/>
  <c r="N11" i="27"/>
  <c r="S11" i="27"/>
  <c r="E11" i="27"/>
  <c r="BH11" i="27"/>
  <c r="BF11" i="27"/>
  <c r="U11" i="27"/>
  <c r="M11" i="27"/>
  <c r="BE11" i="27"/>
  <c r="F11" i="27"/>
  <c r="BG11" i="27"/>
  <c r="AF30" i="27"/>
  <c r="EO17" i="27"/>
  <c r="AC17" i="27"/>
  <c r="EJ17" i="27"/>
  <c r="Z17" i="27"/>
  <c r="H11" i="27"/>
  <c r="L30" i="27"/>
  <c r="G30" i="27"/>
  <c r="M30" i="27"/>
  <c r="EM17" i="27"/>
  <c r="V25" i="28"/>
  <c r="Q17" i="27"/>
  <c r="G25" i="28"/>
  <c r="ER17" i="27"/>
  <c r="K11" i="27"/>
  <c r="U25" i="28"/>
  <c r="T25" i="28"/>
  <c r="BE25" i="28"/>
  <c r="P25" i="28"/>
  <c r="R25" i="28"/>
  <c r="EW29" i="27"/>
  <c r="O25" i="28"/>
  <c r="Q25" i="28"/>
  <c r="N25" i="28"/>
  <c r="AD29" i="27"/>
  <c r="AD25" i="28"/>
  <c r="AB25" i="28"/>
  <c r="AB29" i="27"/>
  <c r="AE30" i="27"/>
  <c r="H30" i="27"/>
  <c r="AF25" i="28"/>
  <c r="X25" i="28"/>
  <c r="X29" i="27"/>
  <c r="T29" i="27"/>
  <c r="Q29" i="27"/>
  <c r="Z29" i="27"/>
  <c r="Z25" i="28"/>
  <c r="P29" i="27"/>
  <c r="AB30" i="27"/>
  <c r="Y29" i="27"/>
  <c r="Y25" i="28"/>
  <c r="AE29" i="27"/>
  <c r="AE25" i="28"/>
  <c r="N29" i="27"/>
  <c r="O30" i="27"/>
  <c r="H29" i="27"/>
  <c r="F25" i="28"/>
  <c r="I25" i="28"/>
  <c r="H25" i="28"/>
  <c r="O29" i="27"/>
  <c r="K25" i="28"/>
  <c r="D25" i="28"/>
  <c r="AC29" i="27"/>
  <c r="AC25" i="28"/>
  <c r="R30" i="27"/>
  <c r="L25" i="28"/>
  <c r="M25" i="28"/>
  <c r="J25" i="28"/>
  <c r="Q30" i="27"/>
  <c r="AF29" i="27"/>
  <c r="AC30" i="27"/>
  <c r="BF29" i="27"/>
  <c r="BE30" i="27"/>
  <c r="BE29" i="27"/>
  <c r="EX25" i="28"/>
  <c r="EX29" i="27"/>
  <c r="AA30" i="27"/>
  <c r="K29" i="27"/>
  <c r="BG25" i="28"/>
  <c r="AA29" i="27"/>
  <c r="AA25" i="28"/>
  <c r="I30" i="27"/>
  <c r="S29" i="27"/>
  <c r="ER3" i="23"/>
  <c r="BK35" i="25"/>
  <c r="BK38" i="25" s="1"/>
  <c r="L79" i="32"/>
  <c r="L83" i="32" s="1"/>
  <c r="DU137" i="24"/>
  <c r="DZ137" i="24" s="1"/>
  <c r="EE137" i="24" s="1"/>
  <c r="ER137" i="24"/>
  <c r="ER138" i="24" s="1"/>
  <c r="ER117" i="24"/>
  <c r="ER129" i="24" s="1"/>
  <c r="EP18" i="28"/>
  <c r="EP23" i="28"/>
  <c r="ER118" i="24"/>
  <c r="ER130" i="24" s="1"/>
  <c r="DU135" i="24"/>
  <c r="ER135" i="24"/>
  <c r="ER136" i="24" s="1"/>
  <c r="ER69" i="24"/>
  <c r="ER81" i="24" s="1"/>
  <c r="BJ18" i="28"/>
  <c r="ER70" i="24"/>
  <c r="ER82" i="24" s="1"/>
  <c r="Z6" i="28"/>
  <c r="CA29" i="23"/>
  <c r="CA81" i="23" s="1"/>
  <c r="CA107" i="23" s="1"/>
  <c r="DD32" i="24"/>
  <c r="BM27" i="23"/>
  <c r="BM79" i="23" s="1"/>
  <c r="BM105" i="23" s="1"/>
  <c r="DS20" i="23"/>
  <c r="DS72" i="23" s="1"/>
  <c r="DS98" i="23" s="1"/>
  <c r="CA20" i="23"/>
  <c r="CA72" i="23" s="1"/>
  <c r="CA98" i="23" s="1"/>
  <c r="DS25" i="23"/>
  <c r="DS77" i="23" s="1"/>
  <c r="DS103" i="23" s="1"/>
  <c r="DW137" i="24"/>
  <c r="EC137" i="24" s="1"/>
  <c r="EV137" i="24"/>
  <c r="DS28" i="23"/>
  <c r="DS80" i="23" s="1"/>
  <c r="DS22" i="23"/>
  <c r="DS74" i="23" s="1"/>
  <c r="DS100" i="23" s="1"/>
  <c r="K72" i="32"/>
  <c r="DS21" i="23"/>
  <c r="DS73" i="23" s="1"/>
  <c r="DS99" i="23" s="1"/>
  <c r="BJ17" i="26"/>
  <c r="BJ117" i="28" s="1"/>
  <c r="BJ110" i="28" s="1"/>
  <c r="DS27" i="23"/>
  <c r="DS79" i="23" s="1"/>
  <c r="DS105" i="23" s="1"/>
  <c r="BJ15" i="26"/>
  <c r="BJ95" i="28" s="1"/>
  <c r="BJ88" i="28" s="1"/>
  <c r="DS26" i="23"/>
  <c r="DS78" i="23" s="1"/>
  <c r="DS104" i="23" s="1"/>
  <c r="DS29" i="23"/>
  <c r="DS81" i="23" s="1"/>
  <c r="DS107" i="23" s="1"/>
  <c r="Z12" i="26"/>
  <c r="AD12" i="26"/>
  <c r="BE18" i="24"/>
  <c r="H61" i="78" s="1"/>
  <c r="Q61" i="78" s="1"/>
  <c r="BB18" i="24" s="1"/>
  <c r="H27" i="13"/>
  <c r="BE16" i="24"/>
  <c r="H59" i="78" s="1"/>
  <c r="Q59" i="78" s="1"/>
  <c r="BB16" i="24" s="1"/>
  <c r="BE9" i="24"/>
  <c r="H52" i="78" s="1"/>
  <c r="Q52" i="78" s="1"/>
  <c r="BB9" i="24" s="1"/>
  <c r="BE12" i="24"/>
  <c r="H55" i="78" s="1"/>
  <c r="Q55" i="78" s="1"/>
  <c r="BB12" i="24" s="1"/>
  <c r="BE10" i="28"/>
  <c r="H19" i="78" s="1"/>
  <c r="N15" i="13"/>
  <c r="O9" i="13"/>
  <c r="AF12" i="26"/>
  <c r="BM26" i="23"/>
  <c r="BM78" i="23" s="1"/>
  <c r="BM104" i="23" s="1"/>
  <c r="BM23" i="23"/>
  <c r="BM75" i="23" s="1"/>
  <c r="BM101" i="23" s="1"/>
  <c r="CH137" i="24"/>
  <c r="CB137" i="24" s="1"/>
  <c r="BN24" i="23"/>
  <c r="BN76" i="23" s="1"/>
  <c r="BN102" i="23" s="1"/>
  <c r="BN21" i="23"/>
  <c r="BN73" i="23" s="1"/>
  <c r="BN99" i="23" s="1"/>
  <c r="CA28" i="23"/>
  <c r="CA80" i="23" s="1"/>
  <c r="CA25" i="23"/>
  <c r="CA77" i="23" s="1"/>
  <c r="CA103" i="23" s="1"/>
  <c r="DW24" i="23"/>
  <c r="DW76" i="23" s="1"/>
  <c r="DW102" i="23" s="1"/>
  <c r="EH135" i="24"/>
  <c r="EV135" i="24"/>
  <c r="EB135" i="24"/>
  <c r="DW21" i="23"/>
  <c r="DW73" i="23" s="1"/>
  <c r="DW99" i="23" s="1"/>
  <c r="DV135" i="24"/>
  <c r="BM20" i="23"/>
  <c r="BM72" i="23" s="1"/>
  <c r="BM98" i="23" s="1"/>
  <c r="CL135" i="24"/>
  <c r="BN27" i="23"/>
  <c r="BN79" i="23" s="1"/>
  <c r="BN105" i="23" s="1"/>
  <c r="CU137" i="24"/>
  <c r="BM28" i="23"/>
  <c r="BM80" i="23" s="1"/>
  <c r="CP135" i="24"/>
  <c r="BN26" i="23"/>
  <c r="BN78" i="23" s="1"/>
  <c r="BN104" i="23" s="1"/>
  <c r="BM29" i="23"/>
  <c r="BM81" i="23" s="1"/>
  <c r="BM107" i="23" s="1"/>
  <c r="BM25" i="23"/>
  <c r="BM77" i="23" s="1"/>
  <c r="BM103" i="23" s="1"/>
  <c r="CO135" i="24"/>
  <c r="CQ135" i="24"/>
  <c r="BM22" i="23"/>
  <c r="BM74" i="23" s="1"/>
  <c r="BM100" i="23" s="1"/>
  <c r="BN22" i="23"/>
  <c r="BN74" i="23" s="1"/>
  <c r="BN100" i="23" s="1"/>
  <c r="BM21" i="23"/>
  <c r="BM73" i="23" s="1"/>
  <c r="BM99" i="23" s="1"/>
  <c r="AE12" i="26"/>
  <c r="O43" i="31"/>
  <c r="O51" i="31" s="1"/>
  <c r="O52" i="31" s="1"/>
  <c r="P52" i="31" s="1"/>
  <c r="BN23" i="23"/>
  <c r="BN75" i="23" s="1"/>
  <c r="BN101" i="23" s="1"/>
  <c r="BN20" i="23"/>
  <c r="BN72" i="23" s="1"/>
  <c r="BN98" i="23" s="1"/>
  <c r="DE23" i="23"/>
  <c r="DE75" i="23" s="1"/>
  <c r="DE101" i="23" s="1"/>
  <c r="BN25" i="23"/>
  <c r="BN77" i="23" s="1"/>
  <c r="BN103" i="23" s="1"/>
  <c r="DE28" i="23"/>
  <c r="DE80" i="23" s="1"/>
  <c r="DL135" i="24"/>
  <c r="BN28" i="23"/>
  <c r="BN80" i="23" s="1"/>
  <c r="DE22" i="23"/>
  <c r="DE74" i="23" s="1"/>
  <c r="DE100" i="23" s="1"/>
  <c r="DB4" i="25"/>
  <c r="EB4" i="25" s="1"/>
  <c r="DJ4" i="25"/>
  <c r="T80" i="32" s="1"/>
  <c r="T83" i="32" s="1"/>
  <c r="DI4" i="25"/>
  <c r="DI6" i="25" s="1"/>
  <c r="DK4" i="25"/>
  <c r="U80" i="32" s="1"/>
  <c r="U83" i="32" s="1"/>
  <c r="DW23" i="23"/>
  <c r="DW75" i="23" s="1"/>
  <c r="DW101" i="23" s="1"/>
  <c r="CN137" i="24"/>
  <c r="ET137" i="24"/>
  <c r="EY137" i="24" s="1"/>
  <c r="EY138" i="24" s="1"/>
  <c r="DW28" i="23"/>
  <c r="DW80" i="23" s="1"/>
  <c r="DW25" i="23"/>
  <c r="DW77" i="23" s="1"/>
  <c r="DW103" i="23" s="1"/>
  <c r="ES137" i="24"/>
  <c r="ES138" i="24" s="1"/>
  <c r="DW29" i="23"/>
  <c r="DW81" i="23" s="1"/>
  <c r="DW107" i="23" s="1"/>
  <c r="DW27" i="23"/>
  <c r="DW79" i="23" s="1"/>
  <c r="DW105" i="23" s="1"/>
  <c r="DW22" i="23"/>
  <c r="DW74" i="23" s="1"/>
  <c r="DW100" i="23" s="1"/>
  <c r="DW26" i="23"/>
  <c r="DW78" i="23" s="1"/>
  <c r="DW104" i="23" s="1"/>
  <c r="CO137" i="24"/>
  <c r="DL137" i="24"/>
  <c r="DK137" i="24"/>
  <c r="DE26" i="23"/>
  <c r="DE78" i="23" s="1"/>
  <c r="DE104" i="23" s="1"/>
  <c r="CN135" i="24"/>
  <c r="CK135" i="24"/>
  <c r="DE27" i="23"/>
  <c r="DE79" i="23" s="1"/>
  <c r="DE105" i="23" s="1"/>
  <c r="DE29" i="23"/>
  <c r="DE81" i="23" s="1"/>
  <c r="DE107" i="23" s="1"/>
  <c r="EP135" i="24"/>
  <c r="EP136" i="24" s="1"/>
  <c r="DE24" i="23"/>
  <c r="DE76" i="23" s="1"/>
  <c r="DE102" i="23" s="1"/>
  <c r="CM135" i="24"/>
  <c r="DE20" i="23"/>
  <c r="DE72" i="23" s="1"/>
  <c r="DE98" i="23" s="1"/>
  <c r="CA24" i="23"/>
  <c r="CA76" i="23" s="1"/>
  <c r="CA102" i="23" s="1"/>
  <c r="DE25" i="23"/>
  <c r="DE77" i="23" s="1"/>
  <c r="DE103" i="23" s="1"/>
  <c r="DH21" i="23"/>
  <c r="DH73" i="23" s="1"/>
  <c r="DH99" i="23" s="1"/>
  <c r="CA27" i="23"/>
  <c r="CA79" i="23" s="1"/>
  <c r="CA105" i="23" s="1"/>
  <c r="DH23" i="23"/>
  <c r="DH75" i="23" s="1"/>
  <c r="DH101" i="23" s="1"/>
  <c r="CH135" i="24"/>
  <c r="CC135" i="24" s="1"/>
  <c r="CU135" i="24"/>
  <c r="EP137" i="24"/>
  <c r="EP138" i="24" s="1"/>
  <c r="CV135" i="24"/>
  <c r="EJ135" i="24"/>
  <c r="CR137" i="24"/>
  <c r="DX135" i="24"/>
  <c r="CM137" i="24"/>
  <c r="EL135" i="24"/>
  <c r="E22" i="13"/>
  <c r="DR135" i="24"/>
  <c r="CL137" i="24"/>
  <c r="ED135" i="24"/>
  <c r="EM135" i="24"/>
  <c r="CP137" i="24"/>
  <c r="CK137" i="24"/>
  <c r="EK135" i="24"/>
  <c r="EN135" i="24"/>
  <c r="S23" i="14"/>
  <c r="F20" i="13"/>
  <c r="F22" i="13" s="1"/>
  <c r="CV137" i="24"/>
  <c r="DT135" i="24"/>
  <c r="D13" i="10"/>
  <c r="D14" i="10" s="1"/>
  <c r="CW137" i="24"/>
  <c r="CY137" i="24"/>
  <c r="CX137" i="24"/>
  <c r="DA137" i="24"/>
  <c r="CZ137" i="24"/>
  <c r="DH22" i="23"/>
  <c r="DH74" i="23" s="1"/>
  <c r="DH100" i="23" s="1"/>
  <c r="CT137" i="24"/>
  <c r="CW135" i="24"/>
  <c r="CA22" i="23"/>
  <c r="CA74" i="23" s="1"/>
  <c r="CA100" i="23" s="1"/>
  <c r="CA21" i="23"/>
  <c r="CA73" i="23" s="1"/>
  <c r="CA99" i="23" s="1"/>
  <c r="CA23" i="23"/>
  <c r="CA75" i="23" s="1"/>
  <c r="CA101" i="23" s="1"/>
  <c r="CX135" i="24"/>
  <c r="EG135" i="24"/>
  <c r="ED69" i="27"/>
  <c r="ED46" i="27" s="1"/>
  <c r="ET135" i="24"/>
  <c r="FB135" i="24" s="1"/>
  <c r="FB136" i="24" s="1"/>
  <c r="AF11" i="25"/>
  <c r="AF5" i="26" s="1"/>
  <c r="AF12" i="25"/>
  <c r="AF6" i="26" s="1"/>
  <c r="EA135" i="24"/>
  <c r="DA135" i="24"/>
  <c r="ES135" i="24"/>
  <c r="ES136" i="24" s="1"/>
  <c r="CY135" i="24"/>
  <c r="CZ135" i="24"/>
  <c r="CT135" i="24"/>
  <c r="DS135" i="24"/>
  <c r="DH25" i="23"/>
  <c r="DH77" i="23" s="1"/>
  <c r="DH103" i="23" s="1"/>
  <c r="DH29" i="23"/>
  <c r="DH81" i="23" s="1"/>
  <c r="DH107" i="23" s="1"/>
  <c r="DH28" i="23"/>
  <c r="DH80" i="23" s="1"/>
  <c r="DH24" i="23"/>
  <c r="DH76" i="23" s="1"/>
  <c r="DH102" i="23" s="1"/>
  <c r="EO3" i="24"/>
  <c r="EO69" i="27"/>
  <c r="EO46" i="27" s="1"/>
  <c r="EO70" i="27"/>
  <c r="EO47" i="27" s="1"/>
  <c r="ES7" i="26"/>
  <c r="ES10" i="26" s="1"/>
  <c r="AF77" i="32"/>
  <c r="EK3" i="24"/>
  <c r="EK70" i="27"/>
  <c r="EK47" i="27" s="1"/>
  <c r="EK69" i="27"/>
  <c r="EK46" i="27" s="1"/>
  <c r="P12" i="26"/>
  <c r="EL3" i="24"/>
  <c r="EL70" i="27"/>
  <c r="EL47" i="27" s="1"/>
  <c r="EL69" i="27"/>
  <c r="EL46" i="27" s="1"/>
  <c r="EQ138" i="24"/>
  <c r="EM3" i="24"/>
  <c r="EM70" i="27"/>
  <c r="EM47" i="27" s="1"/>
  <c r="EM69" i="27"/>
  <c r="EM46" i="27" s="1"/>
  <c r="DS137" i="24"/>
  <c r="DX137" i="24" s="1"/>
  <c r="BZ29" i="23"/>
  <c r="BZ81" i="23" s="1"/>
  <c r="BZ107" i="23" s="1"/>
  <c r="EJ3" i="24"/>
  <c r="EJ70" i="27"/>
  <c r="EJ47" i="27" s="1"/>
  <c r="EJ69" i="27"/>
  <c r="EJ46" i="27" s="1"/>
  <c r="U44" i="69"/>
  <c r="U44" i="64"/>
  <c r="U59" i="69"/>
  <c r="U59" i="64"/>
  <c r="EN3" i="24"/>
  <c r="EN70" i="27"/>
  <c r="EN47" i="27" s="1"/>
  <c r="EN69" i="27"/>
  <c r="EN46" i="27" s="1"/>
  <c r="ED7" i="26"/>
  <c r="ED10" i="26" s="1"/>
  <c r="EE21" i="28"/>
  <c r="EE7" i="26" s="1"/>
  <c r="EE10" i="26" s="1"/>
  <c r="EQ135" i="24"/>
  <c r="EQ136" i="24" s="1"/>
  <c r="EE135" i="24"/>
  <c r="EK137" i="24"/>
  <c r="BU137" i="24"/>
  <c r="DH26" i="23"/>
  <c r="DH78" i="23" s="1"/>
  <c r="DH104" i="23" s="1"/>
  <c r="DH27" i="23"/>
  <c r="DH79" i="23" s="1"/>
  <c r="DH105" i="23" s="1"/>
  <c r="EJ137" i="24"/>
  <c r="EN137" i="24"/>
  <c r="EM137" i="24"/>
  <c r="BZ28" i="23"/>
  <c r="BZ80" i="23" s="1"/>
  <c r="BZ24" i="23"/>
  <c r="BZ76" i="23" s="1"/>
  <c r="BZ102" i="23" s="1"/>
  <c r="BZ23" i="23"/>
  <c r="BZ75" i="23" s="1"/>
  <c r="BZ101" i="23" s="1"/>
  <c r="BZ27" i="23"/>
  <c r="BZ79" i="23" s="1"/>
  <c r="BZ105" i="23" s="1"/>
  <c r="BZ21" i="23"/>
  <c r="BZ73" i="23" s="1"/>
  <c r="BZ99" i="23" s="1"/>
  <c r="BZ25" i="23"/>
  <c r="BZ77" i="23" s="1"/>
  <c r="BZ103" i="23" s="1"/>
  <c r="BZ26" i="23"/>
  <c r="BZ78" i="23" s="1"/>
  <c r="BZ104" i="23" s="1"/>
  <c r="BZ22" i="23"/>
  <c r="BZ74" i="23" s="1"/>
  <c r="BZ100" i="23" s="1"/>
  <c r="CY69" i="24"/>
  <c r="CY118" i="24"/>
  <c r="CY117" i="24"/>
  <c r="CY70" i="24"/>
  <c r="BJ3" i="24"/>
  <c r="BJ69" i="27"/>
  <c r="BJ46" i="27" s="1"/>
  <c r="BJ70" i="27"/>
  <c r="BJ47" i="27" s="1"/>
  <c r="DL3" i="23"/>
  <c r="DJ8" i="25"/>
  <c r="T69" i="32"/>
  <c r="EG12" i="25"/>
  <c r="EG6" i="26" s="1"/>
  <c r="EG7" i="28" s="1"/>
  <c r="EG133" i="24"/>
  <c r="DL8" i="25"/>
  <c r="DL12" i="25" s="1"/>
  <c r="DL6" i="26" s="1"/>
  <c r="V69" i="32"/>
  <c r="EE12" i="25"/>
  <c r="EE6" i="26" s="1"/>
  <c r="EE7" i="28" s="1"/>
  <c r="EE133" i="24"/>
  <c r="EH12" i="25"/>
  <c r="EH6" i="26" s="1"/>
  <c r="EH133" i="24"/>
  <c r="DK8" i="25"/>
  <c r="U69" i="32"/>
  <c r="CH12" i="25"/>
  <c r="CH133" i="24"/>
  <c r="DH8" i="25"/>
  <c r="S69" i="32"/>
  <c r="DG12" i="25"/>
  <c r="DG6" i="26" s="1"/>
  <c r="DG7" i="28" s="1"/>
  <c r="DG133" i="24"/>
  <c r="ED12" i="25"/>
  <c r="ED6" i="26" s="1"/>
  <c r="ED7" i="28" s="1"/>
  <c r="ED133" i="24"/>
  <c r="DI12" i="25"/>
  <c r="DI6" i="26" s="1"/>
  <c r="DI7" i="28" s="1"/>
  <c r="DI133" i="24"/>
  <c r="R23" i="14"/>
  <c r="P23" i="14" s="1"/>
  <c r="EU10" i="28" s="1"/>
  <c r="EQ13" i="24"/>
  <c r="EQ10" i="28"/>
  <c r="O21" i="14"/>
  <c r="EU19" i="24" s="1"/>
  <c r="O14" i="14"/>
  <c r="EU14" i="24" s="1"/>
  <c r="O9" i="14"/>
  <c r="EU9" i="24" s="1"/>
  <c r="EQ16" i="24"/>
  <c r="EM10" i="26"/>
  <c r="EN10" i="26"/>
  <c r="O16" i="14"/>
  <c r="EU12" i="24" s="1"/>
  <c r="ED3" i="24"/>
  <c r="O17" i="14"/>
  <c r="EU13" i="24" s="1"/>
  <c r="DH98" i="23"/>
  <c r="DX8" i="25"/>
  <c r="EL7" i="28"/>
  <c r="EB8" i="25"/>
  <c r="EA8" i="25"/>
  <c r="EM6" i="26"/>
  <c r="DY8" i="25"/>
  <c r="DZ8" i="25"/>
  <c r="EQ7" i="26"/>
  <c r="EQ10" i="26" s="1"/>
  <c r="EJ10" i="26"/>
  <c r="EC135" i="24"/>
  <c r="DY21" i="28"/>
  <c r="BI88" i="28"/>
  <c r="BI81" i="28" s="1"/>
  <c r="J58" i="36" s="1"/>
  <c r="EO10" i="26"/>
  <c r="DW8" i="25"/>
  <c r="DW12" i="25" s="1"/>
  <c r="EC4" i="28"/>
  <c r="EI4" i="28" s="1"/>
  <c r="EI8" i="25" s="1"/>
  <c r="EI12" i="25" s="1"/>
  <c r="DQ25" i="23"/>
  <c r="DQ77" i="23" s="1"/>
  <c r="DQ103" i="23" s="1"/>
  <c r="DQ24" i="23"/>
  <c r="DQ76" i="23" s="1"/>
  <c r="DQ102" i="23" s="1"/>
  <c r="O72" i="32"/>
  <c r="BN18" i="28"/>
  <c r="BN23" i="28"/>
  <c r="BR18" i="28"/>
  <c r="BR23" i="28"/>
  <c r="EV7" i="26"/>
  <c r="EV10" i="26" s="1"/>
  <c r="EV23" i="28"/>
  <c r="ET23" i="28"/>
  <c r="DO18" i="28"/>
  <c r="DO23" i="28"/>
  <c r="EJ6" i="26"/>
  <c r="EO6" i="26"/>
  <c r="BS23" i="28"/>
  <c r="BS18" i="28"/>
  <c r="EN6" i="26"/>
  <c r="EN7" i="28" s="1"/>
  <c r="D72" i="32"/>
  <c r="BE18" i="28"/>
  <c r="BE23" i="28"/>
  <c r="BQ18" i="28"/>
  <c r="BQ23" i="28"/>
  <c r="BI110" i="28"/>
  <c r="BI103" i="28" s="1"/>
  <c r="J58" i="32" s="1"/>
  <c r="AA69" i="32"/>
  <c r="DB76" i="28"/>
  <c r="AE77" i="32"/>
  <c r="EK6" i="26"/>
  <c r="EK10" i="26"/>
  <c r="DQ28" i="23"/>
  <c r="DQ80" i="23" s="1"/>
  <c r="DQ29" i="23"/>
  <c r="DQ81" i="23" s="1"/>
  <c r="DQ107" i="23" s="1"/>
  <c r="EO12" i="24"/>
  <c r="EN12" i="24"/>
  <c r="EM12" i="24"/>
  <c r="EK12" i="24"/>
  <c r="EJ12" i="24"/>
  <c r="EX108" i="23"/>
  <c r="EX115" i="28" s="1"/>
  <c r="EX108" i="28" s="1"/>
  <c r="EX101" i="28" s="1"/>
  <c r="DQ21" i="23"/>
  <c r="DQ73" i="23" s="1"/>
  <c r="DQ99" i="23" s="1"/>
  <c r="DQ27" i="23"/>
  <c r="DQ79" i="23" s="1"/>
  <c r="DQ105" i="23" s="1"/>
  <c r="DQ20" i="23"/>
  <c r="DQ72" i="23" s="1"/>
  <c r="DQ98" i="23" s="1"/>
  <c r="EY108" i="23"/>
  <c r="EY115" i="28" s="1"/>
  <c r="EY108" i="28" s="1"/>
  <c r="EY101" i="28" s="1"/>
  <c r="FB108" i="23"/>
  <c r="FB115" i="28" s="1"/>
  <c r="FB108" i="28" s="1"/>
  <c r="FB101" i="28" s="1"/>
  <c r="EX82" i="23"/>
  <c r="EX93" i="28" s="1"/>
  <c r="EX86" i="28" s="1"/>
  <c r="EX79" i="28" s="1"/>
  <c r="FC108" i="23"/>
  <c r="FC115" i="28" s="1"/>
  <c r="FC108" i="28" s="1"/>
  <c r="FC101" i="28" s="1"/>
  <c r="EZ108" i="23"/>
  <c r="EZ115" i="28" s="1"/>
  <c r="EZ108" i="28" s="1"/>
  <c r="EZ101" i="28" s="1"/>
  <c r="EW82" i="23"/>
  <c r="EW93" i="28" s="1"/>
  <c r="EW86" i="28" s="1"/>
  <c r="EW79" i="28" s="1"/>
  <c r="EW108" i="23"/>
  <c r="EW115" i="28" s="1"/>
  <c r="EW108" i="28" s="1"/>
  <c r="EW101" i="28" s="1"/>
  <c r="FA108" i="23"/>
  <c r="FA115" i="28" s="1"/>
  <c r="FA108" i="28" s="1"/>
  <c r="FA101" i="28" s="1"/>
  <c r="EZ82" i="23"/>
  <c r="EZ93" i="28" s="1"/>
  <c r="EZ86" i="28" s="1"/>
  <c r="EZ79" i="28" s="1"/>
  <c r="EY82" i="23"/>
  <c r="EY93" i="28" s="1"/>
  <c r="EY86" i="28" s="1"/>
  <c r="EY79" i="28" s="1"/>
  <c r="FA82" i="23"/>
  <c r="FA93" i="28" s="1"/>
  <c r="FA86" i="28" s="1"/>
  <c r="FA79" i="28" s="1"/>
  <c r="FB82" i="23"/>
  <c r="FB93" i="28" s="1"/>
  <c r="FB86" i="28" s="1"/>
  <c r="FB79" i="28" s="1"/>
  <c r="FC82" i="23"/>
  <c r="FC93" i="28" s="1"/>
  <c r="FC86" i="28" s="1"/>
  <c r="FC79" i="28" s="1"/>
  <c r="DQ22" i="23"/>
  <c r="DQ74" i="23" s="1"/>
  <c r="DQ100" i="23" s="1"/>
  <c r="DQ26" i="23"/>
  <c r="DQ78" i="23" s="1"/>
  <c r="DQ104" i="23" s="1"/>
  <c r="DT8" i="25"/>
  <c r="DT133" i="24" s="1"/>
  <c r="DV8" i="25"/>
  <c r="DV12" i="25" s="1"/>
  <c r="DR8" i="25"/>
  <c r="DR133" i="24" s="1"/>
  <c r="DU8" i="25"/>
  <c r="DU133" i="24" s="1"/>
  <c r="DS8" i="25"/>
  <c r="DS133" i="24" s="1"/>
  <c r="FR10" i="26"/>
  <c r="FR12" i="26" s="1"/>
  <c r="ES7" i="28"/>
  <c r="AF72" i="32" s="1"/>
  <c r="DA4" i="28"/>
  <c r="DA8" i="25" s="1"/>
  <c r="DA12" i="25" s="1"/>
  <c r="DA6" i="26" s="1"/>
  <c r="CX4" i="28"/>
  <c r="CX8" i="25" s="1"/>
  <c r="CX12" i="25" s="1"/>
  <c r="CX6" i="26" s="1"/>
  <c r="CT4" i="28"/>
  <c r="CT8" i="25" s="1"/>
  <c r="CT12" i="25" s="1"/>
  <c r="CT6" i="26" s="1"/>
  <c r="CW4" i="28"/>
  <c r="CW8" i="25" s="1"/>
  <c r="CW12" i="25" s="1"/>
  <c r="CW6" i="26" s="1"/>
  <c r="CU4" i="28"/>
  <c r="CU8" i="25" s="1"/>
  <c r="CU12" i="25" s="1"/>
  <c r="CU6" i="26" s="1"/>
  <c r="CV4" i="28"/>
  <c r="CV8" i="25" s="1"/>
  <c r="CV12" i="25" s="1"/>
  <c r="CV6" i="26" s="1"/>
  <c r="CY4" i="28"/>
  <c r="CY8" i="25" s="1"/>
  <c r="CY12" i="25" s="1"/>
  <c r="CY6" i="26" s="1"/>
  <c r="DB8" i="25"/>
  <c r="DB12" i="25" s="1"/>
  <c r="DB6" i="26" s="1"/>
  <c r="CZ4" i="28"/>
  <c r="CZ8" i="25" s="1"/>
  <c r="CZ12" i="25" s="1"/>
  <c r="CZ6" i="26" s="1"/>
  <c r="DC32" i="24"/>
  <c r="BX32" i="24"/>
  <c r="DD3" i="23"/>
  <c r="DD24" i="23" s="1"/>
  <c r="DD76" i="23" s="1"/>
  <c r="DD102" i="23" s="1"/>
  <c r="CB7" i="28"/>
  <c r="BZ6" i="26"/>
  <c r="CD7" i="28"/>
  <c r="CC7" i="28"/>
  <c r="Q12" i="26"/>
  <c r="R12" i="26"/>
  <c r="S12" i="26"/>
  <c r="Q11" i="28"/>
  <c r="Q4" i="24" s="1"/>
  <c r="Q75" i="24" s="1"/>
  <c r="R11" i="28"/>
  <c r="R4" i="24" s="1"/>
  <c r="T12" i="26"/>
  <c r="O12" i="26"/>
  <c r="Q21" i="28"/>
  <c r="Q7" i="26" s="1"/>
  <c r="S8" i="25"/>
  <c r="Q4" i="28"/>
  <c r="Q8" i="25" s="1"/>
  <c r="S4" i="24"/>
  <c r="S75" i="24" s="1"/>
  <c r="DC4" i="28"/>
  <c r="DD4" i="28"/>
  <c r="DE4" i="28"/>
  <c r="DE8" i="25" s="1"/>
  <c r="DC27" i="23"/>
  <c r="DC79" i="23" s="1"/>
  <c r="DC105" i="23" s="1"/>
  <c r="DC22" i="23"/>
  <c r="DC74" i="23" s="1"/>
  <c r="DC100" i="23" s="1"/>
  <c r="DC20" i="23"/>
  <c r="DC72" i="23" s="1"/>
  <c r="DC98" i="23" s="1"/>
  <c r="DC28" i="23"/>
  <c r="DC80" i="23" s="1"/>
  <c r="DC25" i="23"/>
  <c r="DC77" i="23" s="1"/>
  <c r="DC103" i="23" s="1"/>
  <c r="DC23" i="23"/>
  <c r="DC75" i="23" s="1"/>
  <c r="DC101" i="23" s="1"/>
  <c r="DC21" i="23"/>
  <c r="DC73" i="23" s="1"/>
  <c r="DC99" i="23" s="1"/>
  <c r="DC24" i="23"/>
  <c r="DC76" i="23" s="1"/>
  <c r="DC102" i="23" s="1"/>
  <c r="DC29" i="23"/>
  <c r="DC81" i="23" s="1"/>
  <c r="DC107" i="23" s="1"/>
  <c r="DC26" i="23"/>
  <c r="DC78" i="23" s="1"/>
  <c r="DC104" i="23" s="1"/>
  <c r="BY32" i="24"/>
  <c r="BY6" i="26"/>
  <c r="BX6" i="26"/>
  <c r="CC98" i="23"/>
  <c r="BY7" i="28"/>
  <c r="CA7" i="28"/>
  <c r="CE8" i="25"/>
  <c r="CE12" i="25" s="1"/>
  <c r="CK4" i="28"/>
  <c r="CK8" i="25" s="1"/>
  <c r="CK12" i="25" s="1"/>
  <c r="CF8" i="25"/>
  <c r="CF12" i="25" s="1"/>
  <c r="CG8" i="25"/>
  <c r="CG12" i="25" s="1"/>
  <c r="CL4" i="28"/>
  <c r="CL8" i="25" s="1"/>
  <c r="CL12" i="25" s="1"/>
  <c r="CR4" i="28"/>
  <c r="CR8" i="25" s="1"/>
  <c r="CR12" i="25" s="1"/>
  <c r="CR6" i="26" s="1"/>
  <c r="CR7" i="28" s="1"/>
  <c r="CN4" i="28"/>
  <c r="CN8" i="25" s="1"/>
  <c r="CN12" i="25" s="1"/>
  <c r="CN6" i="26" s="1"/>
  <c r="CN7" i="28" s="1"/>
  <c r="CQ4" i="28"/>
  <c r="CQ8" i="25" s="1"/>
  <c r="CQ12" i="25" s="1"/>
  <c r="CQ6" i="26" s="1"/>
  <c r="CQ7" i="28" s="1"/>
  <c r="CP4" i="28"/>
  <c r="CP8" i="25" s="1"/>
  <c r="CP12" i="25" s="1"/>
  <c r="CP6" i="26" s="1"/>
  <c r="CP7" i="28" s="1"/>
  <c r="CM4" i="28"/>
  <c r="CM8" i="25" s="1"/>
  <c r="CM12" i="25" s="1"/>
  <c r="CO4" i="28"/>
  <c r="CO8" i="25" s="1"/>
  <c r="CO12" i="25" s="1"/>
  <c r="CO6" i="26" s="1"/>
  <c r="CO7" i="28" s="1"/>
  <c r="EV133" i="24"/>
  <c r="BV7" i="28"/>
  <c r="BX7" i="28"/>
  <c r="DR108" i="23"/>
  <c r="DR115" i="28" s="1"/>
  <c r="DR82" i="23"/>
  <c r="DR93" i="28" s="1"/>
  <c r="T124" i="24"/>
  <c r="BR22" i="25"/>
  <c r="BR21" i="25"/>
  <c r="BR20" i="25"/>
  <c r="BR25" i="25"/>
  <c r="BR24" i="25"/>
  <c r="BR23" i="25"/>
  <c r="DM108" i="23"/>
  <c r="BL10" i="28"/>
  <c r="K73" i="32"/>
  <c r="C110" i="32" s="1"/>
  <c r="DM82" i="23"/>
  <c r="F24" i="13"/>
  <c r="O24" i="13" s="1"/>
  <c r="BO7" i="28"/>
  <c r="BL20" i="24"/>
  <c r="FO13" i="26"/>
  <c r="L24" i="13"/>
  <c r="BJ20" i="24"/>
  <c r="CI108" i="23"/>
  <c r="DP4" i="25"/>
  <c r="DO4" i="25"/>
  <c r="DU4" i="25"/>
  <c r="G9" i="21"/>
  <c r="DT4" i="25"/>
  <c r="CI82" i="23"/>
  <c r="BO4" i="25"/>
  <c r="P80" i="32" s="1"/>
  <c r="P83" i="32" s="1"/>
  <c r="E114" i="32" s="1"/>
  <c r="E15" i="37" s="1"/>
  <c r="CJ4" i="25"/>
  <c r="E9" i="21"/>
  <c r="CS4" i="25"/>
  <c r="BV4" i="25"/>
  <c r="T123" i="24"/>
  <c r="BG55" i="24"/>
  <c r="BG103" i="24"/>
  <c r="BG38" i="24"/>
  <c r="BG86" i="24"/>
  <c r="EV17" i="27"/>
  <c r="Z30" i="8"/>
  <c r="BF11" i="25"/>
  <c r="BF12" i="25"/>
  <c r="BF64" i="24"/>
  <c r="BF76" i="24" s="1"/>
  <c r="BF63" i="24"/>
  <c r="Y37" i="8"/>
  <c r="AA30" i="8" s="1"/>
  <c r="FC12" i="24" s="1"/>
  <c r="Z29" i="8"/>
  <c r="EQ17" i="27"/>
  <c r="EP17" i="27"/>
  <c r="CJ8" i="25"/>
  <c r="Y69" i="32"/>
  <c r="F60" i="13"/>
  <c r="BF95" i="24"/>
  <c r="BF99" i="24"/>
  <c r="BF97" i="24"/>
  <c r="BF100" i="24"/>
  <c r="BF98" i="24"/>
  <c r="BF96" i="24"/>
  <c r="W37" i="8"/>
  <c r="CS8" i="25"/>
  <c r="Z69" i="32"/>
  <c r="BF56" i="24"/>
  <c r="BF57" i="24"/>
  <c r="DP12" i="27"/>
  <c r="DO12" i="27"/>
  <c r="BN12" i="27"/>
  <c r="DN12" i="27"/>
  <c r="J15" i="13"/>
  <c r="J22" i="13" s="1"/>
  <c r="J27" i="13" s="1"/>
  <c r="K15" i="13"/>
  <c r="K22" i="13" s="1"/>
  <c r="K27" i="13" s="1"/>
  <c r="BF104" i="24"/>
  <c r="BF105" i="24"/>
  <c r="EQ19" i="24"/>
  <c r="EQ18" i="24"/>
  <c r="EQ9" i="24"/>
  <c r="EQ14" i="24"/>
  <c r="EQ15" i="24"/>
  <c r="M17" i="27"/>
  <c r="DS12" i="27"/>
  <c r="BE17" i="27"/>
  <c r="BI12" i="27"/>
  <c r="L17" i="27"/>
  <c r="N17" i="27"/>
  <c r="S17" i="27"/>
  <c r="CS12" i="27"/>
  <c r="V17" i="27"/>
  <c r="P17" i="27"/>
  <c r="T17" i="27"/>
  <c r="CJ12" i="27"/>
  <c r="DU12" i="27"/>
  <c r="F17" i="27"/>
  <c r="U17" i="27"/>
  <c r="D17" i="27"/>
  <c r="BJ12" i="27"/>
  <c r="K17" i="27"/>
  <c r="BF17" i="27"/>
  <c r="H17" i="27"/>
  <c r="CI12" i="27"/>
  <c r="W17" i="27"/>
  <c r="BK12" i="27"/>
  <c r="AF17" i="27"/>
  <c r="J17" i="27"/>
  <c r="BH17" i="27"/>
  <c r="BL12" i="27"/>
  <c r="DT12" i="27"/>
  <c r="DF12" i="27"/>
  <c r="O17" i="27"/>
  <c r="BG17" i="27"/>
  <c r="DW12" i="27"/>
  <c r="E17" i="27"/>
  <c r="G17" i="27"/>
  <c r="CH12" i="27"/>
  <c r="DR12" i="27"/>
  <c r="N3" i="26"/>
  <c r="N12" i="26" s="1"/>
  <c r="L20" i="28"/>
  <c r="L3" i="26" s="1"/>
  <c r="L12" i="26" s="1"/>
  <c r="BG8" i="25"/>
  <c r="BG12" i="25" s="1"/>
  <c r="H69" i="32"/>
  <c r="BH4" i="28"/>
  <c r="BF111" i="24"/>
  <c r="BF123" i="24" s="1"/>
  <c r="BF112" i="24"/>
  <c r="BF124" i="24" s="1"/>
  <c r="BH17" i="25"/>
  <c r="ET12" i="27"/>
  <c r="EV12" i="27"/>
  <c r="EP12" i="27"/>
  <c r="EQ12" i="27"/>
  <c r="DF8" i="25"/>
  <c r="AB69" i="32"/>
  <c r="M20" i="28"/>
  <c r="O15" i="13"/>
  <c r="BG23" i="25"/>
  <c r="BG24" i="25"/>
  <c r="BG25" i="25"/>
  <c r="BG20" i="25"/>
  <c r="BG21" i="25"/>
  <c r="BG22" i="25"/>
  <c r="EQ12" i="24"/>
  <c r="BH5" i="24"/>
  <c r="EP19" i="24"/>
  <c r="EL19" i="24" s="1"/>
  <c r="EP18" i="24"/>
  <c r="EL18" i="24" s="1"/>
  <c r="EP9" i="24"/>
  <c r="EP14" i="24"/>
  <c r="EL14" i="24" s="1"/>
  <c r="EP15" i="24"/>
  <c r="EL15" i="24" s="1"/>
  <c r="EP13" i="24"/>
  <c r="EL13" i="24" s="1"/>
  <c r="EP16" i="24"/>
  <c r="EL16" i="24" s="1"/>
  <c r="CI8" i="25"/>
  <c r="CI133" i="24" s="1"/>
  <c r="X69" i="32"/>
  <c r="BF50" i="24"/>
  <c r="BF48" i="24"/>
  <c r="BF47" i="24"/>
  <c r="BF51" i="24"/>
  <c r="BF49" i="24"/>
  <c r="D18" i="24"/>
  <c r="D14" i="24"/>
  <c r="D10" i="28"/>
  <c r="D19" i="78" s="1"/>
  <c r="D19" i="24"/>
  <c r="BF19" i="24"/>
  <c r="K62" i="78" s="1"/>
  <c r="U62" i="78" s="1"/>
  <c r="BC19" i="24" s="1"/>
  <c r="BO82" i="23"/>
  <c r="BO98" i="23"/>
  <c r="BO108" i="23" s="1"/>
  <c r="O21" i="28"/>
  <c r="O7" i="26" s="1"/>
  <c r="U32" i="24"/>
  <c r="U123" i="24"/>
  <c r="T75" i="24"/>
  <c r="P4" i="24"/>
  <c r="O11" i="28"/>
  <c r="N11" i="28"/>
  <c r="U76" i="24"/>
  <c r="T32" i="24"/>
  <c r="U124" i="24"/>
  <c r="FO10" i="26"/>
  <c r="BL12" i="26"/>
  <c r="BH12" i="26"/>
  <c r="W12" i="26"/>
  <c r="H12" i="26"/>
  <c r="BG12" i="26"/>
  <c r="V12" i="26"/>
  <c r="G12" i="26"/>
  <c r="U12" i="26"/>
  <c r="E12" i="26"/>
  <c r="FS13" i="26"/>
  <c r="FS10" i="26"/>
  <c r="BB12" i="27" l="1"/>
  <c r="AZ12" i="27"/>
  <c r="AX12" i="27"/>
  <c r="AI12" i="27"/>
  <c r="AS12" i="27"/>
  <c r="AO12" i="27"/>
  <c r="AM12" i="27"/>
  <c r="AQ12" i="27"/>
  <c r="AQ65" i="27" s="1"/>
  <c r="AR12" i="27"/>
  <c r="BA12" i="27"/>
  <c r="BA42" i="27" s="1"/>
  <c r="BD12" i="27"/>
  <c r="BD42" i="27" s="1"/>
  <c r="AK12" i="27"/>
  <c r="AH12" i="27"/>
  <c r="AJ12" i="27"/>
  <c r="AT12" i="27"/>
  <c r="AT65" i="27" s="1"/>
  <c r="AU12" i="27"/>
  <c r="AU65" i="27" s="1"/>
  <c r="AG12" i="27"/>
  <c r="AP12" i="27"/>
  <c r="AN12" i="27"/>
  <c r="AW12" i="27"/>
  <c r="AW65" i="27" s="1"/>
  <c r="AV12" i="27"/>
  <c r="AV42" i="27" s="1"/>
  <c r="AY12" i="27"/>
  <c r="AY42" i="27" s="1"/>
  <c r="AL12" i="27"/>
  <c r="BC12" i="27"/>
  <c r="BC65" i="27" s="1"/>
  <c r="BA65" i="27"/>
  <c r="AW42" i="27"/>
  <c r="AO66" i="27"/>
  <c r="BB66" i="27"/>
  <c r="AU43" i="27"/>
  <c r="BD65" i="27"/>
  <c r="BB42" i="27"/>
  <c r="BB65" i="27"/>
  <c r="AX65" i="27"/>
  <c r="AX42" i="27"/>
  <c r="AK42" i="27"/>
  <c r="AK50" i="27" s="1"/>
  <c r="AK54" i="27" s="1"/>
  <c r="AK56" i="27" s="1"/>
  <c r="AK89" i="28" s="1"/>
  <c r="AK65" i="27"/>
  <c r="AK73" i="27" s="1"/>
  <c r="AK77" i="27" s="1"/>
  <c r="AK79" i="27" s="1"/>
  <c r="AK111" i="28" s="1"/>
  <c r="AT42" i="27"/>
  <c r="BA66" i="27"/>
  <c r="AT43" i="27"/>
  <c r="AW43" i="27"/>
  <c r="AJ65" i="27"/>
  <c r="AJ73" i="27" s="1"/>
  <c r="AJ77" i="27" s="1"/>
  <c r="AJ79" i="27" s="1"/>
  <c r="AJ111" i="28" s="1"/>
  <c r="AJ42" i="27"/>
  <c r="AJ50" i="27" s="1"/>
  <c r="AJ54" i="27" s="1"/>
  <c r="AJ56" i="27" s="1"/>
  <c r="AJ89" i="28" s="1"/>
  <c r="AY65" i="27"/>
  <c r="AN66" i="27"/>
  <c r="AP42" i="27"/>
  <c r="AP65" i="27"/>
  <c r="BW32" i="24"/>
  <c r="BW74" i="24"/>
  <c r="BW76" i="24"/>
  <c r="BW82" i="24" s="1"/>
  <c r="BW75" i="24"/>
  <c r="BW81" i="24" s="1"/>
  <c r="BW122" i="24"/>
  <c r="BW123" i="24"/>
  <c r="BW129" i="24" s="1"/>
  <c r="BW124" i="24"/>
  <c r="BW130" i="24" s="1"/>
  <c r="BY82" i="23"/>
  <c r="BY98" i="23"/>
  <c r="BY108" i="23" s="1"/>
  <c r="AI65" i="27"/>
  <c r="AI73" i="27" s="1"/>
  <c r="AI77" i="27" s="1"/>
  <c r="AI79" i="27" s="1"/>
  <c r="AI111" i="28" s="1"/>
  <c r="AI42" i="27"/>
  <c r="AI50" i="27" s="1"/>
  <c r="AI54" i="27" s="1"/>
  <c r="AI56" i="27" s="1"/>
  <c r="AI89" i="28" s="1"/>
  <c r="AH65" i="27"/>
  <c r="AH73" i="27" s="1"/>
  <c r="AH77" i="27" s="1"/>
  <c r="AH79" i="27" s="1"/>
  <c r="AH111" i="28" s="1"/>
  <c r="AH104" i="28" s="1"/>
  <c r="AH42" i="27"/>
  <c r="AH50" i="27" s="1"/>
  <c r="AH54" i="27" s="1"/>
  <c r="AH56" i="27" s="1"/>
  <c r="AH89" i="28" s="1"/>
  <c r="AH82" i="28" s="1"/>
  <c r="AJ43" i="27"/>
  <c r="AJ51" i="27" s="1"/>
  <c r="AJ55" i="27" s="1"/>
  <c r="AO65" i="27"/>
  <c r="AO42" i="27"/>
  <c r="AS65" i="27"/>
  <c r="AS42" i="27"/>
  <c r="AN65" i="27"/>
  <c r="AN42" i="27"/>
  <c r="BW22" i="23"/>
  <c r="BW74" i="23" s="1"/>
  <c r="BW100" i="23" s="1"/>
  <c r="BW21" i="23"/>
  <c r="BW73" i="23" s="1"/>
  <c r="BW99" i="23" s="1"/>
  <c r="BW20" i="23"/>
  <c r="BW72" i="23" s="1"/>
  <c r="BW29" i="23"/>
  <c r="BW81" i="23" s="1"/>
  <c r="BW107" i="23" s="1"/>
  <c r="BW28" i="23"/>
  <c r="BW80" i="23" s="1"/>
  <c r="BW27" i="23"/>
  <c r="BW79" i="23" s="1"/>
  <c r="BW105" i="23" s="1"/>
  <c r="BW26" i="23"/>
  <c r="BW78" i="23" s="1"/>
  <c r="BW104" i="23" s="1"/>
  <c r="BW25" i="23"/>
  <c r="BW77" i="23" s="1"/>
  <c r="BW103" i="23" s="1"/>
  <c r="BW24" i="23"/>
  <c r="BW76" i="23" s="1"/>
  <c r="BW102" i="23" s="1"/>
  <c r="BW23" i="23"/>
  <c r="BW75" i="23" s="1"/>
  <c r="BW101" i="23" s="1"/>
  <c r="AK5" i="28"/>
  <c r="AJ5" i="28"/>
  <c r="AI5" i="28"/>
  <c r="L12" i="78"/>
  <c r="C12" i="102" s="1"/>
  <c r="AV4" i="28"/>
  <c r="AU4" i="28"/>
  <c r="AU8" i="25" s="1"/>
  <c r="AU12" i="25" s="1"/>
  <c r="AU6" i="26" s="1"/>
  <c r="AU7" i="28" s="1"/>
  <c r="AT4" i="28"/>
  <c r="AS36" i="25"/>
  <c r="AS38" i="25" s="1"/>
  <c r="AU4" i="25"/>
  <c r="AU36" i="25" s="1"/>
  <c r="AK116" i="24"/>
  <c r="AK128" i="24" s="1"/>
  <c r="AK131" i="24" s="1"/>
  <c r="AK143" i="24" s="1"/>
  <c r="AK114" i="28" s="1"/>
  <c r="AJ116" i="24"/>
  <c r="AV4" i="25"/>
  <c r="AV36" i="25" s="1"/>
  <c r="AV38" i="25" s="1"/>
  <c r="AT36" i="25"/>
  <c r="AT38" i="25" s="1"/>
  <c r="AW23" i="24"/>
  <c r="AT23" i="24"/>
  <c r="AS23" i="24"/>
  <c r="AW25" i="24"/>
  <c r="AS25" i="24"/>
  <c r="AT25" i="24"/>
  <c r="AW24" i="24"/>
  <c r="AT24" i="24"/>
  <c r="AS24" i="24"/>
  <c r="BG6" i="26"/>
  <c r="BG7" i="28" s="1"/>
  <c r="M69" i="32"/>
  <c r="C98" i="32" s="1"/>
  <c r="H34" i="37" s="1"/>
  <c r="AR13" i="23"/>
  <c r="W82" i="78"/>
  <c r="ET18" i="28"/>
  <c r="EV17" i="28"/>
  <c r="EV18" i="28" s="1"/>
  <c r="AL93" i="28"/>
  <c r="AL86" i="28" s="1"/>
  <c r="AL79" i="28" s="1"/>
  <c r="AL115" i="28"/>
  <c r="AL108" i="28" s="1"/>
  <c r="AL101" i="28" s="1"/>
  <c r="AL119" i="24"/>
  <c r="AL128" i="24"/>
  <c r="AL131" i="24" s="1"/>
  <c r="AL143" i="24" s="1"/>
  <c r="AI119" i="24"/>
  <c r="AI128" i="24"/>
  <c r="AI131" i="24" s="1"/>
  <c r="AI143" i="24" s="1"/>
  <c r="AI114" i="28" s="1"/>
  <c r="BB20" i="24"/>
  <c r="AZ24" i="24"/>
  <c r="BA24" i="24" s="1"/>
  <c r="S67" i="78"/>
  <c r="AX24" i="24" s="1"/>
  <c r="AY24" i="24" s="1"/>
  <c r="BA38" i="25"/>
  <c r="K22" i="102"/>
  <c r="AR22" i="28"/>
  <c r="AA5" i="28"/>
  <c r="AA6" i="28" s="1"/>
  <c r="F13" i="78"/>
  <c r="BC77" i="24"/>
  <c r="W19" i="24"/>
  <c r="E62" i="78" s="1"/>
  <c r="D62" i="78"/>
  <c r="N62" i="78" s="1"/>
  <c r="BD19" i="24" s="1"/>
  <c r="S68" i="78"/>
  <c r="AX25" i="24" s="1"/>
  <c r="AY25" i="24" s="1"/>
  <c r="AZ25" i="24"/>
  <c r="BA25" i="24" s="1"/>
  <c r="G4" i="102"/>
  <c r="N19" i="78"/>
  <c r="BC125" i="24"/>
  <c r="W14" i="24"/>
  <c r="E57" i="78" s="1"/>
  <c r="D57" i="78"/>
  <c r="N57" i="78" s="1"/>
  <c r="BD14" i="24" s="1"/>
  <c r="DN108" i="23"/>
  <c r="V5" i="28"/>
  <c r="V9" i="25" s="1"/>
  <c r="V11" i="25" s="1"/>
  <c r="V5" i="26" s="1"/>
  <c r="E13" i="78"/>
  <c r="S66" i="78"/>
  <c r="AX23" i="24" s="1"/>
  <c r="AY23" i="24" s="1"/>
  <c r="AZ23" i="24"/>
  <c r="BA23" i="24" s="1"/>
  <c r="W18" i="24"/>
  <c r="E61" i="78" s="1"/>
  <c r="D61" i="78"/>
  <c r="N61" i="78" s="1"/>
  <c r="BD18" i="24" s="1"/>
  <c r="AW38" i="25"/>
  <c r="G8" i="102"/>
  <c r="Q19" i="78"/>
  <c r="S19" i="78"/>
  <c r="S56" i="78" s="1"/>
  <c r="AX13" i="24" s="1"/>
  <c r="AY13" i="24" s="1"/>
  <c r="Z22" i="28"/>
  <c r="W22" i="28"/>
  <c r="E24" i="78" s="1"/>
  <c r="K5" i="102" s="1"/>
  <c r="AE22" i="28"/>
  <c r="Y22" i="28"/>
  <c r="Y8" i="26" s="1"/>
  <c r="AC22" i="28"/>
  <c r="AC8" i="26" s="1"/>
  <c r="AB22" i="28"/>
  <c r="AB8" i="26" s="1"/>
  <c r="AA22" i="28"/>
  <c r="AA8" i="26" s="1"/>
  <c r="DN82" i="23"/>
  <c r="DF108" i="23"/>
  <c r="DF115" i="28" s="1"/>
  <c r="BB69" i="27"/>
  <c r="BB70" i="27"/>
  <c r="BF6" i="26"/>
  <c r="BF7" i="28" s="1"/>
  <c r="BF5" i="26"/>
  <c r="BC18" i="28"/>
  <c r="BC23" i="28"/>
  <c r="BE117" i="28"/>
  <c r="BE110" i="28" s="1"/>
  <c r="F58" i="38" s="1"/>
  <c r="DF82" i="23"/>
  <c r="DF93" i="28" s="1"/>
  <c r="BK15" i="26"/>
  <c r="BK95" i="28" s="1"/>
  <c r="BK17" i="26"/>
  <c r="BK117" i="28" s="1"/>
  <c r="CB108" i="23"/>
  <c r="CB115" i="28" s="1"/>
  <c r="BA69" i="27"/>
  <c r="BA70" i="27"/>
  <c r="CB82" i="23"/>
  <c r="CB93" i="28" s="1"/>
  <c r="CC82" i="23"/>
  <c r="CC93" i="28" s="1"/>
  <c r="CC108" i="23"/>
  <c r="CC115" i="28" s="1"/>
  <c r="E27" i="13"/>
  <c r="AF10" i="28"/>
  <c r="W10" i="28"/>
  <c r="S10" i="28" s="1"/>
  <c r="D12" i="24"/>
  <c r="D13" i="24"/>
  <c r="AG29" i="23"/>
  <c r="AG81" i="23" s="1"/>
  <c r="AG107" i="23" s="1"/>
  <c r="AG20" i="23"/>
  <c r="AG72" i="23" s="1"/>
  <c r="AG78" i="23"/>
  <c r="AG104" i="23" s="1"/>
  <c r="AG28" i="23"/>
  <c r="AG80" i="23" s="1"/>
  <c r="AG27" i="23"/>
  <c r="AG79" i="23" s="1"/>
  <c r="AG105" i="23" s="1"/>
  <c r="AG25" i="23"/>
  <c r="AG77" i="23" s="1"/>
  <c r="AG103" i="23" s="1"/>
  <c r="AG24" i="23"/>
  <c r="AG76" i="23" s="1"/>
  <c r="AG102" i="23" s="1"/>
  <c r="AG23" i="23"/>
  <c r="AG75" i="23" s="1"/>
  <c r="AG101" i="23" s="1"/>
  <c r="AG22" i="23"/>
  <c r="AG74" i="23" s="1"/>
  <c r="AG100" i="23" s="1"/>
  <c r="AG21" i="23"/>
  <c r="AG73" i="23" s="1"/>
  <c r="AG99" i="23" s="1"/>
  <c r="DX108" i="23"/>
  <c r="DX115" i="28" s="1"/>
  <c r="DX82" i="23"/>
  <c r="DX93" i="28" s="1"/>
  <c r="DG82" i="23"/>
  <c r="DG93" i="28" s="1"/>
  <c r="CH108" i="23"/>
  <c r="CH115" i="28" s="1"/>
  <c r="CD25" i="23"/>
  <c r="CD77" i="23" s="1"/>
  <c r="CD103" i="23" s="1"/>
  <c r="BJ81" i="28"/>
  <c r="K58" i="36" s="1"/>
  <c r="CD29" i="23"/>
  <c r="CD81" i="23" s="1"/>
  <c r="CD107" i="23" s="1"/>
  <c r="BJ103" i="28"/>
  <c r="K58" i="32" s="1"/>
  <c r="CD28" i="23"/>
  <c r="CD80" i="23" s="1"/>
  <c r="CD24" i="23"/>
  <c r="CD76" i="23" s="1"/>
  <c r="CD102" i="23" s="1"/>
  <c r="CD27" i="23"/>
  <c r="CD79" i="23" s="1"/>
  <c r="CD105" i="23" s="1"/>
  <c r="CD23" i="23"/>
  <c r="CD75" i="23" s="1"/>
  <c r="CD101" i="23" s="1"/>
  <c r="CD22" i="23"/>
  <c r="CD74" i="23" s="1"/>
  <c r="CD100" i="23" s="1"/>
  <c r="BI23" i="23"/>
  <c r="BI75" i="23" s="1"/>
  <c r="BI101" i="23" s="1"/>
  <c r="BI29" i="23"/>
  <c r="BI81" i="23" s="1"/>
  <c r="BI107" i="23" s="1"/>
  <c r="BI20" i="23"/>
  <c r="BI72" i="23" s="1"/>
  <c r="BI98" i="23" s="1"/>
  <c r="BI27" i="23"/>
  <c r="BI79" i="23" s="1"/>
  <c r="BI105" i="23" s="1"/>
  <c r="BI25" i="23"/>
  <c r="BI77" i="23" s="1"/>
  <c r="BI103" i="23" s="1"/>
  <c r="BI22" i="23"/>
  <c r="BI74" i="23" s="1"/>
  <c r="BI100" i="23" s="1"/>
  <c r="DG108" i="23"/>
  <c r="DG115" i="28" s="1"/>
  <c r="DI82" i="23"/>
  <c r="DI93" i="28" s="1"/>
  <c r="CD26" i="23"/>
  <c r="CD78" i="23" s="1"/>
  <c r="CD104" i="23" s="1"/>
  <c r="CD20" i="23"/>
  <c r="CD72" i="23" s="1"/>
  <c r="CD98" i="23" s="1"/>
  <c r="BI21" i="23"/>
  <c r="BI73" i="23" s="1"/>
  <c r="BI99" i="23" s="1"/>
  <c r="EL3" i="23"/>
  <c r="EL26" i="23" s="1"/>
  <c r="EL78" i="23" s="1"/>
  <c r="EL104" i="23" s="1"/>
  <c r="EJ3" i="23"/>
  <c r="EJ24" i="23" s="1"/>
  <c r="EJ76" i="23" s="1"/>
  <c r="EJ102" i="23" s="1"/>
  <c r="CH82" i="23"/>
  <c r="CH93" i="28" s="1"/>
  <c r="EN3" i="23"/>
  <c r="EN20" i="23" s="1"/>
  <c r="EN72" i="23" s="1"/>
  <c r="EN98" i="23" s="1"/>
  <c r="EK3" i="23"/>
  <c r="EK21" i="23" s="1"/>
  <c r="EK73" i="23" s="1"/>
  <c r="EK99" i="23" s="1"/>
  <c r="EM3" i="23"/>
  <c r="EM22" i="23" s="1"/>
  <c r="EM74" i="23" s="1"/>
  <c r="EM100" i="23" s="1"/>
  <c r="DI98" i="23"/>
  <c r="DI108" i="23" s="1"/>
  <c r="DI115" i="28" s="1"/>
  <c r="BJ3" i="23"/>
  <c r="BJ24" i="23" s="1"/>
  <c r="BJ76" i="23" s="1"/>
  <c r="BJ102" i="23" s="1"/>
  <c r="BI28" i="23"/>
  <c r="BI80" i="23" s="1"/>
  <c r="ED3" i="23"/>
  <c r="ED22" i="23" s="1"/>
  <c r="ED74" i="23" s="1"/>
  <c r="ED100" i="23" s="1"/>
  <c r="BI26" i="23"/>
  <c r="BI78" i="23" s="1"/>
  <c r="BI104" i="23" s="1"/>
  <c r="EO3" i="23"/>
  <c r="EO23" i="23" s="1"/>
  <c r="EO75" i="23" s="1"/>
  <c r="EO101" i="23" s="1"/>
  <c r="Z37" i="8"/>
  <c r="Z80" i="32"/>
  <c r="Z83" i="32" s="1"/>
  <c r="E116" i="32" s="1"/>
  <c r="E17" i="37" s="1"/>
  <c r="EA4" i="25"/>
  <c r="EA11" i="28" s="1"/>
  <c r="DZ4" i="25"/>
  <c r="DY11" i="28" s="1"/>
  <c r="BK3" i="23"/>
  <c r="D3" i="24"/>
  <c r="D3" i="23" s="1"/>
  <c r="D70" i="27"/>
  <c r="D47" i="27" s="1"/>
  <c r="EU3" i="24"/>
  <c r="EU69" i="27"/>
  <c r="EU46" i="27" s="1"/>
  <c r="EU70" i="27"/>
  <c r="EU47" i="27" s="1"/>
  <c r="EU20" i="24"/>
  <c r="BY12" i="27"/>
  <c r="BZ12" i="27"/>
  <c r="BR12" i="27"/>
  <c r="BQ12" i="27"/>
  <c r="BM12" i="27"/>
  <c r="BP12" i="27"/>
  <c r="BX12" i="27"/>
  <c r="BU12" i="27"/>
  <c r="BS12" i="27"/>
  <c r="BT12" i="27"/>
  <c r="BO12" i="27"/>
  <c r="Q12" i="27"/>
  <c r="AD12" i="27"/>
  <c r="X12" i="27"/>
  <c r="Z12" i="27"/>
  <c r="BE12" i="27"/>
  <c r="J12" i="27"/>
  <c r="V12" i="27"/>
  <c r="L12" i="27"/>
  <c r="BH12" i="27"/>
  <c r="I12" i="27"/>
  <c r="AB12" i="27"/>
  <c r="M12" i="27"/>
  <c r="W12" i="27"/>
  <c r="S12" i="27"/>
  <c r="AA12" i="27"/>
  <c r="T12" i="27"/>
  <c r="R12" i="27"/>
  <c r="U12" i="27"/>
  <c r="AE12" i="27"/>
  <c r="P12" i="27"/>
  <c r="O12" i="27"/>
  <c r="D12" i="27"/>
  <c r="G12" i="27"/>
  <c r="AF12" i="27"/>
  <c r="BF12" i="27"/>
  <c r="BG12" i="27"/>
  <c r="N12" i="27"/>
  <c r="AC12" i="27"/>
  <c r="K12" i="27"/>
  <c r="E12" i="27"/>
  <c r="F12" i="27"/>
  <c r="Y12" i="27"/>
  <c r="H12" i="27"/>
  <c r="CA12" i="27"/>
  <c r="DM12" i="27"/>
  <c r="DQ12" i="27"/>
  <c r="BV12" i="27"/>
  <c r="Y80" i="32"/>
  <c r="CJ6" i="25"/>
  <c r="Y82" i="32" s="1"/>
  <c r="EB36" i="25"/>
  <c r="EB38" i="25" s="1"/>
  <c r="AA80" i="32"/>
  <c r="AA83" i="32" s="1"/>
  <c r="Q17" i="14"/>
  <c r="P17" i="14" s="1"/>
  <c r="EV13" i="24" s="1"/>
  <c r="BP4" i="25"/>
  <c r="BP36" i="25" s="1"/>
  <c r="BP38" i="25" s="1"/>
  <c r="Q80" i="32"/>
  <c r="Q83" i="32" s="1"/>
  <c r="E115" i="32" s="1"/>
  <c r="E16" i="37" s="1"/>
  <c r="Q14" i="14"/>
  <c r="P14" i="14" s="1"/>
  <c r="EV14" i="24" s="1"/>
  <c r="Q21" i="14"/>
  <c r="P21" i="14" s="1"/>
  <c r="EV19" i="24" s="1"/>
  <c r="ER21" i="23"/>
  <c r="ER73" i="23" s="1"/>
  <c r="ER99" i="23" s="1"/>
  <c r="ER29" i="23"/>
  <c r="ER81" i="23" s="1"/>
  <c r="ER107" i="23" s="1"/>
  <c r="ER27" i="23"/>
  <c r="ER79" i="23" s="1"/>
  <c r="ER105" i="23" s="1"/>
  <c r="ER23" i="23"/>
  <c r="ER75" i="23" s="1"/>
  <c r="ER101" i="23" s="1"/>
  <c r="ER22" i="23"/>
  <c r="ER74" i="23" s="1"/>
  <c r="ER100" i="23" s="1"/>
  <c r="ER28" i="23"/>
  <c r="ER80" i="23" s="1"/>
  <c r="ER24" i="23"/>
  <c r="ER76" i="23" s="1"/>
  <c r="ER102" i="23" s="1"/>
  <c r="ER25" i="23"/>
  <c r="ER77" i="23" s="1"/>
  <c r="ER103" i="23" s="1"/>
  <c r="ER20" i="23"/>
  <c r="ER72" i="23" s="1"/>
  <c r="ER26" i="23"/>
  <c r="ER78" i="23" s="1"/>
  <c r="ER104" i="23" s="1"/>
  <c r="Q16" i="14"/>
  <c r="P16" i="14" s="1"/>
  <c r="EV12" i="24" s="1"/>
  <c r="C97" i="32"/>
  <c r="H33" i="37" s="1"/>
  <c r="Z9" i="25"/>
  <c r="Z11" i="25" s="1"/>
  <c r="Z5" i="26" s="1"/>
  <c r="X6" i="28"/>
  <c r="AC9" i="25"/>
  <c r="AC12" i="25" s="1"/>
  <c r="AC6" i="28"/>
  <c r="D4" i="28"/>
  <c r="AD9" i="25"/>
  <c r="AD11" i="25" s="1"/>
  <c r="AD5" i="26" s="1"/>
  <c r="Y6" i="28"/>
  <c r="F70" i="32"/>
  <c r="H5" i="28"/>
  <c r="H9" i="25" s="1"/>
  <c r="H11" i="25" s="1"/>
  <c r="H5" i="26" s="1"/>
  <c r="G5" i="28"/>
  <c r="G6" i="28" s="1"/>
  <c r="AE9" i="25"/>
  <c r="AB9" i="25"/>
  <c r="AB11" i="25" s="1"/>
  <c r="AB5" i="26" s="1"/>
  <c r="AE6" i="28"/>
  <c r="G71" i="32" s="1"/>
  <c r="G70" i="32"/>
  <c r="EB137" i="24"/>
  <c r="EG137" i="24" s="1"/>
  <c r="W9" i="25"/>
  <c r="W11" i="25" s="1"/>
  <c r="W5" i="26" s="1"/>
  <c r="CF137" i="24"/>
  <c r="M20" i="13"/>
  <c r="M22" i="13" s="1"/>
  <c r="M27" i="13" s="1"/>
  <c r="W6" i="28"/>
  <c r="F71" i="32" s="1"/>
  <c r="Y11" i="25"/>
  <c r="Y5" i="26" s="1"/>
  <c r="Y12" i="25"/>
  <c r="X11" i="25"/>
  <c r="X12" i="25"/>
  <c r="DS108" i="23"/>
  <c r="DS115" i="28" s="1"/>
  <c r="DS82" i="23"/>
  <c r="DS93" i="28" s="1"/>
  <c r="CD137" i="24"/>
  <c r="CE137" i="24"/>
  <c r="CC137" i="24"/>
  <c r="CG137" i="24"/>
  <c r="CX4" i="25"/>
  <c r="CX36" i="25" s="1"/>
  <c r="CX38" i="25" s="1"/>
  <c r="DB36" i="25"/>
  <c r="DB38" i="25" s="1"/>
  <c r="N22" i="13"/>
  <c r="BH16" i="24" s="1"/>
  <c r="L59" i="78" s="1"/>
  <c r="V59" i="78" s="1"/>
  <c r="AR16" i="24" s="1"/>
  <c r="BE20" i="24"/>
  <c r="BE70" i="27"/>
  <c r="BE47" i="27" s="1"/>
  <c r="BE69" i="27"/>
  <c r="BE46" i="27" s="1"/>
  <c r="BE3" i="24"/>
  <c r="D73" i="32"/>
  <c r="O22" i="13"/>
  <c r="O27" i="13" s="1"/>
  <c r="EV136" i="24"/>
  <c r="CY4" i="25"/>
  <c r="CY36" i="25" s="1"/>
  <c r="CY38" i="25" s="1"/>
  <c r="CW4" i="25"/>
  <c r="CW36" i="25" s="1"/>
  <c r="CW38" i="25" s="1"/>
  <c r="CU4" i="25"/>
  <c r="CU36" i="25" s="1"/>
  <c r="CU38" i="25" s="1"/>
  <c r="FU5" i="26"/>
  <c r="FU12" i="26" s="1"/>
  <c r="FT5" i="26"/>
  <c r="DA4" i="25"/>
  <c r="DA36" i="25" s="1"/>
  <c r="DA38" i="25" s="1"/>
  <c r="CT4" i="25"/>
  <c r="CT36" i="25" s="1"/>
  <c r="CT38" i="25" s="1"/>
  <c r="CZ4" i="25"/>
  <c r="CZ36" i="25" s="1"/>
  <c r="CZ38" i="25" s="1"/>
  <c r="CV4" i="25"/>
  <c r="CV36" i="25" s="1"/>
  <c r="CV38" i="25" s="1"/>
  <c r="BM108" i="23"/>
  <c r="BM115" i="28" s="1"/>
  <c r="BM108" i="28" s="1"/>
  <c r="BM101" i="28" s="1"/>
  <c r="BN108" i="23"/>
  <c r="BN115" i="28" s="1"/>
  <c r="BN108" i="28" s="1"/>
  <c r="BN101" i="28" s="1"/>
  <c r="CB135" i="24"/>
  <c r="CF135" i="24"/>
  <c r="O44" i="31"/>
  <c r="P44" i="31" s="1"/>
  <c r="BN82" i="23"/>
  <c r="BN93" i="28" s="1"/>
  <c r="BN86" i="28" s="1"/>
  <c r="BN79" i="28" s="1"/>
  <c r="BM82" i="23"/>
  <c r="BM93" i="28" s="1"/>
  <c r="BM86" i="28" s="1"/>
  <c r="BM79" i="28" s="1"/>
  <c r="FC137" i="24"/>
  <c r="FC138" i="24" s="1"/>
  <c r="AF7" i="28"/>
  <c r="EW137" i="24"/>
  <c r="EW138" i="24" s="1"/>
  <c r="EX137" i="24"/>
  <c r="EX138" i="24" s="1"/>
  <c r="EZ137" i="24"/>
  <c r="EZ138" i="24" s="1"/>
  <c r="ET138" i="24"/>
  <c r="DW108" i="23"/>
  <c r="DW115" i="28" s="1"/>
  <c r="FA137" i="24"/>
  <c r="FA138" i="24" s="1"/>
  <c r="FB137" i="24"/>
  <c r="FB138" i="24" s="1"/>
  <c r="DK36" i="25"/>
  <c r="DK38" i="25" s="1"/>
  <c r="DL5" i="25"/>
  <c r="DI36" i="25"/>
  <c r="DJ36" i="25"/>
  <c r="DJ38" i="25" s="1"/>
  <c r="DJ11" i="28"/>
  <c r="BG10" i="28"/>
  <c r="BG16" i="24"/>
  <c r="I59" i="78" s="1"/>
  <c r="R59" i="78" s="1"/>
  <c r="AM16" i="24" s="1"/>
  <c r="BG12" i="24"/>
  <c r="I55" i="78" s="1"/>
  <c r="R55" i="78" s="1"/>
  <c r="AM12" i="24" s="1"/>
  <c r="BG18" i="24"/>
  <c r="I61" i="78" s="1"/>
  <c r="R61" i="78" s="1"/>
  <c r="AM18" i="24" s="1"/>
  <c r="BG9" i="24"/>
  <c r="I52" i="78" s="1"/>
  <c r="R52" i="78" s="1"/>
  <c r="AM9" i="24" s="1"/>
  <c r="CG135" i="24"/>
  <c r="CE135" i="24"/>
  <c r="CD135" i="24"/>
  <c r="DW82" i="23"/>
  <c r="DW93" i="28" s="1"/>
  <c r="DE82" i="23"/>
  <c r="DE93" i="28" s="1"/>
  <c r="DE108" i="23"/>
  <c r="DE115" i="28" s="1"/>
  <c r="CA108" i="23"/>
  <c r="CA115" i="28" s="1"/>
  <c r="FA135" i="24"/>
  <c r="FA136" i="24" s="1"/>
  <c r="FC135" i="24"/>
  <c r="FC136" i="24" s="1"/>
  <c r="EW135" i="24"/>
  <c r="EW136" i="24" s="1"/>
  <c r="CA82" i="23"/>
  <c r="CA93" i="28" s="1"/>
  <c r="EX135" i="24"/>
  <c r="EX136" i="24" s="1"/>
  <c r="ET136" i="24"/>
  <c r="EZ135" i="24"/>
  <c r="EZ136" i="24" s="1"/>
  <c r="EY135" i="24"/>
  <c r="EY136" i="24" s="1"/>
  <c r="EQ69" i="27"/>
  <c r="EQ46" i="27" s="1"/>
  <c r="EE10" i="28"/>
  <c r="EE3" i="24" s="1"/>
  <c r="EQ70" i="27"/>
  <c r="EQ47" i="27" s="1"/>
  <c r="DH82" i="23"/>
  <c r="DH93" i="28" s="1"/>
  <c r="DH108" i="23"/>
  <c r="DH115" i="28" s="1"/>
  <c r="BZ108" i="23"/>
  <c r="BZ115" i="28" s="1"/>
  <c r="BZ82" i="23"/>
  <c r="BZ93" i="28" s="1"/>
  <c r="DL29" i="23"/>
  <c r="DL81" i="23" s="1"/>
  <c r="DL107" i="23" s="1"/>
  <c r="DL24" i="23"/>
  <c r="DL76" i="23" s="1"/>
  <c r="DL102" i="23" s="1"/>
  <c r="DL25" i="23"/>
  <c r="DL77" i="23" s="1"/>
  <c r="DL103" i="23" s="1"/>
  <c r="DL21" i="23"/>
  <c r="DL73" i="23" s="1"/>
  <c r="DL99" i="23" s="1"/>
  <c r="DL26" i="23"/>
  <c r="DL78" i="23" s="1"/>
  <c r="DL104" i="23" s="1"/>
  <c r="DL20" i="23"/>
  <c r="DL72" i="23" s="1"/>
  <c r="DL23" i="23"/>
  <c r="DL75" i="23" s="1"/>
  <c r="DL101" i="23" s="1"/>
  <c r="DL22" i="23"/>
  <c r="DL74" i="23" s="1"/>
  <c r="DL100" i="23" s="1"/>
  <c r="DL27" i="23"/>
  <c r="DL79" i="23" s="1"/>
  <c r="DL105" i="23" s="1"/>
  <c r="DL28" i="23"/>
  <c r="DL80" i="23" s="1"/>
  <c r="D69" i="27"/>
  <c r="M73" i="32"/>
  <c r="C111" i="32" s="1"/>
  <c r="C12" i="37" s="1"/>
  <c r="BL70" i="27"/>
  <c r="BL47" i="27" s="1"/>
  <c r="BL69" i="27"/>
  <c r="BL46" i="27" s="1"/>
  <c r="EA12" i="25"/>
  <c r="EA6" i="26" s="1"/>
  <c r="EA7" i="28" s="1"/>
  <c r="EA133" i="24"/>
  <c r="DH12" i="25"/>
  <c r="DH133" i="24"/>
  <c r="DH136" i="24" s="1"/>
  <c r="EB12" i="25"/>
  <c r="EB6" i="26" s="1"/>
  <c r="EB133" i="24"/>
  <c r="DY12" i="25"/>
  <c r="DY133" i="24"/>
  <c r="DY138" i="24" s="1"/>
  <c r="DK12" i="25"/>
  <c r="DK133" i="24"/>
  <c r="DZ12" i="25"/>
  <c r="DZ6" i="26" s="1"/>
  <c r="DZ7" i="28" s="1"/>
  <c r="DZ133" i="24"/>
  <c r="DZ138" i="24" s="1"/>
  <c r="DX12" i="25"/>
  <c r="DX133" i="24"/>
  <c r="DX138" i="24" s="1"/>
  <c r="DJ12" i="25"/>
  <c r="DJ133" i="24"/>
  <c r="EV10" i="28"/>
  <c r="EV16" i="24"/>
  <c r="EV18" i="24"/>
  <c r="EV15" i="24"/>
  <c r="Q9" i="14"/>
  <c r="O24" i="14"/>
  <c r="EI6" i="26"/>
  <c r="EI135" i="24"/>
  <c r="ED23" i="28"/>
  <c r="ED18" i="28"/>
  <c r="EG23" i="28"/>
  <c r="EG18" i="28"/>
  <c r="EL9" i="24"/>
  <c r="EL20" i="24" s="1"/>
  <c r="EI137" i="24"/>
  <c r="EH137" i="24"/>
  <c r="EE18" i="28"/>
  <c r="EE23" i="28"/>
  <c r="CS11" i="28"/>
  <c r="DB11" i="28" s="1"/>
  <c r="DF5" i="25"/>
  <c r="EC8" i="25"/>
  <c r="EC12" i="25" s="1"/>
  <c r="EC6" i="26" s="1"/>
  <c r="EM7" i="28"/>
  <c r="EM23" i="28" s="1"/>
  <c r="EL18" i="28"/>
  <c r="EL23" i="28"/>
  <c r="DI23" i="28"/>
  <c r="DI18" i="28"/>
  <c r="DE12" i="25"/>
  <c r="DE6" i="26" s="1"/>
  <c r="DE7" i="28" s="1"/>
  <c r="DE23" i="28" s="1"/>
  <c r="DG23" i="28"/>
  <c r="DG18" i="28"/>
  <c r="DK7" i="28"/>
  <c r="U72" i="32" s="1"/>
  <c r="DL7" i="28"/>
  <c r="V72" i="32" s="1"/>
  <c r="K58" i="38"/>
  <c r="DT11" i="28"/>
  <c r="J58" i="39"/>
  <c r="DU11" i="28"/>
  <c r="DV11" i="28" s="1"/>
  <c r="DZ21" i="28"/>
  <c r="DY7" i="26"/>
  <c r="DY10" i="26" s="1"/>
  <c r="DW133" i="24"/>
  <c r="DW136" i="24" s="1"/>
  <c r="DR12" i="25"/>
  <c r="DR6" i="26" s="1"/>
  <c r="DR7" i="28" s="1"/>
  <c r="K58" i="39"/>
  <c r="BE88" i="28"/>
  <c r="BX18" i="28"/>
  <c r="BX23" i="28"/>
  <c r="EK7" i="28"/>
  <c r="EJ7" i="28"/>
  <c r="Q72" i="32"/>
  <c r="BV23" i="28"/>
  <c r="BV18" i="28"/>
  <c r="M72" i="32"/>
  <c r="BL23" i="28"/>
  <c r="BL18" i="28"/>
  <c r="P72" i="32"/>
  <c r="BO18" i="28"/>
  <c r="BO23" i="28"/>
  <c r="CA18" i="28"/>
  <c r="CA23" i="28"/>
  <c r="EN23" i="28"/>
  <c r="EN18" i="28"/>
  <c r="BY18" i="28"/>
  <c r="BY23" i="28"/>
  <c r="ES23" i="28"/>
  <c r="ES18" i="28"/>
  <c r="L72" i="32"/>
  <c r="BK23" i="28"/>
  <c r="BK18" i="28"/>
  <c r="AD72" i="32"/>
  <c r="EQ23" i="28"/>
  <c r="EQ18" i="28"/>
  <c r="EO7" i="28"/>
  <c r="CU18" i="28"/>
  <c r="CO23" i="28"/>
  <c r="CO18" i="28"/>
  <c r="CU23" i="28"/>
  <c r="CC18" i="28"/>
  <c r="CC23" i="28"/>
  <c r="CP23" i="28"/>
  <c r="CP18" i="28"/>
  <c r="CD23" i="28"/>
  <c r="CD18" i="28"/>
  <c r="CT23" i="28"/>
  <c r="CT18" i="28"/>
  <c r="CN23" i="28"/>
  <c r="CN18" i="28"/>
  <c r="CV18" i="28"/>
  <c r="CB18" i="28"/>
  <c r="CB23" i="28"/>
  <c r="CV23" i="28"/>
  <c r="J58" i="38"/>
  <c r="R72" i="32"/>
  <c r="AA29" i="8"/>
  <c r="FC9" i="24" s="1"/>
  <c r="EW12" i="24"/>
  <c r="EX12" i="24"/>
  <c r="EY12" i="24"/>
  <c r="FA12" i="24"/>
  <c r="EZ12" i="24"/>
  <c r="FB12" i="24"/>
  <c r="EO18" i="24"/>
  <c r="EN18" i="24"/>
  <c r="EM18" i="24"/>
  <c r="EK18" i="24"/>
  <c r="EJ18" i="24"/>
  <c r="EN9" i="24"/>
  <c r="EM9" i="24"/>
  <c r="EK9" i="24"/>
  <c r="EJ9" i="24"/>
  <c r="EO9" i="24"/>
  <c r="DV133" i="24"/>
  <c r="EN16" i="24"/>
  <c r="EM16" i="24"/>
  <c r="EK16" i="24"/>
  <c r="EJ16" i="24"/>
  <c r="EO16" i="24"/>
  <c r="EM13" i="24"/>
  <c r="EK13" i="24"/>
  <c r="EJ13" i="24"/>
  <c r="EO13" i="24"/>
  <c r="EN13" i="24"/>
  <c r="EJ15" i="24"/>
  <c r="EO15" i="24"/>
  <c r="EN15" i="24"/>
  <c r="EM15" i="24"/>
  <c r="EK15" i="24"/>
  <c r="EK19" i="24"/>
  <c r="EJ19" i="24"/>
  <c r="EO19" i="24"/>
  <c r="EN19" i="24"/>
  <c r="EM19" i="24"/>
  <c r="EO14" i="24"/>
  <c r="EN14" i="24"/>
  <c r="EM14" i="24"/>
  <c r="EK14" i="24"/>
  <c r="EJ14" i="24"/>
  <c r="DQ108" i="23"/>
  <c r="DQ115" i="28" s="1"/>
  <c r="DQ108" i="28" s="1"/>
  <c r="DQ101" i="28" s="1"/>
  <c r="DT12" i="25"/>
  <c r="DT6" i="26" s="1"/>
  <c r="DT7" i="28" s="1"/>
  <c r="DQ82" i="23"/>
  <c r="DQ93" i="28" s="1"/>
  <c r="DQ86" i="28" s="1"/>
  <c r="DQ79" i="28" s="1"/>
  <c r="DU12" i="25"/>
  <c r="DU6" i="26" s="1"/>
  <c r="DU7" i="28" s="1"/>
  <c r="DS12" i="25"/>
  <c r="DS6" i="26" s="1"/>
  <c r="DS7" i="28" s="1"/>
  <c r="DV6" i="26"/>
  <c r="DB133" i="24"/>
  <c r="DW6" i="26"/>
  <c r="DD20" i="23"/>
  <c r="DD72" i="23" s="1"/>
  <c r="DD98" i="23" s="1"/>
  <c r="DD26" i="23"/>
  <c r="DD78" i="23" s="1"/>
  <c r="DD104" i="23" s="1"/>
  <c r="DD25" i="23"/>
  <c r="DD77" i="23" s="1"/>
  <c r="DD103" i="23" s="1"/>
  <c r="DD23" i="23"/>
  <c r="DD75" i="23" s="1"/>
  <c r="DD101" i="23" s="1"/>
  <c r="S32" i="24"/>
  <c r="S76" i="24"/>
  <c r="S124" i="24"/>
  <c r="S123" i="24"/>
  <c r="DD22" i="23"/>
  <c r="DD74" i="23" s="1"/>
  <c r="DD100" i="23" s="1"/>
  <c r="DD29" i="23"/>
  <c r="DD81" i="23" s="1"/>
  <c r="DD107" i="23" s="1"/>
  <c r="DD27" i="23"/>
  <c r="DD79" i="23" s="1"/>
  <c r="DD105" i="23" s="1"/>
  <c r="DD28" i="23"/>
  <c r="DD80" i="23" s="1"/>
  <c r="DD21" i="23"/>
  <c r="DD73" i="23" s="1"/>
  <c r="DD99" i="23" s="1"/>
  <c r="CG6" i="26"/>
  <c r="CY7" i="28" s="1"/>
  <c r="CI93" i="28"/>
  <c r="CE6" i="26"/>
  <c r="CW7" i="28" s="1"/>
  <c r="CF6" i="26"/>
  <c r="CX7" i="28" s="1"/>
  <c r="CI115" i="28"/>
  <c r="CK6" i="26"/>
  <c r="CK7" i="28" s="1"/>
  <c r="R124" i="24"/>
  <c r="R32" i="24"/>
  <c r="R76" i="24"/>
  <c r="R75" i="24"/>
  <c r="R123" i="24"/>
  <c r="DC82" i="23"/>
  <c r="DC93" i="28" s="1"/>
  <c r="Q32" i="24"/>
  <c r="Q124" i="24"/>
  <c r="Q123" i="24"/>
  <c r="Q76" i="24"/>
  <c r="DC108" i="23"/>
  <c r="DC115" i="28" s="1"/>
  <c r="DC8" i="25"/>
  <c r="DD8" i="25"/>
  <c r="BZ7" i="28"/>
  <c r="CC133" i="24"/>
  <c r="CC136" i="24" s="1"/>
  <c r="CB133" i="24"/>
  <c r="CD133" i="24"/>
  <c r="CG133" i="24"/>
  <c r="CF133" i="24"/>
  <c r="CE133" i="24"/>
  <c r="CE36" i="25"/>
  <c r="CE38" i="25" s="1"/>
  <c r="CG36" i="25"/>
  <c r="CG38" i="25" s="1"/>
  <c r="CK4" i="25"/>
  <c r="CK36" i="25" s="1"/>
  <c r="CK38" i="25" s="1"/>
  <c r="CF36" i="25"/>
  <c r="CF38" i="25" s="1"/>
  <c r="CL4" i="25"/>
  <c r="CL36" i="25" s="1"/>
  <c r="CL38" i="25" s="1"/>
  <c r="CH6" i="26"/>
  <c r="CZ7" i="28" s="1"/>
  <c r="CP4" i="25"/>
  <c r="CP36" i="25" s="1"/>
  <c r="CO4" i="25"/>
  <c r="CO36" i="25" s="1"/>
  <c r="CM4" i="25"/>
  <c r="CM36" i="25" s="1"/>
  <c r="CM38" i="25" s="1"/>
  <c r="CN4" i="25"/>
  <c r="CN36" i="25" s="1"/>
  <c r="CQ4" i="25"/>
  <c r="CQ36" i="25" s="1"/>
  <c r="CR4" i="25"/>
  <c r="CR36" i="25" s="1"/>
  <c r="BL3" i="24"/>
  <c r="EV138" i="24"/>
  <c r="BQ4" i="25"/>
  <c r="BQ36" i="25" s="1"/>
  <c r="BQ38" i="25" s="1"/>
  <c r="DM93" i="28"/>
  <c r="DM86" i="28" s="1"/>
  <c r="DM79" i="28" s="1"/>
  <c r="DN93" i="28"/>
  <c r="DN86" i="28" s="1"/>
  <c r="DN79" i="28" s="1"/>
  <c r="DM115" i="28"/>
  <c r="DM108" i="28" s="1"/>
  <c r="DM101" i="28" s="1"/>
  <c r="DN115" i="28"/>
  <c r="DN108" i="28" s="1"/>
  <c r="DN101" i="28" s="1"/>
  <c r="BR4" i="25"/>
  <c r="BR36" i="25" s="1"/>
  <c r="BS4" i="25"/>
  <c r="BS36" i="25" s="1"/>
  <c r="BS38" i="25" s="1"/>
  <c r="BT4" i="25"/>
  <c r="BT36" i="25" s="1"/>
  <c r="BT38" i="25" s="1"/>
  <c r="BU4" i="25"/>
  <c r="N24" i="13"/>
  <c r="BO93" i="28"/>
  <c r="BO115" i="28"/>
  <c r="F27" i="13"/>
  <c r="EQ20" i="24"/>
  <c r="DQ5" i="25"/>
  <c r="DQ37" i="25" s="1"/>
  <c r="DP11" i="28"/>
  <c r="DP36" i="25"/>
  <c r="DP38" i="25" s="1"/>
  <c r="FL5" i="26"/>
  <c r="CA5" i="25"/>
  <c r="R81" i="32" s="1"/>
  <c r="R83" i="32" s="1"/>
  <c r="E117" i="32" s="1"/>
  <c r="E18" i="37" s="1"/>
  <c r="BV36" i="25"/>
  <c r="BV38" i="25" s="1"/>
  <c r="BV11" i="28"/>
  <c r="BP11" i="28" s="1"/>
  <c r="BP4" i="24" s="1"/>
  <c r="FP5" i="26"/>
  <c r="CS36" i="25"/>
  <c r="CS38" i="25" s="1"/>
  <c r="DT36" i="25"/>
  <c r="CJ36" i="25"/>
  <c r="FO5" i="26"/>
  <c r="BO36" i="25"/>
  <c r="BO38" i="25" s="1"/>
  <c r="FK5" i="26"/>
  <c r="DU36" i="25"/>
  <c r="DU38" i="25" s="1"/>
  <c r="DW5" i="25"/>
  <c r="FS5" i="26"/>
  <c r="DO11" i="28"/>
  <c r="DO4" i="24" s="1"/>
  <c r="DO3" i="23" s="1"/>
  <c r="DO36" i="25"/>
  <c r="DO38" i="25" s="1"/>
  <c r="BI17" i="25"/>
  <c r="BF75" i="24"/>
  <c r="BG122" i="24"/>
  <c r="BG125" i="24" s="1"/>
  <c r="BG113" i="24"/>
  <c r="DR136" i="24"/>
  <c r="DR138" i="24"/>
  <c r="DF12" i="25"/>
  <c r="DF133" i="24"/>
  <c r="BG57" i="24"/>
  <c r="BG56" i="24"/>
  <c r="EP3" i="24"/>
  <c r="AC73" i="32"/>
  <c r="BI5" i="24"/>
  <c r="BH24" i="25"/>
  <c r="BH25" i="25"/>
  <c r="BH23" i="25"/>
  <c r="BH21" i="25"/>
  <c r="BH22" i="25"/>
  <c r="BH20" i="25"/>
  <c r="DS136" i="24"/>
  <c r="DS138" i="24"/>
  <c r="BH38" i="24"/>
  <c r="BH55" i="24"/>
  <c r="BH103" i="24"/>
  <c r="BH86" i="24"/>
  <c r="EQ3" i="24"/>
  <c r="AD73" i="32"/>
  <c r="C118" i="32" s="1"/>
  <c r="C19" i="37" s="1"/>
  <c r="CH138" i="24"/>
  <c r="CH136" i="24"/>
  <c r="BG99" i="24"/>
  <c r="BG95" i="24"/>
  <c r="BG98" i="24"/>
  <c r="BG97" i="24"/>
  <c r="BG100" i="24"/>
  <c r="BG96" i="24"/>
  <c r="EP20" i="24"/>
  <c r="DT136" i="24"/>
  <c r="DT138" i="24"/>
  <c r="BG48" i="24"/>
  <c r="BG50" i="24"/>
  <c r="BG47" i="24"/>
  <c r="BG51" i="24"/>
  <c r="BG49" i="24"/>
  <c r="M3" i="26"/>
  <c r="M12" i="26" s="1"/>
  <c r="K20" i="28"/>
  <c r="K3" i="26" s="1"/>
  <c r="K12" i="26" s="1"/>
  <c r="I69" i="32"/>
  <c r="BH8" i="25"/>
  <c r="BH12" i="25" s="1"/>
  <c r="CS12" i="25"/>
  <c r="CS133" i="24"/>
  <c r="CJ12" i="25"/>
  <c r="CJ133" i="24"/>
  <c r="DU138" i="24"/>
  <c r="DU136" i="24"/>
  <c r="BG74" i="24"/>
  <c r="BG77" i="24" s="1"/>
  <c r="BG65" i="24"/>
  <c r="CI12" i="25"/>
  <c r="AA33" i="8"/>
  <c r="FC15" i="24" s="1"/>
  <c r="AA32" i="8"/>
  <c r="FC18" i="24" s="1"/>
  <c r="AA36" i="8"/>
  <c r="AA31" i="8"/>
  <c r="FC16" i="24" s="1"/>
  <c r="AA35" i="8"/>
  <c r="BG105" i="24"/>
  <c r="BG104" i="24"/>
  <c r="C73" i="32"/>
  <c r="BF16" i="24"/>
  <c r="K59" i="78" s="1"/>
  <c r="U59" i="78" s="1"/>
  <c r="BC16" i="24" s="1"/>
  <c r="BF18" i="24"/>
  <c r="K61" i="78" s="1"/>
  <c r="U61" i="78" s="1"/>
  <c r="BC18" i="24" s="1"/>
  <c r="BF13" i="24"/>
  <c r="K56" i="78" s="1"/>
  <c r="U56" i="78" s="1"/>
  <c r="BC13" i="24" s="1"/>
  <c r="BF12" i="24"/>
  <c r="K55" i="78" s="1"/>
  <c r="U55" i="78" s="1"/>
  <c r="BC12" i="24" s="1"/>
  <c r="BF9" i="24"/>
  <c r="K52" i="78" s="1"/>
  <c r="U52" i="78" s="1"/>
  <c r="BC9" i="24" s="1"/>
  <c r="BF10" i="28"/>
  <c r="K19" i="78" s="1"/>
  <c r="BF14" i="24"/>
  <c r="K57" i="78" s="1"/>
  <c r="U57" i="78" s="1"/>
  <c r="BC14" i="24" s="1"/>
  <c r="W9" i="24"/>
  <c r="E52" i="78" s="1"/>
  <c r="L27" i="13"/>
  <c r="P32" i="24"/>
  <c r="P76" i="24"/>
  <c r="P124" i="24"/>
  <c r="P123" i="24"/>
  <c r="P75" i="24"/>
  <c r="N4" i="24"/>
  <c r="L11" i="28"/>
  <c r="J11" i="28"/>
  <c r="J4" i="24" s="1"/>
  <c r="O4" i="24"/>
  <c r="M11" i="28"/>
  <c r="I11" i="28" s="1"/>
  <c r="I4" i="24" s="1"/>
  <c r="AL65" i="27" l="1"/>
  <c r="AL73" i="27" s="1"/>
  <c r="AL77" i="27" s="1"/>
  <c r="AL79" i="27" s="1"/>
  <c r="AL111" i="28" s="1"/>
  <c r="AL104" i="28" s="1"/>
  <c r="AL42" i="27"/>
  <c r="AL50" i="27" s="1"/>
  <c r="AL54" i="27" s="1"/>
  <c r="AL56" i="27" s="1"/>
  <c r="AL89" i="28" s="1"/>
  <c r="AL82" i="28" s="1"/>
  <c r="BC42" i="27"/>
  <c r="F48" i="104"/>
  <c r="F48" i="106"/>
  <c r="AQ42" i="27"/>
  <c r="BW125" i="24"/>
  <c r="BW128" i="24"/>
  <c r="BW131" i="24" s="1"/>
  <c r="BW143" i="24" s="1"/>
  <c r="BW114" i="28" s="1"/>
  <c r="BW107" i="28" s="1"/>
  <c r="BW100" i="28" s="1"/>
  <c r="AV65" i="27"/>
  <c r="AU42" i="27"/>
  <c r="BW77" i="24"/>
  <c r="BW98" i="23"/>
  <c r="BW108" i="23" s="1"/>
  <c r="BW115" i="28" s="1"/>
  <c r="BW108" i="28" s="1"/>
  <c r="BW101" i="28" s="1"/>
  <c r="BW82" i="23"/>
  <c r="BW93" i="28" s="1"/>
  <c r="BW86" i="28" s="1"/>
  <c r="BW79" i="28" s="1"/>
  <c r="L14" i="78"/>
  <c r="AU23" i="28"/>
  <c r="AU18" i="28"/>
  <c r="AI6" i="28"/>
  <c r="AI9" i="25"/>
  <c r="AI11" i="25" s="1"/>
  <c r="AI5" i="26" s="1"/>
  <c r="AK22" i="28"/>
  <c r="AJ22" i="28"/>
  <c r="AH22" i="28"/>
  <c r="AJ9" i="25"/>
  <c r="AJ11" i="25" s="1"/>
  <c r="AJ5" i="26" s="1"/>
  <c r="AJ6" i="28"/>
  <c r="AK6" i="28"/>
  <c r="AK9" i="25"/>
  <c r="AK11" i="25" s="1"/>
  <c r="AK5" i="26" s="1"/>
  <c r="AK119" i="24"/>
  <c r="AV23" i="24"/>
  <c r="AU23" i="24"/>
  <c r="AV24" i="24"/>
  <c r="AU24" i="24"/>
  <c r="AV25" i="24"/>
  <c r="AU25" i="24"/>
  <c r="AU38" i="25"/>
  <c r="D20" i="24"/>
  <c r="AJ119" i="24"/>
  <c r="AJ128" i="24"/>
  <c r="AJ131" i="24" s="1"/>
  <c r="AJ143" i="24" s="1"/>
  <c r="AJ114" i="28" s="1"/>
  <c r="BG18" i="28"/>
  <c r="H72" i="32"/>
  <c r="BG23" i="28"/>
  <c r="AW13" i="23"/>
  <c r="AT13" i="23"/>
  <c r="AV13" i="23" s="1"/>
  <c r="AS13" i="23"/>
  <c r="AU13" i="23" s="1"/>
  <c r="AW16" i="24"/>
  <c r="AT16" i="24"/>
  <c r="AS16" i="24"/>
  <c r="BH6" i="26"/>
  <c r="BH7" i="28" s="1"/>
  <c r="V14" i="24"/>
  <c r="AQ18" i="24"/>
  <c r="AO18" i="24"/>
  <c r="AP18" i="24" s="1"/>
  <c r="AN18" i="24"/>
  <c r="AQ12" i="24"/>
  <c r="AO12" i="24"/>
  <c r="AP12" i="24" s="1"/>
  <c r="AN12" i="24"/>
  <c r="AA9" i="25"/>
  <c r="AA11" i="25" s="1"/>
  <c r="AA5" i="26" s="1"/>
  <c r="AA10" i="26" s="1"/>
  <c r="AG75" i="32"/>
  <c r="AQ16" i="24"/>
  <c r="AN16" i="24"/>
  <c r="AO16" i="24"/>
  <c r="AP16" i="24" s="1"/>
  <c r="AO9" i="24"/>
  <c r="AN9" i="24"/>
  <c r="AF14" i="24"/>
  <c r="Y10" i="26"/>
  <c r="S82" i="78"/>
  <c r="AX13" i="23" s="1"/>
  <c r="AY13" i="23" s="1"/>
  <c r="AZ13" i="23"/>
  <c r="BA13" i="23" s="1"/>
  <c r="F73" i="32"/>
  <c r="W70" i="27"/>
  <c r="W47" i="27" s="1"/>
  <c r="T5" i="28"/>
  <c r="R5" i="28" s="1"/>
  <c r="R6" i="28" s="1"/>
  <c r="V19" i="24"/>
  <c r="T19" i="24" s="1"/>
  <c r="W69" i="27"/>
  <c r="W46" i="27" s="1"/>
  <c r="V6" i="28"/>
  <c r="EJ23" i="23"/>
  <c r="EJ75" i="23" s="1"/>
  <c r="EJ101" i="23" s="1"/>
  <c r="V12" i="25"/>
  <c r="V6" i="26" s="1"/>
  <c r="V7" i="28" s="1"/>
  <c r="V18" i="28" s="1"/>
  <c r="EJ25" i="23"/>
  <c r="EJ77" i="23" s="1"/>
  <c r="EJ103" i="23" s="1"/>
  <c r="U5" i="28"/>
  <c r="U6" i="28" s="1"/>
  <c r="AF19" i="24"/>
  <c r="V10" i="28"/>
  <c r="V3" i="24" s="1"/>
  <c r="V3" i="23" s="1"/>
  <c r="EJ22" i="23"/>
  <c r="EJ74" i="23" s="1"/>
  <c r="EJ100" i="23" s="1"/>
  <c r="V18" i="24"/>
  <c r="T18" i="24" s="1"/>
  <c r="BF17" i="26"/>
  <c r="BF117" i="28" s="1"/>
  <c r="BF15" i="26"/>
  <c r="BF95" i="28" s="1"/>
  <c r="AF18" i="24"/>
  <c r="AL114" i="28"/>
  <c r="AL107" i="28" s="1"/>
  <c r="F24" i="78"/>
  <c r="K6" i="102" s="1"/>
  <c r="AF23" i="28"/>
  <c r="AF107" i="28" s="1"/>
  <c r="Q10" i="28"/>
  <c r="Q69" i="27" s="1"/>
  <c r="Q46" i="27" s="1"/>
  <c r="S57" i="78"/>
  <c r="AX14" i="24" s="1"/>
  <c r="AY14" i="24" s="1"/>
  <c r="S59" i="78"/>
  <c r="AX16" i="24" s="1"/>
  <c r="AY16" i="24" s="1"/>
  <c r="S61" i="78"/>
  <c r="AX18" i="24" s="1"/>
  <c r="AY18" i="24" s="1"/>
  <c r="S52" i="78"/>
  <c r="AX9" i="24" s="1"/>
  <c r="AY9" i="24" s="1"/>
  <c r="S62" i="78"/>
  <c r="AX19" i="24" s="1"/>
  <c r="AY19" i="24" s="1"/>
  <c r="W13" i="24"/>
  <c r="D56" i="78"/>
  <c r="N56" i="78" s="1"/>
  <c r="BD13" i="24" s="1"/>
  <c r="W12" i="24"/>
  <c r="D55" i="78"/>
  <c r="N55" i="78" s="1"/>
  <c r="BD12" i="24" s="1"/>
  <c r="W3" i="24"/>
  <c r="W3" i="23" s="1"/>
  <c r="W20" i="23" s="1"/>
  <c r="W72" i="23" s="1"/>
  <c r="E19" i="78"/>
  <c r="G5" i="102" s="1"/>
  <c r="G19" i="102"/>
  <c r="AX10" i="28"/>
  <c r="G17" i="102"/>
  <c r="BB10" i="28"/>
  <c r="BB3" i="24" s="1"/>
  <c r="D5" i="102"/>
  <c r="E14" i="78"/>
  <c r="AQ9" i="24"/>
  <c r="AM20" i="24"/>
  <c r="G14" i="102"/>
  <c r="BD10" i="28"/>
  <c r="BD3" i="24" s="1"/>
  <c r="D6" i="102"/>
  <c r="F14" i="78"/>
  <c r="I19" i="78"/>
  <c r="BD69" i="27"/>
  <c r="BD70" i="27"/>
  <c r="L15" i="78"/>
  <c r="E12" i="102"/>
  <c r="G11" i="102"/>
  <c r="U19" i="78"/>
  <c r="W19" i="78"/>
  <c r="W55" i="78" s="1"/>
  <c r="AZ12" i="24" s="1"/>
  <c r="D8" i="25"/>
  <c r="D12" i="25" s="1"/>
  <c r="D6" i="26" s="1"/>
  <c r="D15" i="26" s="1"/>
  <c r="D95" i="28" s="1"/>
  <c r="D12" i="78"/>
  <c r="S55" i="78"/>
  <c r="AX12" i="24" s="1"/>
  <c r="AY12" i="24" s="1"/>
  <c r="AB10" i="26"/>
  <c r="AD22" i="28"/>
  <c r="AD8" i="26" s="1"/>
  <c r="AD10" i="26" s="1"/>
  <c r="G78" i="32"/>
  <c r="BL22" i="28"/>
  <c r="AE8" i="26"/>
  <c r="AE12" i="25"/>
  <c r="AE6" i="26" s="1"/>
  <c r="AE11" i="25"/>
  <c r="AE5" i="26" s="1"/>
  <c r="G22" i="28"/>
  <c r="G8" i="26" s="1"/>
  <c r="V22" i="28"/>
  <c r="K22" i="28"/>
  <c r="W8" i="26"/>
  <c r="W10" i="26" s="1"/>
  <c r="F78" i="32"/>
  <c r="AF21" i="28"/>
  <c r="AF22" i="28"/>
  <c r="Z8" i="26"/>
  <c r="Z10" i="26" s="1"/>
  <c r="X22" i="28"/>
  <c r="X8" i="26" s="1"/>
  <c r="BK88" i="28"/>
  <c r="L58" i="39" s="1"/>
  <c r="EN26" i="23"/>
  <c r="EN78" i="23" s="1"/>
  <c r="EN104" i="23" s="1"/>
  <c r="BB47" i="27"/>
  <c r="BB51" i="27" s="1"/>
  <c r="BB55" i="27" s="1"/>
  <c r="BB74" i="27"/>
  <c r="BB78" i="27" s="1"/>
  <c r="BB46" i="27"/>
  <c r="BB50" i="27" s="1"/>
  <c r="BB54" i="27" s="1"/>
  <c r="BB73" i="27"/>
  <c r="BB77" i="27" s="1"/>
  <c r="EJ20" i="23"/>
  <c r="EJ72" i="23" s="1"/>
  <c r="EJ98" i="23" s="1"/>
  <c r="BG69" i="27"/>
  <c r="BG46" i="27" s="1"/>
  <c r="BE103" i="28"/>
  <c r="G50" i="105" s="1"/>
  <c r="BC70" i="27"/>
  <c r="BC69" i="27"/>
  <c r="EJ21" i="23"/>
  <c r="EJ73" i="23" s="1"/>
  <c r="EJ99" i="23" s="1"/>
  <c r="EL28" i="23"/>
  <c r="EL80" i="23" s="1"/>
  <c r="AF3" i="24"/>
  <c r="AF3" i="23" s="1"/>
  <c r="AF22" i="23" s="1"/>
  <c r="AF74" i="23" s="1"/>
  <c r="AF100" i="23" s="1"/>
  <c r="EL27" i="23"/>
  <c r="EL79" i="23" s="1"/>
  <c r="EL105" i="23" s="1"/>
  <c r="EK23" i="23"/>
  <c r="EK75" i="23" s="1"/>
  <c r="EK101" i="23" s="1"/>
  <c r="EL21" i="23"/>
  <c r="EL73" i="23" s="1"/>
  <c r="EL99" i="23" s="1"/>
  <c r="EJ26" i="23"/>
  <c r="EJ78" i="23" s="1"/>
  <c r="EJ104" i="23" s="1"/>
  <c r="EL22" i="23"/>
  <c r="EL74" i="23" s="1"/>
  <c r="EL100" i="23" s="1"/>
  <c r="BA47" i="27"/>
  <c r="BA51" i="27" s="1"/>
  <c r="BA55" i="27" s="1"/>
  <c r="BA74" i="27"/>
  <c r="BA78" i="27" s="1"/>
  <c r="BA46" i="27"/>
  <c r="BA50" i="27" s="1"/>
  <c r="BA54" i="27" s="1"/>
  <c r="BA73" i="27"/>
  <c r="BA77" i="27" s="1"/>
  <c r="BE3" i="23"/>
  <c r="W22" i="23"/>
  <c r="W74" i="23" s="1"/>
  <c r="W100" i="23" s="1"/>
  <c r="EK24" i="23"/>
  <c r="EK76" i="23" s="1"/>
  <c r="EK102" i="23" s="1"/>
  <c r="D25" i="23"/>
  <c r="D77" i="23" s="1"/>
  <c r="D103" i="23" s="1"/>
  <c r="D26" i="23"/>
  <c r="D78" i="23" s="1"/>
  <c r="D104" i="23" s="1"/>
  <c r="D20" i="23"/>
  <c r="D72" i="23" s="1"/>
  <c r="D27" i="23"/>
  <c r="D79" i="23" s="1"/>
  <c r="D105" i="23" s="1"/>
  <c r="D21" i="23"/>
  <c r="D73" i="23" s="1"/>
  <c r="D99" i="23" s="1"/>
  <c r="D23" i="23"/>
  <c r="D75" i="23" s="1"/>
  <c r="D101" i="23" s="1"/>
  <c r="D28" i="23"/>
  <c r="D80" i="23" s="1"/>
  <c r="D29" i="23"/>
  <c r="D81" i="23" s="1"/>
  <c r="D107" i="23" s="1"/>
  <c r="D22" i="23"/>
  <c r="D74" i="23" s="1"/>
  <c r="D100" i="23" s="1"/>
  <c r="D24" i="23"/>
  <c r="D76" i="23" s="1"/>
  <c r="D102" i="23" s="1"/>
  <c r="EK22" i="23"/>
  <c r="EK74" i="23" s="1"/>
  <c r="EK100" i="23" s="1"/>
  <c r="EO29" i="23"/>
  <c r="EO81" i="23" s="1"/>
  <c r="EO107" i="23" s="1"/>
  <c r="AF70" i="27"/>
  <c r="AF47" i="27" s="1"/>
  <c r="AG82" i="23"/>
  <c r="AG93" i="28" s="1"/>
  <c r="AG86" i="28" s="1"/>
  <c r="AG79" i="28" s="1"/>
  <c r="AG98" i="23"/>
  <c r="AG108" i="23" s="1"/>
  <c r="AG115" i="28" s="1"/>
  <c r="AG108" i="28" s="1"/>
  <c r="AG101" i="28" s="1"/>
  <c r="AF69" i="27"/>
  <c r="AF46" i="27" s="1"/>
  <c r="R10" i="28"/>
  <c r="R69" i="27" s="1"/>
  <c r="R46" i="27" s="1"/>
  <c r="ED29" i="23"/>
  <c r="ED81" i="23" s="1"/>
  <c r="ED107" i="23" s="1"/>
  <c r="EM25" i="23"/>
  <c r="EM77" i="23" s="1"/>
  <c r="EM103" i="23" s="1"/>
  <c r="EM23" i="23"/>
  <c r="EM75" i="23" s="1"/>
  <c r="EM101" i="23" s="1"/>
  <c r="EK29" i="23"/>
  <c r="EK81" i="23" s="1"/>
  <c r="EK107" i="23" s="1"/>
  <c r="EM26" i="23"/>
  <c r="EM78" i="23" s="1"/>
  <c r="EM104" i="23" s="1"/>
  <c r="EM20" i="23"/>
  <c r="EM72" i="23" s="1"/>
  <c r="EM98" i="23" s="1"/>
  <c r="EN27" i="23"/>
  <c r="EN79" i="23" s="1"/>
  <c r="EN105" i="23" s="1"/>
  <c r="BJ20" i="23"/>
  <c r="BJ72" i="23" s="1"/>
  <c r="BJ98" i="23" s="1"/>
  <c r="EM27" i="23"/>
  <c r="EM79" i="23" s="1"/>
  <c r="EM105" i="23" s="1"/>
  <c r="EK26" i="23"/>
  <c r="EK78" i="23" s="1"/>
  <c r="EK104" i="23" s="1"/>
  <c r="BJ22" i="23"/>
  <c r="BJ74" i="23" s="1"/>
  <c r="BJ100" i="23" s="1"/>
  <c r="BJ29" i="23"/>
  <c r="BJ81" i="23" s="1"/>
  <c r="BJ107" i="23" s="1"/>
  <c r="EL20" i="23"/>
  <c r="EL72" i="23" s="1"/>
  <c r="EL98" i="23" s="1"/>
  <c r="EK28" i="23"/>
  <c r="EK80" i="23" s="1"/>
  <c r="EL29" i="23"/>
  <c r="EL81" i="23" s="1"/>
  <c r="EL107" i="23" s="1"/>
  <c r="EK25" i="23"/>
  <c r="EK77" i="23" s="1"/>
  <c r="EK103" i="23" s="1"/>
  <c r="CD108" i="23"/>
  <c r="CD115" i="28" s="1"/>
  <c r="CD108" i="28" s="1"/>
  <c r="CD101" i="28" s="1"/>
  <c r="ED20" i="23"/>
  <c r="ED72" i="23" s="1"/>
  <c r="ED98" i="23" s="1"/>
  <c r="ED27" i="23"/>
  <c r="ED79" i="23" s="1"/>
  <c r="ED105" i="23" s="1"/>
  <c r="ED21" i="23"/>
  <c r="ED73" i="23" s="1"/>
  <c r="ED99" i="23" s="1"/>
  <c r="ED23" i="23"/>
  <c r="ED75" i="23" s="1"/>
  <c r="ED101" i="23" s="1"/>
  <c r="EJ28" i="23"/>
  <c r="EJ80" i="23" s="1"/>
  <c r="EL25" i="23"/>
  <c r="EL77" i="23" s="1"/>
  <c r="EL103" i="23" s="1"/>
  <c r="EO21" i="23"/>
  <c r="EO73" i="23" s="1"/>
  <c r="EO99" i="23" s="1"/>
  <c r="ED26" i="23"/>
  <c r="ED78" i="23" s="1"/>
  <c r="ED104" i="23" s="1"/>
  <c r="ED28" i="23"/>
  <c r="ED80" i="23" s="1"/>
  <c r="ED24" i="23"/>
  <c r="ED76" i="23" s="1"/>
  <c r="ED102" i="23" s="1"/>
  <c r="EO20" i="23"/>
  <c r="EO72" i="23" s="1"/>
  <c r="EO98" i="23" s="1"/>
  <c r="EO24" i="23"/>
  <c r="EO76" i="23" s="1"/>
  <c r="EO102" i="23" s="1"/>
  <c r="EO25" i="23"/>
  <c r="EO77" i="23" s="1"/>
  <c r="EO103" i="23" s="1"/>
  <c r="BI82" i="23"/>
  <c r="BI93" i="28" s="1"/>
  <c r="BI86" i="28" s="1"/>
  <c r="BI79" i="28" s="1"/>
  <c r="EO27" i="23"/>
  <c r="EO79" i="23" s="1"/>
  <c r="EO105" i="23" s="1"/>
  <c r="EO22" i="23"/>
  <c r="EO74" i="23" s="1"/>
  <c r="EO100" i="23" s="1"/>
  <c r="ED25" i="23"/>
  <c r="ED77" i="23" s="1"/>
  <c r="ED103" i="23" s="1"/>
  <c r="EM29" i="23"/>
  <c r="EM81" i="23" s="1"/>
  <c r="EM107" i="23" s="1"/>
  <c r="EJ29" i="23"/>
  <c r="EJ81" i="23" s="1"/>
  <c r="EJ107" i="23" s="1"/>
  <c r="EJ27" i="23"/>
  <c r="EJ79" i="23" s="1"/>
  <c r="EJ105" i="23" s="1"/>
  <c r="EO28" i="23"/>
  <c r="EO80" i="23" s="1"/>
  <c r="EK27" i="23"/>
  <c r="EK79" i="23" s="1"/>
  <c r="EK105" i="23" s="1"/>
  <c r="EK20" i="23"/>
  <c r="EK72" i="23" s="1"/>
  <c r="EK98" i="23" s="1"/>
  <c r="CD82" i="23"/>
  <c r="CD93" i="28" s="1"/>
  <c r="CD86" i="28" s="1"/>
  <c r="CD79" i="28" s="1"/>
  <c r="BI108" i="23"/>
  <c r="BI115" i="28" s="1"/>
  <c r="BI108" i="28" s="1"/>
  <c r="BI101" i="28" s="1"/>
  <c r="BJ25" i="23"/>
  <c r="BJ77" i="23" s="1"/>
  <c r="BJ103" i="23" s="1"/>
  <c r="EN29" i="23"/>
  <c r="EN81" i="23" s="1"/>
  <c r="EN107" i="23" s="1"/>
  <c r="EN25" i="23"/>
  <c r="EN77" i="23" s="1"/>
  <c r="EN103" i="23" s="1"/>
  <c r="EN28" i="23"/>
  <c r="EN80" i="23" s="1"/>
  <c r="EN21" i="23"/>
  <c r="EN73" i="23" s="1"/>
  <c r="EN99" i="23" s="1"/>
  <c r="EN23" i="23"/>
  <c r="EN75" i="23" s="1"/>
  <c r="EN101" i="23" s="1"/>
  <c r="EN24" i="23"/>
  <c r="EN76" i="23" s="1"/>
  <c r="EN102" i="23" s="1"/>
  <c r="BJ21" i="23"/>
  <c r="BJ73" i="23" s="1"/>
  <c r="BJ99" i="23" s="1"/>
  <c r="BJ26" i="23"/>
  <c r="BJ78" i="23" s="1"/>
  <c r="BJ104" i="23" s="1"/>
  <c r="BJ28" i="23"/>
  <c r="BJ80" i="23" s="1"/>
  <c r="EN22" i="23"/>
  <c r="EN74" i="23" s="1"/>
  <c r="EN100" i="23" s="1"/>
  <c r="EL24" i="23"/>
  <c r="EL76" i="23" s="1"/>
  <c r="EL102" i="23" s="1"/>
  <c r="EL23" i="23"/>
  <c r="EL75" i="23" s="1"/>
  <c r="EL101" i="23" s="1"/>
  <c r="BJ23" i="23"/>
  <c r="BJ75" i="23" s="1"/>
  <c r="BJ101" i="23" s="1"/>
  <c r="BJ27" i="23"/>
  <c r="BJ79" i="23" s="1"/>
  <c r="BJ105" i="23" s="1"/>
  <c r="EX9" i="24"/>
  <c r="EM28" i="23"/>
  <c r="EM80" i="23" s="1"/>
  <c r="EO26" i="23"/>
  <c r="EO78" i="23" s="1"/>
  <c r="EO104" i="23" s="1"/>
  <c r="EM24" i="23"/>
  <c r="EM76" i="23" s="1"/>
  <c r="EM102" i="23" s="1"/>
  <c r="EM21" i="23"/>
  <c r="EM73" i="23" s="1"/>
  <c r="EM99" i="23" s="1"/>
  <c r="BK24" i="23"/>
  <c r="BK76" i="23" s="1"/>
  <c r="BK102" i="23" s="1"/>
  <c r="BK26" i="23"/>
  <c r="BK78" i="23" s="1"/>
  <c r="BK104" i="23" s="1"/>
  <c r="BK29" i="23"/>
  <c r="BK81" i="23" s="1"/>
  <c r="BK107" i="23" s="1"/>
  <c r="BK22" i="23"/>
  <c r="BK74" i="23" s="1"/>
  <c r="BK100" i="23" s="1"/>
  <c r="BK20" i="23"/>
  <c r="BK72" i="23" s="1"/>
  <c r="BK27" i="23"/>
  <c r="BK79" i="23" s="1"/>
  <c r="BK105" i="23" s="1"/>
  <c r="BK25" i="23"/>
  <c r="BK77" i="23" s="1"/>
  <c r="BK103" i="23" s="1"/>
  <c r="BK23" i="23"/>
  <c r="BK75" i="23" s="1"/>
  <c r="BK101" i="23" s="1"/>
  <c r="BK28" i="23"/>
  <c r="BK80" i="23" s="1"/>
  <c r="BK21" i="23"/>
  <c r="BK73" i="23" s="1"/>
  <c r="BK99" i="23" s="1"/>
  <c r="AB81" i="32"/>
  <c r="AB83" i="32" s="1"/>
  <c r="EC5" i="25"/>
  <c r="EU3" i="23"/>
  <c r="EU69" i="24"/>
  <c r="EU81" i="24" s="1"/>
  <c r="EU118" i="24"/>
  <c r="EU130" i="24" s="1"/>
  <c r="EU117" i="24"/>
  <c r="EU129" i="24" s="1"/>
  <c r="EU70" i="24"/>
  <c r="EU82" i="24" s="1"/>
  <c r="DL37" i="25"/>
  <c r="V81" i="32"/>
  <c r="V83" i="32" s="1"/>
  <c r="ER98" i="23"/>
  <c r="ER108" i="23" s="1"/>
  <c r="ER115" i="28" s="1"/>
  <c r="ER108" i="28" s="1"/>
  <c r="ER101" i="28" s="1"/>
  <c r="ER82" i="23"/>
  <c r="ER93" i="28" s="1"/>
  <c r="ER86" i="28" s="1"/>
  <c r="ER79" i="28" s="1"/>
  <c r="Y83" i="32"/>
  <c r="P9" i="14"/>
  <c r="EV9" i="24" s="1"/>
  <c r="EV20" i="24" s="1"/>
  <c r="C11" i="37"/>
  <c r="D96" i="32"/>
  <c r="I32" i="37" s="1"/>
  <c r="D95" i="32"/>
  <c r="I31" i="37" s="1"/>
  <c r="Z12" i="25"/>
  <c r="Z6" i="26" s="1"/>
  <c r="Z7" i="28" s="1"/>
  <c r="AC11" i="25"/>
  <c r="AC5" i="26" s="1"/>
  <c r="AC10" i="26" s="1"/>
  <c r="H6" i="28"/>
  <c r="C69" i="32"/>
  <c r="C92" i="32" s="1"/>
  <c r="H28" i="37" s="1"/>
  <c r="G9" i="25"/>
  <c r="G11" i="25" s="1"/>
  <c r="G5" i="26" s="1"/>
  <c r="AD12" i="25"/>
  <c r="F5" i="28"/>
  <c r="F9" i="25" s="1"/>
  <c r="F12" i="25" s="1"/>
  <c r="F6" i="26" s="1"/>
  <c r="F7" i="28" s="1"/>
  <c r="E5" i="28"/>
  <c r="E6" i="28" s="1"/>
  <c r="AB12" i="25"/>
  <c r="W12" i="25"/>
  <c r="W6" i="26" s="1"/>
  <c r="H12" i="25"/>
  <c r="H6" i="26" s="1"/>
  <c r="H7" i="28" s="1"/>
  <c r="H18" i="28" s="1"/>
  <c r="BH9" i="24"/>
  <c r="L52" i="78" s="1"/>
  <c r="V52" i="78" s="1"/>
  <c r="AR9" i="24" s="1"/>
  <c r="Y6" i="26"/>
  <c r="Y7" i="28" s="1"/>
  <c r="X12" i="26"/>
  <c r="X6" i="26"/>
  <c r="X7" i="28" s="1"/>
  <c r="X5" i="26"/>
  <c r="AB12" i="26"/>
  <c r="AC12" i="26"/>
  <c r="AC6" i="26"/>
  <c r="AC7" i="28" s="1"/>
  <c r="BH18" i="24"/>
  <c r="L61" i="78" s="1"/>
  <c r="V61" i="78" s="1"/>
  <c r="AR18" i="24" s="1"/>
  <c r="BH12" i="24"/>
  <c r="L55" i="78" s="1"/>
  <c r="V55" i="78" s="1"/>
  <c r="AR12" i="24" s="1"/>
  <c r="BH10" i="28"/>
  <c r="N27" i="13"/>
  <c r="BH13" i="24"/>
  <c r="BH14" i="24"/>
  <c r="BH19" i="24"/>
  <c r="BE118" i="24"/>
  <c r="BE130" i="24" s="1"/>
  <c r="BE117" i="24"/>
  <c r="BE129" i="24" s="1"/>
  <c r="BE70" i="24"/>
  <c r="BE82" i="24" s="1"/>
  <c r="BE69" i="24"/>
  <c r="BE81" i="24" s="1"/>
  <c r="BY115" i="28"/>
  <c r="BY108" i="28" s="1"/>
  <c r="BY101" i="28" s="1"/>
  <c r="DU4" i="24"/>
  <c r="DU3" i="23" s="1"/>
  <c r="I12" i="26"/>
  <c r="BY93" i="28"/>
  <c r="BY86" i="28" s="1"/>
  <c r="BY79" i="28" s="1"/>
  <c r="I32" i="24"/>
  <c r="I75" i="24"/>
  <c r="I123" i="24"/>
  <c r="I124" i="24"/>
  <c r="I76" i="24"/>
  <c r="BG3" i="24"/>
  <c r="AF18" i="28"/>
  <c r="H73" i="32"/>
  <c r="T74" i="32"/>
  <c r="DJ4" i="24"/>
  <c r="DK11" i="28"/>
  <c r="C105" i="32"/>
  <c r="C6" i="37" s="1"/>
  <c r="DI38" i="25"/>
  <c r="BG70" i="27"/>
  <c r="BG47" i="27" s="1"/>
  <c r="BG20" i="24"/>
  <c r="P5" i="28"/>
  <c r="P6" i="28" s="1"/>
  <c r="T6" i="28"/>
  <c r="EE69" i="27"/>
  <c r="EE46" i="27" s="1"/>
  <c r="EE70" i="27"/>
  <c r="EE47" i="27" s="1"/>
  <c r="BF70" i="27"/>
  <c r="BF47" i="27" s="1"/>
  <c r="BF69" i="27"/>
  <c r="BF46" i="27" s="1"/>
  <c r="DL98" i="23"/>
  <c r="DL108" i="23" s="1"/>
  <c r="DL115" i="28" s="1"/>
  <c r="DL82" i="23"/>
  <c r="DL93" i="28" s="1"/>
  <c r="D46" i="27"/>
  <c r="S70" i="27"/>
  <c r="S47" i="27" s="1"/>
  <c r="S69" i="27"/>
  <c r="S46" i="27" s="1"/>
  <c r="DX136" i="24"/>
  <c r="EV69" i="27"/>
  <c r="EV46" i="27" s="1"/>
  <c r="EV70" i="27"/>
  <c r="EV47" i="27" s="1"/>
  <c r="DY6" i="26"/>
  <c r="DY7" i="28" s="1"/>
  <c r="DY23" i="28" s="1"/>
  <c r="DY136" i="24"/>
  <c r="AG73" i="32"/>
  <c r="C120" i="32" s="1"/>
  <c r="C21" i="37" s="1"/>
  <c r="EI10" i="28"/>
  <c r="DX6" i="26"/>
  <c r="DX7" i="28" s="1"/>
  <c r="DH6" i="26"/>
  <c r="DH7" i="28" s="1"/>
  <c r="DJ6" i="26"/>
  <c r="DJ7" i="28" s="1"/>
  <c r="DK6" i="26"/>
  <c r="EV3" i="24"/>
  <c r="EE13" i="24"/>
  <c r="EE16" i="24"/>
  <c r="EE15" i="24"/>
  <c r="EE10" i="24"/>
  <c r="EE9" i="24"/>
  <c r="EE17" i="24"/>
  <c r="EE12" i="24"/>
  <c r="EE19" i="24"/>
  <c r="EE11" i="24"/>
  <c r="EE14" i="24"/>
  <c r="EE18" i="24"/>
  <c r="EM18" i="28"/>
  <c r="EP3" i="23"/>
  <c r="ED10" i="24"/>
  <c r="ED18" i="24"/>
  <c r="ED15" i="24"/>
  <c r="ED17" i="24"/>
  <c r="ED11" i="24"/>
  <c r="ED14" i="24"/>
  <c r="ED9" i="24"/>
  <c r="ED12" i="24"/>
  <c r="ED16" i="24"/>
  <c r="ED13" i="24"/>
  <c r="ED19" i="24"/>
  <c r="EE136" i="24"/>
  <c r="EE138" i="24"/>
  <c r="EI7" i="28"/>
  <c r="EH7" i="28"/>
  <c r="DZ136" i="24"/>
  <c r="ED136" i="24"/>
  <c r="ED138" i="24"/>
  <c r="EC11" i="28"/>
  <c r="EC4" i="24" s="1"/>
  <c r="DW138" i="24"/>
  <c r="EL138" i="24"/>
  <c r="DL133" i="24"/>
  <c r="DJ136" i="24"/>
  <c r="DJ138" i="24"/>
  <c r="CZ133" i="24"/>
  <c r="DD12" i="25"/>
  <c r="DD6" i="26" s="1"/>
  <c r="DD7" i="28" s="1"/>
  <c r="DD23" i="28" s="1"/>
  <c r="DL23" i="28"/>
  <c r="DL18" i="28"/>
  <c r="DC12" i="25"/>
  <c r="DC6" i="26" s="1"/>
  <c r="DC7" i="28" s="1"/>
  <c r="DC18" i="28" s="1"/>
  <c r="DE18" i="28"/>
  <c r="DK23" i="28"/>
  <c r="DK18" i="28"/>
  <c r="DG108" i="28"/>
  <c r="DG101" i="28" s="1"/>
  <c r="DG86" i="28"/>
  <c r="DG79" i="28" s="1"/>
  <c r="DI108" i="28"/>
  <c r="DI101" i="28" s="1"/>
  <c r="DI86" i="28"/>
  <c r="DI79" i="28" s="1"/>
  <c r="BO86" i="28"/>
  <c r="BO79" i="28" s="1"/>
  <c r="DY4" i="24"/>
  <c r="EA136" i="24"/>
  <c r="EA138" i="24"/>
  <c r="EC133" i="24"/>
  <c r="DZ11" i="28"/>
  <c r="EA36" i="25"/>
  <c r="EA21" i="28"/>
  <c r="DZ7" i="26"/>
  <c r="DZ10" i="26" s="1"/>
  <c r="DZ23" i="28"/>
  <c r="DZ18" i="28"/>
  <c r="EA4" i="24"/>
  <c r="EB11" i="28"/>
  <c r="EB4" i="24" s="1"/>
  <c r="DW37" i="25"/>
  <c r="EB7" i="28"/>
  <c r="EC7" i="28"/>
  <c r="CA86" i="28"/>
  <c r="CA79" i="28" s="1"/>
  <c r="CA108" i="28"/>
  <c r="CA101" i="28" s="1"/>
  <c r="BE81" i="28"/>
  <c r="F58" i="36" s="1"/>
  <c r="F58" i="39"/>
  <c r="BO108" i="28"/>
  <c r="BO101" i="28" s="1"/>
  <c r="BZ18" i="28"/>
  <c r="BZ23" i="28"/>
  <c r="BZ86" i="28" s="1"/>
  <c r="DV136" i="24"/>
  <c r="EJ23" i="28"/>
  <c r="EJ18" i="28"/>
  <c r="E72" i="32"/>
  <c r="BF18" i="28"/>
  <c r="BF23" i="28"/>
  <c r="BK110" i="28"/>
  <c r="EK23" i="28"/>
  <c r="EK18" i="28"/>
  <c r="EO23" i="28"/>
  <c r="EO18" i="28"/>
  <c r="DT23" i="28"/>
  <c r="DT18" i="28"/>
  <c r="DE108" i="28"/>
  <c r="DE86" i="28"/>
  <c r="CC108" i="28"/>
  <c r="CC101" i="28" s="1"/>
  <c r="CC86" i="28"/>
  <c r="CC79" i="28" s="1"/>
  <c r="CW23" i="28"/>
  <c r="CW18" i="28"/>
  <c r="CX23" i="28"/>
  <c r="CX18" i="28"/>
  <c r="CB108" i="28"/>
  <c r="CB101" i="28" s="1"/>
  <c r="CB86" i="28"/>
  <c r="CB79" i="28" s="1"/>
  <c r="CK23" i="28"/>
  <c r="CK18" i="28"/>
  <c r="DR23" i="28"/>
  <c r="DR18" i="28"/>
  <c r="DS23" i="28"/>
  <c r="DS18" i="28"/>
  <c r="CY23" i="28"/>
  <c r="CY18" i="28"/>
  <c r="DU23" i="28"/>
  <c r="DU18" i="28"/>
  <c r="EZ9" i="24"/>
  <c r="EY9" i="24"/>
  <c r="EW9" i="24"/>
  <c r="FB9" i="24"/>
  <c r="FA9" i="24"/>
  <c r="FC19" i="24"/>
  <c r="FC20" i="24" s="1"/>
  <c r="FA16" i="24"/>
  <c r="FB16" i="24"/>
  <c r="EZ16" i="24"/>
  <c r="EY16" i="24"/>
  <c r="EW16" i="24"/>
  <c r="EX16" i="24"/>
  <c r="FB18" i="24"/>
  <c r="EW18" i="24"/>
  <c r="EY18" i="24"/>
  <c r="FA18" i="24"/>
  <c r="EX18" i="24"/>
  <c r="EZ18" i="24"/>
  <c r="EY15" i="24"/>
  <c r="EX15" i="24"/>
  <c r="EZ15" i="24"/>
  <c r="FB15" i="24"/>
  <c r="FA15" i="24"/>
  <c r="EW15" i="24"/>
  <c r="DV138" i="24"/>
  <c r="EK20" i="24"/>
  <c r="EM20" i="24"/>
  <c r="EN20" i="24"/>
  <c r="EO20" i="24"/>
  <c r="EJ20" i="24"/>
  <c r="DV4" i="24"/>
  <c r="DP4" i="24"/>
  <c r="DP32" i="24" s="1"/>
  <c r="DT4" i="24"/>
  <c r="EQ3" i="23"/>
  <c r="DB138" i="24"/>
  <c r="CV133" i="24"/>
  <c r="CT133" i="24"/>
  <c r="CX133" i="24"/>
  <c r="DA133" i="24"/>
  <c r="CY133" i="24"/>
  <c r="CW133" i="24"/>
  <c r="CU133" i="24"/>
  <c r="DB136" i="24"/>
  <c r="DW7" i="28"/>
  <c r="DV7" i="28"/>
  <c r="DB4" i="24"/>
  <c r="DB32" i="24" s="1"/>
  <c r="AA74" i="32"/>
  <c r="DA11" i="28"/>
  <c r="DA2" i="24" s="1"/>
  <c r="DA2" i="28" s="1"/>
  <c r="DA20" i="28" s="1"/>
  <c r="CV11" i="28"/>
  <c r="CV4" i="24" s="1"/>
  <c r="CU11" i="28"/>
  <c r="CU4" i="24" s="1"/>
  <c r="CT11" i="28"/>
  <c r="CT4" i="24" s="1"/>
  <c r="CX11" i="28"/>
  <c r="CX4" i="24" s="1"/>
  <c r="CW11" i="28"/>
  <c r="CW4" i="24" s="1"/>
  <c r="CY11" i="28"/>
  <c r="CY4" i="24" s="1"/>
  <c r="CY3" i="23" s="1"/>
  <c r="CZ11" i="28"/>
  <c r="CZ2" i="24" s="1"/>
  <c r="DD108" i="23"/>
  <c r="DD115" i="28" s="1"/>
  <c r="DD82" i="23"/>
  <c r="DD93" i="28" s="1"/>
  <c r="CF7" i="28"/>
  <c r="CE7" i="28"/>
  <c r="CH7" i="28"/>
  <c r="CL6" i="26"/>
  <c r="CL7" i="28" s="1"/>
  <c r="CG7" i="28"/>
  <c r="BP32" i="24"/>
  <c r="BP3" i="23"/>
  <c r="DF37" i="25"/>
  <c r="DE5" i="25"/>
  <c r="DE37" i="25" s="1"/>
  <c r="DD5" i="25"/>
  <c r="DD37" i="25" s="1"/>
  <c r="DC5" i="25"/>
  <c r="DC37" i="25" s="1"/>
  <c r="CC138" i="24"/>
  <c r="BL3" i="23"/>
  <c r="BL20" i="23" s="1"/>
  <c r="BL72" i="23" s="1"/>
  <c r="CB136" i="24"/>
  <c r="CB138" i="24"/>
  <c r="CD136" i="24"/>
  <c r="CD138" i="24"/>
  <c r="CF4" i="24"/>
  <c r="CK11" i="28"/>
  <c r="CK4" i="24" s="1"/>
  <c r="CG4" i="24"/>
  <c r="CE4" i="24"/>
  <c r="CK133" i="24"/>
  <c r="CL11" i="28"/>
  <c r="CL4" i="24" s="1"/>
  <c r="CS136" i="24"/>
  <c r="CL133" i="24"/>
  <c r="CI6" i="26"/>
  <c r="DA7" i="28" s="1"/>
  <c r="CJ6" i="26"/>
  <c r="DB7" i="28" s="1"/>
  <c r="CM6" i="26"/>
  <c r="CM7" i="28" s="1"/>
  <c r="CP133" i="24"/>
  <c r="CO133" i="24"/>
  <c r="CN133" i="24"/>
  <c r="CQ133" i="24"/>
  <c r="CR133" i="24"/>
  <c r="CM133" i="24"/>
  <c r="CM11" i="28"/>
  <c r="CM4" i="24" s="1"/>
  <c r="CP11" i="28"/>
  <c r="CO11" i="28"/>
  <c r="CO4" i="24" s="1"/>
  <c r="CN11" i="28"/>
  <c r="CN4" i="24" s="1"/>
  <c r="DF6" i="26"/>
  <c r="CQ38" i="25"/>
  <c r="CN38" i="25"/>
  <c r="BQ11" i="28"/>
  <c r="BQ4" i="24" s="1"/>
  <c r="BQ32" i="24" s="1"/>
  <c r="CS6" i="26"/>
  <c r="CP38" i="25"/>
  <c r="CO38" i="25"/>
  <c r="CR38" i="25"/>
  <c r="CR11" i="28"/>
  <c r="CQ11" i="28"/>
  <c r="CA37" i="25"/>
  <c r="BX5" i="25"/>
  <c r="BX37" i="25" s="1"/>
  <c r="BZ5" i="25"/>
  <c r="BZ37" i="25" s="1"/>
  <c r="BY5" i="25"/>
  <c r="BY37" i="25" s="1"/>
  <c r="BU36" i="25"/>
  <c r="BU38" i="25" s="1"/>
  <c r="BS11" i="28"/>
  <c r="BS4" i="24" s="1"/>
  <c r="BR11" i="28"/>
  <c r="BR4" i="24" s="1"/>
  <c r="BR3" i="23" s="1"/>
  <c r="BR38" i="25"/>
  <c r="BU11" i="28"/>
  <c r="BU2" i="24" s="1"/>
  <c r="BT11" i="28"/>
  <c r="BF20" i="24"/>
  <c r="DO32" i="24"/>
  <c r="CS4" i="24"/>
  <c r="CS3" i="23" s="1"/>
  <c r="Z74" i="32"/>
  <c r="D116" i="32" s="1"/>
  <c r="D17" i="37" s="1"/>
  <c r="FK9" i="26"/>
  <c r="CJ38" i="25"/>
  <c r="Q74" i="32"/>
  <c r="D115" i="32" s="1"/>
  <c r="D16" i="37" s="1"/>
  <c r="BV4" i="24"/>
  <c r="BH96" i="24"/>
  <c r="BH99" i="24"/>
  <c r="BH97" i="24"/>
  <c r="BH95" i="24"/>
  <c r="BH98" i="24"/>
  <c r="BH100" i="24"/>
  <c r="BI86" i="24"/>
  <c r="BI55" i="24"/>
  <c r="BI103" i="24"/>
  <c r="BI38" i="24"/>
  <c r="BH105" i="24"/>
  <c r="BH104" i="24"/>
  <c r="BJ5" i="24"/>
  <c r="DF136" i="24"/>
  <c r="DF138" i="24"/>
  <c r="BH111" i="24"/>
  <c r="BH123" i="24" s="1"/>
  <c r="BH112" i="24"/>
  <c r="BH124" i="24" s="1"/>
  <c r="CJ138" i="24"/>
  <c r="CJ136" i="24"/>
  <c r="BJ17" i="25"/>
  <c r="AA37" i="8"/>
  <c r="BH57" i="24"/>
  <c r="BH56" i="24"/>
  <c r="CI138" i="24"/>
  <c r="CI136" i="24"/>
  <c r="CS138" i="24"/>
  <c r="BH64" i="24"/>
  <c r="BH76" i="24" s="1"/>
  <c r="BH63" i="24"/>
  <c r="BH75" i="24" s="1"/>
  <c r="BI25" i="25"/>
  <c r="BI23" i="25"/>
  <c r="BI24" i="25"/>
  <c r="BI22" i="25"/>
  <c r="BI20" i="25"/>
  <c r="BI21" i="25"/>
  <c r="BH47" i="24"/>
  <c r="BH48" i="24"/>
  <c r="BH50" i="24"/>
  <c r="BH51" i="24"/>
  <c r="BH49" i="24"/>
  <c r="U18" i="24"/>
  <c r="S18" i="24" s="1"/>
  <c r="U10" i="28"/>
  <c r="T10" i="28"/>
  <c r="D69" i="24"/>
  <c r="D81" i="24" s="1"/>
  <c r="D118" i="24"/>
  <c r="D130" i="24" s="1"/>
  <c r="D117" i="24"/>
  <c r="D129" i="24" s="1"/>
  <c r="D70" i="24"/>
  <c r="D82" i="24" s="1"/>
  <c r="S3" i="24"/>
  <c r="S3" i="23" s="1"/>
  <c r="E10" i="28"/>
  <c r="W69" i="24"/>
  <c r="W81" i="24" s="1"/>
  <c r="W117" i="24"/>
  <c r="W129" i="24" s="1"/>
  <c r="W70" i="24"/>
  <c r="W82" i="24" s="1"/>
  <c r="W118" i="24"/>
  <c r="W130" i="24" s="1"/>
  <c r="T14" i="24"/>
  <c r="U14" i="24"/>
  <c r="S14" i="24" s="1"/>
  <c r="AF9" i="24"/>
  <c r="V9" i="24"/>
  <c r="BF3" i="24"/>
  <c r="E73" i="32"/>
  <c r="C107" i="32" s="1"/>
  <c r="C8" i="37" s="1"/>
  <c r="O32" i="24"/>
  <c r="O123" i="24"/>
  <c r="O75" i="24"/>
  <c r="O76" i="24"/>
  <c r="O124" i="24"/>
  <c r="J32" i="24"/>
  <c r="J124" i="24"/>
  <c r="J76" i="24"/>
  <c r="J123" i="24"/>
  <c r="J75" i="24"/>
  <c r="M4" i="24"/>
  <c r="K11" i="28"/>
  <c r="K4" i="24" s="1"/>
  <c r="F11" i="28"/>
  <c r="F4" i="24" s="1"/>
  <c r="H11" i="28"/>
  <c r="H4" i="24" s="1"/>
  <c r="L4" i="24"/>
  <c r="G11" i="28"/>
  <c r="G4" i="24" s="1"/>
  <c r="E11" i="28"/>
  <c r="E4" i="24" s="1"/>
  <c r="N32" i="24"/>
  <c r="N123" i="24"/>
  <c r="N76" i="24"/>
  <c r="N75" i="24"/>
  <c r="N124" i="24"/>
  <c r="AF118" i="24" l="1"/>
  <c r="AF130" i="24" s="1"/>
  <c r="AF69" i="24"/>
  <c r="AF81" i="24" s="1"/>
  <c r="Q70" i="27"/>
  <c r="Q47" i="27" s="1"/>
  <c r="F76" i="79"/>
  <c r="F58" i="79" s="1"/>
  <c r="F76" i="105"/>
  <c r="F58" i="105" s="1"/>
  <c r="F46" i="104"/>
  <c r="F46" i="106"/>
  <c r="R9" i="25"/>
  <c r="R11" i="25" s="1"/>
  <c r="R5" i="26" s="1"/>
  <c r="T9" i="25"/>
  <c r="T11" i="25" s="1"/>
  <c r="T5" i="26" s="1"/>
  <c r="W29" i="23"/>
  <c r="W81" i="23" s="1"/>
  <c r="W107" i="23" s="1"/>
  <c r="AV16" i="24"/>
  <c r="AU16" i="24"/>
  <c r="BH18" i="28"/>
  <c r="BH23" i="28"/>
  <c r="I72" i="32"/>
  <c r="AW9" i="24"/>
  <c r="AS9" i="24"/>
  <c r="AT9" i="24"/>
  <c r="AU9" i="24" s="1"/>
  <c r="AW12" i="24"/>
  <c r="AT12" i="24"/>
  <c r="AS12" i="24"/>
  <c r="AW18" i="24"/>
  <c r="AT18" i="24"/>
  <c r="AS18" i="24"/>
  <c r="AF117" i="24"/>
  <c r="AF129" i="24" s="1"/>
  <c r="V70" i="27"/>
  <c r="V47" i="27" s="1"/>
  <c r="V69" i="27"/>
  <c r="V46" i="27" s="1"/>
  <c r="AP8" i="25"/>
  <c r="AO8" i="25"/>
  <c r="V23" i="28"/>
  <c r="AA12" i="25"/>
  <c r="AA6" i="26" s="1"/>
  <c r="AA7" i="28" s="1"/>
  <c r="AN20" i="24"/>
  <c r="AO20" i="24"/>
  <c r="AP9" i="24"/>
  <c r="AP20" i="24" s="1"/>
  <c r="BK81" i="28"/>
  <c r="L58" i="36" s="1"/>
  <c r="W27" i="23"/>
  <c r="W79" i="23" s="1"/>
  <c r="W105" i="23" s="1"/>
  <c r="W26" i="23"/>
  <c r="W78" i="23" s="1"/>
  <c r="W104" i="23" s="1"/>
  <c r="U19" i="24"/>
  <c r="S19" i="24" s="1"/>
  <c r="O19" i="24" s="1"/>
  <c r="M19" i="24" s="1"/>
  <c r="K19" i="24" s="1"/>
  <c r="I19" i="24" s="1"/>
  <c r="U9" i="25"/>
  <c r="U11" i="25" s="1"/>
  <c r="U5" i="26" s="1"/>
  <c r="S5" i="28"/>
  <c r="Q5" i="28" s="1"/>
  <c r="Q6" i="28" s="1"/>
  <c r="D7" i="28"/>
  <c r="C72" i="32" s="1"/>
  <c r="D17" i="26"/>
  <c r="D117" i="28" s="1"/>
  <c r="W20" i="24"/>
  <c r="W23" i="23"/>
  <c r="W75" i="23" s="1"/>
  <c r="W101" i="23" s="1"/>
  <c r="AF100" i="28"/>
  <c r="W28" i="23"/>
  <c r="W80" i="23" s="1"/>
  <c r="AQ20" i="24"/>
  <c r="W61" i="78"/>
  <c r="AZ18" i="24" s="1"/>
  <c r="BA18" i="24" s="1"/>
  <c r="AK8" i="26"/>
  <c r="AK10" i="26" s="1"/>
  <c r="AH8" i="26"/>
  <c r="BD20" i="24"/>
  <c r="AL100" i="28"/>
  <c r="D46" i="106" s="1"/>
  <c r="W21" i="23"/>
  <c r="W73" i="23" s="1"/>
  <c r="W99" i="23" s="1"/>
  <c r="W62" i="78"/>
  <c r="AZ19" i="24" s="1"/>
  <c r="BA19" i="24" s="1"/>
  <c r="W56" i="78"/>
  <c r="AZ13" i="24" s="1"/>
  <c r="BA13" i="24" s="1"/>
  <c r="AF8" i="26"/>
  <c r="W59" i="78"/>
  <c r="AZ16" i="24" s="1"/>
  <c r="BA16" i="24" s="1"/>
  <c r="W25" i="23"/>
  <c r="W77" i="23" s="1"/>
  <c r="W103" i="23" s="1"/>
  <c r="AF7" i="26"/>
  <c r="W57" i="78"/>
  <c r="AZ14" i="24" s="1"/>
  <c r="BA14" i="24" s="1"/>
  <c r="W24" i="23"/>
  <c r="W76" i="23" s="1"/>
  <c r="W102" i="23" s="1"/>
  <c r="W52" i="78"/>
  <c r="AZ9" i="24" s="1"/>
  <c r="BA9" i="24" s="1"/>
  <c r="BA12" i="24"/>
  <c r="BH70" i="27"/>
  <c r="BH47" i="27" s="1"/>
  <c r="L19" i="78"/>
  <c r="C4" i="102"/>
  <c r="N12" i="78"/>
  <c r="D14" i="78"/>
  <c r="G21" i="102"/>
  <c r="BC10" i="28"/>
  <c r="BC3" i="24" s="1"/>
  <c r="E5" i="102"/>
  <c r="E15" i="78"/>
  <c r="E26" i="78" s="1"/>
  <c r="AF26" i="23"/>
  <c r="AF78" i="23" s="1"/>
  <c r="AF104" i="23" s="1"/>
  <c r="BD47" i="27"/>
  <c r="BD51" i="27" s="1"/>
  <c r="BD55" i="27" s="1"/>
  <c r="BD74" i="27"/>
  <c r="BD78" i="27" s="1"/>
  <c r="E55" i="78"/>
  <c r="V12" i="24"/>
  <c r="AF12" i="24"/>
  <c r="AH20" i="24" s="1"/>
  <c r="BD46" i="27"/>
  <c r="BD50" i="27" s="1"/>
  <c r="BD54" i="27" s="1"/>
  <c r="BD73" i="27"/>
  <c r="BD77" i="27" s="1"/>
  <c r="BB3" i="23"/>
  <c r="BB70" i="24"/>
  <c r="BB82" i="24" s="1"/>
  <c r="BB118" i="24"/>
  <c r="BB130" i="24" s="1"/>
  <c r="BB69" i="24"/>
  <c r="BB81" i="24" s="1"/>
  <c r="BB117" i="24"/>
  <c r="BB129" i="24" s="1"/>
  <c r="BB116" i="24"/>
  <c r="AR20" i="24"/>
  <c r="BC20" i="24"/>
  <c r="G9" i="102"/>
  <c r="R19" i="78"/>
  <c r="E6" i="102"/>
  <c r="F15" i="78"/>
  <c r="F26" i="78" s="1"/>
  <c r="E56" i="78"/>
  <c r="V13" i="24"/>
  <c r="AF13" i="24"/>
  <c r="AY20" i="24"/>
  <c r="G23" i="102"/>
  <c r="AZ10" i="28"/>
  <c r="BD3" i="23"/>
  <c r="BD116" i="24"/>
  <c r="BD118" i="24"/>
  <c r="BD130" i="24" s="1"/>
  <c r="BD70" i="24"/>
  <c r="BD82" i="24" s="1"/>
  <c r="BD117" i="24"/>
  <c r="BD129" i="24" s="1"/>
  <c r="BD69" i="24"/>
  <c r="BD81" i="24" s="1"/>
  <c r="AX70" i="27"/>
  <c r="AX69" i="27"/>
  <c r="AX3" i="24"/>
  <c r="AY10" i="28"/>
  <c r="AY3" i="24" s="1"/>
  <c r="AX20" i="24"/>
  <c r="X10" i="26"/>
  <c r="X15" i="26" s="1"/>
  <c r="X95" i="28" s="1"/>
  <c r="G10" i="26"/>
  <c r="W15" i="26"/>
  <c r="W95" i="28" s="1"/>
  <c r="AE10" i="26"/>
  <c r="AE15" i="26" s="1"/>
  <c r="M78" i="32"/>
  <c r="BL8" i="26"/>
  <c r="BL10" i="26" s="1"/>
  <c r="BL15" i="26" s="1"/>
  <c r="BL95" i="28" s="1"/>
  <c r="BL88" i="28" s="1"/>
  <c r="BL81" i="28" s="1"/>
  <c r="M58" i="36" s="1"/>
  <c r="BH22" i="28"/>
  <c r="K8" i="26"/>
  <c r="F22" i="28"/>
  <c r="F8" i="26" s="1"/>
  <c r="V8" i="26"/>
  <c r="V10" i="26" s="1"/>
  <c r="V15" i="26" s="1"/>
  <c r="V95" i="28" s="1"/>
  <c r="V88" i="28" s="1"/>
  <c r="V81" i="28" s="1"/>
  <c r="F56" i="42" s="1"/>
  <c r="U22" i="28"/>
  <c r="T22" i="28"/>
  <c r="F58" i="32"/>
  <c r="G50" i="79"/>
  <c r="BF110" i="28"/>
  <c r="H58" i="38" s="1"/>
  <c r="BB56" i="27"/>
  <c r="BB89" i="28" s="1"/>
  <c r="BB82" i="28" s="1"/>
  <c r="BB79" i="27"/>
  <c r="BB111" i="28" s="1"/>
  <c r="BB104" i="28" s="1"/>
  <c r="F60" i="105" s="1"/>
  <c r="AF27" i="23"/>
  <c r="AF79" i="23" s="1"/>
  <c r="AF105" i="23" s="1"/>
  <c r="AF70" i="24"/>
  <c r="AF82" i="24" s="1"/>
  <c r="AF28" i="23"/>
  <c r="AF80" i="23" s="1"/>
  <c r="AF21" i="23"/>
  <c r="AF73" i="23" s="1"/>
  <c r="AF99" i="23" s="1"/>
  <c r="BF3" i="23"/>
  <c r="BF21" i="23" s="1"/>
  <c r="BF73" i="23" s="1"/>
  <c r="BF99" i="23" s="1"/>
  <c r="BC46" i="27"/>
  <c r="BC50" i="27" s="1"/>
  <c r="BC54" i="27" s="1"/>
  <c r="BC73" i="27"/>
  <c r="BC77" i="27" s="1"/>
  <c r="AF23" i="23"/>
  <c r="AF75" i="23" s="1"/>
  <c r="AF101" i="23" s="1"/>
  <c r="BC47" i="27"/>
  <c r="BC51" i="27" s="1"/>
  <c r="BC55" i="27" s="1"/>
  <c r="BC74" i="27"/>
  <c r="BC78" i="27" s="1"/>
  <c r="EJ108" i="23"/>
  <c r="EJ115" i="28" s="1"/>
  <c r="EJ108" i="28" s="1"/>
  <c r="EJ101" i="28" s="1"/>
  <c r="AF20" i="23"/>
  <c r="AF72" i="23" s="1"/>
  <c r="AF98" i="23" s="1"/>
  <c r="R3" i="24"/>
  <c r="R3" i="23" s="1"/>
  <c r="R27" i="23" s="1"/>
  <c r="R79" i="23" s="1"/>
  <c r="R105" i="23" s="1"/>
  <c r="AF29" i="23"/>
  <c r="AF81" i="23" s="1"/>
  <c r="AF107" i="23" s="1"/>
  <c r="AF25" i="23"/>
  <c r="AF77" i="23" s="1"/>
  <c r="AF103" i="23" s="1"/>
  <c r="AF24" i="23"/>
  <c r="AF76" i="23" s="1"/>
  <c r="AF102" i="23" s="1"/>
  <c r="BA79" i="27"/>
  <c r="BA111" i="28" s="1"/>
  <c r="BA104" i="28" s="1"/>
  <c r="F88" i="105" s="1"/>
  <c r="F66" i="105" s="1"/>
  <c r="R70" i="27"/>
  <c r="R47" i="27" s="1"/>
  <c r="BA56" i="27"/>
  <c r="BA89" i="28" s="1"/>
  <c r="BA82" i="28" s="1"/>
  <c r="BG3" i="23"/>
  <c r="D98" i="23"/>
  <c r="D108" i="23" s="1"/>
  <c r="D115" i="28" s="1"/>
  <c r="D82" i="23"/>
  <c r="D93" i="28" s="1"/>
  <c r="V28" i="23"/>
  <c r="V80" i="23" s="1"/>
  <c r="V29" i="23"/>
  <c r="V81" i="23" s="1"/>
  <c r="V107" i="23" s="1"/>
  <c r="V22" i="23"/>
  <c r="V74" i="23" s="1"/>
  <c r="V100" i="23" s="1"/>
  <c r="V23" i="23"/>
  <c r="V75" i="23" s="1"/>
  <c r="V101" i="23" s="1"/>
  <c r="V24" i="23"/>
  <c r="V76" i="23" s="1"/>
  <c r="V102" i="23" s="1"/>
  <c r="V25" i="23"/>
  <c r="V77" i="23" s="1"/>
  <c r="V103" i="23" s="1"/>
  <c r="V26" i="23"/>
  <c r="V78" i="23" s="1"/>
  <c r="V104" i="23" s="1"/>
  <c r="V20" i="23"/>
  <c r="V72" i="23" s="1"/>
  <c r="V21" i="23"/>
  <c r="V73" i="23" s="1"/>
  <c r="V99" i="23" s="1"/>
  <c r="V27" i="23"/>
  <c r="V79" i="23" s="1"/>
  <c r="V105" i="23" s="1"/>
  <c r="W98" i="23"/>
  <c r="EO108" i="23"/>
  <c r="EO115" i="28" s="1"/>
  <c r="EO108" i="28" s="1"/>
  <c r="EO101" i="28" s="1"/>
  <c r="EL108" i="23"/>
  <c r="EL115" i="28" s="1"/>
  <c r="EL108" i="28" s="1"/>
  <c r="EL101" i="28" s="1"/>
  <c r="S26" i="23"/>
  <c r="S78" i="23" s="1"/>
  <c r="S104" i="23" s="1"/>
  <c r="S20" i="23"/>
  <c r="S72" i="23" s="1"/>
  <c r="S27" i="23"/>
  <c r="S79" i="23" s="1"/>
  <c r="S105" i="23" s="1"/>
  <c r="S21" i="23"/>
  <c r="S73" i="23" s="1"/>
  <c r="S99" i="23" s="1"/>
  <c r="S28" i="23"/>
  <c r="S80" i="23" s="1"/>
  <c r="S29" i="23"/>
  <c r="S81" i="23" s="1"/>
  <c r="S107" i="23" s="1"/>
  <c r="S22" i="23"/>
  <c r="S74" i="23" s="1"/>
  <c r="S100" i="23" s="1"/>
  <c r="S24" i="23"/>
  <c r="S76" i="23" s="1"/>
  <c r="S102" i="23" s="1"/>
  <c r="S23" i="23"/>
  <c r="S75" i="23" s="1"/>
  <c r="S101" i="23" s="1"/>
  <c r="S25" i="23"/>
  <c r="S77" i="23" s="1"/>
  <c r="S103" i="23" s="1"/>
  <c r="BE28" i="23"/>
  <c r="BE80" i="23" s="1"/>
  <c r="BE22" i="23"/>
  <c r="BE74" i="23" s="1"/>
  <c r="BE100" i="23" s="1"/>
  <c r="BE29" i="23"/>
  <c r="BE81" i="23" s="1"/>
  <c r="BE107" i="23" s="1"/>
  <c r="BE27" i="23"/>
  <c r="BE79" i="23" s="1"/>
  <c r="BE105" i="23" s="1"/>
  <c r="BE21" i="23"/>
  <c r="BE73" i="23" s="1"/>
  <c r="BE99" i="23" s="1"/>
  <c r="BE24" i="23"/>
  <c r="BE76" i="23" s="1"/>
  <c r="BE102" i="23" s="1"/>
  <c r="BE26" i="23"/>
  <c r="BE78" i="23" s="1"/>
  <c r="BE104" i="23" s="1"/>
  <c r="BE23" i="23"/>
  <c r="BE75" i="23" s="1"/>
  <c r="BE101" i="23" s="1"/>
  <c r="BE25" i="23"/>
  <c r="BE77" i="23" s="1"/>
  <c r="BE103" i="23" s="1"/>
  <c r="BE20" i="23"/>
  <c r="BE72" i="23" s="1"/>
  <c r="EK108" i="23"/>
  <c r="EK115" i="28" s="1"/>
  <c r="EK108" i="28" s="1"/>
  <c r="EK101" i="28" s="1"/>
  <c r="BJ82" i="23"/>
  <c r="BJ93" i="28" s="1"/>
  <c r="BJ86" i="28" s="1"/>
  <c r="BJ79" i="28" s="1"/>
  <c r="EO82" i="23"/>
  <c r="EO93" i="28" s="1"/>
  <c r="EO86" i="28" s="1"/>
  <c r="EO79" i="28" s="1"/>
  <c r="EK82" i="23"/>
  <c r="EK93" i="28" s="1"/>
  <c r="EK86" i="28" s="1"/>
  <c r="EK79" i="28" s="1"/>
  <c r="ED82" i="23"/>
  <c r="ED93" i="28" s="1"/>
  <c r="ED86" i="28" s="1"/>
  <c r="ED79" i="28" s="1"/>
  <c r="ED108" i="23"/>
  <c r="ED115" i="28" s="1"/>
  <c r="ED108" i="28" s="1"/>
  <c r="ED101" i="28" s="1"/>
  <c r="EJ82" i="23"/>
  <c r="EJ93" i="28" s="1"/>
  <c r="EJ86" i="28" s="1"/>
  <c r="EJ79" i="28" s="1"/>
  <c r="EN108" i="23"/>
  <c r="EN115" i="28" s="1"/>
  <c r="EN108" i="28" s="1"/>
  <c r="EN101" i="28" s="1"/>
  <c r="EM108" i="23"/>
  <c r="EM115" i="28" s="1"/>
  <c r="EM108" i="28" s="1"/>
  <c r="EM101" i="28" s="1"/>
  <c r="BJ108" i="23"/>
  <c r="BJ115" i="28" s="1"/>
  <c r="BJ108" i="28" s="1"/>
  <c r="BJ101" i="28" s="1"/>
  <c r="EN82" i="23"/>
  <c r="EN93" i="28" s="1"/>
  <c r="EN86" i="28" s="1"/>
  <c r="EN79" i="28" s="1"/>
  <c r="EM82" i="23"/>
  <c r="EM93" i="28" s="1"/>
  <c r="EM86" i="28" s="1"/>
  <c r="EM79" i="28" s="1"/>
  <c r="EL82" i="23"/>
  <c r="EL93" i="28" s="1"/>
  <c r="EL86" i="28" s="1"/>
  <c r="EL79" i="28" s="1"/>
  <c r="BK98" i="23"/>
  <c r="BK108" i="23" s="1"/>
  <c r="BK115" i="28" s="1"/>
  <c r="BK108" i="28" s="1"/>
  <c r="BK101" i="28" s="1"/>
  <c r="BK82" i="23"/>
  <c r="BK93" i="28" s="1"/>
  <c r="BK86" i="28" s="1"/>
  <c r="BK79" i="28" s="1"/>
  <c r="EU27" i="23"/>
  <c r="EU79" i="23" s="1"/>
  <c r="EU105" i="23" s="1"/>
  <c r="EU29" i="23"/>
  <c r="EU81" i="23" s="1"/>
  <c r="EU107" i="23" s="1"/>
  <c r="EU22" i="23"/>
  <c r="EU74" i="23" s="1"/>
  <c r="EU100" i="23" s="1"/>
  <c r="EU23" i="23"/>
  <c r="EU75" i="23" s="1"/>
  <c r="EU101" i="23" s="1"/>
  <c r="EU24" i="23"/>
  <c r="EU76" i="23" s="1"/>
  <c r="EU102" i="23" s="1"/>
  <c r="EU25" i="23"/>
  <c r="EU77" i="23" s="1"/>
  <c r="EU103" i="23" s="1"/>
  <c r="EU26" i="23"/>
  <c r="EU78" i="23" s="1"/>
  <c r="EU104" i="23" s="1"/>
  <c r="EU20" i="23"/>
  <c r="EU72" i="23" s="1"/>
  <c r="EU21" i="23"/>
  <c r="EU73" i="23" s="1"/>
  <c r="EU99" i="23" s="1"/>
  <c r="EU28" i="23"/>
  <c r="EU80" i="23" s="1"/>
  <c r="DT32" i="24"/>
  <c r="DT6" i="25"/>
  <c r="FO9" i="26" s="1"/>
  <c r="G12" i="25"/>
  <c r="G6" i="26" s="1"/>
  <c r="G7" i="28" s="1"/>
  <c r="G18" i="28" s="1"/>
  <c r="F11" i="25"/>
  <c r="F5" i="26" s="1"/>
  <c r="AD6" i="26"/>
  <c r="AD15" i="26" s="1"/>
  <c r="AD95" i="28" s="1"/>
  <c r="F6" i="28"/>
  <c r="E9" i="25"/>
  <c r="E12" i="25" s="1"/>
  <c r="E6" i="26" s="1"/>
  <c r="E7" i="28" s="1"/>
  <c r="E23" i="28" s="1"/>
  <c r="AB6" i="26"/>
  <c r="AB7" i="28" s="1"/>
  <c r="AB23" i="28" s="1"/>
  <c r="Y15" i="26"/>
  <c r="Y95" i="28" s="1"/>
  <c r="W7" i="28"/>
  <c r="W18" i="28" s="1"/>
  <c r="Z23" i="28"/>
  <c r="Z18" i="28"/>
  <c r="Y18" i="28"/>
  <c r="Y23" i="28"/>
  <c r="Z15" i="26"/>
  <c r="Z95" i="28" s="1"/>
  <c r="X18" i="28"/>
  <c r="X23" i="28"/>
  <c r="AE7" i="28"/>
  <c r="AJ8" i="25" s="1"/>
  <c r="AJ12" i="25" s="1"/>
  <c r="AJ6" i="26" s="1"/>
  <c r="AC15" i="26"/>
  <c r="AC95" i="28" s="1"/>
  <c r="BH69" i="27"/>
  <c r="BH46" i="27" s="1"/>
  <c r="AC23" i="28"/>
  <c r="AC18" i="28"/>
  <c r="I73" i="32"/>
  <c r="C108" i="32" s="1"/>
  <c r="C9" i="37" s="1"/>
  <c r="BH20" i="24"/>
  <c r="BH3" i="24"/>
  <c r="DU32" i="24"/>
  <c r="H23" i="28"/>
  <c r="BG117" i="24"/>
  <c r="BG129" i="24" s="1"/>
  <c r="BG118" i="24"/>
  <c r="BG130" i="24" s="1"/>
  <c r="BG70" i="24"/>
  <c r="BG82" i="24" s="1"/>
  <c r="BG69" i="24"/>
  <c r="BG81" i="24" s="1"/>
  <c r="DK4" i="24"/>
  <c r="U74" i="32"/>
  <c r="DJ32" i="24"/>
  <c r="DJ3" i="23"/>
  <c r="N5" i="28"/>
  <c r="J5" i="28" s="1"/>
  <c r="O5" i="28"/>
  <c r="M5" i="28" s="1"/>
  <c r="I5" i="28" s="1"/>
  <c r="P9" i="25"/>
  <c r="P11" i="25" s="1"/>
  <c r="P5" i="26" s="1"/>
  <c r="S9" i="25"/>
  <c r="S12" i="25" s="1"/>
  <c r="S6" i="26" s="1"/>
  <c r="S7" i="28" s="1"/>
  <c r="S6" i="28"/>
  <c r="T12" i="25"/>
  <c r="T6" i="26" s="1"/>
  <c r="D18" i="28"/>
  <c r="DY18" i="28"/>
  <c r="F23" i="28"/>
  <c r="F18" i="28"/>
  <c r="E3" i="24"/>
  <c r="E3" i="23" s="1"/>
  <c r="E69" i="27"/>
  <c r="E46" i="27" s="1"/>
  <c r="E70" i="27"/>
  <c r="E47" i="27" s="1"/>
  <c r="T70" i="27"/>
  <c r="T47" i="27" s="1"/>
  <c r="T69" i="27"/>
  <c r="T46" i="27" s="1"/>
  <c r="U70" i="27"/>
  <c r="U47" i="27" s="1"/>
  <c r="U69" i="27"/>
  <c r="U46" i="27" s="1"/>
  <c r="EI3" i="24"/>
  <c r="EI70" i="27"/>
  <c r="EI47" i="27" s="1"/>
  <c r="EI69" i="27"/>
  <c r="EI46" i="27" s="1"/>
  <c r="S72" i="32"/>
  <c r="DH23" i="28"/>
  <c r="DH18" i="28"/>
  <c r="T72" i="32"/>
  <c r="DJ23" i="28"/>
  <c r="DJ18" i="28"/>
  <c r="EV3" i="23"/>
  <c r="EE20" i="24"/>
  <c r="ED20" i="24"/>
  <c r="EL136" i="24"/>
  <c r="EH18" i="28"/>
  <c r="EH23" i="28"/>
  <c r="EG136" i="24"/>
  <c r="EG138" i="24"/>
  <c r="EI23" i="28"/>
  <c r="EI18" i="28"/>
  <c r="EI133" i="24"/>
  <c r="EC37" i="25"/>
  <c r="DC23" i="28"/>
  <c r="DC86" i="28" s="1"/>
  <c r="DC79" i="28" s="1"/>
  <c r="EN138" i="24"/>
  <c r="EO138" i="24"/>
  <c r="EJ138" i="24"/>
  <c r="DD18" i="28"/>
  <c r="EK136" i="24"/>
  <c r="EO136" i="24"/>
  <c r="EM136" i="24"/>
  <c r="DH138" i="24"/>
  <c r="DE101" i="28"/>
  <c r="DL86" i="28"/>
  <c r="DL79" i="28" s="1"/>
  <c r="DL108" i="28"/>
  <c r="DL101" i="28" s="1"/>
  <c r="DI136" i="24"/>
  <c r="DI138" i="24"/>
  <c r="DG136" i="24"/>
  <c r="DG138" i="24"/>
  <c r="DK136" i="24"/>
  <c r="DK138" i="24"/>
  <c r="DL138" i="24"/>
  <c r="DL136" i="24"/>
  <c r="DE79" i="28"/>
  <c r="EB136" i="24"/>
  <c r="EB138" i="24"/>
  <c r="EA3" i="23"/>
  <c r="EA32" i="24"/>
  <c r="EB21" i="28"/>
  <c r="EB23" i="28" s="1"/>
  <c r="EA7" i="26"/>
  <c r="EA10" i="26" s="1"/>
  <c r="EA23" i="28"/>
  <c r="EA18" i="28"/>
  <c r="BT2" i="24"/>
  <c r="BT2" i="28" s="1"/>
  <c r="BZ108" i="28"/>
  <c r="BZ101" i="28" s="1"/>
  <c r="EC136" i="24"/>
  <c r="EC138" i="24"/>
  <c r="EA38" i="25"/>
  <c r="DY3" i="23"/>
  <c r="DY32" i="24"/>
  <c r="EB32" i="24"/>
  <c r="EB3" i="23"/>
  <c r="EC3" i="23"/>
  <c r="EC32" i="24"/>
  <c r="BF88" i="28"/>
  <c r="H58" i="39" s="1"/>
  <c r="BZ79" i="28"/>
  <c r="BK103" i="28"/>
  <c r="L58" i="32" s="1"/>
  <c r="L58" i="38"/>
  <c r="CP4" i="24"/>
  <c r="CP3" i="23" s="1"/>
  <c r="CP21" i="23" s="1"/>
  <c r="CP73" i="23" s="1"/>
  <c r="CP99" i="23" s="1"/>
  <c r="EZ19" i="24"/>
  <c r="EZ20" i="24" s="1"/>
  <c r="CG23" i="28"/>
  <c r="CG18" i="28"/>
  <c r="CL23" i="28"/>
  <c r="CL18" i="28"/>
  <c r="DW23" i="28"/>
  <c r="DW18" i="28"/>
  <c r="CM23" i="28"/>
  <c r="CM18" i="28"/>
  <c r="CH18" i="28"/>
  <c r="CH23" i="28"/>
  <c r="DS86" i="28"/>
  <c r="DS79" i="28" s="1"/>
  <c r="DS108" i="28"/>
  <c r="DS101" i="28" s="1"/>
  <c r="CE18" i="28"/>
  <c r="CE23" i="28"/>
  <c r="DA23" i="28"/>
  <c r="DA18" i="28"/>
  <c r="CF23" i="28"/>
  <c r="CF18" i="28"/>
  <c r="DD86" i="28"/>
  <c r="DD108" i="28"/>
  <c r="AA72" i="32"/>
  <c r="DB23" i="28"/>
  <c r="DB18" i="28"/>
  <c r="DV23" i="28"/>
  <c r="DV18" i="28"/>
  <c r="DR86" i="28"/>
  <c r="DR79" i="28" s="1"/>
  <c r="DR108" i="28"/>
  <c r="DR101" i="28" s="1"/>
  <c r="EY19" i="24"/>
  <c r="EY20" i="24" s="1"/>
  <c r="EX19" i="24"/>
  <c r="EX20" i="24" s="1"/>
  <c r="EW19" i="24"/>
  <c r="EW20" i="24" s="1"/>
  <c r="FB19" i="24"/>
  <c r="FB20" i="24" s="1"/>
  <c r="FA19" i="24"/>
  <c r="FA20" i="24" s="1"/>
  <c r="DB3" i="23"/>
  <c r="DB28" i="23" s="1"/>
  <c r="DB80" i="23" s="1"/>
  <c r="DP3" i="23"/>
  <c r="DP26" i="23" s="1"/>
  <c r="DP78" i="23" s="1"/>
  <c r="DP104" i="23" s="1"/>
  <c r="DT3" i="23"/>
  <c r="DT27" i="23" s="1"/>
  <c r="DT79" i="23" s="1"/>
  <c r="DT105" i="23" s="1"/>
  <c r="DV3" i="23"/>
  <c r="DV32" i="24"/>
  <c r="A48" i="48"/>
  <c r="A48" i="51"/>
  <c r="DA2" i="25"/>
  <c r="DA2" i="23"/>
  <c r="DA4" i="24"/>
  <c r="DA32" i="24" s="1"/>
  <c r="CV32" i="24"/>
  <c r="CV3" i="23"/>
  <c r="CX32" i="24"/>
  <c r="CX3" i="23"/>
  <c r="CX26" i="23" s="1"/>
  <c r="CX78" i="23" s="1"/>
  <c r="CX104" i="23" s="1"/>
  <c r="CU32" i="24"/>
  <c r="CU3" i="23"/>
  <c r="CZ2" i="28"/>
  <c r="CZ20" i="28" s="1"/>
  <c r="CZ2" i="23"/>
  <c r="CZ2" i="25"/>
  <c r="CW32" i="24"/>
  <c r="CW3" i="23"/>
  <c r="CW20" i="23" s="1"/>
  <c r="CW72" i="23" s="1"/>
  <c r="W72" i="32"/>
  <c r="CZ4" i="24"/>
  <c r="CT32" i="24"/>
  <c r="CT3" i="23"/>
  <c r="CQ2" i="24"/>
  <c r="CQ2" i="28" s="1"/>
  <c r="CR2" i="24"/>
  <c r="CR2" i="28" s="1"/>
  <c r="CR20" i="28" s="1"/>
  <c r="CZ136" i="24"/>
  <c r="CZ138" i="24"/>
  <c r="CU136" i="24"/>
  <c r="CU138" i="24"/>
  <c r="DA136" i="24"/>
  <c r="DA138" i="24"/>
  <c r="CT136" i="24"/>
  <c r="CT138" i="24"/>
  <c r="CV136" i="24"/>
  <c r="CV138" i="24"/>
  <c r="CY27" i="23"/>
  <c r="CY79" i="23" s="1"/>
  <c r="CY105" i="23" s="1"/>
  <c r="CY26" i="23"/>
  <c r="CY78" i="23" s="1"/>
  <c r="CY104" i="23" s="1"/>
  <c r="CY25" i="23"/>
  <c r="CY77" i="23" s="1"/>
  <c r="CY103" i="23" s="1"/>
  <c r="CY24" i="23"/>
  <c r="CY76" i="23" s="1"/>
  <c r="CY102" i="23" s="1"/>
  <c r="CY23" i="23"/>
  <c r="CY75" i="23" s="1"/>
  <c r="CY101" i="23" s="1"/>
  <c r="CY22" i="23"/>
  <c r="CY74" i="23" s="1"/>
  <c r="CY100" i="23" s="1"/>
  <c r="CY20" i="23"/>
  <c r="CY72" i="23" s="1"/>
  <c r="CY21" i="23"/>
  <c r="CY73" i="23" s="1"/>
  <c r="CY99" i="23" s="1"/>
  <c r="CY28" i="23"/>
  <c r="CY80" i="23" s="1"/>
  <c r="CY29" i="23"/>
  <c r="CY81" i="23" s="1"/>
  <c r="CY107" i="23" s="1"/>
  <c r="CW136" i="24"/>
  <c r="CW138" i="24"/>
  <c r="CY32" i="24"/>
  <c r="CY75" i="24"/>
  <c r="CY81" i="24" s="1"/>
  <c r="CY123" i="24"/>
  <c r="CY129" i="24" s="1"/>
  <c r="CY124" i="24"/>
  <c r="CY130" i="24" s="1"/>
  <c r="CY76" i="24"/>
  <c r="CY82" i="24" s="1"/>
  <c r="CX136" i="24"/>
  <c r="CX138" i="24"/>
  <c r="CY136" i="24"/>
  <c r="CY138" i="24"/>
  <c r="BU2" i="28"/>
  <c r="BP27" i="23"/>
  <c r="BP79" i="23" s="1"/>
  <c r="BP105" i="23" s="1"/>
  <c r="BP20" i="23"/>
  <c r="BP72" i="23" s="1"/>
  <c r="BP23" i="23"/>
  <c r="BP75" i="23" s="1"/>
  <c r="BP101" i="23" s="1"/>
  <c r="BP29" i="23"/>
  <c r="BP81" i="23" s="1"/>
  <c r="BP107" i="23" s="1"/>
  <c r="BP28" i="23"/>
  <c r="BP80" i="23" s="1"/>
  <c r="BP22" i="23"/>
  <c r="BP74" i="23" s="1"/>
  <c r="BP100" i="23" s="1"/>
  <c r="BP21" i="23"/>
  <c r="BP73" i="23" s="1"/>
  <c r="BP99" i="23" s="1"/>
  <c r="BP24" i="23"/>
  <c r="BP76" i="23" s="1"/>
  <c r="BP102" i="23" s="1"/>
  <c r="BP25" i="23"/>
  <c r="BP77" i="23" s="1"/>
  <c r="BP103" i="23" s="1"/>
  <c r="BP26" i="23"/>
  <c r="BP78" i="23" s="1"/>
  <c r="BP104" i="23" s="1"/>
  <c r="CI7" i="28"/>
  <c r="CE3" i="23"/>
  <c r="BL24" i="23"/>
  <c r="BL76" i="23" s="1"/>
  <c r="BL102" i="23" s="1"/>
  <c r="Q19" i="24"/>
  <c r="BL28" i="23"/>
  <c r="BL80" i="23" s="1"/>
  <c r="BL25" i="23"/>
  <c r="BL77" i="23" s="1"/>
  <c r="BL103" i="23" s="1"/>
  <c r="O18" i="24"/>
  <c r="M18" i="24" s="1"/>
  <c r="K18" i="24" s="1"/>
  <c r="I18" i="24" s="1"/>
  <c r="Q18" i="24"/>
  <c r="O14" i="24"/>
  <c r="M14" i="24" s="1"/>
  <c r="K14" i="24" s="1"/>
  <c r="I14" i="24" s="1"/>
  <c r="Q14" i="24"/>
  <c r="U3" i="24"/>
  <c r="U3" i="23" s="1"/>
  <c r="Q3" i="24"/>
  <c r="Q3" i="23" s="1"/>
  <c r="P19" i="24"/>
  <c r="N19" i="24" s="1"/>
  <c r="L19" i="24" s="1"/>
  <c r="J19" i="24" s="1"/>
  <c r="G19" i="24" s="1"/>
  <c r="E19" i="24" s="1"/>
  <c r="R19" i="24"/>
  <c r="BL23" i="23"/>
  <c r="BL75" i="23" s="1"/>
  <c r="BL101" i="23" s="1"/>
  <c r="BL29" i="23"/>
  <c r="BL81" i="23" s="1"/>
  <c r="BL107" i="23" s="1"/>
  <c r="BL26" i="23"/>
  <c r="BL78" i="23" s="1"/>
  <c r="BL104" i="23" s="1"/>
  <c r="BL22" i="23"/>
  <c r="BL74" i="23" s="1"/>
  <c r="BL100" i="23" s="1"/>
  <c r="P18" i="24"/>
  <c r="N18" i="24" s="1"/>
  <c r="L18" i="24" s="1"/>
  <c r="J18" i="24" s="1"/>
  <c r="G18" i="24" s="1"/>
  <c r="E18" i="24" s="1"/>
  <c r="R18" i="24"/>
  <c r="BL27" i="23"/>
  <c r="BL79" i="23" s="1"/>
  <c r="BL105" i="23" s="1"/>
  <c r="BL21" i="23"/>
  <c r="BL73" i="23" s="1"/>
  <c r="BL99" i="23" s="1"/>
  <c r="P14" i="24"/>
  <c r="N14" i="24" s="1"/>
  <c r="L14" i="24" s="1"/>
  <c r="J14" i="24" s="1"/>
  <c r="G14" i="24" s="1"/>
  <c r="E14" i="24" s="1"/>
  <c r="R14" i="24"/>
  <c r="CS7" i="28"/>
  <c r="DF7" i="28"/>
  <c r="CF32" i="24"/>
  <c r="CF3" i="23"/>
  <c r="CE32" i="24"/>
  <c r="CG32" i="24"/>
  <c r="CG3" i="23"/>
  <c r="CE136" i="24"/>
  <c r="CE138" i="24"/>
  <c r="CK136" i="24"/>
  <c r="CK138" i="24"/>
  <c r="CF136" i="24"/>
  <c r="CF138" i="24"/>
  <c r="CG136" i="24"/>
  <c r="CG138" i="24"/>
  <c r="CK3" i="23"/>
  <c r="CK32" i="24"/>
  <c r="CL32" i="24"/>
  <c r="CL3" i="23"/>
  <c r="CJ7" i="28"/>
  <c r="CM32" i="24"/>
  <c r="CM3" i="23"/>
  <c r="CM138" i="24"/>
  <c r="CM136" i="24"/>
  <c r="CN32" i="24"/>
  <c r="CN3" i="23"/>
  <c r="CR136" i="24"/>
  <c r="CR138" i="24"/>
  <c r="CO32" i="24"/>
  <c r="CO3" i="23"/>
  <c r="CQ136" i="24"/>
  <c r="CQ138" i="24"/>
  <c r="CN136" i="24"/>
  <c r="CN138" i="24"/>
  <c r="CO136" i="24"/>
  <c r="CO138" i="24"/>
  <c r="CL136" i="24"/>
  <c r="CL138" i="24"/>
  <c r="CP136" i="24"/>
  <c r="CP138" i="24"/>
  <c r="BQ3" i="23"/>
  <c r="BQ21" i="23" s="1"/>
  <c r="BQ73" i="23" s="1"/>
  <c r="BQ99" i="23" s="1"/>
  <c r="CQ4" i="24"/>
  <c r="CS32" i="24"/>
  <c r="CR4" i="24"/>
  <c r="CR3" i="23" s="1"/>
  <c r="BX29" i="23"/>
  <c r="BX81" i="23" s="1"/>
  <c r="BX107" i="23" s="1"/>
  <c r="BX21" i="23"/>
  <c r="BX73" i="23" s="1"/>
  <c r="BX99" i="23" s="1"/>
  <c r="BX25" i="23"/>
  <c r="BX77" i="23" s="1"/>
  <c r="BX103" i="23" s="1"/>
  <c r="BX28" i="23"/>
  <c r="BX80" i="23" s="1"/>
  <c r="BX20" i="23"/>
  <c r="BX72" i="23" s="1"/>
  <c r="BX24" i="23"/>
  <c r="BX76" i="23" s="1"/>
  <c r="BX102" i="23" s="1"/>
  <c r="BX27" i="23"/>
  <c r="BX79" i="23" s="1"/>
  <c r="BX105" i="23" s="1"/>
  <c r="BX26" i="23"/>
  <c r="BX78" i="23" s="1"/>
  <c r="BX104" i="23" s="1"/>
  <c r="BX23" i="23"/>
  <c r="BX75" i="23" s="1"/>
  <c r="BX101" i="23" s="1"/>
  <c r="BX22" i="23"/>
  <c r="BX74" i="23" s="1"/>
  <c r="BX100" i="23" s="1"/>
  <c r="BR26" i="23"/>
  <c r="BR78" i="23" s="1"/>
  <c r="BR104" i="23" s="1"/>
  <c r="BR22" i="23"/>
  <c r="BR74" i="23" s="1"/>
  <c r="BR100" i="23" s="1"/>
  <c r="BR24" i="23"/>
  <c r="BR76" i="23" s="1"/>
  <c r="BR102" i="23" s="1"/>
  <c r="BR29" i="23"/>
  <c r="BR81" i="23" s="1"/>
  <c r="BR107" i="23" s="1"/>
  <c r="BR23" i="23"/>
  <c r="BR75" i="23" s="1"/>
  <c r="BR101" i="23" s="1"/>
  <c r="BR21" i="23"/>
  <c r="BR73" i="23" s="1"/>
  <c r="BR99" i="23" s="1"/>
  <c r="BR28" i="23"/>
  <c r="BR80" i="23" s="1"/>
  <c r="BR20" i="23"/>
  <c r="BR72" i="23" s="1"/>
  <c r="BR27" i="23"/>
  <c r="BR79" i="23" s="1"/>
  <c r="BR105" i="23" s="1"/>
  <c r="BR25" i="23"/>
  <c r="BR77" i="23" s="1"/>
  <c r="BR103" i="23" s="1"/>
  <c r="BS32" i="24"/>
  <c r="BS3" i="23"/>
  <c r="BR32" i="24"/>
  <c r="BU4" i="24"/>
  <c r="BT4" i="24"/>
  <c r="BU2" i="25"/>
  <c r="BU2" i="23"/>
  <c r="BU2" i="26"/>
  <c r="BU2" i="27"/>
  <c r="CS24" i="23"/>
  <c r="CS76" i="23" s="1"/>
  <c r="CS102" i="23" s="1"/>
  <c r="CS21" i="23"/>
  <c r="CS73" i="23" s="1"/>
  <c r="CS99" i="23" s="1"/>
  <c r="CS26" i="23"/>
  <c r="CS78" i="23" s="1"/>
  <c r="CS104" i="23" s="1"/>
  <c r="CS23" i="23"/>
  <c r="CS75" i="23" s="1"/>
  <c r="CS101" i="23" s="1"/>
  <c r="CS29" i="23"/>
  <c r="CS81" i="23" s="1"/>
  <c r="CS107" i="23" s="1"/>
  <c r="CS22" i="23"/>
  <c r="CS74" i="23" s="1"/>
  <c r="CS100" i="23" s="1"/>
  <c r="CS20" i="23"/>
  <c r="CS72" i="23" s="1"/>
  <c r="CS28" i="23"/>
  <c r="CS80" i="23" s="1"/>
  <c r="CS25" i="23"/>
  <c r="CS77" i="23" s="1"/>
  <c r="CS103" i="23" s="1"/>
  <c r="CS27" i="23"/>
  <c r="CS79" i="23" s="1"/>
  <c r="CS105" i="23" s="1"/>
  <c r="BV3" i="23"/>
  <c r="BV32" i="24"/>
  <c r="C116" i="32"/>
  <c r="C17" i="37" s="1"/>
  <c r="C115" i="32"/>
  <c r="C16" i="37" s="1"/>
  <c r="DO23" i="23"/>
  <c r="DO75" i="23" s="1"/>
  <c r="DO101" i="23" s="1"/>
  <c r="DO28" i="23"/>
  <c r="DO80" i="23" s="1"/>
  <c r="DO29" i="23"/>
  <c r="DO81" i="23" s="1"/>
  <c r="DO107" i="23" s="1"/>
  <c r="DO21" i="23"/>
  <c r="DO73" i="23" s="1"/>
  <c r="DO99" i="23" s="1"/>
  <c r="DO27" i="23"/>
  <c r="DO79" i="23" s="1"/>
  <c r="DO105" i="23" s="1"/>
  <c r="DO22" i="23"/>
  <c r="DO74" i="23" s="1"/>
  <c r="DO100" i="23" s="1"/>
  <c r="DO25" i="23"/>
  <c r="DO77" i="23" s="1"/>
  <c r="DO103" i="23" s="1"/>
  <c r="DO26" i="23"/>
  <c r="DO78" i="23" s="1"/>
  <c r="DO104" i="23" s="1"/>
  <c r="DO20" i="23"/>
  <c r="DO72" i="23" s="1"/>
  <c r="DO24" i="23"/>
  <c r="DO76" i="23" s="1"/>
  <c r="DO102" i="23" s="1"/>
  <c r="DU26" i="23"/>
  <c r="DU78" i="23" s="1"/>
  <c r="DU104" i="23" s="1"/>
  <c r="DU28" i="23"/>
  <c r="DU80" i="23" s="1"/>
  <c r="DU27" i="23"/>
  <c r="DU79" i="23" s="1"/>
  <c r="DU105" i="23" s="1"/>
  <c r="DU21" i="23"/>
  <c r="DU73" i="23" s="1"/>
  <c r="DU99" i="23" s="1"/>
  <c r="DU24" i="23"/>
  <c r="DU76" i="23" s="1"/>
  <c r="DU102" i="23" s="1"/>
  <c r="DU22" i="23"/>
  <c r="DU74" i="23" s="1"/>
  <c r="DU100" i="23" s="1"/>
  <c r="DU29" i="23"/>
  <c r="DU81" i="23" s="1"/>
  <c r="DU107" i="23" s="1"/>
  <c r="DU20" i="23"/>
  <c r="DU72" i="23" s="1"/>
  <c r="DU25" i="23"/>
  <c r="DU77" i="23" s="1"/>
  <c r="DU103" i="23" s="1"/>
  <c r="DU23" i="23"/>
  <c r="DU75" i="23" s="1"/>
  <c r="DU101" i="23" s="1"/>
  <c r="CJ24" i="23"/>
  <c r="CJ76" i="23" s="1"/>
  <c r="CJ102" i="23" s="1"/>
  <c r="CJ26" i="23"/>
  <c r="CJ78" i="23" s="1"/>
  <c r="CJ104" i="23" s="1"/>
  <c r="CJ20" i="23"/>
  <c r="CJ72" i="23" s="1"/>
  <c r="CJ21" i="23"/>
  <c r="CJ73" i="23" s="1"/>
  <c r="CJ99" i="23" s="1"/>
  <c r="CJ28" i="23"/>
  <c r="CJ80" i="23" s="1"/>
  <c r="CJ27" i="23"/>
  <c r="CJ79" i="23" s="1"/>
  <c r="CJ105" i="23" s="1"/>
  <c r="CJ29" i="23"/>
  <c r="CJ81" i="23" s="1"/>
  <c r="CJ107" i="23" s="1"/>
  <c r="CJ23" i="23"/>
  <c r="CJ75" i="23" s="1"/>
  <c r="CJ101" i="23" s="1"/>
  <c r="CJ22" i="23"/>
  <c r="CJ74" i="23" s="1"/>
  <c r="CJ100" i="23" s="1"/>
  <c r="CJ25" i="23"/>
  <c r="CJ77" i="23" s="1"/>
  <c r="CJ103" i="23" s="1"/>
  <c r="EP20" i="23"/>
  <c r="EP72" i="23" s="1"/>
  <c r="EP23" i="23"/>
  <c r="EP75" i="23" s="1"/>
  <c r="EP101" i="23" s="1"/>
  <c r="EP27" i="23"/>
  <c r="EP79" i="23" s="1"/>
  <c r="EP105" i="23" s="1"/>
  <c r="EP28" i="23"/>
  <c r="EP80" i="23" s="1"/>
  <c r="EP21" i="23"/>
  <c r="EP73" i="23" s="1"/>
  <c r="EP99" i="23" s="1"/>
  <c r="EP22" i="23"/>
  <c r="EP74" i="23" s="1"/>
  <c r="EP100" i="23" s="1"/>
  <c r="EP25" i="23"/>
  <c r="EP77" i="23" s="1"/>
  <c r="EP103" i="23" s="1"/>
  <c r="EP24" i="23"/>
  <c r="EP76" i="23" s="1"/>
  <c r="EP102" i="23" s="1"/>
  <c r="EP29" i="23"/>
  <c r="EP81" i="23" s="1"/>
  <c r="EP107" i="23" s="1"/>
  <c r="EP26" i="23"/>
  <c r="EP78" i="23" s="1"/>
  <c r="EP104" i="23" s="1"/>
  <c r="BJ103" i="24"/>
  <c r="BJ86" i="24"/>
  <c r="BJ38" i="24"/>
  <c r="BJ55" i="24"/>
  <c r="BI122" i="24"/>
  <c r="BI125" i="24" s="1"/>
  <c r="BI113" i="24"/>
  <c r="BK5" i="24"/>
  <c r="BS5" i="24"/>
  <c r="BI74" i="24"/>
  <c r="BI77" i="24" s="1"/>
  <c r="BI65" i="24"/>
  <c r="BK17" i="25"/>
  <c r="BI50" i="24"/>
  <c r="BI48" i="24"/>
  <c r="BI47" i="24"/>
  <c r="BI51" i="24"/>
  <c r="BI49" i="24"/>
  <c r="BI105" i="24"/>
  <c r="BI118" i="24" s="1"/>
  <c r="BI130" i="24" s="1"/>
  <c r="BI104" i="24"/>
  <c r="BI117" i="24" s="1"/>
  <c r="BI129" i="24" s="1"/>
  <c r="EQ26" i="23"/>
  <c r="EQ78" i="23" s="1"/>
  <c r="EQ104" i="23" s="1"/>
  <c r="EQ20" i="23"/>
  <c r="EQ72" i="23" s="1"/>
  <c r="EQ28" i="23"/>
  <c r="EQ80" i="23" s="1"/>
  <c r="EQ23" i="23"/>
  <c r="EQ75" i="23" s="1"/>
  <c r="EQ101" i="23" s="1"/>
  <c r="EQ22" i="23"/>
  <c r="EQ74" i="23" s="1"/>
  <c r="EQ100" i="23" s="1"/>
  <c r="EQ25" i="23"/>
  <c r="EQ77" i="23" s="1"/>
  <c r="EQ103" i="23" s="1"/>
  <c r="EQ21" i="23"/>
  <c r="EQ73" i="23" s="1"/>
  <c r="EQ99" i="23" s="1"/>
  <c r="EQ24" i="23"/>
  <c r="EQ76" i="23" s="1"/>
  <c r="EQ102" i="23" s="1"/>
  <c r="EQ29" i="23"/>
  <c r="EQ81" i="23" s="1"/>
  <c r="EQ107" i="23" s="1"/>
  <c r="EQ27" i="23"/>
  <c r="EQ79" i="23" s="1"/>
  <c r="EQ105" i="23" s="1"/>
  <c r="BJ23" i="25"/>
  <c r="BJ21" i="25"/>
  <c r="BJ22" i="25"/>
  <c r="BJ20" i="25"/>
  <c r="BJ24" i="25"/>
  <c r="BJ25" i="25"/>
  <c r="BI57" i="24"/>
  <c r="BI70" i="24" s="1"/>
  <c r="BI82" i="24" s="1"/>
  <c r="BI56" i="24"/>
  <c r="BI69" i="24" s="1"/>
  <c r="BI81" i="24" s="1"/>
  <c r="BI97" i="24"/>
  <c r="BI100" i="24"/>
  <c r="BI98" i="24"/>
  <c r="BI99" i="24"/>
  <c r="BI96" i="24"/>
  <c r="BI95" i="24"/>
  <c r="BF118" i="24"/>
  <c r="BF130" i="24" s="1"/>
  <c r="BF70" i="24"/>
  <c r="BF82" i="24" s="1"/>
  <c r="BF117" i="24"/>
  <c r="BF129" i="24" s="1"/>
  <c r="BF69" i="24"/>
  <c r="BF81" i="24" s="1"/>
  <c r="S118" i="24"/>
  <c r="S130" i="24" s="1"/>
  <c r="S69" i="24"/>
  <c r="S81" i="24" s="1"/>
  <c r="S70" i="24"/>
  <c r="S82" i="24" s="1"/>
  <c r="S117" i="24"/>
  <c r="S129" i="24" s="1"/>
  <c r="V118" i="24"/>
  <c r="V130" i="24" s="1"/>
  <c r="V70" i="24"/>
  <c r="V82" i="24" s="1"/>
  <c r="V69" i="24"/>
  <c r="V81" i="24" s="1"/>
  <c r="V117" i="24"/>
  <c r="V129" i="24" s="1"/>
  <c r="U9" i="24"/>
  <c r="T9" i="24"/>
  <c r="R9" i="24" s="1"/>
  <c r="T3" i="24"/>
  <c r="T3" i="23" s="1"/>
  <c r="P10" i="28"/>
  <c r="BL98" i="23"/>
  <c r="G32" i="24"/>
  <c r="G124" i="24"/>
  <c r="G123" i="24"/>
  <c r="G76" i="24"/>
  <c r="G75" i="24"/>
  <c r="L32" i="24"/>
  <c r="L124" i="24"/>
  <c r="L123" i="24"/>
  <c r="L75" i="24"/>
  <c r="L76" i="24"/>
  <c r="H32" i="24"/>
  <c r="H123" i="24"/>
  <c r="H75" i="24"/>
  <c r="H124" i="24"/>
  <c r="H76" i="24"/>
  <c r="K32" i="24"/>
  <c r="K124" i="24"/>
  <c r="K75" i="24"/>
  <c r="K76" i="24"/>
  <c r="K123" i="24"/>
  <c r="M32" i="24"/>
  <c r="M124" i="24"/>
  <c r="M76" i="24"/>
  <c r="M75" i="24"/>
  <c r="M123" i="24"/>
  <c r="E32" i="24"/>
  <c r="E123" i="24"/>
  <c r="E75" i="24"/>
  <c r="E124" i="24"/>
  <c r="E76" i="24"/>
  <c r="F32" i="24"/>
  <c r="F123" i="24"/>
  <c r="F76" i="24"/>
  <c r="F75" i="24"/>
  <c r="F124" i="24"/>
  <c r="G59" i="22"/>
  <c r="U12" i="25" l="1"/>
  <c r="U6" i="26" s="1"/>
  <c r="U7" i="28" s="1"/>
  <c r="U23" i="28" s="1"/>
  <c r="R12" i="25"/>
  <c r="R6" i="26" s="1"/>
  <c r="R7" i="28" s="1"/>
  <c r="R18" i="28" s="1"/>
  <c r="D46" i="104"/>
  <c r="D76" i="105"/>
  <c r="D23" i="28"/>
  <c r="D88" i="28" s="1"/>
  <c r="D81" i="28" s="1"/>
  <c r="C58" i="36" s="1"/>
  <c r="AF10" i="26"/>
  <c r="AF15" i="26" s="1"/>
  <c r="AF95" i="28" s="1"/>
  <c r="AF88" i="28" s="1"/>
  <c r="AF81" i="28" s="1"/>
  <c r="AV18" i="24"/>
  <c r="AU18" i="24"/>
  <c r="AV12" i="24"/>
  <c r="AU12" i="24"/>
  <c r="AW20" i="24"/>
  <c r="AJ7" i="28"/>
  <c r="AH10" i="26"/>
  <c r="AH15" i="26" s="1"/>
  <c r="AH95" i="28" s="1"/>
  <c r="AH88" i="28" s="1"/>
  <c r="AH81" i="28" s="1"/>
  <c r="AO12" i="25"/>
  <c r="V20" i="24"/>
  <c r="AP12" i="25"/>
  <c r="AV9" i="24"/>
  <c r="AT20" i="24"/>
  <c r="AS20" i="24"/>
  <c r="Q9" i="25"/>
  <c r="Q11" i="25" s="1"/>
  <c r="Q5" i="26" s="1"/>
  <c r="L24" i="78"/>
  <c r="K12" i="102" s="1"/>
  <c r="AS22" i="28"/>
  <c r="AT8" i="25"/>
  <c r="AT12" i="25" s="1"/>
  <c r="AV8" i="25"/>
  <c r="AV12" i="25" s="1"/>
  <c r="AF20" i="24"/>
  <c r="BD56" i="27"/>
  <c r="BD89" i="28" s="1"/>
  <c r="G72" i="32"/>
  <c r="BF28" i="23"/>
  <c r="BF80" i="23" s="1"/>
  <c r="BF29" i="23"/>
  <c r="BF81" i="23" s="1"/>
  <c r="BF107" i="23" s="1"/>
  <c r="BA20" i="24"/>
  <c r="BF26" i="23"/>
  <c r="BF78" i="23" s="1"/>
  <c r="BF104" i="23" s="1"/>
  <c r="AH116" i="24"/>
  <c r="AH117" i="24"/>
  <c r="AH129" i="24" s="1"/>
  <c r="AH69" i="24"/>
  <c r="AH81" i="24" s="1"/>
  <c r="AH70" i="24"/>
  <c r="AH82" i="24" s="1"/>
  <c r="AH118" i="24"/>
  <c r="AH130" i="24" s="1"/>
  <c r="BF24" i="23"/>
  <c r="BF76" i="23" s="1"/>
  <c r="BF102" i="23" s="1"/>
  <c r="F60" i="79"/>
  <c r="AZ20" i="24"/>
  <c r="W82" i="23"/>
  <c r="W93" i="28" s="1"/>
  <c r="W108" i="23"/>
  <c r="W115" i="28" s="1"/>
  <c r="BD79" i="27"/>
  <c r="BD111" i="28" s="1"/>
  <c r="BC70" i="24"/>
  <c r="BC82" i="24" s="1"/>
  <c r="BC116" i="24"/>
  <c r="BC118" i="24"/>
  <c r="BC130" i="24" s="1"/>
  <c r="BC117" i="24"/>
  <c r="BC129" i="24" s="1"/>
  <c r="BC69" i="24"/>
  <c r="BC81" i="24" s="1"/>
  <c r="BC3" i="23"/>
  <c r="T13" i="24"/>
  <c r="U13" i="24"/>
  <c r="S13" i="24" s="1"/>
  <c r="T12" i="24"/>
  <c r="U12" i="24"/>
  <c r="S12" i="24" s="1"/>
  <c r="E4" i="102"/>
  <c r="D15" i="78"/>
  <c r="AY118" i="24"/>
  <c r="AY130" i="24" s="1"/>
  <c r="AY69" i="24"/>
  <c r="AY81" i="24" s="1"/>
  <c r="AY116" i="24"/>
  <c r="AY70" i="24"/>
  <c r="AY82" i="24" s="1"/>
  <c r="AY117" i="24"/>
  <c r="AY129" i="24" s="1"/>
  <c r="AY3" i="23"/>
  <c r="BB119" i="24"/>
  <c r="BB128" i="24"/>
  <c r="BB131" i="24" s="1"/>
  <c r="BB143" i="24" s="1"/>
  <c r="BB114" i="28" s="1"/>
  <c r="BB107" i="28" s="1"/>
  <c r="BB100" i="28" s="1"/>
  <c r="C14" i="102"/>
  <c r="N14" i="78"/>
  <c r="BD4" i="28"/>
  <c r="BD8" i="25" s="1"/>
  <c r="BD12" i="25" s="1"/>
  <c r="AX69" i="24"/>
  <c r="AX81" i="24" s="1"/>
  <c r="AX116" i="24"/>
  <c r="AX70" i="24"/>
  <c r="AX82" i="24" s="1"/>
  <c r="AX118" i="24"/>
  <c r="AX130" i="24" s="1"/>
  <c r="AX3" i="23"/>
  <c r="AX117" i="24"/>
  <c r="AX129" i="24" s="1"/>
  <c r="BD119" i="24"/>
  <c r="BD128" i="24"/>
  <c r="BD131" i="24" s="1"/>
  <c r="BD143" i="24" s="1"/>
  <c r="BD114" i="28" s="1"/>
  <c r="AX46" i="27"/>
  <c r="AX50" i="27" s="1"/>
  <c r="AX54" i="27" s="1"/>
  <c r="AX73" i="27"/>
  <c r="AX77" i="27" s="1"/>
  <c r="BD21" i="23"/>
  <c r="BD73" i="23" s="1"/>
  <c r="BD99" i="23" s="1"/>
  <c r="BD25" i="23"/>
  <c r="BD77" i="23" s="1"/>
  <c r="BD103" i="23" s="1"/>
  <c r="BD23" i="23"/>
  <c r="BD75" i="23" s="1"/>
  <c r="BD101" i="23" s="1"/>
  <c r="BD27" i="23"/>
  <c r="BD79" i="23" s="1"/>
  <c r="BD105" i="23" s="1"/>
  <c r="BD26" i="23"/>
  <c r="BD78" i="23" s="1"/>
  <c r="BD104" i="23" s="1"/>
  <c r="BD28" i="23"/>
  <c r="BD80" i="23" s="1"/>
  <c r="BD20" i="23"/>
  <c r="BD72" i="23" s="1"/>
  <c r="BD24" i="23"/>
  <c r="BD76" i="23" s="1"/>
  <c r="BD102" i="23" s="1"/>
  <c r="BD22" i="23"/>
  <c r="BD74" i="23" s="1"/>
  <c r="BD100" i="23" s="1"/>
  <c r="BD29" i="23"/>
  <c r="BD81" i="23" s="1"/>
  <c r="BD107" i="23" s="1"/>
  <c r="G12" i="102"/>
  <c r="V19" i="78"/>
  <c r="AX47" i="27"/>
  <c r="AX51" i="27" s="1"/>
  <c r="AX55" i="27" s="1"/>
  <c r="AX74" i="27"/>
  <c r="AX78" i="27" s="1"/>
  <c r="AY70" i="27"/>
  <c r="AZ3" i="24"/>
  <c r="AY69" i="27"/>
  <c r="BA10" i="28"/>
  <c r="BA3" i="24" s="1"/>
  <c r="AZ69" i="27"/>
  <c r="AZ46" i="27" s="1"/>
  <c r="AZ70" i="27"/>
  <c r="AZ47" i="27" s="1"/>
  <c r="G18" i="102"/>
  <c r="AM10" i="28"/>
  <c r="BB23" i="23"/>
  <c r="BB75" i="23" s="1"/>
  <c r="BB101" i="23" s="1"/>
  <c r="BB21" i="23"/>
  <c r="BB73" i="23" s="1"/>
  <c r="BB99" i="23" s="1"/>
  <c r="BB28" i="23"/>
  <c r="BB80" i="23" s="1"/>
  <c r="BB25" i="23"/>
  <c r="BB77" i="23" s="1"/>
  <c r="BB103" i="23" s="1"/>
  <c r="BB20" i="23"/>
  <c r="BB72" i="23" s="1"/>
  <c r="BB29" i="23"/>
  <c r="BB81" i="23" s="1"/>
  <c r="BB107" i="23" s="1"/>
  <c r="BB22" i="23"/>
  <c r="BB74" i="23" s="1"/>
  <c r="BB100" i="23" s="1"/>
  <c r="BB27" i="23"/>
  <c r="BB79" i="23" s="1"/>
  <c r="BB105" i="23" s="1"/>
  <c r="BB24" i="23"/>
  <c r="BB76" i="23" s="1"/>
  <c r="BB102" i="23" s="1"/>
  <c r="BB26" i="23"/>
  <c r="BB78" i="23" s="1"/>
  <c r="BB104" i="23" s="1"/>
  <c r="M58" i="39"/>
  <c r="BG22" i="28"/>
  <c r="BH8" i="26"/>
  <c r="BH10" i="26" s="1"/>
  <c r="BH15" i="26" s="1"/>
  <c r="BH95" i="28" s="1"/>
  <c r="BH88" i="28" s="1"/>
  <c r="BH81" i="28" s="1"/>
  <c r="I58" i="36" s="1"/>
  <c r="I78" i="32"/>
  <c r="F10" i="26"/>
  <c r="T8" i="26"/>
  <c r="T10" i="26" s="1"/>
  <c r="T15" i="26" s="1"/>
  <c r="T95" i="28" s="1"/>
  <c r="R22" i="28"/>
  <c r="R8" i="26" s="1"/>
  <c r="R10" i="26" s="1"/>
  <c r="R15" i="26" s="1"/>
  <c r="R95" i="28" s="1"/>
  <c r="P22" i="28"/>
  <c r="S22" i="28"/>
  <c r="U8" i="26"/>
  <c r="U10" i="26" s="1"/>
  <c r="U15" i="26" s="1"/>
  <c r="U95" i="28" s="1"/>
  <c r="U88" i="28" s="1"/>
  <c r="BF103" i="28"/>
  <c r="G53" i="105" s="1"/>
  <c r="F88" i="79"/>
  <c r="F66" i="79" s="1"/>
  <c r="AF108" i="23"/>
  <c r="AF115" i="28" s="1"/>
  <c r="AF108" i="28" s="1"/>
  <c r="AF101" i="28" s="1"/>
  <c r="R69" i="24"/>
  <c r="R81" i="24" s="1"/>
  <c r="R117" i="24"/>
  <c r="R129" i="24" s="1"/>
  <c r="R23" i="23"/>
  <c r="R75" i="23" s="1"/>
  <c r="R101" i="23" s="1"/>
  <c r="R70" i="24"/>
  <c r="R82" i="24" s="1"/>
  <c r="R24" i="23"/>
  <c r="R76" i="23" s="1"/>
  <c r="R102" i="23" s="1"/>
  <c r="BF22" i="23"/>
  <c r="BF74" i="23" s="1"/>
  <c r="BF100" i="23" s="1"/>
  <c r="R118" i="24"/>
  <c r="R130" i="24" s="1"/>
  <c r="R25" i="23"/>
  <c r="R77" i="23" s="1"/>
  <c r="R103" i="23" s="1"/>
  <c r="R26" i="23"/>
  <c r="R78" i="23" s="1"/>
  <c r="R104" i="23" s="1"/>
  <c r="BF20" i="23"/>
  <c r="BF72" i="23" s="1"/>
  <c r="BF98" i="23" s="1"/>
  <c r="BC79" i="27"/>
  <c r="BC111" i="28" s="1"/>
  <c r="BC104" i="28" s="1"/>
  <c r="F64" i="105" s="1"/>
  <c r="BC56" i="27"/>
  <c r="BC89" i="28" s="1"/>
  <c r="BC82" i="28" s="1"/>
  <c r="R29" i="23"/>
  <c r="R81" i="23" s="1"/>
  <c r="R107" i="23" s="1"/>
  <c r="R28" i="23"/>
  <c r="R80" i="23" s="1"/>
  <c r="R20" i="23"/>
  <c r="R72" i="23" s="1"/>
  <c r="R98" i="23" s="1"/>
  <c r="BF25" i="23"/>
  <c r="BF77" i="23" s="1"/>
  <c r="BF103" i="23" s="1"/>
  <c r="R21" i="23"/>
  <c r="R73" i="23" s="1"/>
  <c r="R99" i="23" s="1"/>
  <c r="BF23" i="23"/>
  <c r="BF75" i="23" s="1"/>
  <c r="BF101" i="23" s="1"/>
  <c r="BF27" i="23"/>
  <c r="BF79" i="23" s="1"/>
  <c r="BF105" i="23" s="1"/>
  <c r="R22" i="23"/>
  <c r="R74" i="23" s="1"/>
  <c r="R100" i="23" s="1"/>
  <c r="AF82" i="23"/>
  <c r="AF93" i="28" s="1"/>
  <c r="AF86" i="28" s="1"/>
  <c r="AF79" i="28" s="1"/>
  <c r="U21" i="23"/>
  <c r="U73" i="23" s="1"/>
  <c r="U99" i="23" s="1"/>
  <c r="U28" i="23"/>
  <c r="U80" i="23" s="1"/>
  <c r="U29" i="23"/>
  <c r="U81" i="23" s="1"/>
  <c r="U107" i="23" s="1"/>
  <c r="U22" i="23"/>
  <c r="U74" i="23" s="1"/>
  <c r="U100" i="23" s="1"/>
  <c r="U23" i="23"/>
  <c r="U75" i="23" s="1"/>
  <c r="U101" i="23" s="1"/>
  <c r="U24" i="23"/>
  <c r="U76" i="23" s="1"/>
  <c r="U102" i="23" s="1"/>
  <c r="U27" i="23"/>
  <c r="U79" i="23" s="1"/>
  <c r="U105" i="23" s="1"/>
  <c r="U25" i="23"/>
  <c r="U77" i="23" s="1"/>
  <c r="U103" i="23" s="1"/>
  <c r="U26" i="23"/>
  <c r="U78" i="23" s="1"/>
  <c r="U104" i="23" s="1"/>
  <c r="U20" i="23"/>
  <c r="U72" i="23" s="1"/>
  <c r="S98" i="23"/>
  <c r="S108" i="23" s="1"/>
  <c r="S115" i="28" s="1"/>
  <c r="S82" i="23"/>
  <c r="S93" i="28" s="1"/>
  <c r="BH3" i="23"/>
  <c r="V98" i="23"/>
  <c r="V108" i="23" s="1"/>
  <c r="V115" i="28" s="1"/>
  <c r="V108" i="28" s="1"/>
  <c r="V101" i="28" s="1"/>
  <c r="V82" i="23"/>
  <c r="V93" i="28" s="1"/>
  <c r="V86" i="28" s="1"/>
  <c r="V79" i="28" s="1"/>
  <c r="T27" i="23"/>
  <c r="T79" i="23" s="1"/>
  <c r="T105" i="23" s="1"/>
  <c r="T26" i="23"/>
  <c r="T78" i="23" s="1"/>
  <c r="T104" i="23" s="1"/>
  <c r="T21" i="23"/>
  <c r="T73" i="23" s="1"/>
  <c r="T99" i="23" s="1"/>
  <c r="T28" i="23"/>
  <c r="T80" i="23" s="1"/>
  <c r="T29" i="23"/>
  <c r="T81" i="23" s="1"/>
  <c r="T107" i="23" s="1"/>
  <c r="T22" i="23"/>
  <c r="T74" i="23" s="1"/>
  <c r="T100" i="23" s="1"/>
  <c r="T23" i="23"/>
  <c r="T75" i="23" s="1"/>
  <c r="T101" i="23" s="1"/>
  <c r="T25" i="23"/>
  <c r="T77" i="23" s="1"/>
  <c r="T103" i="23" s="1"/>
  <c r="T20" i="23"/>
  <c r="T72" i="23" s="1"/>
  <c r="T24" i="23"/>
  <c r="T76" i="23" s="1"/>
  <c r="T102" i="23" s="1"/>
  <c r="BE98" i="23"/>
  <c r="BE108" i="23" s="1"/>
  <c r="BE82" i="23"/>
  <c r="Q22" i="23"/>
  <c r="Q74" i="23" s="1"/>
  <c r="Q100" i="23" s="1"/>
  <c r="Q21" i="23"/>
  <c r="Q73" i="23" s="1"/>
  <c r="Q99" i="23" s="1"/>
  <c r="Q20" i="23"/>
  <c r="Q72" i="23" s="1"/>
  <c r="Q29" i="23"/>
  <c r="Q81" i="23" s="1"/>
  <c r="Q107" i="23" s="1"/>
  <c r="Q28" i="23"/>
  <c r="Q80" i="23" s="1"/>
  <c r="Q25" i="23"/>
  <c r="Q77" i="23" s="1"/>
  <c r="Q103" i="23" s="1"/>
  <c r="Q23" i="23"/>
  <c r="Q75" i="23" s="1"/>
  <c r="Q101" i="23" s="1"/>
  <c r="Q27" i="23"/>
  <c r="Q79" i="23" s="1"/>
  <c r="Q105" i="23" s="1"/>
  <c r="Q26" i="23"/>
  <c r="Q78" i="23" s="1"/>
  <c r="Q104" i="23" s="1"/>
  <c r="Q24" i="23"/>
  <c r="Q76" i="23" s="1"/>
  <c r="Q102" i="23" s="1"/>
  <c r="E26" i="23"/>
  <c r="E78" i="23" s="1"/>
  <c r="E104" i="23" s="1"/>
  <c r="E20" i="23"/>
  <c r="E72" i="23" s="1"/>
  <c r="E27" i="23"/>
  <c r="E79" i="23" s="1"/>
  <c r="E105" i="23" s="1"/>
  <c r="E21" i="23"/>
  <c r="E73" i="23" s="1"/>
  <c r="E99" i="23" s="1"/>
  <c r="E28" i="23"/>
  <c r="E80" i="23" s="1"/>
  <c r="E29" i="23"/>
  <c r="E81" i="23" s="1"/>
  <c r="E107" i="23" s="1"/>
  <c r="E22" i="23"/>
  <c r="E74" i="23" s="1"/>
  <c r="E100" i="23" s="1"/>
  <c r="E23" i="23"/>
  <c r="E75" i="23" s="1"/>
  <c r="E101" i="23" s="1"/>
  <c r="E24" i="23"/>
  <c r="E76" i="23" s="1"/>
  <c r="E102" i="23" s="1"/>
  <c r="E25" i="23"/>
  <c r="E77" i="23" s="1"/>
  <c r="E103" i="23" s="1"/>
  <c r="BG29" i="23"/>
  <c r="BG81" i="23" s="1"/>
  <c r="BG107" i="23" s="1"/>
  <c r="BG25" i="23"/>
  <c r="BG77" i="23" s="1"/>
  <c r="BG103" i="23" s="1"/>
  <c r="BG21" i="23"/>
  <c r="BG73" i="23" s="1"/>
  <c r="BG99" i="23" s="1"/>
  <c r="BG27" i="23"/>
  <c r="BG79" i="23" s="1"/>
  <c r="BG105" i="23" s="1"/>
  <c r="BG24" i="23"/>
  <c r="BG76" i="23" s="1"/>
  <c r="BG102" i="23" s="1"/>
  <c r="BG22" i="23"/>
  <c r="BG74" i="23" s="1"/>
  <c r="BG100" i="23" s="1"/>
  <c r="BG20" i="23"/>
  <c r="BG72" i="23" s="1"/>
  <c r="BG23" i="23"/>
  <c r="BG75" i="23" s="1"/>
  <c r="BG101" i="23" s="1"/>
  <c r="BG28" i="23"/>
  <c r="BG80" i="23" s="1"/>
  <c r="BG26" i="23"/>
  <c r="BG78" i="23" s="1"/>
  <c r="BG104" i="23" s="1"/>
  <c r="EI16" i="24"/>
  <c r="U117" i="24"/>
  <c r="U129" i="24" s="1"/>
  <c r="E117" i="24"/>
  <c r="E129" i="24" s="1"/>
  <c r="AD7" i="28"/>
  <c r="AD23" i="28" s="1"/>
  <c r="AD88" i="28" s="1"/>
  <c r="EU82" i="23"/>
  <c r="EU93" i="28" s="1"/>
  <c r="EU86" i="28" s="1"/>
  <c r="EU79" i="28" s="1"/>
  <c r="EU98" i="23"/>
  <c r="EU108" i="23" s="1"/>
  <c r="EU115" i="28" s="1"/>
  <c r="EU108" i="28" s="1"/>
  <c r="EU101" i="28" s="1"/>
  <c r="CQ20" i="28"/>
  <c r="CQ23" i="28" s="1"/>
  <c r="G23" i="28"/>
  <c r="G15" i="26"/>
  <c r="G95" i="28" s="1"/>
  <c r="F72" i="32"/>
  <c r="AB18" i="28"/>
  <c r="E18" i="28"/>
  <c r="AB15" i="26"/>
  <c r="AB95" i="28" s="1"/>
  <c r="AB88" i="28" s="1"/>
  <c r="E11" i="25"/>
  <c r="E5" i="26" s="1"/>
  <c r="W23" i="28"/>
  <c r="Z88" i="28"/>
  <c r="Z81" i="28" s="1"/>
  <c r="Y88" i="28"/>
  <c r="Y81" i="28" s="1"/>
  <c r="AE18" i="28"/>
  <c r="X88" i="28"/>
  <c r="X81" i="28" s="1"/>
  <c r="AE23" i="28"/>
  <c r="AE95" i="28"/>
  <c r="AC88" i="28"/>
  <c r="AC81" i="28" s="1"/>
  <c r="AA23" i="28"/>
  <c r="AA18" i="28"/>
  <c r="BH118" i="24"/>
  <c r="BH130" i="24" s="1"/>
  <c r="BH117" i="24"/>
  <c r="BH129" i="24" s="1"/>
  <c r="BH70" i="24"/>
  <c r="BH82" i="24" s="1"/>
  <c r="BH69" i="24"/>
  <c r="BH81" i="24" s="1"/>
  <c r="CP123" i="24"/>
  <c r="CP129" i="24" s="1"/>
  <c r="I6" i="28"/>
  <c r="I9" i="25"/>
  <c r="H19" i="24"/>
  <c r="F19" i="24" s="1"/>
  <c r="H14" i="24"/>
  <c r="F14" i="24" s="1"/>
  <c r="H18" i="24"/>
  <c r="F18" i="24" s="1"/>
  <c r="BT2" i="26"/>
  <c r="BT2" i="25"/>
  <c r="BT2" i="27"/>
  <c r="CP75" i="24"/>
  <c r="CP81" i="24" s="1"/>
  <c r="CP124" i="24"/>
  <c r="CP130" i="24" s="1"/>
  <c r="DJ24" i="23"/>
  <c r="DJ76" i="23" s="1"/>
  <c r="DJ102" i="23" s="1"/>
  <c r="DJ28" i="23"/>
  <c r="DJ80" i="23" s="1"/>
  <c r="DJ20" i="23"/>
  <c r="DJ72" i="23" s="1"/>
  <c r="DJ23" i="23"/>
  <c r="DJ75" i="23" s="1"/>
  <c r="DJ101" i="23" s="1"/>
  <c r="DJ21" i="23"/>
  <c r="DJ73" i="23" s="1"/>
  <c r="DJ99" i="23" s="1"/>
  <c r="DJ29" i="23"/>
  <c r="DJ81" i="23" s="1"/>
  <c r="DJ107" i="23" s="1"/>
  <c r="DJ26" i="23"/>
  <c r="DJ78" i="23" s="1"/>
  <c r="DJ104" i="23" s="1"/>
  <c r="DJ25" i="23"/>
  <c r="DJ77" i="23" s="1"/>
  <c r="DJ103" i="23" s="1"/>
  <c r="DJ22" i="23"/>
  <c r="DJ74" i="23" s="1"/>
  <c r="DJ100" i="23" s="1"/>
  <c r="DJ27" i="23"/>
  <c r="DJ79" i="23" s="1"/>
  <c r="DJ105" i="23" s="1"/>
  <c r="DK32" i="24"/>
  <c r="DK3" i="23"/>
  <c r="O6" i="28"/>
  <c r="O9" i="25"/>
  <c r="O11" i="25" s="1"/>
  <c r="O5" i="26" s="1"/>
  <c r="N6" i="28"/>
  <c r="Q12" i="25"/>
  <c r="Q6" i="26" s="1"/>
  <c r="Q7" i="28" s="1"/>
  <c r="Q18" i="28" s="1"/>
  <c r="N9" i="25"/>
  <c r="N11" i="25" s="1"/>
  <c r="N5" i="26" s="1"/>
  <c r="L5" i="28"/>
  <c r="L6" i="28" s="1"/>
  <c r="U18" i="28"/>
  <c r="P12" i="25"/>
  <c r="P6" i="26" s="1"/>
  <c r="P7" i="28" s="1"/>
  <c r="P18" i="28" s="1"/>
  <c r="R23" i="28"/>
  <c r="S11" i="25"/>
  <c r="S5" i="26" s="1"/>
  <c r="T7" i="28"/>
  <c r="C58" i="39"/>
  <c r="D110" i="28"/>
  <c r="D86" i="28"/>
  <c r="D79" i="28" s="1"/>
  <c r="E70" i="24"/>
  <c r="E82" i="24" s="1"/>
  <c r="E69" i="24"/>
  <c r="E81" i="24" s="1"/>
  <c r="CP32" i="24"/>
  <c r="CP76" i="24"/>
  <c r="CP82" i="24" s="1"/>
  <c r="E118" i="24"/>
  <c r="E130" i="24" s="1"/>
  <c r="CP27" i="23"/>
  <c r="CP79" i="23" s="1"/>
  <c r="CP105" i="23" s="1"/>
  <c r="M9" i="25"/>
  <c r="K5" i="28"/>
  <c r="M6" i="28"/>
  <c r="J6" i="28"/>
  <c r="J9" i="25"/>
  <c r="CP24" i="23"/>
  <c r="CP76" i="23" s="1"/>
  <c r="CP102" i="23" s="1"/>
  <c r="CP20" i="23"/>
  <c r="CP72" i="23" s="1"/>
  <c r="CP98" i="23" s="1"/>
  <c r="EI14" i="24"/>
  <c r="EI10" i="24"/>
  <c r="CP28" i="23"/>
  <c r="CP80" i="23" s="1"/>
  <c r="CP29" i="23"/>
  <c r="CP81" i="23" s="1"/>
  <c r="CP107" i="23" s="1"/>
  <c r="CP26" i="23"/>
  <c r="CP78" i="23" s="1"/>
  <c r="CP104" i="23" s="1"/>
  <c r="EI17" i="24"/>
  <c r="EI19" i="24"/>
  <c r="CP22" i="23"/>
  <c r="CP74" i="23" s="1"/>
  <c r="CP100" i="23" s="1"/>
  <c r="EI11" i="24"/>
  <c r="CP23" i="23"/>
  <c r="CP75" i="23" s="1"/>
  <c r="CP101" i="23" s="1"/>
  <c r="EI9" i="24"/>
  <c r="CP25" i="23"/>
  <c r="CP77" i="23" s="1"/>
  <c r="CP103" i="23" s="1"/>
  <c r="EI12" i="24"/>
  <c r="EI15" i="24"/>
  <c r="EI18" i="24"/>
  <c r="EI13" i="24"/>
  <c r="P70" i="27"/>
  <c r="P47" i="27" s="1"/>
  <c r="P69" i="27"/>
  <c r="P46" i="27" s="1"/>
  <c r="DH86" i="28"/>
  <c r="DH79" i="28" s="1"/>
  <c r="DH108" i="28"/>
  <c r="DH101" i="28" s="1"/>
  <c r="EV22" i="23"/>
  <c r="EV74" i="23" s="1"/>
  <c r="EV100" i="23" s="1"/>
  <c r="EV29" i="23"/>
  <c r="EV81" i="23" s="1"/>
  <c r="EV107" i="23" s="1"/>
  <c r="EV27" i="23"/>
  <c r="EV79" i="23" s="1"/>
  <c r="EV105" i="23" s="1"/>
  <c r="EV26" i="23"/>
  <c r="EV78" i="23" s="1"/>
  <c r="EV104" i="23" s="1"/>
  <c r="EV24" i="23"/>
  <c r="EV76" i="23" s="1"/>
  <c r="EV102" i="23" s="1"/>
  <c r="EV23" i="23"/>
  <c r="EV75" i="23" s="1"/>
  <c r="EV101" i="23" s="1"/>
  <c r="EV21" i="23"/>
  <c r="EV73" i="23" s="1"/>
  <c r="EV99" i="23" s="1"/>
  <c r="EV20" i="23"/>
  <c r="EV72" i="23" s="1"/>
  <c r="EV25" i="23"/>
  <c r="EV77" i="23" s="1"/>
  <c r="EV103" i="23" s="1"/>
  <c r="EV28" i="23"/>
  <c r="EV80" i="23" s="1"/>
  <c r="EN136" i="24"/>
  <c r="EM138" i="24"/>
  <c r="EK138" i="24"/>
  <c r="DD79" i="28"/>
  <c r="DD101" i="28"/>
  <c r="DC108" i="28"/>
  <c r="DC101" i="28" s="1"/>
  <c r="EJ136" i="24"/>
  <c r="EI136" i="24"/>
  <c r="EI138" i="24"/>
  <c r="EH136" i="24"/>
  <c r="EH138" i="24"/>
  <c r="EB18" i="28"/>
  <c r="BT2" i="23"/>
  <c r="BT23" i="28"/>
  <c r="BT18" i="28"/>
  <c r="A46" i="47"/>
  <c r="A46" i="43"/>
  <c r="DY27" i="23"/>
  <c r="DY79" i="23" s="1"/>
  <c r="DY105" i="23" s="1"/>
  <c r="DY24" i="23"/>
  <c r="DY76" i="23" s="1"/>
  <c r="DY102" i="23" s="1"/>
  <c r="DY25" i="23"/>
  <c r="DY77" i="23" s="1"/>
  <c r="DY103" i="23" s="1"/>
  <c r="DY29" i="23"/>
  <c r="DY81" i="23" s="1"/>
  <c r="DY107" i="23" s="1"/>
  <c r="DY28" i="23"/>
  <c r="DY80" i="23" s="1"/>
  <c r="DY23" i="23"/>
  <c r="DY75" i="23" s="1"/>
  <c r="DY101" i="23" s="1"/>
  <c r="DY21" i="23"/>
  <c r="DY73" i="23" s="1"/>
  <c r="DY99" i="23" s="1"/>
  <c r="DY22" i="23"/>
  <c r="DY74" i="23" s="1"/>
  <c r="DY100" i="23" s="1"/>
  <c r="DY20" i="23"/>
  <c r="DY72" i="23" s="1"/>
  <c r="DY26" i="23"/>
  <c r="DY78" i="23" s="1"/>
  <c r="DY104" i="23" s="1"/>
  <c r="EC25" i="23"/>
  <c r="EC77" i="23" s="1"/>
  <c r="EC103" i="23" s="1"/>
  <c r="EC26" i="23"/>
  <c r="EC78" i="23" s="1"/>
  <c r="EC104" i="23" s="1"/>
  <c r="EC21" i="23"/>
  <c r="EC73" i="23" s="1"/>
  <c r="EC99" i="23" s="1"/>
  <c r="EC22" i="23"/>
  <c r="EC74" i="23" s="1"/>
  <c r="EC100" i="23" s="1"/>
  <c r="EC27" i="23"/>
  <c r="EC79" i="23" s="1"/>
  <c r="EC105" i="23" s="1"/>
  <c r="EC28" i="23"/>
  <c r="EC80" i="23" s="1"/>
  <c r="EC24" i="23"/>
  <c r="EC76" i="23" s="1"/>
  <c r="EC102" i="23" s="1"/>
  <c r="EC29" i="23"/>
  <c r="EC81" i="23" s="1"/>
  <c r="EC107" i="23" s="1"/>
  <c r="EC20" i="23"/>
  <c r="EC72" i="23" s="1"/>
  <c r="EC23" i="23"/>
  <c r="EC75" i="23" s="1"/>
  <c r="EC101" i="23" s="1"/>
  <c r="EC21" i="28"/>
  <c r="EB7" i="26"/>
  <c r="EB10" i="26" s="1"/>
  <c r="BF81" i="28"/>
  <c r="H58" i="36" s="1"/>
  <c r="EA29" i="23"/>
  <c r="EA81" i="23" s="1"/>
  <c r="EA107" i="23" s="1"/>
  <c r="EA24" i="23"/>
  <c r="EA76" i="23" s="1"/>
  <c r="EA102" i="23" s="1"/>
  <c r="EA26" i="23"/>
  <c r="EA78" i="23" s="1"/>
  <c r="EA104" i="23" s="1"/>
  <c r="EA20" i="23"/>
  <c r="EA72" i="23" s="1"/>
  <c r="EA25" i="23"/>
  <c r="EA77" i="23" s="1"/>
  <c r="EA103" i="23" s="1"/>
  <c r="EA22" i="23"/>
  <c r="EA74" i="23" s="1"/>
  <c r="EA100" i="23" s="1"/>
  <c r="EA28" i="23"/>
  <c r="EA80" i="23" s="1"/>
  <c r="EA21" i="23"/>
  <c r="EA73" i="23" s="1"/>
  <c r="EA99" i="23" s="1"/>
  <c r="EA23" i="23"/>
  <c r="EA75" i="23" s="1"/>
  <c r="EA101" i="23" s="1"/>
  <c r="EA27" i="23"/>
  <c r="EA79" i="23" s="1"/>
  <c r="EA105" i="23" s="1"/>
  <c r="EB23" i="23"/>
  <c r="EB75" i="23" s="1"/>
  <c r="EB101" i="23" s="1"/>
  <c r="EB25" i="23"/>
  <c r="EB77" i="23" s="1"/>
  <c r="EB103" i="23" s="1"/>
  <c r="EB24" i="23"/>
  <c r="EB76" i="23" s="1"/>
  <c r="EB102" i="23" s="1"/>
  <c r="EB20" i="23"/>
  <c r="EB72" i="23" s="1"/>
  <c r="EB21" i="23"/>
  <c r="EB73" i="23" s="1"/>
  <c r="EB99" i="23" s="1"/>
  <c r="EB29" i="23"/>
  <c r="EB81" i="23" s="1"/>
  <c r="EB107" i="23" s="1"/>
  <c r="EB28" i="23"/>
  <c r="EB80" i="23" s="1"/>
  <c r="EB27" i="23"/>
  <c r="EB79" i="23" s="1"/>
  <c r="EB105" i="23" s="1"/>
  <c r="EB26" i="23"/>
  <c r="EB78" i="23" s="1"/>
  <c r="EB104" i="23" s="1"/>
  <c r="EB22" i="23"/>
  <c r="EB74" i="23" s="1"/>
  <c r="EB100" i="23" s="1"/>
  <c r="S18" i="28"/>
  <c r="S23" i="28"/>
  <c r="CR23" i="28"/>
  <c r="CR18" i="28"/>
  <c r="BU18" i="28"/>
  <c r="BU23" i="28"/>
  <c r="CZ23" i="28"/>
  <c r="CZ18" i="28"/>
  <c r="CI23" i="28"/>
  <c r="CI18" i="28"/>
  <c r="DW86" i="28"/>
  <c r="DW79" i="28" s="1"/>
  <c r="DW108" i="28"/>
  <c r="DW101" i="28" s="1"/>
  <c r="CH86" i="28"/>
  <c r="CH79" i="28" s="1"/>
  <c r="CH108" i="28"/>
  <c r="CH101" i="28" s="1"/>
  <c r="CJ23" i="28"/>
  <c r="CJ18" i="28"/>
  <c r="DF23" i="28"/>
  <c r="DF18" i="28"/>
  <c r="Z72" i="32"/>
  <c r="CS23" i="28"/>
  <c r="CS18" i="28"/>
  <c r="DP25" i="23"/>
  <c r="DP77" i="23" s="1"/>
  <c r="DP103" i="23" s="1"/>
  <c r="Y72" i="32"/>
  <c r="AB72" i="32"/>
  <c r="DT38" i="25"/>
  <c r="DP21" i="23"/>
  <c r="DP73" i="23" s="1"/>
  <c r="DP99" i="23" s="1"/>
  <c r="DP29" i="23"/>
  <c r="DP81" i="23" s="1"/>
  <c r="DP107" i="23" s="1"/>
  <c r="DB21" i="23"/>
  <c r="DB73" i="23" s="1"/>
  <c r="DB99" i="23" s="1"/>
  <c r="DT24" i="23"/>
  <c r="DT76" i="23" s="1"/>
  <c r="DT102" i="23" s="1"/>
  <c r="DB23" i="23"/>
  <c r="DB75" i="23" s="1"/>
  <c r="DB101" i="23" s="1"/>
  <c r="DB29" i="23"/>
  <c r="DB81" i="23" s="1"/>
  <c r="DB107" i="23" s="1"/>
  <c r="DB26" i="23"/>
  <c r="DB78" i="23" s="1"/>
  <c r="DB104" i="23" s="1"/>
  <c r="DB24" i="23"/>
  <c r="DB76" i="23" s="1"/>
  <c r="DB102" i="23" s="1"/>
  <c r="DB27" i="23"/>
  <c r="DB79" i="23" s="1"/>
  <c r="DB105" i="23" s="1"/>
  <c r="DB20" i="23"/>
  <c r="DB72" i="23" s="1"/>
  <c r="DB98" i="23" s="1"/>
  <c r="DB22" i="23"/>
  <c r="DB74" i="23" s="1"/>
  <c r="DB100" i="23" s="1"/>
  <c r="DB25" i="23"/>
  <c r="DB77" i="23" s="1"/>
  <c r="DB103" i="23" s="1"/>
  <c r="DT21" i="23"/>
  <c r="DT73" i="23" s="1"/>
  <c r="DT99" i="23" s="1"/>
  <c r="DT20" i="23"/>
  <c r="DT72" i="23" s="1"/>
  <c r="DT98" i="23" s="1"/>
  <c r="DP23" i="23"/>
  <c r="DP75" i="23" s="1"/>
  <c r="DP101" i="23" s="1"/>
  <c r="DT26" i="23"/>
  <c r="DT78" i="23" s="1"/>
  <c r="DT104" i="23" s="1"/>
  <c r="DT22" i="23"/>
  <c r="DT74" i="23" s="1"/>
  <c r="DT100" i="23" s="1"/>
  <c r="DP28" i="23"/>
  <c r="DP80" i="23" s="1"/>
  <c r="DT23" i="23"/>
  <c r="DT75" i="23" s="1"/>
  <c r="DT101" i="23" s="1"/>
  <c r="DT25" i="23"/>
  <c r="DT77" i="23" s="1"/>
  <c r="DT103" i="23" s="1"/>
  <c r="DP27" i="23"/>
  <c r="DP79" i="23" s="1"/>
  <c r="DP105" i="23" s="1"/>
  <c r="DT29" i="23"/>
  <c r="DT81" i="23" s="1"/>
  <c r="DT107" i="23" s="1"/>
  <c r="DP24" i="23"/>
  <c r="DP76" i="23" s="1"/>
  <c r="DP102" i="23" s="1"/>
  <c r="DT28" i="23"/>
  <c r="DT80" i="23" s="1"/>
  <c r="DP20" i="23"/>
  <c r="DP72" i="23" s="1"/>
  <c r="DP98" i="23" s="1"/>
  <c r="DP22" i="23"/>
  <c r="DP74" i="23" s="1"/>
  <c r="DP100" i="23" s="1"/>
  <c r="DV21" i="23"/>
  <c r="DV73" i="23" s="1"/>
  <c r="DV99" i="23" s="1"/>
  <c r="DV22" i="23"/>
  <c r="DV74" i="23" s="1"/>
  <c r="DV100" i="23" s="1"/>
  <c r="DV25" i="23"/>
  <c r="DV77" i="23" s="1"/>
  <c r="DV103" i="23" s="1"/>
  <c r="DV20" i="23"/>
  <c r="DV72" i="23" s="1"/>
  <c r="DV23" i="23"/>
  <c r="DV75" i="23" s="1"/>
  <c r="DV101" i="23" s="1"/>
  <c r="DV29" i="23"/>
  <c r="DV81" i="23" s="1"/>
  <c r="DV107" i="23" s="1"/>
  <c r="DV24" i="23"/>
  <c r="DV76" i="23" s="1"/>
  <c r="DV102" i="23" s="1"/>
  <c r="DV26" i="23"/>
  <c r="DV78" i="23" s="1"/>
  <c r="DV104" i="23" s="1"/>
  <c r="DV27" i="23"/>
  <c r="DV79" i="23" s="1"/>
  <c r="DV105" i="23" s="1"/>
  <c r="DV28" i="23"/>
  <c r="DV80" i="23" s="1"/>
  <c r="A46" i="48"/>
  <c r="A46" i="51"/>
  <c r="DA3" i="23"/>
  <c r="DA24" i="23" s="1"/>
  <c r="DA76" i="23" s="1"/>
  <c r="DA102" i="23" s="1"/>
  <c r="CW23" i="23"/>
  <c r="CW75" i="23" s="1"/>
  <c r="CW101" i="23" s="1"/>
  <c r="A48" i="47"/>
  <c r="U70" i="24"/>
  <c r="U82" i="24" s="1"/>
  <c r="CX29" i="23"/>
  <c r="CX81" i="23" s="1"/>
  <c r="CX107" i="23" s="1"/>
  <c r="CX23" i="23"/>
  <c r="CX75" i="23" s="1"/>
  <c r="CX101" i="23" s="1"/>
  <c r="CW22" i="23"/>
  <c r="CW74" i="23" s="1"/>
  <c r="CW100" i="23" s="1"/>
  <c r="CX27" i="23"/>
  <c r="CX79" i="23" s="1"/>
  <c r="CX105" i="23" s="1"/>
  <c r="CX20" i="23"/>
  <c r="CX72" i="23" s="1"/>
  <c r="CX98" i="23" s="1"/>
  <c r="CW24" i="23"/>
  <c r="CW76" i="23" s="1"/>
  <c r="CW102" i="23" s="1"/>
  <c r="CW25" i="23"/>
  <c r="CW77" i="23" s="1"/>
  <c r="CW103" i="23" s="1"/>
  <c r="CQ2" i="25"/>
  <c r="CW26" i="23"/>
  <c r="CW78" i="23" s="1"/>
  <c r="CW104" i="23" s="1"/>
  <c r="CW28" i="23"/>
  <c r="CW80" i="23" s="1"/>
  <c r="CW29" i="23"/>
  <c r="CW81" i="23" s="1"/>
  <c r="CW107" i="23" s="1"/>
  <c r="CX22" i="23"/>
  <c r="CX74" i="23" s="1"/>
  <c r="CX100" i="23" s="1"/>
  <c r="CX28" i="23"/>
  <c r="CX80" i="23" s="1"/>
  <c r="CX21" i="23"/>
  <c r="CX73" i="23" s="1"/>
  <c r="CX99" i="23" s="1"/>
  <c r="CX24" i="23"/>
  <c r="CX76" i="23" s="1"/>
  <c r="CX102" i="23" s="1"/>
  <c r="CW27" i="23"/>
  <c r="CW79" i="23" s="1"/>
  <c r="CW105" i="23" s="1"/>
  <c r="CR2" i="27"/>
  <c r="CX25" i="23"/>
  <c r="CX77" i="23" s="1"/>
  <c r="CX103" i="23" s="1"/>
  <c r="CW21" i="23"/>
  <c r="CW73" i="23" s="1"/>
  <c r="CW99" i="23" s="1"/>
  <c r="CT28" i="23"/>
  <c r="CT80" i="23" s="1"/>
  <c r="CT20" i="23"/>
  <c r="CT72" i="23" s="1"/>
  <c r="CT29" i="23"/>
  <c r="CT81" i="23" s="1"/>
  <c r="CT107" i="23" s="1"/>
  <c r="CT21" i="23"/>
  <c r="CT73" i="23" s="1"/>
  <c r="CT99" i="23" s="1"/>
  <c r="CT27" i="23"/>
  <c r="CT79" i="23" s="1"/>
  <c r="CT105" i="23" s="1"/>
  <c r="CT24" i="23"/>
  <c r="CT76" i="23" s="1"/>
  <c r="CT102" i="23" s="1"/>
  <c r="CT25" i="23"/>
  <c r="CT77" i="23" s="1"/>
  <c r="CT103" i="23" s="1"/>
  <c r="CT23" i="23"/>
  <c r="CT75" i="23" s="1"/>
  <c r="CT101" i="23" s="1"/>
  <c r="CT26" i="23"/>
  <c r="CT78" i="23" s="1"/>
  <c r="CT104" i="23" s="1"/>
  <c r="CT22" i="23"/>
  <c r="CT74" i="23" s="1"/>
  <c r="CT100" i="23" s="1"/>
  <c r="CU23" i="23"/>
  <c r="CU75" i="23" s="1"/>
  <c r="CU101" i="23" s="1"/>
  <c r="CU24" i="23"/>
  <c r="CU76" i="23" s="1"/>
  <c r="CU102" i="23" s="1"/>
  <c r="CU22" i="23"/>
  <c r="CU74" i="23" s="1"/>
  <c r="CU100" i="23" s="1"/>
  <c r="CU25" i="23"/>
  <c r="CU77" i="23" s="1"/>
  <c r="CU103" i="23" s="1"/>
  <c r="CU27" i="23"/>
  <c r="CU79" i="23" s="1"/>
  <c r="CU105" i="23" s="1"/>
  <c r="CU29" i="23"/>
  <c r="CU81" i="23" s="1"/>
  <c r="CU107" i="23" s="1"/>
  <c r="CU21" i="23"/>
  <c r="CU73" i="23" s="1"/>
  <c r="CU99" i="23" s="1"/>
  <c r="CU28" i="23"/>
  <c r="CU80" i="23" s="1"/>
  <c r="CU20" i="23"/>
  <c r="CU72" i="23" s="1"/>
  <c r="CU26" i="23"/>
  <c r="CU78" i="23" s="1"/>
  <c r="CU104" i="23" s="1"/>
  <c r="CZ32" i="24"/>
  <c r="CZ3" i="23"/>
  <c r="CV28" i="23"/>
  <c r="CV80" i="23" s="1"/>
  <c r="CV20" i="23"/>
  <c r="CV72" i="23" s="1"/>
  <c r="CV29" i="23"/>
  <c r="CV81" i="23" s="1"/>
  <c r="CV107" i="23" s="1"/>
  <c r="CV21" i="23"/>
  <c r="CV73" i="23" s="1"/>
  <c r="CV99" i="23" s="1"/>
  <c r="CV27" i="23"/>
  <c r="CV79" i="23" s="1"/>
  <c r="CV105" i="23" s="1"/>
  <c r="CV26" i="23"/>
  <c r="CV78" i="23" s="1"/>
  <c r="CV104" i="23" s="1"/>
  <c r="CV24" i="23"/>
  <c r="CV76" i="23" s="1"/>
  <c r="CV102" i="23" s="1"/>
  <c r="CV25" i="23"/>
  <c r="CV77" i="23" s="1"/>
  <c r="CV103" i="23" s="1"/>
  <c r="CV22" i="23"/>
  <c r="CV74" i="23" s="1"/>
  <c r="CV100" i="23" s="1"/>
  <c r="CV23" i="23"/>
  <c r="CV75" i="23" s="1"/>
  <c r="CV101" i="23" s="1"/>
  <c r="CQ2" i="27"/>
  <c r="CR2" i="26"/>
  <c r="CR2" i="25"/>
  <c r="CR2" i="23"/>
  <c r="CQ2" i="26"/>
  <c r="CQ2" i="23"/>
  <c r="CW98" i="23"/>
  <c r="CY98" i="23"/>
  <c r="CY108" i="23" s="1"/>
  <c r="CY115" i="28" s="1"/>
  <c r="CY108" i="28" s="1"/>
  <c r="CY101" i="28" s="1"/>
  <c r="CY82" i="23"/>
  <c r="CY93" i="28" s="1"/>
  <c r="CY86" i="28" s="1"/>
  <c r="CY79" i="28" s="1"/>
  <c r="X72" i="32"/>
  <c r="BP98" i="23"/>
  <c r="BP108" i="23" s="1"/>
  <c r="BP115" i="28" s="1"/>
  <c r="BP108" i="28" s="1"/>
  <c r="BP101" i="28" s="1"/>
  <c r="BP82" i="23"/>
  <c r="BP93" i="28" s="1"/>
  <c r="BP86" i="28" s="1"/>
  <c r="BP79" i="28" s="1"/>
  <c r="A48" i="43"/>
  <c r="U69" i="24"/>
  <c r="U81" i="24" s="1"/>
  <c r="U118" i="24"/>
  <c r="U130" i="24" s="1"/>
  <c r="Q70" i="24"/>
  <c r="Q82" i="24" s="1"/>
  <c r="Q117" i="24"/>
  <c r="Q129" i="24" s="1"/>
  <c r="Q118" i="24"/>
  <c r="Q130" i="24" s="1"/>
  <c r="Q69" i="24"/>
  <c r="Q81" i="24" s="1"/>
  <c r="BL108" i="23"/>
  <c r="BL115" i="28" s="1"/>
  <c r="BL108" i="28" s="1"/>
  <c r="BL101" i="28" s="1"/>
  <c r="BL82" i="23"/>
  <c r="BL93" i="28" s="1"/>
  <c r="BL86" i="28" s="1"/>
  <c r="BL79" i="28" s="1"/>
  <c r="BQ25" i="23"/>
  <c r="BQ77" i="23" s="1"/>
  <c r="BQ103" i="23" s="1"/>
  <c r="BQ29" i="23"/>
  <c r="BQ81" i="23" s="1"/>
  <c r="BQ107" i="23" s="1"/>
  <c r="CE27" i="23"/>
  <c r="CE79" i="23" s="1"/>
  <c r="CE105" i="23" s="1"/>
  <c r="CE24" i="23"/>
  <c r="CE76" i="23" s="1"/>
  <c r="CE102" i="23" s="1"/>
  <c r="CE29" i="23"/>
  <c r="CE81" i="23" s="1"/>
  <c r="CE107" i="23" s="1"/>
  <c r="CE21" i="23"/>
  <c r="CE73" i="23" s="1"/>
  <c r="CE99" i="23" s="1"/>
  <c r="CE28" i="23"/>
  <c r="CE80" i="23" s="1"/>
  <c r="CE26" i="23"/>
  <c r="CE78" i="23" s="1"/>
  <c r="CE104" i="23" s="1"/>
  <c r="CE20" i="23"/>
  <c r="CE72" i="23" s="1"/>
  <c r="CE23" i="23"/>
  <c r="CE75" i="23" s="1"/>
  <c r="CE101" i="23" s="1"/>
  <c r="CE25" i="23"/>
  <c r="CE77" i="23" s="1"/>
  <c r="CE103" i="23" s="1"/>
  <c r="CE22" i="23"/>
  <c r="CE74" i="23" s="1"/>
  <c r="CE100" i="23" s="1"/>
  <c r="CG29" i="23"/>
  <c r="CG81" i="23" s="1"/>
  <c r="CG107" i="23" s="1"/>
  <c r="CG21" i="23"/>
  <c r="CG73" i="23" s="1"/>
  <c r="CG99" i="23" s="1"/>
  <c r="CG26" i="23"/>
  <c r="CG78" i="23" s="1"/>
  <c r="CG104" i="23" s="1"/>
  <c r="CG23" i="23"/>
  <c r="CG75" i="23" s="1"/>
  <c r="CG101" i="23" s="1"/>
  <c r="CG24" i="23"/>
  <c r="CG76" i="23" s="1"/>
  <c r="CG102" i="23" s="1"/>
  <c r="CG28" i="23"/>
  <c r="CG80" i="23" s="1"/>
  <c r="CG22" i="23"/>
  <c r="CG74" i="23" s="1"/>
  <c r="CG100" i="23" s="1"/>
  <c r="CG20" i="23"/>
  <c r="CG72" i="23" s="1"/>
  <c r="CG27" i="23"/>
  <c r="CG79" i="23" s="1"/>
  <c r="CG105" i="23" s="1"/>
  <c r="CG25" i="23"/>
  <c r="CG77" i="23" s="1"/>
  <c r="CG103" i="23" s="1"/>
  <c r="CF25" i="23"/>
  <c r="CF77" i="23" s="1"/>
  <c r="CF103" i="23" s="1"/>
  <c r="CF28" i="23"/>
  <c r="CF80" i="23" s="1"/>
  <c r="CF22" i="23"/>
  <c r="CF74" i="23" s="1"/>
  <c r="CF100" i="23" s="1"/>
  <c r="CF20" i="23"/>
  <c r="CF72" i="23" s="1"/>
  <c r="CF27" i="23"/>
  <c r="CF79" i="23" s="1"/>
  <c r="CF105" i="23" s="1"/>
  <c r="CF24" i="23"/>
  <c r="CF76" i="23" s="1"/>
  <c r="CF102" i="23" s="1"/>
  <c r="CF21" i="23"/>
  <c r="CF73" i="23" s="1"/>
  <c r="CF99" i="23" s="1"/>
  <c r="CF29" i="23"/>
  <c r="CF81" i="23" s="1"/>
  <c r="CF107" i="23" s="1"/>
  <c r="CF26" i="23"/>
  <c r="CF78" i="23" s="1"/>
  <c r="CF104" i="23" s="1"/>
  <c r="CF23" i="23"/>
  <c r="CF75" i="23" s="1"/>
  <c r="CF101" i="23" s="1"/>
  <c r="CK27" i="23"/>
  <c r="CK79" i="23" s="1"/>
  <c r="CK105" i="23" s="1"/>
  <c r="CK21" i="23"/>
  <c r="CK73" i="23" s="1"/>
  <c r="CK99" i="23" s="1"/>
  <c r="CK20" i="23"/>
  <c r="CK72" i="23" s="1"/>
  <c r="CK24" i="23"/>
  <c r="CK76" i="23" s="1"/>
  <c r="CK102" i="23" s="1"/>
  <c r="CK29" i="23"/>
  <c r="CK81" i="23" s="1"/>
  <c r="CK107" i="23" s="1"/>
  <c r="CK28" i="23"/>
  <c r="CK80" i="23" s="1"/>
  <c r="CK23" i="23"/>
  <c r="CK75" i="23" s="1"/>
  <c r="CK101" i="23" s="1"/>
  <c r="CK26" i="23"/>
  <c r="CK78" i="23" s="1"/>
  <c r="CK104" i="23" s="1"/>
  <c r="CK25" i="23"/>
  <c r="CK77" i="23" s="1"/>
  <c r="CK103" i="23" s="1"/>
  <c r="CK22" i="23"/>
  <c r="CK74" i="23" s="1"/>
  <c r="CK100" i="23" s="1"/>
  <c r="BQ27" i="23"/>
  <c r="BQ79" i="23" s="1"/>
  <c r="BQ105" i="23" s="1"/>
  <c r="BQ28" i="23"/>
  <c r="BQ80" i="23" s="1"/>
  <c r="BQ23" i="23"/>
  <c r="BQ75" i="23" s="1"/>
  <c r="BQ101" i="23" s="1"/>
  <c r="CL25" i="23"/>
  <c r="CL77" i="23" s="1"/>
  <c r="CL103" i="23" s="1"/>
  <c r="CL28" i="23"/>
  <c r="CL80" i="23" s="1"/>
  <c r="CL27" i="23"/>
  <c r="CL79" i="23" s="1"/>
  <c r="CL105" i="23" s="1"/>
  <c r="CL24" i="23"/>
  <c r="CL76" i="23" s="1"/>
  <c r="CL102" i="23" s="1"/>
  <c r="CL29" i="23"/>
  <c r="CL81" i="23" s="1"/>
  <c r="CL107" i="23" s="1"/>
  <c r="CL26" i="23"/>
  <c r="CL78" i="23" s="1"/>
  <c r="CL104" i="23" s="1"/>
  <c r="CL20" i="23"/>
  <c r="CL72" i="23" s="1"/>
  <c r="CL23" i="23"/>
  <c r="CL75" i="23" s="1"/>
  <c r="CL101" i="23" s="1"/>
  <c r="CL21" i="23"/>
  <c r="CL73" i="23" s="1"/>
  <c r="CL99" i="23" s="1"/>
  <c r="CL22" i="23"/>
  <c r="CL74" i="23" s="1"/>
  <c r="CL100" i="23" s="1"/>
  <c r="CQ32" i="24"/>
  <c r="CQ3" i="23"/>
  <c r="CO21" i="23"/>
  <c r="CO73" i="23" s="1"/>
  <c r="CO99" i="23" s="1"/>
  <c r="CO23" i="23"/>
  <c r="CO75" i="23" s="1"/>
  <c r="CO101" i="23" s="1"/>
  <c r="CO24" i="23"/>
  <c r="CO76" i="23" s="1"/>
  <c r="CO102" i="23" s="1"/>
  <c r="CO27" i="23"/>
  <c r="CO79" i="23" s="1"/>
  <c r="CO105" i="23" s="1"/>
  <c r="CO22" i="23"/>
  <c r="CO74" i="23" s="1"/>
  <c r="CO100" i="23" s="1"/>
  <c r="CO28" i="23"/>
  <c r="CO80" i="23" s="1"/>
  <c r="CO25" i="23"/>
  <c r="CO77" i="23" s="1"/>
  <c r="CO103" i="23" s="1"/>
  <c r="CO26" i="23"/>
  <c r="CO78" i="23" s="1"/>
  <c r="CO104" i="23" s="1"/>
  <c r="CO20" i="23"/>
  <c r="CO72" i="23" s="1"/>
  <c r="CO29" i="23"/>
  <c r="CO81" i="23" s="1"/>
  <c r="CO107" i="23" s="1"/>
  <c r="CR21" i="23"/>
  <c r="CR73" i="23" s="1"/>
  <c r="CR99" i="23" s="1"/>
  <c r="CR24" i="23"/>
  <c r="CR76" i="23" s="1"/>
  <c r="CR102" i="23" s="1"/>
  <c r="CR29" i="23"/>
  <c r="CR81" i="23" s="1"/>
  <c r="CR107" i="23" s="1"/>
  <c r="CR27" i="23"/>
  <c r="CR79" i="23" s="1"/>
  <c r="CR105" i="23" s="1"/>
  <c r="CR23" i="23"/>
  <c r="CR75" i="23" s="1"/>
  <c r="CR101" i="23" s="1"/>
  <c r="CR22" i="23"/>
  <c r="CR74" i="23" s="1"/>
  <c r="CR100" i="23" s="1"/>
  <c r="CR25" i="23"/>
  <c r="CR77" i="23" s="1"/>
  <c r="CR103" i="23" s="1"/>
  <c r="CR28" i="23"/>
  <c r="CR80" i="23" s="1"/>
  <c r="CR20" i="23"/>
  <c r="CR72" i="23" s="1"/>
  <c r="CR26" i="23"/>
  <c r="CR78" i="23" s="1"/>
  <c r="CR104" i="23" s="1"/>
  <c r="BQ24" i="23"/>
  <c r="BQ76" i="23" s="1"/>
  <c r="BQ102" i="23" s="1"/>
  <c r="BQ26" i="23"/>
  <c r="BQ78" i="23" s="1"/>
  <c r="BQ104" i="23" s="1"/>
  <c r="BQ20" i="23"/>
  <c r="BQ72" i="23" s="1"/>
  <c r="BQ98" i="23" s="1"/>
  <c r="BQ22" i="23"/>
  <c r="BQ74" i="23" s="1"/>
  <c r="BQ100" i="23" s="1"/>
  <c r="CR32" i="24"/>
  <c r="CN28" i="23"/>
  <c r="CN80" i="23" s="1"/>
  <c r="CN20" i="23"/>
  <c r="CN72" i="23" s="1"/>
  <c r="CN23" i="23"/>
  <c r="CN75" i="23" s="1"/>
  <c r="CN101" i="23" s="1"/>
  <c r="CN26" i="23"/>
  <c r="CN78" i="23" s="1"/>
  <c r="CN104" i="23" s="1"/>
  <c r="CN29" i="23"/>
  <c r="CN81" i="23" s="1"/>
  <c r="CN107" i="23" s="1"/>
  <c r="CN21" i="23"/>
  <c r="CN73" i="23" s="1"/>
  <c r="CN99" i="23" s="1"/>
  <c r="CN24" i="23"/>
  <c r="CN76" i="23" s="1"/>
  <c r="CN102" i="23" s="1"/>
  <c r="CN22" i="23"/>
  <c r="CN74" i="23" s="1"/>
  <c r="CN100" i="23" s="1"/>
  <c r="CN27" i="23"/>
  <c r="CN79" i="23" s="1"/>
  <c r="CN105" i="23" s="1"/>
  <c r="CN25" i="23"/>
  <c r="CN77" i="23" s="1"/>
  <c r="CN103" i="23" s="1"/>
  <c r="BX98" i="23"/>
  <c r="BX108" i="23" s="1"/>
  <c r="BX82" i="23"/>
  <c r="BR82" i="23"/>
  <c r="BR93" i="28" s="1"/>
  <c r="BR86" i="28" s="1"/>
  <c r="BR79" i="28" s="1"/>
  <c r="BR98" i="23"/>
  <c r="BR108" i="23" s="1"/>
  <c r="BR115" i="28" s="1"/>
  <c r="BR108" i="28" s="1"/>
  <c r="BR101" i="28" s="1"/>
  <c r="BT32" i="24"/>
  <c r="BT3" i="23"/>
  <c r="BU32" i="24"/>
  <c r="BU3" i="23"/>
  <c r="BU28" i="23" s="1"/>
  <c r="BU80" i="23" s="1"/>
  <c r="BS21" i="23"/>
  <c r="BS73" i="23" s="1"/>
  <c r="BS99" i="23" s="1"/>
  <c r="BS23" i="23"/>
  <c r="BS75" i="23" s="1"/>
  <c r="BS101" i="23" s="1"/>
  <c r="BS29" i="23"/>
  <c r="BS81" i="23" s="1"/>
  <c r="BS107" i="23" s="1"/>
  <c r="BS28" i="23"/>
  <c r="BS80" i="23" s="1"/>
  <c r="BS20" i="23"/>
  <c r="BS72" i="23" s="1"/>
  <c r="BS25" i="23"/>
  <c r="BS77" i="23" s="1"/>
  <c r="BS103" i="23" s="1"/>
  <c r="BS27" i="23"/>
  <c r="BS79" i="23" s="1"/>
  <c r="BS105" i="23" s="1"/>
  <c r="BS26" i="23"/>
  <c r="BS78" i="23" s="1"/>
  <c r="BS104" i="23" s="1"/>
  <c r="BS22" i="23"/>
  <c r="BS74" i="23" s="1"/>
  <c r="BS100" i="23" s="1"/>
  <c r="BS24" i="23"/>
  <c r="BS76" i="23" s="1"/>
  <c r="BS102" i="23" s="1"/>
  <c r="BS86" i="24"/>
  <c r="BS103" i="24"/>
  <c r="BS55" i="24"/>
  <c r="BS38" i="24"/>
  <c r="DO82" i="23"/>
  <c r="DO98" i="23"/>
  <c r="DO108" i="23" s="1"/>
  <c r="CJ82" i="23"/>
  <c r="CJ98" i="23"/>
  <c r="CJ108" i="23" s="1"/>
  <c r="BV28" i="23"/>
  <c r="BV80" i="23" s="1"/>
  <c r="BV22" i="23"/>
  <c r="BV74" i="23" s="1"/>
  <c r="BV100" i="23" s="1"/>
  <c r="BV23" i="23"/>
  <c r="BV75" i="23" s="1"/>
  <c r="BV101" i="23" s="1"/>
  <c r="BV29" i="23"/>
  <c r="BV81" i="23" s="1"/>
  <c r="BV107" i="23" s="1"/>
  <c r="BV26" i="23"/>
  <c r="BV78" i="23" s="1"/>
  <c r="BV104" i="23" s="1"/>
  <c r="BV24" i="23"/>
  <c r="BV76" i="23" s="1"/>
  <c r="BV102" i="23" s="1"/>
  <c r="BV27" i="23"/>
  <c r="BV79" i="23" s="1"/>
  <c r="BV105" i="23" s="1"/>
  <c r="BV21" i="23"/>
  <c r="BV73" i="23" s="1"/>
  <c r="BV99" i="23" s="1"/>
  <c r="BV25" i="23"/>
  <c r="BV77" i="23" s="1"/>
  <c r="BV103" i="23" s="1"/>
  <c r="BV20" i="23"/>
  <c r="BV72" i="23" s="1"/>
  <c r="DU98" i="23"/>
  <c r="DU108" i="23" s="1"/>
  <c r="DU115" i="28" s="1"/>
  <c r="DU108" i="28" s="1"/>
  <c r="DU101" i="28" s="1"/>
  <c r="DU82" i="23"/>
  <c r="DU93" i="28" s="1"/>
  <c r="DU86" i="28" s="1"/>
  <c r="DU79" i="28" s="1"/>
  <c r="CS82" i="23"/>
  <c r="CS98" i="23"/>
  <c r="CS108" i="23" s="1"/>
  <c r="BL17" i="25"/>
  <c r="BK55" i="24"/>
  <c r="BK103" i="24"/>
  <c r="BK38" i="24"/>
  <c r="BK86" i="24"/>
  <c r="BJ104" i="24"/>
  <c r="BJ117" i="24" s="1"/>
  <c r="BJ105" i="24"/>
  <c r="BJ118" i="24" s="1"/>
  <c r="EQ98" i="23"/>
  <c r="EQ108" i="23" s="1"/>
  <c r="EQ82" i="23"/>
  <c r="BK22" i="25"/>
  <c r="BK21" i="25"/>
  <c r="BK24" i="25"/>
  <c r="BK25" i="25"/>
  <c r="BK23" i="25"/>
  <c r="BK20" i="25"/>
  <c r="BJ64" i="24"/>
  <c r="BJ76" i="24" s="1"/>
  <c r="BJ63" i="24"/>
  <c r="BJ75" i="24" s="1"/>
  <c r="BJ56" i="24"/>
  <c r="BJ69" i="24" s="1"/>
  <c r="BJ57" i="24"/>
  <c r="BJ70" i="24" s="1"/>
  <c r="EP98" i="23"/>
  <c r="EP108" i="23" s="1"/>
  <c r="EP115" i="28" s="1"/>
  <c r="EP108" i="28" s="1"/>
  <c r="EP101" i="28" s="1"/>
  <c r="EP82" i="23"/>
  <c r="EP93" i="28" s="1"/>
  <c r="EP86" i="28" s="1"/>
  <c r="EP79" i="28" s="1"/>
  <c r="BJ48" i="24"/>
  <c r="BJ47" i="24"/>
  <c r="BJ51" i="24"/>
  <c r="BJ49" i="24"/>
  <c r="BJ50" i="24"/>
  <c r="BJ112" i="24"/>
  <c r="BJ124" i="24" s="1"/>
  <c r="BJ111" i="24"/>
  <c r="BJ123" i="24" s="1"/>
  <c r="BL5" i="24"/>
  <c r="BJ95" i="24"/>
  <c r="BJ100" i="24"/>
  <c r="BJ97" i="24"/>
  <c r="BJ98" i="24"/>
  <c r="BJ96" i="24"/>
  <c r="BJ99" i="24"/>
  <c r="S9" i="24"/>
  <c r="N10" i="28"/>
  <c r="O10" i="28"/>
  <c r="P3" i="24"/>
  <c r="P3" i="23" s="1"/>
  <c r="T69" i="24"/>
  <c r="T81" i="24" s="1"/>
  <c r="T117" i="24"/>
  <c r="T129" i="24" s="1"/>
  <c r="T118" i="24"/>
  <c r="T130" i="24" s="1"/>
  <c r="T70" i="24"/>
  <c r="T82" i="24" s="1"/>
  <c r="P9" i="24"/>
  <c r="D108" i="28" l="1"/>
  <c r="D101" i="28" s="1"/>
  <c r="D58" i="105"/>
  <c r="U20" i="24"/>
  <c r="AU22" i="28"/>
  <c r="AU8" i="26" s="1"/>
  <c r="AU10" i="26" s="1"/>
  <c r="AU15" i="26" s="1"/>
  <c r="AU95" i="28" s="1"/>
  <c r="AU88" i="28" s="1"/>
  <c r="AU81" i="28" s="1"/>
  <c r="AV22" i="28"/>
  <c r="BX93" i="28"/>
  <c r="BX86" i="28" s="1"/>
  <c r="BX79" i="28" s="1"/>
  <c r="BX115" i="28"/>
  <c r="BX108" i="28" s="1"/>
  <c r="BX101" i="28" s="1"/>
  <c r="AU20" i="24"/>
  <c r="AV20" i="24"/>
  <c r="L26" i="78"/>
  <c r="AJ23" i="28"/>
  <c r="AJ18" i="28"/>
  <c r="AV6" i="26"/>
  <c r="AV7" i="28" s="1"/>
  <c r="AV18" i="28" s="1"/>
  <c r="AP6" i="26"/>
  <c r="AP7" i="28" s="1"/>
  <c r="AT6" i="26"/>
  <c r="AT7" i="28" s="1"/>
  <c r="AT23" i="28" s="1"/>
  <c r="AV8" i="26"/>
  <c r="AV10" i="26" s="1"/>
  <c r="AS8" i="26"/>
  <c r="AS10" i="26" s="1"/>
  <c r="AS15" i="26" s="1"/>
  <c r="AS95" i="28" s="1"/>
  <c r="AS88" i="28" s="1"/>
  <c r="AS81" i="28" s="1"/>
  <c r="AO6" i="26"/>
  <c r="AO7" i="28" s="1"/>
  <c r="I24" i="78"/>
  <c r="K9" i="102" s="1"/>
  <c r="AN22" i="28"/>
  <c r="AN8" i="26" s="1"/>
  <c r="AN10" i="26" s="1"/>
  <c r="AN15" i="26" s="1"/>
  <c r="AN95" i="28" s="1"/>
  <c r="AN88" i="28" s="1"/>
  <c r="AN81" i="28" s="1"/>
  <c r="W86" i="28"/>
  <c r="W79" i="28" s="1"/>
  <c r="AI8" i="25"/>
  <c r="AK8" i="25"/>
  <c r="AK12" i="25" s="1"/>
  <c r="D76" i="79"/>
  <c r="D58" i="79" s="1"/>
  <c r="G53" i="79"/>
  <c r="AX79" i="27"/>
  <c r="AX56" i="27"/>
  <c r="F64" i="79"/>
  <c r="AH119" i="24"/>
  <c r="AH128" i="24"/>
  <c r="AH131" i="24" s="1"/>
  <c r="AH143" i="24" s="1"/>
  <c r="AH114" i="28" s="1"/>
  <c r="BA3" i="23"/>
  <c r="BA116" i="24"/>
  <c r="BA69" i="24"/>
  <c r="BA81" i="24" s="1"/>
  <c r="BA70" i="24"/>
  <c r="BA82" i="24" s="1"/>
  <c r="BA117" i="24"/>
  <c r="BA129" i="24" s="1"/>
  <c r="BA118" i="24"/>
  <c r="BA130" i="24" s="1"/>
  <c r="BD6" i="26"/>
  <c r="BD7" i="28" s="1"/>
  <c r="AY128" i="24"/>
  <c r="AY131" i="24" s="1"/>
  <c r="AY143" i="24" s="1"/>
  <c r="AY114" i="28" s="1"/>
  <c r="AY107" i="28" s="1"/>
  <c r="AY100" i="28" s="1"/>
  <c r="AY119" i="24"/>
  <c r="BC28" i="23"/>
  <c r="BC80" i="23" s="1"/>
  <c r="BC23" i="23"/>
  <c r="BC75" i="23" s="1"/>
  <c r="BC101" i="23" s="1"/>
  <c r="BC27" i="23"/>
  <c r="BC79" i="23" s="1"/>
  <c r="BC105" i="23" s="1"/>
  <c r="BC22" i="23"/>
  <c r="BC74" i="23" s="1"/>
  <c r="BC100" i="23" s="1"/>
  <c r="BC25" i="23"/>
  <c r="BC77" i="23" s="1"/>
  <c r="BC103" i="23" s="1"/>
  <c r="BC26" i="23"/>
  <c r="BC78" i="23" s="1"/>
  <c r="BC104" i="23" s="1"/>
  <c r="BC21" i="23"/>
  <c r="BC73" i="23" s="1"/>
  <c r="BC99" i="23" s="1"/>
  <c r="BC20" i="23"/>
  <c r="BC72" i="23" s="1"/>
  <c r="BC29" i="23"/>
  <c r="BC81" i="23" s="1"/>
  <c r="BC107" i="23" s="1"/>
  <c r="BC24" i="23"/>
  <c r="BC76" i="23" s="1"/>
  <c r="BC102" i="23" s="1"/>
  <c r="BB98" i="23"/>
  <c r="BB108" i="23" s="1"/>
  <c r="BB115" i="28" s="1"/>
  <c r="BB108" i="28" s="1"/>
  <c r="BB101" i="28" s="1"/>
  <c r="D60" i="79" s="1"/>
  <c r="BB82" i="23"/>
  <c r="BB93" i="28" s="1"/>
  <c r="BB86" i="28" s="1"/>
  <c r="BB79" i="28" s="1"/>
  <c r="AY46" i="27"/>
  <c r="AY50" i="27" s="1"/>
  <c r="AY54" i="27" s="1"/>
  <c r="AY73" i="27"/>
  <c r="AY77" i="27" s="1"/>
  <c r="BD98" i="23"/>
  <c r="BD108" i="23" s="1"/>
  <c r="BD115" i="28" s="1"/>
  <c r="BD82" i="23"/>
  <c r="BD93" i="28" s="1"/>
  <c r="E14" i="102"/>
  <c r="N15" i="78"/>
  <c r="AZ3" i="23"/>
  <c r="AZ70" i="24"/>
  <c r="AZ82" i="24" s="1"/>
  <c r="AZ69" i="24"/>
  <c r="AZ81" i="24" s="1"/>
  <c r="AZ118" i="24"/>
  <c r="AZ130" i="24" s="1"/>
  <c r="AZ117" i="24"/>
  <c r="AZ129" i="24" s="1"/>
  <c r="AY47" i="27"/>
  <c r="AY51" i="27" s="1"/>
  <c r="AY55" i="27" s="1"/>
  <c r="AY74" i="27"/>
  <c r="AY78" i="27" s="1"/>
  <c r="AX23" i="23"/>
  <c r="AX75" i="23" s="1"/>
  <c r="AX101" i="23" s="1"/>
  <c r="AX25" i="23"/>
  <c r="AX77" i="23" s="1"/>
  <c r="AX103" i="23" s="1"/>
  <c r="AX28" i="23"/>
  <c r="AX80" i="23" s="1"/>
  <c r="AX27" i="23"/>
  <c r="AX79" i="23" s="1"/>
  <c r="AX105" i="23" s="1"/>
  <c r="AX20" i="23"/>
  <c r="AX72" i="23" s="1"/>
  <c r="AX21" i="23"/>
  <c r="AX73" i="23" s="1"/>
  <c r="AX99" i="23" s="1"/>
  <c r="AX29" i="23"/>
  <c r="AX81" i="23" s="1"/>
  <c r="AX107" i="23" s="1"/>
  <c r="AX26" i="23"/>
  <c r="AX78" i="23" s="1"/>
  <c r="AX104" i="23" s="1"/>
  <c r="AX22" i="23"/>
  <c r="AX74" i="23" s="1"/>
  <c r="AX100" i="23" s="1"/>
  <c r="AX24" i="23"/>
  <c r="AX76" i="23" s="1"/>
  <c r="AX102" i="23" s="1"/>
  <c r="Q12" i="24"/>
  <c r="O12" i="24"/>
  <c r="M12" i="24" s="1"/>
  <c r="K12" i="24" s="1"/>
  <c r="AM3" i="24"/>
  <c r="AK3" i="23" s="1"/>
  <c r="AQ10" i="28"/>
  <c r="AM69" i="27"/>
  <c r="AM46" i="27" s="1"/>
  <c r="AM70" i="27"/>
  <c r="AM47" i="27" s="1"/>
  <c r="G22" i="102"/>
  <c r="AR10" i="28"/>
  <c r="AU10" i="28" s="1"/>
  <c r="P12" i="24"/>
  <c r="N12" i="24" s="1"/>
  <c r="L12" i="24" s="1"/>
  <c r="J12" i="24" s="1"/>
  <c r="G12" i="24" s="1"/>
  <c r="E12" i="24" s="1"/>
  <c r="R12" i="24"/>
  <c r="BC119" i="24"/>
  <c r="BC128" i="24"/>
  <c r="BC131" i="24" s="1"/>
  <c r="BC143" i="24" s="1"/>
  <c r="BC114" i="28" s="1"/>
  <c r="BC107" i="28" s="1"/>
  <c r="BC100" i="28" s="1"/>
  <c r="AY20" i="23"/>
  <c r="AY72" i="23" s="1"/>
  <c r="AY27" i="23"/>
  <c r="AY79" i="23" s="1"/>
  <c r="AY105" i="23" s="1"/>
  <c r="AY24" i="23"/>
  <c r="AY76" i="23" s="1"/>
  <c r="AY102" i="23" s="1"/>
  <c r="AY22" i="23"/>
  <c r="AY74" i="23" s="1"/>
  <c r="AY100" i="23" s="1"/>
  <c r="AY29" i="23"/>
  <c r="AY81" i="23" s="1"/>
  <c r="AY107" i="23" s="1"/>
  <c r="AY28" i="23"/>
  <c r="AY80" i="23" s="1"/>
  <c r="AY26" i="23"/>
  <c r="AY78" i="23" s="1"/>
  <c r="AY104" i="23" s="1"/>
  <c r="AY25" i="23"/>
  <c r="AY77" i="23" s="1"/>
  <c r="AY103" i="23" s="1"/>
  <c r="AY23" i="23"/>
  <c r="AY75" i="23" s="1"/>
  <c r="AY101" i="23" s="1"/>
  <c r="AY21" i="23"/>
  <c r="AY73" i="23" s="1"/>
  <c r="AY99" i="23" s="1"/>
  <c r="AX128" i="24"/>
  <c r="AX131" i="24" s="1"/>
  <c r="AX143" i="24" s="1"/>
  <c r="AX119" i="24"/>
  <c r="O13" i="24"/>
  <c r="M13" i="24" s="1"/>
  <c r="K13" i="24" s="1"/>
  <c r="Q13" i="24"/>
  <c r="P13" i="24"/>
  <c r="N13" i="24" s="1"/>
  <c r="L13" i="24" s="1"/>
  <c r="J13" i="24" s="1"/>
  <c r="G13" i="24" s="1"/>
  <c r="E13" i="24" s="1"/>
  <c r="R13" i="24"/>
  <c r="I58" i="39"/>
  <c r="S8" i="26"/>
  <c r="S10" i="26" s="1"/>
  <c r="S15" i="26" s="1"/>
  <c r="S95" i="28" s="1"/>
  <c r="S88" i="28" s="1"/>
  <c r="S81" i="28" s="1"/>
  <c r="F58" i="42" s="1"/>
  <c r="Q22" i="28"/>
  <c r="Q8" i="26" s="1"/>
  <c r="Q10" i="26" s="1"/>
  <c r="Q15" i="26" s="1"/>
  <c r="Q95" i="28" s="1"/>
  <c r="P8" i="26"/>
  <c r="P10" i="26" s="1"/>
  <c r="P15" i="26" s="1"/>
  <c r="P95" i="28" s="1"/>
  <c r="N22" i="28"/>
  <c r="O22" i="28"/>
  <c r="BG8" i="26"/>
  <c r="H78" i="32"/>
  <c r="H58" i="32"/>
  <c r="BF108" i="23"/>
  <c r="BF115" i="28" s="1"/>
  <c r="BF108" i="28" s="1"/>
  <c r="BF101" i="28" s="1"/>
  <c r="BF82" i="23"/>
  <c r="BF93" i="28" s="1"/>
  <c r="BF86" i="28" s="1"/>
  <c r="BF79" i="28" s="1"/>
  <c r="R82" i="23"/>
  <c r="R93" i="28" s="1"/>
  <c r="R86" i="28" s="1"/>
  <c r="R79" i="28" s="1"/>
  <c r="R108" i="23"/>
  <c r="R115" i="28" s="1"/>
  <c r="R108" i="28" s="1"/>
  <c r="R101" i="28" s="1"/>
  <c r="BE93" i="28"/>
  <c r="BE86" i="28" s="1"/>
  <c r="BE79" i="28" s="1"/>
  <c r="BE115" i="28"/>
  <c r="BE108" i="28" s="1"/>
  <c r="BE101" i="28" s="1"/>
  <c r="U98" i="23"/>
  <c r="U108" i="23" s="1"/>
  <c r="U115" i="28" s="1"/>
  <c r="U108" i="28" s="1"/>
  <c r="U101" i="28" s="1"/>
  <c r="U82" i="23"/>
  <c r="U93" i="28" s="1"/>
  <c r="U86" i="28" s="1"/>
  <c r="U79" i="28" s="1"/>
  <c r="E98" i="23"/>
  <c r="E108" i="23" s="1"/>
  <c r="E115" i="28" s="1"/>
  <c r="E108" i="28" s="1"/>
  <c r="E101" i="28" s="1"/>
  <c r="E82" i="23"/>
  <c r="E93" i="28" s="1"/>
  <c r="E86" i="28" s="1"/>
  <c r="E79" i="28" s="1"/>
  <c r="Q98" i="23"/>
  <c r="Q108" i="23" s="1"/>
  <c r="Q115" i="28" s="1"/>
  <c r="Q82" i="23"/>
  <c r="Q93" i="28" s="1"/>
  <c r="P26" i="23"/>
  <c r="P78" i="23" s="1"/>
  <c r="P104" i="23" s="1"/>
  <c r="P20" i="23"/>
  <c r="P72" i="23" s="1"/>
  <c r="P27" i="23"/>
  <c r="P79" i="23" s="1"/>
  <c r="P105" i="23" s="1"/>
  <c r="P25" i="23"/>
  <c r="P77" i="23" s="1"/>
  <c r="P103" i="23" s="1"/>
  <c r="P21" i="23"/>
  <c r="P73" i="23" s="1"/>
  <c r="P99" i="23" s="1"/>
  <c r="P28" i="23"/>
  <c r="P80" i="23" s="1"/>
  <c r="P29" i="23"/>
  <c r="P81" i="23" s="1"/>
  <c r="P107" i="23" s="1"/>
  <c r="P22" i="23"/>
  <c r="P74" i="23" s="1"/>
  <c r="P100" i="23" s="1"/>
  <c r="P23" i="23"/>
  <c r="P75" i="23" s="1"/>
  <c r="P101" i="23" s="1"/>
  <c r="P24" i="23"/>
  <c r="P76" i="23" s="1"/>
  <c r="P102" i="23" s="1"/>
  <c r="BG98" i="23"/>
  <c r="BG108" i="23" s="1"/>
  <c r="BG115" i="28" s="1"/>
  <c r="BG108" i="28" s="1"/>
  <c r="BG101" i="28" s="1"/>
  <c r="BG82" i="23"/>
  <c r="BG93" i="28" s="1"/>
  <c r="BG86" i="28" s="1"/>
  <c r="BG79" i="28" s="1"/>
  <c r="T98" i="23"/>
  <c r="T108" i="23" s="1"/>
  <c r="T115" i="28" s="1"/>
  <c r="T82" i="23"/>
  <c r="T93" i="28" s="1"/>
  <c r="CQ18" i="28"/>
  <c r="AD18" i="28"/>
  <c r="AD81" i="28" s="1"/>
  <c r="Q9" i="24"/>
  <c r="G88" i="28"/>
  <c r="G81" i="28" s="1"/>
  <c r="F62" i="42" s="1"/>
  <c r="AB81" i="28"/>
  <c r="W88" i="28"/>
  <c r="W81" i="28" s="1"/>
  <c r="D58" i="36" s="1"/>
  <c r="W108" i="28"/>
  <c r="W101" i="28" s="1"/>
  <c r="AE88" i="28"/>
  <c r="E58" i="39" s="1"/>
  <c r="I12" i="25"/>
  <c r="I11" i="25"/>
  <c r="I5" i="26" s="1"/>
  <c r="DK23" i="23"/>
  <c r="DK75" i="23" s="1"/>
  <c r="DK101" i="23" s="1"/>
  <c r="DK25" i="23"/>
  <c r="DK77" i="23" s="1"/>
  <c r="DK103" i="23" s="1"/>
  <c r="DK29" i="23"/>
  <c r="DK81" i="23" s="1"/>
  <c r="DK107" i="23" s="1"/>
  <c r="DK22" i="23"/>
  <c r="DK74" i="23" s="1"/>
  <c r="DK100" i="23" s="1"/>
  <c r="DK24" i="23"/>
  <c r="DK76" i="23" s="1"/>
  <c r="DK102" i="23" s="1"/>
  <c r="DK27" i="23"/>
  <c r="DK79" i="23" s="1"/>
  <c r="DK105" i="23" s="1"/>
  <c r="DK28" i="23"/>
  <c r="DK80" i="23" s="1"/>
  <c r="DK21" i="23"/>
  <c r="DK73" i="23" s="1"/>
  <c r="DK99" i="23" s="1"/>
  <c r="DK26" i="23"/>
  <c r="DK78" i="23" s="1"/>
  <c r="DK104" i="23" s="1"/>
  <c r="DK20" i="23"/>
  <c r="DK72" i="23" s="1"/>
  <c r="DJ98" i="23"/>
  <c r="DJ108" i="23" s="1"/>
  <c r="DJ115" i="28" s="1"/>
  <c r="DJ108" i="28" s="1"/>
  <c r="DJ101" i="28" s="1"/>
  <c r="DJ82" i="23"/>
  <c r="DJ93" i="28" s="1"/>
  <c r="DJ86" i="28" s="1"/>
  <c r="DJ79" i="28" s="1"/>
  <c r="O12" i="25"/>
  <c r="O6" i="26" s="1"/>
  <c r="O7" i="28" s="1"/>
  <c r="O23" i="28" s="1"/>
  <c r="Q23" i="28"/>
  <c r="L9" i="25"/>
  <c r="L11" i="25" s="1"/>
  <c r="L5" i="26" s="1"/>
  <c r="N12" i="25"/>
  <c r="N6" i="26" s="1"/>
  <c r="N7" i="28" s="1"/>
  <c r="N23" i="28" s="1"/>
  <c r="P23" i="28"/>
  <c r="U81" i="28"/>
  <c r="F57" i="42" s="1"/>
  <c r="R88" i="28"/>
  <c r="R81" i="28" s="1"/>
  <c r="F55" i="42" s="1"/>
  <c r="T23" i="28"/>
  <c r="T18" i="28"/>
  <c r="D103" i="28"/>
  <c r="C58" i="38"/>
  <c r="J12" i="25"/>
  <c r="J11" i="25"/>
  <c r="K9" i="25"/>
  <c r="K6" i="28"/>
  <c r="M11" i="25"/>
  <c r="M5" i="26" s="1"/>
  <c r="M12" i="25"/>
  <c r="M6" i="26" s="1"/>
  <c r="M7" i="28" s="1"/>
  <c r="CP82" i="23"/>
  <c r="CP93" i="28" s="1"/>
  <c r="CP86" i="28" s="1"/>
  <c r="CP79" i="28" s="1"/>
  <c r="CP108" i="23"/>
  <c r="CP115" i="28" s="1"/>
  <c r="CP108" i="28" s="1"/>
  <c r="CP101" i="28" s="1"/>
  <c r="EI20" i="24"/>
  <c r="O70" i="27"/>
  <c r="O47" i="27" s="1"/>
  <c r="O69" i="27"/>
  <c r="O46" i="27" s="1"/>
  <c r="N69" i="27"/>
  <c r="N46" i="27" s="1"/>
  <c r="N70" i="27"/>
  <c r="N47" i="27" s="1"/>
  <c r="EV98" i="23"/>
  <c r="EV108" i="23" s="1"/>
  <c r="EV115" i="28" s="1"/>
  <c r="EV108" i="28" s="1"/>
  <c r="EV101" i="28" s="1"/>
  <c r="EV82" i="23"/>
  <c r="EV93" i="28" s="1"/>
  <c r="EV86" i="28" s="1"/>
  <c r="EV79" i="28" s="1"/>
  <c r="EB98" i="23"/>
  <c r="EB108" i="23" s="1"/>
  <c r="EB115" i="28" s="1"/>
  <c r="EB108" i="28" s="1"/>
  <c r="EB101" i="28" s="1"/>
  <c r="EB82" i="23"/>
  <c r="EB93" i="28" s="1"/>
  <c r="EB86" i="28" s="1"/>
  <c r="EB79" i="28" s="1"/>
  <c r="DY82" i="23"/>
  <c r="DY93" i="28" s="1"/>
  <c r="DY86" i="28" s="1"/>
  <c r="DY79" i="28" s="1"/>
  <c r="DY98" i="23"/>
  <c r="DY108" i="23" s="1"/>
  <c r="DY115" i="28" s="1"/>
  <c r="DY108" i="28" s="1"/>
  <c r="DY101" i="28" s="1"/>
  <c r="EA98" i="23"/>
  <c r="EA108" i="23" s="1"/>
  <c r="EA115" i="28" s="1"/>
  <c r="EA108" i="28" s="1"/>
  <c r="EA101" i="28" s="1"/>
  <c r="EA82" i="23"/>
  <c r="EA93" i="28" s="1"/>
  <c r="EA86" i="28" s="1"/>
  <c r="EA79" i="28" s="1"/>
  <c r="EC7" i="26"/>
  <c r="EC10" i="26" s="1"/>
  <c r="EC23" i="28"/>
  <c r="EC18" i="28"/>
  <c r="EC98" i="23"/>
  <c r="EC108" i="23" s="1"/>
  <c r="EC115" i="28" s="1"/>
  <c r="EC82" i="23"/>
  <c r="EC93" i="28" s="1"/>
  <c r="S86" i="28"/>
  <c r="S79" i="28" s="1"/>
  <c r="S108" i="28"/>
  <c r="S101" i="28" s="1"/>
  <c r="CI86" i="28"/>
  <c r="CI79" i="28" s="1"/>
  <c r="CI108" i="28"/>
  <c r="CI101" i="28" s="1"/>
  <c r="DF86" i="28"/>
  <c r="DF79" i="28" s="1"/>
  <c r="DF108" i="28"/>
  <c r="DF101" i="28" s="1"/>
  <c r="DA29" i="23"/>
  <c r="DA81" i="23" s="1"/>
  <c r="DA107" i="23" s="1"/>
  <c r="DB82" i="23"/>
  <c r="DB93" i="28" s="1"/>
  <c r="DB86" i="28" s="1"/>
  <c r="DB79" i="28" s="1"/>
  <c r="DB108" i="23"/>
  <c r="DB115" i="28" s="1"/>
  <c r="DB108" i="28" s="1"/>
  <c r="DB101" i="28" s="1"/>
  <c r="DT108" i="23"/>
  <c r="DT115" i="28" s="1"/>
  <c r="DT108" i="28" s="1"/>
  <c r="DT101" i="28" s="1"/>
  <c r="DP82" i="23"/>
  <c r="DP93" i="28" s="1"/>
  <c r="DP86" i="28" s="1"/>
  <c r="DP79" i="28" s="1"/>
  <c r="DT82" i="23"/>
  <c r="DT93" i="28" s="1"/>
  <c r="DT86" i="28" s="1"/>
  <c r="DT79" i="28" s="1"/>
  <c r="DP108" i="23"/>
  <c r="DP115" i="28" s="1"/>
  <c r="DP108" i="28" s="1"/>
  <c r="DP101" i="28" s="1"/>
  <c r="DA21" i="23"/>
  <c r="DA73" i="23" s="1"/>
  <c r="DA99" i="23" s="1"/>
  <c r="DV98" i="23"/>
  <c r="DV108" i="23" s="1"/>
  <c r="DV115" i="28" s="1"/>
  <c r="DV108" i="28" s="1"/>
  <c r="DV101" i="28" s="1"/>
  <c r="DV82" i="23"/>
  <c r="DV93" i="28" s="1"/>
  <c r="DV86" i="28" s="1"/>
  <c r="DV79" i="28" s="1"/>
  <c r="DA23" i="23"/>
  <c r="DA75" i="23" s="1"/>
  <c r="DA101" i="23" s="1"/>
  <c r="DA22" i="23"/>
  <c r="DA74" i="23" s="1"/>
  <c r="DA100" i="23" s="1"/>
  <c r="DA27" i="23"/>
  <c r="DA79" i="23" s="1"/>
  <c r="DA105" i="23" s="1"/>
  <c r="DA26" i="23"/>
  <c r="DA78" i="23" s="1"/>
  <c r="DA104" i="23" s="1"/>
  <c r="DA25" i="23"/>
  <c r="DA77" i="23" s="1"/>
  <c r="DA103" i="23" s="1"/>
  <c r="DA20" i="23"/>
  <c r="DA72" i="23" s="1"/>
  <c r="DA28" i="23"/>
  <c r="DA80" i="23" s="1"/>
  <c r="EQ115" i="28"/>
  <c r="EQ108" i="28" s="1"/>
  <c r="EQ101" i="28" s="1"/>
  <c r="EQ93" i="28"/>
  <c r="EQ86" i="28" s="1"/>
  <c r="EQ79" i="28" s="1"/>
  <c r="CW108" i="23"/>
  <c r="CW115" i="28" s="1"/>
  <c r="CW108" i="28" s="1"/>
  <c r="CW101" i="28" s="1"/>
  <c r="CX82" i="23"/>
  <c r="CX93" i="28" s="1"/>
  <c r="CX86" i="28" s="1"/>
  <c r="CX79" i="28" s="1"/>
  <c r="CX108" i="23"/>
  <c r="CX115" i="28" s="1"/>
  <c r="CX108" i="28" s="1"/>
  <c r="CX101" i="28" s="1"/>
  <c r="CW82" i="23"/>
  <c r="CW93" i="28" s="1"/>
  <c r="CW86" i="28" s="1"/>
  <c r="CW79" i="28" s="1"/>
  <c r="CV98" i="23"/>
  <c r="CV108" i="23" s="1"/>
  <c r="CV115" i="28" s="1"/>
  <c r="CV108" i="28" s="1"/>
  <c r="CV101" i="28" s="1"/>
  <c r="CV82" i="23"/>
  <c r="CV93" i="28" s="1"/>
  <c r="CV86" i="28" s="1"/>
  <c r="CV79" i="28" s="1"/>
  <c r="CZ27" i="23"/>
  <c r="CZ79" i="23" s="1"/>
  <c r="CZ105" i="23" s="1"/>
  <c r="CZ26" i="23"/>
  <c r="CZ78" i="23" s="1"/>
  <c r="CZ104" i="23" s="1"/>
  <c r="CZ28" i="23"/>
  <c r="CZ80" i="23" s="1"/>
  <c r="CZ25" i="23"/>
  <c r="CZ77" i="23" s="1"/>
  <c r="CZ103" i="23" s="1"/>
  <c r="CZ20" i="23"/>
  <c r="CZ72" i="23" s="1"/>
  <c r="CZ21" i="23"/>
  <c r="CZ73" i="23" s="1"/>
  <c r="CZ99" i="23" s="1"/>
  <c r="CZ24" i="23"/>
  <c r="CZ76" i="23" s="1"/>
  <c r="CZ102" i="23" s="1"/>
  <c r="CZ23" i="23"/>
  <c r="CZ75" i="23" s="1"/>
  <c r="CZ101" i="23" s="1"/>
  <c r="CZ22" i="23"/>
  <c r="CZ74" i="23" s="1"/>
  <c r="CZ100" i="23" s="1"/>
  <c r="CZ29" i="23"/>
  <c r="CZ81" i="23" s="1"/>
  <c r="CZ107" i="23" s="1"/>
  <c r="CU98" i="23"/>
  <c r="CU108" i="23" s="1"/>
  <c r="CU115" i="28" s="1"/>
  <c r="CU108" i="28" s="1"/>
  <c r="CU101" i="28" s="1"/>
  <c r="CU82" i="23"/>
  <c r="CU93" i="28" s="1"/>
  <c r="CU86" i="28" s="1"/>
  <c r="CU79" i="28" s="1"/>
  <c r="CT98" i="23"/>
  <c r="CT108" i="23" s="1"/>
  <c r="CT115" i="28" s="1"/>
  <c r="CT108" i="28" s="1"/>
  <c r="CT101" i="28" s="1"/>
  <c r="CT82" i="23"/>
  <c r="CT93" i="28" s="1"/>
  <c r="CT86" i="28" s="1"/>
  <c r="CT79" i="28" s="1"/>
  <c r="CG82" i="23"/>
  <c r="CG98" i="23"/>
  <c r="CG108" i="23" s="1"/>
  <c r="CE98" i="23"/>
  <c r="CE108" i="23" s="1"/>
  <c r="CE82" i="23"/>
  <c r="CF98" i="23"/>
  <c r="CF108" i="23" s="1"/>
  <c r="CF82" i="23"/>
  <c r="CK98" i="23"/>
  <c r="CK108" i="23" s="1"/>
  <c r="CK115" i="28" s="1"/>
  <c r="CK108" i="28" s="1"/>
  <c r="CK101" i="28" s="1"/>
  <c r="CK82" i="23"/>
  <c r="CK93" i="28" s="1"/>
  <c r="CK86" i="28" s="1"/>
  <c r="CK79" i="28" s="1"/>
  <c r="CL98" i="23"/>
  <c r="CL108" i="23" s="1"/>
  <c r="CL115" i="28" s="1"/>
  <c r="CL108" i="28" s="1"/>
  <c r="CL101" i="28" s="1"/>
  <c r="CL82" i="23"/>
  <c r="CL93" i="28" s="1"/>
  <c r="CL86" i="28" s="1"/>
  <c r="CL79" i="28" s="1"/>
  <c r="CR98" i="23"/>
  <c r="CR108" i="23" s="1"/>
  <c r="CR115" i="28" s="1"/>
  <c r="CR108" i="28" s="1"/>
  <c r="CR101" i="28" s="1"/>
  <c r="CR82" i="23"/>
  <c r="CR93" i="28" s="1"/>
  <c r="CR86" i="28" s="1"/>
  <c r="CR79" i="28" s="1"/>
  <c r="BQ108" i="23"/>
  <c r="BQ115" i="28" s="1"/>
  <c r="BQ108" i="28" s="1"/>
  <c r="BQ101" i="28" s="1"/>
  <c r="CO82" i="23"/>
  <c r="CO93" i="28" s="1"/>
  <c r="CO86" i="28" s="1"/>
  <c r="CO79" i="28" s="1"/>
  <c r="CO98" i="23"/>
  <c r="CO108" i="23" s="1"/>
  <c r="CO115" i="28" s="1"/>
  <c r="CO108" i="28" s="1"/>
  <c r="CO101" i="28" s="1"/>
  <c r="CQ23" i="23"/>
  <c r="CQ75" i="23" s="1"/>
  <c r="CQ101" i="23" s="1"/>
  <c r="CQ24" i="23"/>
  <c r="CQ76" i="23" s="1"/>
  <c r="CQ102" i="23" s="1"/>
  <c r="CQ28" i="23"/>
  <c r="CQ80" i="23" s="1"/>
  <c r="CQ27" i="23"/>
  <c r="CQ79" i="23" s="1"/>
  <c r="CQ105" i="23" s="1"/>
  <c r="CQ29" i="23"/>
  <c r="CQ81" i="23" s="1"/>
  <c r="CQ107" i="23" s="1"/>
  <c r="CQ20" i="23"/>
  <c r="CQ72" i="23" s="1"/>
  <c r="CQ21" i="23"/>
  <c r="CQ73" i="23" s="1"/>
  <c r="CQ99" i="23" s="1"/>
  <c r="CQ26" i="23"/>
  <c r="CQ78" i="23" s="1"/>
  <c r="CQ104" i="23" s="1"/>
  <c r="CQ22" i="23"/>
  <c r="CQ74" i="23" s="1"/>
  <c r="CQ100" i="23" s="1"/>
  <c r="CQ25" i="23"/>
  <c r="CQ77" i="23" s="1"/>
  <c r="CQ103" i="23" s="1"/>
  <c r="CJ115" i="28"/>
  <c r="CJ108" i="28" s="1"/>
  <c r="CJ101" i="28" s="1"/>
  <c r="CJ93" i="28"/>
  <c r="CJ86" i="28" s="1"/>
  <c r="CJ79" i="28" s="1"/>
  <c r="CM22" i="23"/>
  <c r="CM74" i="23" s="1"/>
  <c r="CM100" i="23" s="1"/>
  <c r="CM29" i="23"/>
  <c r="CM81" i="23" s="1"/>
  <c r="CM107" i="23" s="1"/>
  <c r="CM21" i="23"/>
  <c r="CM73" i="23" s="1"/>
  <c r="CM99" i="23" s="1"/>
  <c r="CM28" i="23"/>
  <c r="CM80" i="23" s="1"/>
  <c r="CM20" i="23"/>
  <c r="CM72" i="23" s="1"/>
  <c r="CM23" i="23"/>
  <c r="CM75" i="23" s="1"/>
  <c r="CM101" i="23" s="1"/>
  <c r="CM27" i="23"/>
  <c r="CM79" i="23" s="1"/>
  <c r="CM105" i="23" s="1"/>
  <c r="CM26" i="23"/>
  <c r="CM78" i="23" s="1"/>
  <c r="CM104" i="23" s="1"/>
  <c r="CM25" i="23"/>
  <c r="CM77" i="23" s="1"/>
  <c r="CM103" i="23" s="1"/>
  <c r="CM24" i="23"/>
  <c r="CM76" i="23" s="1"/>
  <c r="CM102" i="23" s="1"/>
  <c r="BQ82" i="23"/>
  <c r="BQ93" i="28" s="1"/>
  <c r="BQ86" i="28" s="1"/>
  <c r="BQ79" i="28" s="1"/>
  <c r="CS115" i="28"/>
  <c r="CS108" i="28" s="1"/>
  <c r="CS101" i="28" s="1"/>
  <c r="CS93" i="28"/>
  <c r="CS86" i="28" s="1"/>
  <c r="CS79" i="28" s="1"/>
  <c r="CN82" i="23"/>
  <c r="CN93" i="28" s="1"/>
  <c r="CN86" i="28" s="1"/>
  <c r="CN79" i="28" s="1"/>
  <c r="CN98" i="23"/>
  <c r="CN108" i="23" s="1"/>
  <c r="CN115" i="28" s="1"/>
  <c r="CN108" i="28" s="1"/>
  <c r="CN101" i="28" s="1"/>
  <c r="DO115" i="28"/>
  <c r="DO108" i="28" s="1"/>
  <c r="DO101" i="28" s="1"/>
  <c r="DO93" i="28"/>
  <c r="DO86" i="28" s="1"/>
  <c r="DO79" i="28" s="1"/>
  <c r="BU22" i="23"/>
  <c r="BU74" i="23" s="1"/>
  <c r="BU100" i="23" s="1"/>
  <c r="BU27" i="23"/>
  <c r="BU79" i="23" s="1"/>
  <c r="BU105" i="23" s="1"/>
  <c r="BU21" i="23"/>
  <c r="BU73" i="23" s="1"/>
  <c r="BU99" i="23" s="1"/>
  <c r="BU23" i="23"/>
  <c r="BU75" i="23" s="1"/>
  <c r="BU101" i="23" s="1"/>
  <c r="BU24" i="23"/>
  <c r="BU76" i="23" s="1"/>
  <c r="BU102" i="23" s="1"/>
  <c r="BU29" i="23"/>
  <c r="BU81" i="23" s="1"/>
  <c r="BU107" i="23" s="1"/>
  <c r="BT28" i="23"/>
  <c r="BT80" i="23" s="1"/>
  <c r="BT20" i="23"/>
  <c r="BT72" i="23" s="1"/>
  <c r="BT23" i="23"/>
  <c r="BT75" i="23" s="1"/>
  <c r="BT101" i="23" s="1"/>
  <c r="BT27" i="23"/>
  <c r="BT79" i="23" s="1"/>
  <c r="BT105" i="23" s="1"/>
  <c r="BT26" i="23"/>
  <c r="BT78" i="23" s="1"/>
  <c r="BT104" i="23" s="1"/>
  <c r="BT29" i="23"/>
  <c r="BT81" i="23" s="1"/>
  <c r="BT107" i="23" s="1"/>
  <c r="BT25" i="23"/>
  <c r="BT77" i="23" s="1"/>
  <c r="BT103" i="23" s="1"/>
  <c r="BT24" i="23"/>
  <c r="BT76" i="23" s="1"/>
  <c r="BT102" i="23" s="1"/>
  <c r="BT21" i="23"/>
  <c r="BT73" i="23" s="1"/>
  <c r="BT99" i="23" s="1"/>
  <c r="BT22" i="23"/>
  <c r="BT74" i="23" s="1"/>
  <c r="BT100" i="23" s="1"/>
  <c r="BS98" i="23"/>
  <c r="BS108" i="23" s="1"/>
  <c r="BS115" i="28" s="1"/>
  <c r="BS108" i="28" s="1"/>
  <c r="BS101" i="28" s="1"/>
  <c r="BS82" i="23"/>
  <c r="BS93" i="28" s="1"/>
  <c r="BS86" i="28" s="1"/>
  <c r="BS79" i="28" s="1"/>
  <c r="BU25" i="23"/>
  <c r="BU77" i="23" s="1"/>
  <c r="BU103" i="23" s="1"/>
  <c r="BU20" i="23"/>
  <c r="BU72" i="23" s="1"/>
  <c r="BU98" i="23" s="1"/>
  <c r="BU26" i="23"/>
  <c r="BU78" i="23" s="1"/>
  <c r="BU104" i="23" s="1"/>
  <c r="BS57" i="24"/>
  <c r="BS70" i="24" s="1"/>
  <c r="BS56" i="24"/>
  <c r="BS69" i="24" s="1"/>
  <c r="BS51" i="24"/>
  <c r="BS50" i="24"/>
  <c r="BS49" i="24"/>
  <c r="BS48" i="24"/>
  <c r="BS47" i="24"/>
  <c r="BS64" i="24"/>
  <c r="BS76" i="24" s="1"/>
  <c r="BS63" i="24"/>
  <c r="BS75" i="24" s="1"/>
  <c r="BS105" i="24"/>
  <c r="BS118" i="24" s="1"/>
  <c r="BS104" i="24"/>
  <c r="BS117" i="24" s="1"/>
  <c r="BS96" i="24"/>
  <c r="BS95" i="24"/>
  <c r="BS100" i="24"/>
  <c r="BS99" i="24"/>
  <c r="BS97" i="24"/>
  <c r="BS98" i="24"/>
  <c r="BS112" i="24"/>
  <c r="BS124" i="24" s="1"/>
  <c r="BS111" i="24"/>
  <c r="BS123" i="24" s="1"/>
  <c r="BJ82" i="24"/>
  <c r="BJ129" i="24"/>
  <c r="BV98" i="23"/>
  <c r="BV108" i="23" s="1"/>
  <c r="BV82" i="23"/>
  <c r="BM5" i="24"/>
  <c r="BK74" i="24"/>
  <c r="BK77" i="24" s="1"/>
  <c r="BK65" i="24"/>
  <c r="BK48" i="24"/>
  <c r="BK51" i="24"/>
  <c r="BK49" i="24"/>
  <c r="BK47" i="24"/>
  <c r="BK50" i="24"/>
  <c r="BK105" i="24"/>
  <c r="BK118" i="24" s="1"/>
  <c r="BK130" i="24" s="1"/>
  <c r="BK104" i="24"/>
  <c r="BK117" i="24" s="1"/>
  <c r="BK129" i="24" s="1"/>
  <c r="BK122" i="24"/>
  <c r="BK125" i="24" s="1"/>
  <c r="BK113" i="24"/>
  <c r="BJ130" i="24"/>
  <c r="BK57" i="24"/>
  <c r="BK70" i="24" s="1"/>
  <c r="BK82" i="24" s="1"/>
  <c r="BK56" i="24"/>
  <c r="BK69" i="24" s="1"/>
  <c r="BK81" i="24" s="1"/>
  <c r="BL55" i="24"/>
  <c r="BL103" i="24"/>
  <c r="BL86" i="24"/>
  <c r="BL38" i="24"/>
  <c r="BJ81" i="24"/>
  <c r="BK97" i="24"/>
  <c r="BK95" i="24"/>
  <c r="BK99" i="24"/>
  <c r="BK98" i="24"/>
  <c r="BK100" i="24"/>
  <c r="BK96" i="24"/>
  <c r="BL20" i="25"/>
  <c r="BL24" i="25"/>
  <c r="BL25" i="25"/>
  <c r="BL23" i="25"/>
  <c r="BL21" i="25"/>
  <c r="BL22" i="25"/>
  <c r="O3" i="24"/>
  <c r="O3" i="23" s="1"/>
  <c r="M10" i="28"/>
  <c r="I10" i="28" s="1"/>
  <c r="O9" i="24"/>
  <c r="S20" i="24"/>
  <c r="N9" i="24"/>
  <c r="P117" i="24"/>
  <c r="P129" i="24" s="1"/>
  <c r="P118" i="24"/>
  <c r="P130" i="24" s="1"/>
  <c r="P70" i="24"/>
  <c r="P82" i="24" s="1"/>
  <c r="P69" i="24"/>
  <c r="P81" i="24" s="1"/>
  <c r="N3" i="24"/>
  <c r="N3" i="23" s="1"/>
  <c r="L10" i="28"/>
  <c r="J10" i="28"/>
  <c r="G46" i="79" l="1"/>
  <c r="G46" i="105"/>
  <c r="D60" i="105"/>
  <c r="AU3" i="24"/>
  <c r="AU70" i="27"/>
  <c r="AU69" i="27"/>
  <c r="AJ108" i="28"/>
  <c r="AJ101" i="28" s="1"/>
  <c r="AJ86" i="28"/>
  <c r="AJ79" i="28" s="1"/>
  <c r="AJ107" i="28"/>
  <c r="AJ104" i="28"/>
  <c r="AJ82" i="28"/>
  <c r="AH107" i="28"/>
  <c r="AJ7" i="26"/>
  <c r="AJ8" i="26"/>
  <c r="I26" i="78"/>
  <c r="AT18" i="28"/>
  <c r="AV23" i="28"/>
  <c r="AI12" i="25"/>
  <c r="AP18" i="28"/>
  <c r="AP23" i="28"/>
  <c r="BG10" i="26"/>
  <c r="AO18" i="28"/>
  <c r="AO23" i="28"/>
  <c r="AV15" i="26"/>
  <c r="AV95" i="28" s="1"/>
  <c r="AO10" i="28"/>
  <c r="AN10" i="28"/>
  <c r="AP22" i="28"/>
  <c r="AP8" i="26" s="1"/>
  <c r="AP10" i="26" s="1"/>
  <c r="AP15" i="26" s="1"/>
  <c r="AP95" i="28" s="1"/>
  <c r="AX89" i="28"/>
  <c r="AX82" i="28" s="1"/>
  <c r="AX114" i="28"/>
  <c r="AX107" i="28" s="1"/>
  <c r="AX100" i="28" s="1"/>
  <c r="AX111" i="28"/>
  <c r="AX104" i="28" s="1"/>
  <c r="R20" i="24"/>
  <c r="AY79" i="27"/>
  <c r="AY111" i="28" s="1"/>
  <c r="AY104" i="28" s="1"/>
  <c r="AK6" i="26"/>
  <c r="AK21" i="23"/>
  <c r="AK73" i="23" s="1"/>
  <c r="AK99" i="23" s="1"/>
  <c r="AK20" i="23"/>
  <c r="AK72" i="23" s="1"/>
  <c r="AK29" i="23"/>
  <c r="AK81" i="23" s="1"/>
  <c r="AK107" i="23" s="1"/>
  <c r="AK28" i="23"/>
  <c r="AK80" i="23" s="1"/>
  <c r="AK27" i="23"/>
  <c r="AK79" i="23" s="1"/>
  <c r="AK105" i="23" s="1"/>
  <c r="AK26" i="23"/>
  <c r="AK78" i="23" s="1"/>
  <c r="AK104" i="23" s="1"/>
  <c r="AK25" i="23"/>
  <c r="AK77" i="23" s="1"/>
  <c r="AK103" i="23" s="1"/>
  <c r="AK24" i="23"/>
  <c r="AK76" i="23" s="1"/>
  <c r="AK102" i="23" s="1"/>
  <c r="AK23" i="23"/>
  <c r="AK75" i="23" s="1"/>
  <c r="AK101" i="23" s="1"/>
  <c r="AK22" i="23"/>
  <c r="AK74" i="23" s="1"/>
  <c r="AK100" i="23" s="1"/>
  <c r="AY56" i="27"/>
  <c r="AY89" i="28" s="1"/>
  <c r="AY82" i="28" s="1"/>
  <c r="AM3" i="23"/>
  <c r="AM117" i="24"/>
  <c r="AM129" i="24" s="1"/>
  <c r="AM118" i="24"/>
  <c r="AM130" i="24" s="1"/>
  <c r="AM69" i="24"/>
  <c r="AM81" i="24" s="1"/>
  <c r="AM70" i="24"/>
  <c r="AM82" i="24" s="1"/>
  <c r="I12" i="24"/>
  <c r="H12" i="24"/>
  <c r="F12" i="24" s="1"/>
  <c r="AZ20" i="23"/>
  <c r="AZ72" i="23" s="1"/>
  <c r="AZ29" i="23"/>
  <c r="AZ81" i="23" s="1"/>
  <c r="AZ107" i="23" s="1"/>
  <c r="AZ23" i="23"/>
  <c r="AZ75" i="23" s="1"/>
  <c r="AZ101" i="23" s="1"/>
  <c r="AZ25" i="23"/>
  <c r="AZ77" i="23" s="1"/>
  <c r="AZ103" i="23" s="1"/>
  <c r="AZ21" i="23"/>
  <c r="AZ73" i="23" s="1"/>
  <c r="AZ99" i="23" s="1"/>
  <c r="AZ27" i="23"/>
  <c r="AZ79" i="23" s="1"/>
  <c r="AZ105" i="23" s="1"/>
  <c r="AZ28" i="23"/>
  <c r="AZ80" i="23" s="1"/>
  <c r="AZ26" i="23"/>
  <c r="AZ78" i="23" s="1"/>
  <c r="AZ104" i="23" s="1"/>
  <c r="AZ22" i="23"/>
  <c r="AZ74" i="23" s="1"/>
  <c r="AZ100" i="23" s="1"/>
  <c r="AZ24" i="23"/>
  <c r="AZ76" i="23" s="1"/>
  <c r="AZ102" i="23" s="1"/>
  <c r="AW10" i="28"/>
  <c r="AR3" i="24"/>
  <c r="AR70" i="27"/>
  <c r="AR47" i="27" s="1"/>
  <c r="AR69" i="27"/>
  <c r="AR46" i="27" s="1"/>
  <c r="BA119" i="24"/>
  <c r="BA128" i="24"/>
  <c r="BA131" i="24" s="1"/>
  <c r="BA143" i="24" s="1"/>
  <c r="BA114" i="28" s="1"/>
  <c r="BA107" i="28" s="1"/>
  <c r="BA100" i="28" s="1"/>
  <c r="BC98" i="23"/>
  <c r="BC108" i="23" s="1"/>
  <c r="BC115" i="28" s="1"/>
  <c r="BC108" i="28" s="1"/>
  <c r="BC101" i="28" s="1"/>
  <c r="D64" i="105" s="1"/>
  <c r="BC82" i="23"/>
  <c r="BC93" i="28" s="1"/>
  <c r="BC86" i="28" s="1"/>
  <c r="BC79" i="28" s="1"/>
  <c r="BA21" i="23"/>
  <c r="BA73" i="23" s="1"/>
  <c r="BA99" i="23" s="1"/>
  <c r="BA20" i="23"/>
  <c r="BA72" i="23" s="1"/>
  <c r="BA29" i="23"/>
  <c r="BA81" i="23" s="1"/>
  <c r="BA107" i="23" s="1"/>
  <c r="BA28" i="23"/>
  <c r="BA80" i="23" s="1"/>
  <c r="BA27" i="23"/>
  <c r="BA79" i="23" s="1"/>
  <c r="BA105" i="23" s="1"/>
  <c r="BA26" i="23"/>
  <c r="BA78" i="23" s="1"/>
  <c r="BA104" i="23" s="1"/>
  <c r="BA25" i="23"/>
  <c r="BA77" i="23" s="1"/>
  <c r="BA103" i="23" s="1"/>
  <c r="BA23" i="23"/>
  <c r="BA75" i="23" s="1"/>
  <c r="BA101" i="23" s="1"/>
  <c r="BA24" i="23"/>
  <c r="BA76" i="23" s="1"/>
  <c r="BA102" i="23" s="1"/>
  <c r="BA22" i="23"/>
  <c r="BA74" i="23" s="1"/>
  <c r="BA100" i="23" s="1"/>
  <c r="I13" i="24"/>
  <c r="H13" i="24"/>
  <c r="F13" i="24" s="1"/>
  <c r="AX98" i="23"/>
  <c r="AX108" i="23" s="1"/>
  <c r="AX82" i="23"/>
  <c r="BD17" i="26"/>
  <c r="BD117" i="28" s="1"/>
  <c r="BD15" i="26"/>
  <c r="BD95" i="28" s="1"/>
  <c r="P20" i="24"/>
  <c r="AY98" i="23"/>
  <c r="AY108" i="23" s="1"/>
  <c r="AY115" i="28" s="1"/>
  <c r="AY108" i="28" s="1"/>
  <c r="AY101" i="28" s="1"/>
  <c r="D82" i="105" s="1"/>
  <c r="AY82" i="23"/>
  <c r="AY93" i="28" s="1"/>
  <c r="AY86" i="28" s="1"/>
  <c r="AY79" i="28" s="1"/>
  <c r="AQ3" i="24"/>
  <c r="AQ69" i="27"/>
  <c r="AQ70" i="27"/>
  <c r="O8" i="26"/>
  <c r="O10" i="26" s="1"/>
  <c r="O15" i="26" s="1"/>
  <c r="O95" i="28" s="1"/>
  <c r="O88" i="28" s="1"/>
  <c r="M22" i="28"/>
  <c r="N8" i="26"/>
  <c r="N10" i="26" s="1"/>
  <c r="N15" i="26" s="1"/>
  <c r="N95" i="28" s="1"/>
  <c r="N88" i="28" s="1"/>
  <c r="L22" i="28"/>
  <c r="J22" i="28"/>
  <c r="J8" i="26" s="1"/>
  <c r="C58" i="32"/>
  <c r="Q108" i="28"/>
  <c r="Q101" i="28" s="1"/>
  <c r="O25" i="23"/>
  <c r="O77" i="23" s="1"/>
  <c r="O103" i="23" s="1"/>
  <c r="O26" i="23"/>
  <c r="O78" i="23" s="1"/>
  <c r="O104" i="23" s="1"/>
  <c r="O20" i="23"/>
  <c r="O72" i="23" s="1"/>
  <c r="O27" i="23"/>
  <c r="O79" i="23" s="1"/>
  <c r="O105" i="23" s="1"/>
  <c r="O21" i="23"/>
  <c r="O73" i="23" s="1"/>
  <c r="O99" i="23" s="1"/>
  <c r="O28" i="23"/>
  <c r="O80" i="23" s="1"/>
  <c r="O23" i="23"/>
  <c r="O75" i="23" s="1"/>
  <c r="O101" i="23" s="1"/>
  <c r="O24" i="23"/>
  <c r="O76" i="23" s="1"/>
  <c r="O102" i="23" s="1"/>
  <c r="O29" i="23"/>
  <c r="O81" i="23" s="1"/>
  <c r="O107" i="23" s="1"/>
  <c r="O22" i="23"/>
  <c r="O74" i="23" s="1"/>
  <c r="O100" i="23" s="1"/>
  <c r="N24" i="23"/>
  <c r="N76" i="23" s="1"/>
  <c r="N102" i="23" s="1"/>
  <c r="N25" i="23"/>
  <c r="N77" i="23" s="1"/>
  <c r="N103" i="23" s="1"/>
  <c r="N26" i="23"/>
  <c r="N78" i="23" s="1"/>
  <c r="N104" i="23" s="1"/>
  <c r="N20" i="23"/>
  <c r="N72" i="23" s="1"/>
  <c r="N27" i="23"/>
  <c r="N79" i="23" s="1"/>
  <c r="N105" i="23" s="1"/>
  <c r="N29" i="23"/>
  <c r="N81" i="23" s="1"/>
  <c r="N107" i="23" s="1"/>
  <c r="N21" i="23"/>
  <c r="N73" i="23" s="1"/>
  <c r="N99" i="23" s="1"/>
  <c r="N22" i="23"/>
  <c r="N74" i="23" s="1"/>
  <c r="N100" i="23" s="1"/>
  <c r="N28" i="23"/>
  <c r="N80" i="23" s="1"/>
  <c r="N23" i="23"/>
  <c r="N75" i="23" s="1"/>
  <c r="N101" i="23" s="1"/>
  <c r="P98" i="23"/>
  <c r="P108" i="23" s="1"/>
  <c r="P115" i="28" s="1"/>
  <c r="P108" i="28" s="1"/>
  <c r="P101" i="28" s="1"/>
  <c r="P82" i="23"/>
  <c r="P93" i="28" s="1"/>
  <c r="P86" i="28" s="1"/>
  <c r="P79" i="28" s="1"/>
  <c r="Q20" i="24"/>
  <c r="D58" i="39"/>
  <c r="AE81" i="28"/>
  <c r="E58" i="36" s="1"/>
  <c r="I3" i="24"/>
  <c r="I3" i="23" s="1"/>
  <c r="I70" i="27"/>
  <c r="I47" i="27" s="1"/>
  <c r="I69" i="27"/>
  <c r="I46" i="27" s="1"/>
  <c r="I6" i="26"/>
  <c r="I7" i="28" s="1"/>
  <c r="DK98" i="23"/>
  <c r="DK108" i="23" s="1"/>
  <c r="DK115" i="28" s="1"/>
  <c r="DK108" i="28" s="1"/>
  <c r="DK101" i="28" s="1"/>
  <c r="DK82" i="23"/>
  <c r="DK93" i="28" s="1"/>
  <c r="DK86" i="28" s="1"/>
  <c r="DK79" i="28" s="1"/>
  <c r="O18" i="28"/>
  <c r="Q86" i="28"/>
  <c r="Q79" i="28" s="1"/>
  <c r="Q88" i="28"/>
  <c r="Q81" i="28" s="1"/>
  <c r="F54" i="42" s="1"/>
  <c r="L12" i="25"/>
  <c r="L6" i="26" s="1"/>
  <c r="L7" i="28" s="1"/>
  <c r="L18" i="28" s="1"/>
  <c r="P88" i="28"/>
  <c r="P81" i="28" s="1"/>
  <c r="F61" i="42" s="1"/>
  <c r="N18" i="28"/>
  <c r="T108" i="28"/>
  <c r="T101" i="28" s="1"/>
  <c r="T86" i="28"/>
  <c r="T79" i="28" s="1"/>
  <c r="T88" i="28"/>
  <c r="T81" i="28" s="1"/>
  <c r="F53" i="42" s="1"/>
  <c r="K11" i="25"/>
  <c r="K12" i="25"/>
  <c r="K5" i="26"/>
  <c r="K10" i="26" s="1"/>
  <c r="J5" i="26"/>
  <c r="M23" i="28"/>
  <c r="M18" i="28"/>
  <c r="K6" i="26"/>
  <c r="J6" i="26"/>
  <c r="L70" i="27"/>
  <c r="L47" i="27" s="1"/>
  <c r="L69" i="27"/>
  <c r="L46" i="27" s="1"/>
  <c r="J3" i="24"/>
  <c r="J3" i="23" s="1"/>
  <c r="J70" i="27"/>
  <c r="J47" i="27" s="1"/>
  <c r="J69" i="27"/>
  <c r="J46" i="27" s="1"/>
  <c r="M70" i="27"/>
  <c r="M47" i="27" s="1"/>
  <c r="M69" i="27"/>
  <c r="M46" i="27" s="1"/>
  <c r="EC108" i="28"/>
  <c r="EC101" i="28" s="1"/>
  <c r="EC86" i="28"/>
  <c r="EC79" i="28" s="1"/>
  <c r="DA82" i="23"/>
  <c r="DA93" i="28" s="1"/>
  <c r="DA86" i="28" s="1"/>
  <c r="DA79" i="28" s="1"/>
  <c r="DA98" i="23"/>
  <c r="DA108" i="23" s="1"/>
  <c r="DA115" i="28" s="1"/>
  <c r="DA108" i="28" s="1"/>
  <c r="DA101" i="28" s="1"/>
  <c r="CZ98" i="23"/>
  <c r="CZ108" i="23" s="1"/>
  <c r="CZ115" i="28" s="1"/>
  <c r="CZ108" i="28" s="1"/>
  <c r="CZ101" i="28" s="1"/>
  <c r="CZ82" i="23"/>
  <c r="CZ93" i="28" s="1"/>
  <c r="CZ86" i="28" s="1"/>
  <c r="CZ79" i="28" s="1"/>
  <c r="CF115" i="28"/>
  <c r="CF108" i="28" s="1"/>
  <c r="CF101" i="28" s="1"/>
  <c r="CE93" i="28"/>
  <c r="CE86" i="28" s="1"/>
  <c r="CE79" i="28" s="1"/>
  <c r="CG115" i="28"/>
  <c r="CG108" i="28" s="1"/>
  <c r="CG101" i="28" s="1"/>
  <c r="CG93" i="28"/>
  <c r="CG86" i="28" s="1"/>
  <c r="CG79" i="28" s="1"/>
  <c r="CE115" i="28"/>
  <c r="CE108" i="28" s="1"/>
  <c r="CE101" i="28" s="1"/>
  <c r="CF93" i="28"/>
  <c r="CF86" i="28" s="1"/>
  <c r="CF79" i="28" s="1"/>
  <c r="CQ98" i="23"/>
  <c r="CQ108" i="23" s="1"/>
  <c r="CQ115" i="28" s="1"/>
  <c r="CQ108" i="28" s="1"/>
  <c r="CQ101" i="28" s="1"/>
  <c r="CQ82" i="23"/>
  <c r="CQ93" i="28" s="1"/>
  <c r="CQ86" i="28" s="1"/>
  <c r="CQ79" i="28" s="1"/>
  <c r="CM98" i="23"/>
  <c r="CM108" i="23" s="1"/>
  <c r="CM115" i="28" s="1"/>
  <c r="CM108" i="28" s="1"/>
  <c r="CM101" i="28" s="1"/>
  <c r="CM82" i="23"/>
  <c r="CM93" i="28" s="1"/>
  <c r="CM86" i="28" s="1"/>
  <c r="CM79" i="28" s="1"/>
  <c r="BV93" i="28"/>
  <c r="BV86" i="28" s="1"/>
  <c r="BV79" i="28" s="1"/>
  <c r="BV115" i="28"/>
  <c r="BV108" i="28" s="1"/>
  <c r="BV101" i="28" s="1"/>
  <c r="BU82" i="23"/>
  <c r="BU93" i="28" s="1"/>
  <c r="BU86" i="28" s="1"/>
  <c r="BU79" i="28" s="1"/>
  <c r="BU108" i="23"/>
  <c r="BU115" i="28" s="1"/>
  <c r="BU108" i="28" s="1"/>
  <c r="BU101" i="28" s="1"/>
  <c r="BT82" i="23"/>
  <c r="BT93" i="28" s="1"/>
  <c r="BT86" i="28" s="1"/>
  <c r="BT79" i="28" s="1"/>
  <c r="BT98" i="23"/>
  <c r="BT108" i="23" s="1"/>
  <c r="BT115" i="28" s="1"/>
  <c r="BT108" i="28" s="1"/>
  <c r="BT101" i="28" s="1"/>
  <c r="BS130" i="24"/>
  <c r="BS129" i="24"/>
  <c r="BS81" i="24"/>
  <c r="BS82" i="24"/>
  <c r="BL51" i="24"/>
  <c r="BL50" i="24"/>
  <c r="BL49" i="24"/>
  <c r="BL48" i="24"/>
  <c r="BL47" i="24"/>
  <c r="BL63" i="24"/>
  <c r="BL75" i="24" s="1"/>
  <c r="BL64" i="24"/>
  <c r="BL76" i="24" s="1"/>
  <c r="BL100" i="24"/>
  <c r="BL99" i="24"/>
  <c r="BL97" i="24"/>
  <c r="BL98" i="24"/>
  <c r="BL95" i="24"/>
  <c r="BL96" i="24"/>
  <c r="BL105" i="24"/>
  <c r="BL118" i="24" s="1"/>
  <c r="BL104" i="24"/>
  <c r="BL117" i="24" s="1"/>
  <c r="BL112" i="24"/>
  <c r="BL124" i="24" s="1"/>
  <c r="BL111" i="24"/>
  <c r="BL123" i="24" s="1"/>
  <c r="BL57" i="24"/>
  <c r="BL70" i="24" s="1"/>
  <c r="BL56" i="24"/>
  <c r="BL69" i="24" s="1"/>
  <c r="BN5" i="24"/>
  <c r="BM103" i="24"/>
  <c r="BM86" i="24"/>
  <c r="BM55" i="24"/>
  <c r="BM38" i="24"/>
  <c r="L9" i="24"/>
  <c r="N20" i="24"/>
  <c r="F10" i="28"/>
  <c r="M3" i="24"/>
  <c r="M3" i="23" s="1"/>
  <c r="K10" i="28"/>
  <c r="H10" i="28"/>
  <c r="O69" i="24"/>
  <c r="O81" i="24" s="1"/>
  <c r="O117" i="24"/>
  <c r="O129" i="24" s="1"/>
  <c r="O70" i="24"/>
  <c r="O82" i="24" s="1"/>
  <c r="O118" i="24"/>
  <c r="O130" i="24" s="1"/>
  <c r="L3" i="24"/>
  <c r="L3" i="23" s="1"/>
  <c r="G10" i="28"/>
  <c r="N118" i="24"/>
  <c r="N130" i="24" s="1"/>
  <c r="N70" i="24"/>
  <c r="N82" i="24" s="1"/>
  <c r="N117" i="24"/>
  <c r="N129" i="24" s="1"/>
  <c r="N69" i="24"/>
  <c r="N81" i="24" s="1"/>
  <c r="M9" i="24"/>
  <c r="O20" i="24"/>
  <c r="J10" i="26" l="1"/>
  <c r="F50" i="104"/>
  <c r="F50" i="106"/>
  <c r="D62" i="105"/>
  <c r="F82" i="79"/>
  <c r="F62" i="79" s="1"/>
  <c r="F82" i="105"/>
  <c r="F62" i="105" s="1"/>
  <c r="F81" i="79"/>
  <c r="F81" i="105"/>
  <c r="AU46" i="27"/>
  <c r="AU50" i="27" s="1"/>
  <c r="AU54" i="27" s="1"/>
  <c r="AU73" i="27"/>
  <c r="AU77" i="27" s="1"/>
  <c r="AU47" i="27"/>
  <c r="AU51" i="27" s="1"/>
  <c r="AU55" i="27" s="1"/>
  <c r="AU74" i="27"/>
  <c r="AU78" i="27" s="1"/>
  <c r="AV88" i="28"/>
  <c r="AV81" i="28" s="1"/>
  <c r="AU70" i="24"/>
  <c r="AU82" i="24" s="1"/>
  <c r="AU69" i="24"/>
  <c r="AU81" i="24" s="1"/>
  <c r="AU118" i="24"/>
  <c r="AU130" i="24" s="1"/>
  <c r="AU117" i="24"/>
  <c r="AU129" i="24" s="1"/>
  <c r="AU3" i="23"/>
  <c r="AU116" i="24"/>
  <c r="AP88" i="28"/>
  <c r="AP81" i="28" s="1"/>
  <c r="AJ100" i="28"/>
  <c r="D50" i="106" s="1"/>
  <c r="AH100" i="28"/>
  <c r="D48" i="106" s="1"/>
  <c r="AJ10" i="26"/>
  <c r="AJ15" i="26" s="1"/>
  <c r="AJ95" i="28" s="1"/>
  <c r="AJ88" i="28" s="1"/>
  <c r="AJ81" i="28" s="1"/>
  <c r="AT10" i="28"/>
  <c r="AS10" i="28"/>
  <c r="BG15" i="26"/>
  <c r="BG95" i="28" s="1"/>
  <c r="BG88" i="28" s="1"/>
  <c r="AI6" i="26"/>
  <c r="AN70" i="27"/>
  <c r="AN3" i="24"/>
  <c r="AN69" i="27"/>
  <c r="AP10" i="28"/>
  <c r="AO3" i="24"/>
  <c r="AO70" i="27"/>
  <c r="AO69" i="27"/>
  <c r="AX115" i="28"/>
  <c r="AX108" i="28" s="1"/>
  <c r="AX101" i="28" s="1"/>
  <c r="D81" i="105" s="1"/>
  <c r="AX93" i="28"/>
  <c r="AX86" i="28" s="1"/>
  <c r="AX79" i="28" s="1"/>
  <c r="AK7" i="28"/>
  <c r="AK15" i="26"/>
  <c r="AK95" i="28" s="1"/>
  <c r="D82" i="79"/>
  <c r="D62" i="79" s="1"/>
  <c r="AK98" i="23"/>
  <c r="AK108" i="23" s="1"/>
  <c r="AK115" i="28" s="1"/>
  <c r="AK82" i="23"/>
  <c r="AK93" i="28" s="1"/>
  <c r="AQ47" i="27"/>
  <c r="AQ51" i="27" s="1"/>
  <c r="AQ55" i="27" s="1"/>
  <c r="AQ74" i="27"/>
  <c r="AQ78" i="27" s="1"/>
  <c r="AQ46" i="27"/>
  <c r="AQ50" i="27" s="1"/>
  <c r="AQ54" i="27" s="1"/>
  <c r="AQ73" i="27"/>
  <c r="AQ77" i="27" s="1"/>
  <c r="BD23" i="28"/>
  <c r="BD110" i="28" s="1"/>
  <c r="BD18" i="28"/>
  <c r="AQ3" i="23"/>
  <c r="AQ70" i="24"/>
  <c r="AQ82" i="24" s="1"/>
  <c r="AQ69" i="24"/>
  <c r="AQ81" i="24" s="1"/>
  <c r="AQ117" i="24"/>
  <c r="AQ129" i="24" s="1"/>
  <c r="AQ118" i="24"/>
  <c r="AQ130" i="24" s="1"/>
  <c r="AQ116" i="24"/>
  <c r="AR3" i="23"/>
  <c r="AR118" i="24"/>
  <c r="AR130" i="24" s="1"/>
  <c r="AR69" i="24"/>
  <c r="AR81" i="24" s="1"/>
  <c r="AR70" i="24"/>
  <c r="AR82" i="24" s="1"/>
  <c r="AR117" i="24"/>
  <c r="AR129" i="24" s="1"/>
  <c r="BA98" i="23"/>
  <c r="BA108" i="23" s="1"/>
  <c r="BA115" i="28" s="1"/>
  <c r="BA108" i="28" s="1"/>
  <c r="BA101" i="28" s="1"/>
  <c r="D88" i="79" s="1"/>
  <c r="D66" i="79" s="1"/>
  <c r="BA82" i="23"/>
  <c r="BA93" i="28" s="1"/>
  <c r="BA86" i="28" s="1"/>
  <c r="BA79" i="28" s="1"/>
  <c r="AW3" i="24"/>
  <c r="AW70" i="27"/>
  <c r="AW69" i="27"/>
  <c r="AZ98" i="23"/>
  <c r="AZ108" i="23" s="1"/>
  <c r="AZ115" i="28" s="1"/>
  <c r="AZ108" i="28" s="1"/>
  <c r="AZ101" i="28" s="1"/>
  <c r="AZ82" i="23"/>
  <c r="AZ93" i="28" s="1"/>
  <c r="AZ86" i="28" s="1"/>
  <c r="AZ79" i="28" s="1"/>
  <c r="AM23" i="23"/>
  <c r="AM75" i="23" s="1"/>
  <c r="AM101" i="23" s="1"/>
  <c r="AM21" i="23"/>
  <c r="AM73" i="23" s="1"/>
  <c r="AM99" i="23" s="1"/>
  <c r="AM20" i="23"/>
  <c r="AM72" i="23" s="1"/>
  <c r="AM27" i="23"/>
  <c r="AM79" i="23" s="1"/>
  <c r="AM105" i="23" s="1"/>
  <c r="AM25" i="23"/>
  <c r="AM77" i="23" s="1"/>
  <c r="AM103" i="23" s="1"/>
  <c r="AM26" i="23"/>
  <c r="AM78" i="23" s="1"/>
  <c r="AM104" i="23" s="1"/>
  <c r="AM22" i="23"/>
  <c r="AM74" i="23" s="1"/>
  <c r="AM100" i="23" s="1"/>
  <c r="AM28" i="23"/>
  <c r="AM80" i="23" s="1"/>
  <c r="AM24" i="23"/>
  <c r="AM76" i="23" s="1"/>
  <c r="AM102" i="23" s="1"/>
  <c r="AM29" i="23"/>
  <c r="AM81" i="23" s="1"/>
  <c r="AM107" i="23" s="1"/>
  <c r="E22" i="28"/>
  <c r="E8" i="26" s="1"/>
  <c r="E10" i="26" s="1"/>
  <c r="E15" i="26" s="1"/>
  <c r="E95" i="28" s="1"/>
  <c r="E88" i="28" s="1"/>
  <c r="E81" i="28" s="1"/>
  <c r="F63" i="42" s="1"/>
  <c r="L8" i="26"/>
  <c r="L10" i="26" s="1"/>
  <c r="L15" i="26" s="1"/>
  <c r="L95" i="28" s="1"/>
  <c r="I22" i="28"/>
  <c r="I8" i="26" s="1"/>
  <c r="I10" i="26" s="1"/>
  <c r="I15" i="26" s="1"/>
  <c r="M8" i="26"/>
  <c r="M10" i="26" s="1"/>
  <c r="M15" i="26" s="1"/>
  <c r="M95" i="28" s="1"/>
  <c r="M88" i="28" s="1"/>
  <c r="M81" i="28" s="1"/>
  <c r="F52" i="42" s="1"/>
  <c r="H22" i="28"/>
  <c r="H8" i="26" s="1"/>
  <c r="H10" i="26" s="1"/>
  <c r="H15" i="26" s="1"/>
  <c r="H95" i="28" s="1"/>
  <c r="H88" i="28" s="1"/>
  <c r="H81" i="28" s="1"/>
  <c r="F48" i="42" s="1"/>
  <c r="L23" i="23"/>
  <c r="L75" i="23" s="1"/>
  <c r="L101" i="23" s="1"/>
  <c r="L24" i="23"/>
  <c r="L76" i="23" s="1"/>
  <c r="L102" i="23" s="1"/>
  <c r="L25" i="23"/>
  <c r="L77" i="23" s="1"/>
  <c r="L103" i="23" s="1"/>
  <c r="L21" i="23"/>
  <c r="L73" i="23" s="1"/>
  <c r="L99" i="23" s="1"/>
  <c r="L26" i="23"/>
  <c r="L78" i="23" s="1"/>
  <c r="L104" i="23" s="1"/>
  <c r="L20" i="23"/>
  <c r="L72" i="23" s="1"/>
  <c r="L29" i="23"/>
  <c r="L81" i="23" s="1"/>
  <c r="L107" i="23" s="1"/>
  <c r="L22" i="23"/>
  <c r="L74" i="23" s="1"/>
  <c r="L100" i="23" s="1"/>
  <c r="L27" i="23"/>
  <c r="L79" i="23" s="1"/>
  <c r="L105" i="23" s="1"/>
  <c r="L28" i="23"/>
  <c r="L80" i="23" s="1"/>
  <c r="N98" i="23"/>
  <c r="N108" i="23" s="1"/>
  <c r="N115" i="28" s="1"/>
  <c r="N108" i="28" s="1"/>
  <c r="N101" i="28" s="1"/>
  <c r="N82" i="23"/>
  <c r="N93" i="28" s="1"/>
  <c r="N86" i="28" s="1"/>
  <c r="N79" i="28" s="1"/>
  <c r="O98" i="23"/>
  <c r="O108" i="23" s="1"/>
  <c r="O115" i="28" s="1"/>
  <c r="O108" i="28" s="1"/>
  <c r="O101" i="28" s="1"/>
  <c r="O82" i="23"/>
  <c r="O93" i="28" s="1"/>
  <c r="O86" i="28" s="1"/>
  <c r="O79" i="28" s="1"/>
  <c r="M24" i="23"/>
  <c r="M76" i="23" s="1"/>
  <c r="M102" i="23" s="1"/>
  <c r="M25" i="23"/>
  <c r="M77" i="23" s="1"/>
  <c r="M103" i="23" s="1"/>
  <c r="M23" i="23"/>
  <c r="M75" i="23" s="1"/>
  <c r="M101" i="23" s="1"/>
  <c r="M26" i="23"/>
  <c r="M78" i="23" s="1"/>
  <c r="M104" i="23" s="1"/>
  <c r="M20" i="23"/>
  <c r="M72" i="23" s="1"/>
  <c r="M27" i="23"/>
  <c r="M79" i="23" s="1"/>
  <c r="M105" i="23" s="1"/>
  <c r="M28" i="23"/>
  <c r="M80" i="23" s="1"/>
  <c r="M21" i="23"/>
  <c r="M73" i="23" s="1"/>
  <c r="M99" i="23" s="1"/>
  <c r="M29" i="23"/>
  <c r="M81" i="23" s="1"/>
  <c r="M107" i="23" s="1"/>
  <c r="M22" i="23"/>
  <c r="M74" i="23" s="1"/>
  <c r="M100" i="23" s="1"/>
  <c r="J28" i="23"/>
  <c r="J80" i="23" s="1"/>
  <c r="J29" i="23"/>
  <c r="J81" i="23" s="1"/>
  <c r="J107" i="23" s="1"/>
  <c r="J22" i="23"/>
  <c r="J74" i="23" s="1"/>
  <c r="J100" i="23" s="1"/>
  <c r="J23" i="23"/>
  <c r="J75" i="23" s="1"/>
  <c r="J101" i="23" s="1"/>
  <c r="J24" i="23"/>
  <c r="J76" i="23" s="1"/>
  <c r="J102" i="23" s="1"/>
  <c r="J20" i="23"/>
  <c r="J72" i="23" s="1"/>
  <c r="J25" i="23"/>
  <c r="J77" i="23" s="1"/>
  <c r="J103" i="23" s="1"/>
  <c r="J26" i="23"/>
  <c r="J78" i="23" s="1"/>
  <c r="J104" i="23" s="1"/>
  <c r="J27" i="23"/>
  <c r="J79" i="23" s="1"/>
  <c r="J105" i="23" s="1"/>
  <c r="J21" i="23"/>
  <c r="J73" i="23" s="1"/>
  <c r="J99" i="23" s="1"/>
  <c r="I23" i="23"/>
  <c r="I75" i="23" s="1"/>
  <c r="I101" i="23" s="1"/>
  <c r="I22" i="23"/>
  <c r="I74" i="23" s="1"/>
  <c r="I100" i="23" s="1"/>
  <c r="I21" i="23"/>
  <c r="I73" i="23" s="1"/>
  <c r="I99" i="23" s="1"/>
  <c r="I20" i="23"/>
  <c r="I72" i="23" s="1"/>
  <c r="I29" i="23"/>
  <c r="I81" i="23" s="1"/>
  <c r="I107" i="23" s="1"/>
  <c r="I28" i="23"/>
  <c r="I80" i="23" s="1"/>
  <c r="I25" i="23"/>
  <c r="I77" i="23" s="1"/>
  <c r="I103" i="23" s="1"/>
  <c r="I27" i="23"/>
  <c r="I79" i="23" s="1"/>
  <c r="I105" i="23" s="1"/>
  <c r="I24" i="23"/>
  <c r="I76" i="23" s="1"/>
  <c r="I102" i="23" s="1"/>
  <c r="I26" i="23"/>
  <c r="I78" i="23" s="1"/>
  <c r="I104" i="23" s="1"/>
  <c r="I70" i="24"/>
  <c r="I82" i="24" s="1"/>
  <c r="I117" i="24"/>
  <c r="I129" i="24" s="1"/>
  <c r="I69" i="24"/>
  <c r="I81" i="24" s="1"/>
  <c r="I118" i="24"/>
  <c r="I130" i="24" s="1"/>
  <c r="I18" i="28"/>
  <c r="I23" i="28"/>
  <c r="O81" i="28"/>
  <c r="F49" i="42" s="1"/>
  <c r="L23" i="28"/>
  <c r="N81" i="28"/>
  <c r="F59" i="42" s="1"/>
  <c r="J69" i="24"/>
  <c r="J81" i="24" s="1"/>
  <c r="J117" i="24"/>
  <c r="J129" i="24" s="1"/>
  <c r="J118" i="24"/>
  <c r="J130" i="24" s="1"/>
  <c r="J7" i="28"/>
  <c r="K7" i="28"/>
  <c r="K15" i="26"/>
  <c r="K95" i="28" s="1"/>
  <c r="J70" i="24"/>
  <c r="J82" i="24" s="1"/>
  <c r="H3" i="24"/>
  <c r="H3" i="23" s="1"/>
  <c r="H69" i="27"/>
  <c r="H46" i="27" s="1"/>
  <c r="H70" i="27"/>
  <c r="H47" i="27" s="1"/>
  <c r="K3" i="24"/>
  <c r="K3" i="23" s="1"/>
  <c r="K70" i="27"/>
  <c r="K47" i="27" s="1"/>
  <c r="K69" i="27"/>
  <c r="K46" i="27" s="1"/>
  <c r="G3" i="24"/>
  <c r="G3" i="23" s="1"/>
  <c r="G70" i="27"/>
  <c r="G47" i="27" s="1"/>
  <c r="G69" i="27"/>
  <c r="G46" i="27" s="1"/>
  <c r="F3" i="24"/>
  <c r="F3" i="23" s="1"/>
  <c r="F70" i="27"/>
  <c r="F47" i="27" s="1"/>
  <c r="F69" i="27"/>
  <c r="F46" i="27" s="1"/>
  <c r="BL129" i="24"/>
  <c r="BL81" i="24"/>
  <c r="BM56" i="24"/>
  <c r="BM69" i="24" s="1"/>
  <c r="BM81" i="24" s="1"/>
  <c r="BM57" i="24"/>
  <c r="BM70" i="24" s="1"/>
  <c r="BM82" i="24" s="1"/>
  <c r="BL82" i="24"/>
  <c r="BM100" i="24"/>
  <c r="BM95" i="24"/>
  <c r="BM98" i="24"/>
  <c r="BM96" i="24"/>
  <c r="BM99" i="24"/>
  <c r="BM97" i="24"/>
  <c r="BM105" i="24"/>
  <c r="BM118" i="24" s="1"/>
  <c r="BM130" i="24" s="1"/>
  <c r="BM104" i="24"/>
  <c r="BM117" i="24" s="1"/>
  <c r="BM129" i="24" s="1"/>
  <c r="BM47" i="24"/>
  <c r="BM50" i="24"/>
  <c r="BM48" i="24"/>
  <c r="BM51" i="24"/>
  <c r="BM49" i="24"/>
  <c r="BM74" i="24"/>
  <c r="BM77" i="24" s="1"/>
  <c r="BM65" i="24"/>
  <c r="BO5" i="24"/>
  <c r="BP5" i="24"/>
  <c r="BL130" i="24"/>
  <c r="BM122" i="24"/>
  <c r="BM125" i="24" s="1"/>
  <c r="BM113" i="24"/>
  <c r="BN86" i="24"/>
  <c r="BN103" i="24"/>
  <c r="BN55" i="24"/>
  <c r="BN38" i="24"/>
  <c r="L20" i="24"/>
  <c r="J9" i="24"/>
  <c r="M70" i="24"/>
  <c r="M82" i="24" s="1"/>
  <c r="M69" i="24"/>
  <c r="M81" i="24" s="1"/>
  <c r="M117" i="24"/>
  <c r="M129" i="24" s="1"/>
  <c r="M118" i="24"/>
  <c r="M130" i="24" s="1"/>
  <c r="K9" i="24"/>
  <c r="I9" i="24" s="1"/>
  <c r="I20" i="24" s="1"/>
  <c r="M20" i="24"/>
  <c r="L118" i="24"/>
  <c r="L130" i="24" s="1"/>
  <c r="L69" i="24"/>
  <c r="L81" i="24" s="1"/>
  <c r="L117" i="24"/>
  <c r="L129" i="24" s="1"/>
  <c r="L70" i="24"/>
  <c r="L82" i="24" s="1"/>
  <c r="O58" i="22"/>
  <c r="E9" i="22"/>
  <c r="E45" i="22" s="1"/>
  <c r="G9" i="22"/>
  <c r="H46" i="22"/>
  <c r="I46" i="22" s="1"/>
  <c r="E10" i="22"/>
  <c r="E46" i="22" s="1"/>
  <c r="F46" i="22" s="1"/>
  <c r="G10" i="22"/>
  <c r="O60" i="22"/>
  <c r="E11" i="22"/>
  <c r="E47" i="22" s="1"/>
  <c r="G11" i="22"/>
  <c r="H49" i="22"/>
  <c r="I49" i="22" s="1"/>
  <c r="L62" i="22" s="1"/>
  <c r="I62" i="22" s="1"/>
  <c r="K62" i="22" s="1"/>
  <c r="E12" i="22"/>
  <c r="E49" i="22" s="1"/>
  <c r="G12" i="22"/>
  <c r="O61" i="22"/>
  <c r="E13" i="22"/>
  <c r="E48" i="22" s="1"/>
  <c r="G13" i="22"/>
  <c r="G57" i="22"/>
  <c r="R57" i="22"/>
  <c r="T57" i="22"/>
  <c r="H59" i="22"/>
  <c r="R59" i="22"/>
  <c r="V59" i="22" s="1"/>
  <c r="X59" i="22" s="1"/>
  <c r="DC33" i="25" s="1"/>
  <c r="N61" i="22"/>
  <c r="U61" i="22"/>
  <c r="BW32" i="25" l="1"/>
  <c r="BW41" i="25" s="1"/>
  <c r="BW45" i="25" s="1"/>
  <c r="AU32" i="25"/>
  <c r="AU41" i="25" s="1"/>
  <c r="AU45" i="25" s="1"/>
  <c r="AU116" i="28" s="1"/>
  <c r="AU109" i="28" s="1"/>
  <c r="AU102" i="28" s="1"/>
  <c r="D88" i="105"/>
  <c r="AU25" i="23"/>
  <c r="AU77" i="23" s="1"/>
  <c r="AU103" i="23" s="1"/>
  <c r="AU28" i="23"/>
  <c r="AU80" i="23" s="1"/>
  <c r="AU22" i="23"/>
  <c r="AU74" i="23" s="1"/>
  <c r="AU100" i="23" s="1"/>
  <c r="AU20" i="23"/>
  <c r="AU72" i="23" s="1"/>
  <c r="AU29" i="23"/>
  <c r="AU81" i="23" s="1"/>
  <c r="AU107" i="23" s="1"/>
  <c r="AU23" i="23"/>
  <c r="AU75" i="23" s="1"/>
  <c r="AU101" i="23" s="1"/>
  <c r="AU24" i="23"/>
  <c r="AU76" i="23" s="1"/>
  <c r="AU102" i="23" s="1"/>
  <c r="AU21" i="23"/>
  <c r="AU73" i="23" s="1"/>
  <c r="AU99" i="23" s="1"/>
  <c r="AU27" i="23"/>
  <c r="AU79" i="23" s="1"/>
  <c r="AU105" i="23" s="1"/>
  <c r="AU26" i="23"/>
  <c r="AU78" i="23" s="1"/>
  <c r="AU104" i="23" s="1"/>
  <c r="AU128" i="24"/>
  <c r="AU131" i="24" s="1"/>
  <c r="AU143" i="24" s="1"/>
  <c r="AU114" i="28" s="1"/>
  <c r="AU119" i="24"/>
  <c r="AU79" i="27"/>
  <c r="AU111" i="28" s="1"/>
  <c r="AU104" i="28" s="1"/>
  <c r="AU56" i="27"/>
  <c r="AU89" i="28" s="1"/>
  <c r="AU82" i="28" s="1"/>
  <c r="AJ32" i="25"/>
  <c r="AJ41" i="25" s="1"/>
  <c r="AJ45" i="25" s="1"/>
  <c r="AJ116" i="28" s="1"/>
  <c r="AS32" i="25"/>
  <c r="AS41" i="25" s="1"/>
  <c r="AS45" i="25" s="1"/>
  <c r="AO32" i="25"/>
  <c r="AO41" i="25" s="1"/>
  <c r="AO45" i="25" s="1"/>
  <c r="AV32" i="25"/>
  <c r="AV41" i="25" s="1"/>
  <c r="AV45" i="25" s="1"/>
  <c r="AH32" i="25"/>
  <c r="AH41" i="25" s="1"/>
  <c r="AH45" i="25" s="1"/>
  <c r="AN32" i="25"/>
  <c r="AN41" i="25" s="1"/>
  <c r="AN45" i="25" s="1"/>
  <c r="AP32" i="25"/>
  <c r="AP41" i="25" s="1"/>
  <c r="AP45" i="25" s="1"/>
  <c r="AI32" i="25"/>
  <c r="AI41" i="25" s="1"/>
  <c r="AI45" i="25" s="1"/>
  <c r="AI116" i="28" s="1"/>
  <c r="AT32" i="25"/>
  <c r="AT41" i="25" s="1"/>
  <c r="AT45" i="25" s="1"/>
  <c r="AK32" i="25"/>
  <c r="AK41" i="25" s="1"/>
  <c r="AK45" i="25" s="1"/>
  <c r="AK116" i="28" s="1"/>
  <c r="BB32" i="25"/>
  <c r="BB41" i="25" s="1"/>
  <c r="BB45" i="25" s="1"/>
  <c r="BB116" i="28" s="1"/>
  <c r="BB109" i="28" s="1"/>
  <c r="BB102" i="28" s="1"/>
  <c r="BC32" i="25"/>
  <c r="BC41" i="25" s="1"/>
  <c r="BC45" i="25" s="1"/>
  <c r="BC116" i="28" s="1"/>
  <c r="BC109" i="28" s="1"/>
  <c r="BC102" i="28" s="1"/>
  <c r="AY32" i="25"/>
  <c r="AY41" i="25" s="1"/>
  <c r="AY45" i="25" s="1"/>
  <c r="AY116" i="28" s="1"/>
  <c r="AY109" i="28" s="1"/>
  <c r="AY102" i="28" s="1"/>
  <c r="AX32" i="25"/>
  <c r="AX41" i="25" s="1"/>
  <c r="AX45" i="25" s="1"/>
  <c r="AX116" i="28" s="1"/>
  <c r="AX109" i="28" s="1"/>
  <c r="AX102" i="28" s="1"/>
  <c r="BD32" i="25"/>
  <c r="BD41" i="25" s="1"/>
  <c r="BD45" i="25" s="1"/>
  <c r="BD116" i="28" s="1"/>
  <c r="BD113" i="28" s="1"/>
  <c r="AL32" i="25"/>
  <c r="AL41" i="25" s="1"/>
  <c r="AL45" i="25" s="1"/>
  <c r="AL116" i="28" s="1"/>
  <c r="AL109" i="28" s="1"/>
  <c r="AL102" i="28" s="1"/>
  <c r="AW32" i="25"/>
  <c r="AW41" i="25" s="1"/>
  <c r="AW45" i="25" s="1"/>
  <c r="AW116" i="28" s="1"/>
  <c r="AW109" i="28" s="1"/>
  <c r="AW102" i="28" s="1"/>
  <c r="AQ32" i="25"/>
  <c r="AQ41" i="25" s="1"/>
  <c r="AQ45" i="25" s="1"/>
  <c r="AQ116" i="28" s="1"/>
  <c r="AQ109" i="28" s="1"/>
  <c r="AQ102" i="28" s="1"/>
  <c r="BA32" i="25"/>
  <c r="BA41" i="25" s="1"/>
  <c r="BA45" i="25" s="1"/>
  <c r="BA116" i="28" s="1"/>
  <c r="BA109" i="28" s="1"/>
  <c r="BA102" i="28" s="1"/>
  <c r="AI7" i="28"/>
  <c r="BG81" i="28"/>
  <c r="G58" i="36" s="1"/>
  <c r="G58" i="39"/>
  <c r="AS3" i="24"/>
  <c r="AS69" i="27"/>
  <c r="AS70" i="27"/>
  <c r="AT69" i="27"/>
  <c r="AT70" i="27"/>
  <c r="AV10" i="28"/>
  <c r="AT3" i="24"/>
  <c r="AO46" i="27"/>
  <c r="AO50" i="27" s="1"/>
  <c r="AO54" i="27" s="1"/>
  <c r="AO73" i="27"/>
  <c r="AO77" i="27" s="1"/>
  <c r="AO47" i="27"/>
  <c r="AO51" i="27" s="1"/>
  <c r="AO55" i="27" s="1"/>
  <c r="AO74" i="27"/>
  <c r="AO78" i="27" s="1"/>
  <c r="AO3" i="23"/>
  <c r="AO116" i="24"/>
  <c r="AO117" i="24"/>
  <c r="AO129" i="24" s="1"/>
  <c r="AO69" i="24"/>
  <c r="AO81" i="24" s="1"/>
  <c r="AO70" i="24"/>
  <c r="AO82" i="24" s="1"/>
  <c r="AO118" i="24"/>
  <c r="AO130" i="24" s="1"/>
  <c r="AP3" i="24"/>
  <c r="AP70" i="27"/>
  <c r="AP69" i="27"/>
  <c r="AN46" i="27"/>
  <c r="AN50" i="27" s="1"/>
  <c r="AN54" i="27" s="1"/>
  <c r="AN73" i="27"/>
  <c r="AN77" i="27" s="1"/>
  <c r="AQ56" i="27"/>
  <c r="AQ89" i="28" s="1"/>
  <c r="AQ82" i="28" s="1"/>
  <c r="AN3" i="23"/>
  <c r="AN116" i="24"/>
  <c r="AN117" i="24"/>
  <c r="AN129" i="24" s="1"/>
  <c r="AN69" i="24"/>
  <c r="AN81" i="24" s="1"/>
  <c r="AN70" i="24"/>
  <c r="AN82" i="24" s="1"/>
  <c r="AN118" i="24"/>
  <c r="AN130" i="24" s="1"/>
  <c r="AN47" i="27"/>
  <c r="AN51" i="27" s="1"/>
  <c r="AN55" i="27" s="1"/>
  <c r="AN74" i="27"/>
  <c r="AN78" i="27" s="1"/>
  <c r="D81" i="79"/>
  <c r="AK18" i="28"/>
  <c r="AK23" i="28"/>
  <c r="D48" i="104"/>
  <c r="AW46" i="27"/>
  <c r="AW50" i="27" s="1"/>
  <c r="AW54" i="27" s="1"/>
  <c r="AW73" i="27"/>
  <c r="AW77" i="27" s="1"/>
  <c r="AQ25" i="23"/>
  <c r="AQ77" i="23" s="1"/>
  <c r="AQ103" i="23" s="1"/>
  <c r="AQ29" i="23"/>
  <c r="AQ81" i="23" s="1"/>
  <c r="AQ107" i="23" s="1"/>
  <c r="AQ28" i="23"/>
  <c r="AQ80" i="23" s="1"/>
  <c r="AQ24" i="23"/>
  <c r="AQ76" i="23" s="1"/>
  <c r="AQ102" i="23" s="1"/>
  <c r="AQ21" i="23"/>
  <c r="AQ73" i="23" s="1"/>
  <c r="AQ99" i="23" s="1"/>
  <c r="AQ22" i="23"/>
  <c r="AQ74" i="23" s="1"/>
  <c r="AQ100" i="23" s="1"/>
  <c r="AQ27" i="23"/>
  <c r="AQ79" i="23" s="1"/>
  <c r="AQ105" i="23" s="1"/>
  <c r="AQ23" i="23"/>
  <c r="AQ75" i="23" s="1"/>
  <c r="AQ101" i="23" s="1"/>
  <c r="AQ20" i="23"/>
  <c r="AQ72" i="23" s="1"/>
  <c r="AQ26" i="23"/>
  <c r="AQ78" i="23" s="1"/>
  <c r="AQ104" i="23" s="1"/>
  <c r="AW47" i="27"/>
  <c r="AW51" i="27" s="1"/>
  <c r="AW55" i="27" s="1"/>
  <c r="AW74" i="27"/>
  <c r="AW78" i="27" s="1"/>
  <c r="AR21" i="23"/>
  <c r="AR73" i="23" s="1"/>
  <c r="AR99" i="23" s="1"/>
  <c r="AR27" i="23"/>
  <c r="AR79" i="23" s="1"/>
  <c r="AR105" i="23" s="1"/>
  <c r="AR23" i="23"/>
  <c r="AR75" i="23" s="1"/>
  <c r="AR101" i="23" s="1"/>
  <c r="AR28" i="23"/>
  <c r="AR80" i="23" s="1"/>
  <c r="AR26" i="23"/>
  <c r="AR78" i="23" s="1"/>
  <c r="AR104" i="23" s="1"/>
  <c r="AR20" i="23"/>
  <c r="AR72" i="23" s="1"/>
  <c r="AR25" i="23"/>
  <c r="AR77" i="23" s="1"/>
  <c r="AR103" i="23" s="1"/>
  <c r="AR22" i="23"/>
  <c r="AR74" i="23" s="1"/>
  <c r="AR100" i="23" s="1"/>
  <c r="AR29" i="23"/>
  <c r="AR81" i="23" s="1"/>
  <c r="AR107" i="23" s="1"/>
  <c r="AR24" i="23"/>
  <c r="AR76" i="23" s="1"/>
  <c r="AR102" i="23" s="1"/>
  <c r="BD104" i="28"/>
  <c r="F57" i="105" s="1"/>
  <c r="BD82" i="28"/>
  <c r="AW69" i="24"/>
  <c r="AW81" i="24" s="1"/>
  <c r="AW70" i="24"/>
  <c r="AW82" i="24" s="1"/>
  <c r="AW117" i="24"/>
  <c r="AW129" i="24" s="1"/>
  <c r="AW118" i="24"/>
  <c r="AW130" i="24" s="1"/>
  <c r="AW116" i="24"/>
  <c r="AW3" i="23"/>
  <c r="BD103" i="28"/>
  <c r="G57" i="105" s="1"/>
  <c r="BD107" i="28"/>
  <c r="BD109" i="28"/>
  <c r="BD102" i="28" s="1"/>
  <c r="E57" i="105" s="1"/>
  <c r="BD86" i="28"/>
  <c r="BD79" i="28" s="1"/>
  <c r="BD108" i="28"/>
  <c r="BD101" i="28" s="1"/>
  <c r="AQ79" i="27"/>
  <c r="AM82" i="23"/>
  <c r="AM93" i="28" s="1"/>
  <c r="AM86" i="28" s="1"/>
  <c r="AM79" i="28" s="1"/>
  <c r="AM98" i="23"/>
  <c r="AM108" i="23" s="1"/>
  <c r="AM115" i="28" s="1"/>
  <c r="AM108" i="28" s="1"/>
  <c r="AM101" i="28" s="1"/>
  <c r="AQ128" i="24"/>
  <c r="AQ131" i="24" s="1"/>
  <c r="AQ143" i="24" s="1"/>
  <c r="AQ114" i="28" s="1"/>
  <c r="AQ119" i="24"/>
  <c r="BD88" i="28"/>
  <c r="BD81" i="28" s="1"/>
  <c r="I98" i="23"/>
  <c r="I108" i="23" s="1"/>
  <c r="I115" i="28" s="1"/>
  <c r="I108" i="28" s="1"/>
  <c r="I101" i="28" s="1"/>
  <c r="I82" i="23"/>
  <c r="I93" i="28" s="1"/>
  <c r="I86" i="28" s="1"/>
  <c r="I79" i="28" s="1"/>
  <c r="F26" i="23"/>
  <c r="F78" i="23" s="1"/>
  <c r="F104" i="23" s="1"/>
  <c r="F20" i="23"/>
  <c r="F72" i="23" s="1"/>
  <c r="F27" i="23"/>
  <c r="F79" i="23" s="1"/>
  <c r="F105" i="23" s="1"/>
  <c r="F21" i="23"/>
  <c r="F73" i="23" s="1"/>
  <c r="F99" i="23" s="1"/>
  <c r="F28" i="23"/>
  <c r="F80" i="23" s="1"/>
  <c r="F29" i="23"/>
  <c r="F81" i="23" s="1"/>
  <c r="F107" i="23" s="1"/>
  <c r="F22" i="23"/>
  <c r="F74" i="23" s="1"/>
  <c r="F100" i="23" s="1"/>
  <c r="F23" i="23"/>
  <c r="F75" i="23" s="1"/>
  <c r="F101" i="23" s="1"/>
  <c r="F24" i="23"/>
  <c r="F76" i="23" s="1"/>
  <c r="F102" i="23" s="1"/>
  <c r="F25" i="23"/>
  <c r="F77" i="23" s="1"/>
  <c r="F103" i="23" s="1"/>
  <c r="L98" i="23"/>
  <c r="L108" i="23" s="1"/>
  <c r="L115" i="28" s="1"/>
  <c r="L108" i="28" s="1"/>
  <c r="L101" i="28" s="1"/>
  <c r="L82" i="23"/>
  <c r="L93" i="28" s="1"/>
  <c r="L86" i="28" s="1"/>
  <c r="L79" i="28" s="1"/>
  <c r="H21" i="23"/>
  <c r="H73" i="23" s="1"/>
  <c r="H99" i="23" s="1"/>
  <c r="H28" i="23"/>
  <c r="H80" i="23" s="1"/>
  <c r="H29" i="23"/>
  <c r="H81" i="23" s="1"/>
  <c r="H107" i="23" s="1"/>
  <c r="H22" i="23"/>
  <c r="H74" i="23" s="1"/>
  <c r="H100" i="23" s="1"/>
  <c r="H23" i="23"/>
  <c r="H75" i="23" s="1"/>
  <c r="H101" i="23" s="1"/>
  <c r="H27" i="23"/>
  <c r="H79" i="23" s="1"/>
  <c r="H105" i="23" s="1"/>
  <c r="H24" i="23"/>
  <c r="H76" i="23" s="1"/>
  <c r="H102" i="23" s="1"/>
  <c r="H25" i="23"/>
  <c r="H77" i="23" s="1"/>
  <c r="H103" i="23" s="1"/>
  <c r="H26" i="23"/>
  <c r="H78" i="23" s="1"/>
  <c r="H104" i="23" s="1"/>
  <c r="H20" i="23"/>
  <c r="H72" i="23" s="1"/>
  <c r="K29" i="23"/>
  <c r="K81" i="23" s="1"/>
  <c r="K107" i="23" s="1"/>
  <c r="K22" i="23"/>
  <c r="K74" i="23" s="1"/>
  <c r="K100" i="23" s="1"/>
  <c r="K23" i="23"/>
  <c r="K75" i="23" s="1"/>
  <c r="K101" i="23" s="1"/>
  <c r="K24" i="23"/>
  <c r="K76" i="23" s="1"/>
  <c r="K102" i="23" s="1"/>
  <c r="K25" i="23"/>
  <c r="K77" i="23" s="1"/>
  <c r="K103" i="23" s="1"/>
  <c r="K27" i="23"/>
  <c r="K79" i="23" s="1"/>
  <c r="K105" i="23" s="1"/>
  <c r="K26" i="23"/>
  <c r="K78" i="23" s="1"/>
  <c r="K104" i="23" s="1"/>
  <c r="K20" i="23"/>
  <c r="K72" i="23" s="1"/>
  <c r="K28" i="23"/>
  <c r="K80" i="23" s="1"/>
  <c r="K21" i="23"/>
  <c r="K73" i="23" s="1"/>
  <c r="K99" i="23" s="1"/>
  <c r="G27" i="23"/>
  <c r="G79" i="23" s="1"/>
  <c r="G105" i="23" s="1"/>
  <c r="G21" i="23"/>
  <c r="G73" i="23" s="1"/>
  <c r="G99" i="23" s="1"/>
  <c r="G26" i="23"/>
  <c r="G78" i="23" s="1"/>
  <c r="G104" i="23" s="1"/>
  <c r="G28" i="23"/>
  <c r="G80" i="23" s="1"/>
  <c r="G29" i="23"/>
  <c r="G81" i="23" s="1"/>
  <c r="G107" i="23" s="1"/>
  <c r="G22" i="23"/>
  <c r="G74" i="23" s="1"/>
  <c r="G100" i="23" s="1"/>
  <c r="G23" i="23"/>
  <c r="G75" i="23" s="1"/>
  <c r="G101" i="23" s="1"/>
  <c r="G20" i="23"/>
  <c r="G72" i="23" s="1"/>
  <c r="G25" i="23"/>
  <c r="G77" i="23" s="1"/>
  <c r="G103" i="23" s="1"/>
  <c r="G24" i="23"/>
  <c r="G76" i="23" s="1"/>
  <c r="G102" i="23" s="1"/>
  <c r="J98" i="23"/>
  <c r="J108" i="23" s="1"/>
  <c r="J115" i="28" s="1"/>
  <c r="J82" i="23"/>
  <c r="J93" i="28" s="1"/>
  <c r="M98" i="23"/>
  <c r="M108" i="23" s="1"/>
  <c r="M115" i="28" s="1"/>
  <c r="M108" i="28" s="1"/>
  <c r="M101" i="28" s="1"/>
  <c r="M82" i="23"/>
  <c r="M93" i="28" s="1"/>
  <c r="M86" i="28" s="1"/>
  <c r="M79" i="28" s="1"/>
  <c r="AZ32" i="25"/>
  <c r="AZ41" i="25" s="1"/>
  <c r="AZ45" i="25" s="1"/>
  <c r="AZ116" i="28" s="1"/>
  <c r="AZ109" i="28" s="1"/>
  <c r="AZ102" i="28" s="1"/>
  <c r="E87" i="105" s="1"/>
  <c r="AR32" i="25"/>
  <c r="AR41" i="25" s="1"/>
  <c r="AR45" i="25" s="1"/>
  <c r="AR116" i="28" s="1"/>
  <c r="AR109" i="28" s="1"/>
  <c r="AR102" i="28" s="1"/>
  <c r="AG32" i="25"/>
  <c r="AG41" i="25" s="1"/>
  <c r="AG45" i="25" s="1"/>
  <c r="AG116" i="28" s="1"/>
  <c r="AG109" i="28" s="1"/>
  <c r="AG102" i="28" s="1"/>
  <c r="AM32" i="25"/>
  <c r="AM41" i="25" s="1"/>
  <c r="AM45" i="25" s="1"/>
  <c r="AM116" i="28" s="1"/>
  <c r="AM109" i="28" s="1"/>
  <c r="AM102" i="28" s="1"/>
  <c r="G70" i="24"/>
  <c r="G82" i="24" s="1"/>
  <c r="K70" i="24"/>
  <c r="K82" i="24" s="1"/>
  <c r="EU32" i="25"/>
  <c r="EU41" i="25" s="1"/>
  <c r="EU45" i="25" s="1"/>
  <c r="ER32" i="25"/>
  <c r="ER41" i="25" s="1"/>
  <c r="ER45" i="25" s="1"/>
  <c r="X32" i="25"/>
  <c r="X41" i="25" s="1"/>
  <c r="X45" i="25" s="1"/>
  <c r="X116" i="28" s="1"/>
  <c r="X109" i="28" s="1"/>
  <c r="X102" i="28" s="1"/>
  <c r="AB32" i="25"/>
  <c r="AB41" i="25" s="1"/>
  <c r="AB45" i="25" s="1"/>
  <c r="AB116" i="28" s="1"/>
  <c r="AB109" i="28" s="1"/>
  <c r="AB102" i="28" s="1"/>
  <c r="AA32" i="25"/>
  <c r="AA41" i="25" s="1"/>
  <c r="AA45" i="25" s="1"/>
  <c r="AA116" i="28" s="1"/>
  <c r="AA109" i="28" s="1"/>
  <c r="AA102" i="28" s="1"/>
  <c r="AC32" i="25"/>
  <c r="AC41" i="25" s="1"/>
  <c r="AC45" i="25" s="1"/>
  <c r="AC116" i="28" s="1"/>
  <c r="AC109" i="28" s="1"/>
  <c r="AC102" i="28" s="1"/>
  <c r="Z32" i="25"/>
  <c r="Z41" i="25" s="1"/>
  <c r="Z45" i="25" s="1"/>
  <c r="Z116" i="28" s="1"/>
  <c r="Z109" i="28" s="1"/>
  <c r="Z102" i="28" s="1"/>
  <c r="Y32" i="25"/>
  <c r="Y41" i="25" s="1"/>
  <c r="Y45" i="25" s="1"/>
  <c r="Y116" i="28" s="1"/>
  <c r="Y109" i="28" s="1"/>
  <c r="Y102" i="28" s="1"/>
  <c r="AD32" i="25"/>
  <c r="AD41" i="25" s="1"/>
  <c r="AD45" i="25" s="1"/>
  <c r="AD116" i="28" s="1"/>
  <c r="AD109" i="28" s="1"/>
  <c r="AD102" i="28" s="1"/>
  <c r="I32" i="25"/>
  <c r="I41" i="25" s="1"/>
  <c r="I45" i="25" s="1"/>
  <c r="I116" i="28" s="1"/>
  <c r="I109" i="28" s="1"/>
  <c r="I102" i="28" s="1"/>
  <c r="ED27" i="25"/>
  <c r="DH27" i="25"/>
  <c r="DG27" i="25"/>
  <c r="EE27" i="25"/>
  <c r="DI27" i="25"/>
  <c r="DY27" i="25"/>
  <c r="DX27" i="25"/>
  <c r="DZ27" i="25"/>
  <c r="AE32" i="25"/>
  <c r="AE41" i="25" s="1"/>
  <c r="AE45" i="25" s="1"/>
  <c r="DH32" i="25"/>
  <c r="DH41" i="25" s="1"/>
  <c r="DH45" i="25" s="1"/>
  <c r="EI32" i="25"/>
  <c r="EI41" i="25" s="1"/>
  <c r="DK32" i="25"/>
  <c r="DK41" i="25" s="1"/>
  <c r="DK45" i="25" s="1"/>
  <c r="EE32" i="25"/>
  <c r="EE41" i="25" s="1"/>
  <c r="EG32" i="25"/>
  <c r="EG41" i="25" s="1"/>
  <c r="ED32" i="25"/>
  <c r="ED41" i="25" s="1"/>
  <c r="ED45" i="25" s="1"/>
  <c r="DI32" i="25"/>
  <c r="DI41" i="25" s="1"/>
  <c r="DI45" i="25" s="1"/>
  <c r="DG32" i="25"/>
  <c r="DG41" i="25" s="1"/>
  <c r="DG45" i="25" s="1"/>
  <c r="DL32" i="25"/>
  <c r="DL41" i="25" s="1"/>
  <c r="DJ32" i="25"/>
  <c r="DJ41" i="25" s="1"/>
  <c r="DJ45" i="25" s="1"/>
  <c r="EH32" i="25"/>
  <c r="EH41" i="25" s="1"/>
  <c r="EC32" i="25"/>
  <c r="EC41" i="25" s="1"/>
  <c r="DZ32" i="25"/>
  <c r="DZ41" i="25" s="1"/>
  <c r="DX32" i="25"/>
  <c r="DX41" i="25" s="1"/>
  <c r="DX45" i="25" s="1"/>
  <c r="DX116" i="28" s="1"/>
  <c r="EA32" i="25"/>
  <c r="EA41" i="25" s="1"/>
  <c r="EA45" i="25" s="1"/>
  <c r="DY32" i="25"/>
  <c r="DY41" i="25" s="1"/>
  <c r="DY45" i="25" s="1"/>
  <c r="EB32" i="25"/>
  <c r="EB41" i="25" s="1"/>
  <c r="EB45" i="25" s="1"/>
  <c r="L88" i="28"/>
  <c r="L81" i="28" s="1"/>
  <c r="F60" i="42" s="1"/>
  <c r="K69" i="24"/>
  <c r="K81" i="24" s="1"/>
  <c r="K117" i="24"/>
  <c r="K129" i="24" s="1"/>
  <c r="H69" i="24"/>
  <c r="H81" i="24" s="1"/>
  <c r="K18" i="28"/>
  <c r="K23" i="28"/>
  <c r="J18" i="28"/>
  <c r="J23" i="28"/>
  <c r="F117" i="24"/>
  <c r="F129" i="24" s="1"/>
  <c r="F69" i="24"/>
  <c r="F81" i="24" s="1"/>
  <c r="K118" i="24"/>
  <c r="K130" i="24" s="1"/>
  <c r="H118" i="24"/>
  <c r="H130" i="24" s="1"/>
  <c r="F70" i="24"/>
  <c r="F82" i="24" s="1"/>
  <c r="H117" i="24"/>
  <c r="H129" i="24" s="1"/>
  <c r="F118" i="24"/>
  <c r="F130" i="24" s="1"/>
  <c r="H70" i="24"/>
  <c r="H82" i="24" s="1"/>
  <c r="G118" i="24"/>
  <c r="G130" i="24" s="1"/>
  <c r="G69" i="24"/>
  <c r="G81" i="24" s="1"/>
  <c r="G117" i="24"/>
  <c r="G129" i="24" s="1"/>
  <c r="H61" i="22"/>
  <c r="EJ27" i="25"/>
  <c r="EM27" i="25"/>
  <c r="EO27" i="25"/>
  <c r="EK27" i="25"/>
  <c r="EN27" i="25"/>
  <c r="EL27" i="25"/>
  <c r="CW32" i="25"/>
  <c r="CW41" i="25" s="1"/>
  <c r="CW45" i="25" s="1"/>
  <c r="CX32" i="25"/>
  <c r="CX41" i="25" s="1"/>
  <c r="CX45" i="25" s="1"/>
  <c r="CO32" i="25"/>
  <c r="CO41" i="25" s="1"/>
  <c r="CO45" i="25" s="1"/>
  <c r="CN32" i="25"/>
  <c r="CN41" i="25" s="1"/>
  <c r="CN45" i="25" s="1"/>
  <c r="CD27" i="25"/>
  <c r="CB27" i="25"/>
  <c r="CG27" i="25"/>
  <c r="CE27" i="25"/>
  <c r="CF27" i="25"/>
  <c r="CC27" i="25"/>
  <c r="BP55" i="24"/>
  <c r="BP38" i="24"/>
  <c r="BP86" i="24"/>
  <c r="BP103" i="24"/>
  <c r="Y59" i="22"/>
  <c r="AA59" i="22" s="1"/>
  <c r="BX33" i="25"/>
  <c r="BQ32" i="25"/>
  <c r="BQ41" i="25" s="1"/>
  <c r="BQ45" i="25" s="1"/>
  <c r="BR32" i="25"/>
  <c r="BR41" i="25" s="1"/>
  <c r="BR45" i="25" s="1"/>
  <c r="BQ5" i="24"/>
  <c r="BR5" i="24"/>
  <c r="BT5" i="24"/>
  <c r="E61" i="22"/>
  <c r="I61" i="22" s="1"/>
  <c r="K61" i="22" s="1"/>
  <c r="O62" i="22"/>
  <c r="O59" i="22"/>
  <c r="R61" i="22"/>
  <c r="V61" i="22" s="1"/>
  <c r="X61" i="22" s="1"/>
  <c r="Y61" i="22" s="1"/>
  <c r="AA61" i="22" s="1"/>
  <c r="E59" i="22"/>
  <c r="I59" i="22" s="1"/>
  <c r="K59" i="22" s="1"/>
  <c r="L59" i="22" s="1"/>
  <c r="DC29" i="25" s="1"/>
  <c r="H9" i="22"/>
  <c r="H47" i="22"/>
  <c r="I47" i="22" s="1"/>
  <c r="H10" i="22"/>
  <c r="BN105" i="24"/>
  <c r="BN118" i="24" s="1"/>
  <c r="BN104" i="24"/>
  <c r="BN117" i="24" s="1"/>
  <c r="H11" i="22"/>
  <c r="BN111" i="24"/>
  <c r="BN123" i="24" s="1"/>
  <c r="BN112" i="24"/>
  <c r="BN124" i="24" s="1"/>
  <c r="BV5" i="24"/>
  <c r="H13" i="22"/>
  <c r="H48" i="22"/>
  <c r="I48" i="22" s="1"/>
  <c r="L61" i="22" s="1"/>
  <c r="U59" i="22"/>
  <c r="H45" i="22"/>
  <c r="I45" i="22" s="1"/>
  <c r="BO38" i="24"/>
  <c r="BO86" i="24"/>
  <c r="BO55" i="24"/>
  <c r="BO103" i="24"/>
  <c r="BN64" i="24"/>
  <c r="BN76" i="24" s="1"/>
  <c r="BN63" i="24"/>
  <c r="BN75" i="24" s="1"/>
  <c r="BN99" i="24"/>
  <c r="BN100" i="24"/>
  <c r="BN98" i="24"/>
  <c r="BN95" i="24"/>
  <c r="BN96" i="24"/>
  <c r="BN97" i="24"/>
  <c r="BN48" i="24"/>
  <c r="BN51" i="24"/>
  <c r="BN49" i="24"/>
  <c r="BN50" i="24"/>
  <c r="BN47" i="24"/>
  <c r="H12" i="22"/>
  <c r="BN56" i="24"/>
  <c r="BN69" i="24" s="1"/>
  <c r="BN57" i="24"/>
  <c r="BN70" i="24" s="1"/>
  <c r="V57" i="22"/>
  <c r="X57" i="22" s="1"/>
  <c r="H57" i="22"/>
  <c r="J20" i="24"/>
  <c r="G9" i="24"/>
  <c r="N59" i="22"/>
  <c r="K20" i="24"/>
  <c r="H9" i="24"/>
  <c r="U57" i="22"/>
  <c r="E57" i="22"/>
  <c r="I57" i="22" s="1"/>
  <c r="K57" i="22" s="1"/>
  <c r="L57" i="22" s="1"/>
  <c r="AA60" i="22"/>
  <c r="AA62" i="22" s="1"/>
  <c r="Y62" i="22" s="1"/>
  <c r="X62" i="22" s="1"/>
  <c r="V62" i="22" s="1"/>
  <c r="F47" i="22"/>
  <c r="F32" i="25"/>
  <c r="F41" i="25" s="1"/>
  <c r="BE32" i="25"/>
  <c r="BE41" i="25" s="1"/>
  <c r="BI32" i="25"/>
  <c r="BI41" i="25" s="1"/>
  <c r="BM32" i="25"/>
  <c r="BM41" i="25" s="1"/>
  <c r="BM45" i="25" s="1"/>
  <c r="V32" i="25"/>
  <c r="V41" i="25" s="1"/>
  <c r="BF32" i="25"/>
  <c r="BF41" i="25" s="1"/>
  <c r="BJ32" i="25"/>
  <c r="BJ41" i="25" s="1"/>
  <c r="BN32" i="25"/>
  <c r="BN41" i="25" s="1"/>
  <c r="BN45" i="25" s="1"/>
  <c r="BG32" i="25"/>
  <c r="BG41" i="25" s="1"/>
  <c r="BK32" i="25"/>
  <c r="BK41" i="25" s="1"/>
  <c r="BO32" i="25"/>
  <c r="BO41" i="25" s="1"/>
  <c r="BO45" i="25" s="1"/>
  <c r="E32" i="25"/>
  <c r="E41" i="25" s="1"/>
  <c r="BH32" i="25"/>
  <c r="BH41" i="25" s="1"/>
  <c r="BL32" i="25"/>
  <c r="BL41" i="25" s="1"/>
  <c r="F45" i="22"/>
  <c r="AA58" i="22"/>
  <c r="I12" i="22"/>
  <c r="J12" i="22" s="1"/>
  <c r="I11" i="22"/>
  <c r="J11" i="22" s="1"/>
  <c r="EP27" i="25"/>
  <c r="EQ27" i="25"/>
  <c r="H62" i="22"/>
  <c r="I13" i="22"/>
  <c r="J13" i="22" s="1"/>
  <c r="I10" i="22"/>
  <c r="J10" i="22" s="1"/>
  <c r="E62" i="22"/>
  <c r="D62" i="22" s="1"/>
  <c r="N62" i="22" s="1"/>
  <c r="I9" i="22"/>
  <c r="J9" i="22" s="1"/>
  <c r="BI27" i="25"/>
  <c r="BO27" i="25"/>
  <c r="DM27" i="25"/>
  <c r="DS27" i="25"/>
  <c r="BK27" i="25"/>
  <c r="CI27" i="25"/>
  <c r="DR27" i="25"/>
  <c r="BM27" i="25"/>
  <c r="CJ27" i="25"/>
  <c r="DT27" i="25"/>
  <c r="BN27" i="25"/>
  <c r="DN27" i="25"/>
  <c r="CH27" i="25"/>
  <c r="DO27" i="25"/>
  <c r="E64" i="79" l="1"/>
  <c r="E64" i="105"/>
  <c r="E60" i="79"/>
  <c r="E60" i="105"/>
  <c r="E68" i="104"/>
  <c r="E68" i="106"/>
  <c r="BW17" i="26"/>
  <c r="BW116" i="28"/>
  <c r="BW109" i="28" s="1"/>
  <c r="BW102" i="28" s="1"/>
  <c r="BW28" i="25"/>
  <c r="BW43" i="25" s="1"/>
  <c r="AU28" i="25"/>
  <c r="AU43" i="25" s="1"/>
  <c r="AU94" i="28" s="1"/>
  <c r="AU87" i="28" s="1"/>
  <c r="AU80" i="28" s="1"/>
  <c r="F68" i="104"/>
  <c r="F68" i="106"/>
  <c r="E82" i="79"/>
  <c r="E62" i="79" s="1"/>
  <c r="E82" i="105"/>
  <c r="E88" i="79"/>
  <c r="E66" i="79" s="1"/>
  <c r="E88" i="105"/>
  <c r="E66" i="105" s="1"/>
  <c r="E57" i="106"/>
  <c r="E78" i="105"/>
  <c r="E56" i="106"/>
  <c r="E79" i="105"/>
  <c r="E61" i="105" s="1"/>
  <c r="E47" i="106"/>
  <c r="E75" i="105"/>
  <c r="E64" i="106"/>
  <c r="E85" i="105"/>
  <c r="E65" i="105" s="1"/>
  <c r="E65" i="106"/>
  <c r="E84" i="105"/>
  <c r="E46" i="106"/>
  <c r="E76" i="105"/>
  <c r="D66" i="105"/>
  <c r="E81" i="79"/>
  <c r="E81" i="105"/>
  <c r="AN116" i="28"/>
  <c r="AN109" i="28" s="1"/>
  <c r="AN102" i="28" s="1"/>
  <c r="AU98" i="23"/>
  <c r="AU108" i="23" s="1"/>
  <c r="AU115" i="28" s="1"/>
  <c r="AU108" i="28" s="1"/>
  <c r="AU101" i="28" s="1"/>
  <c r="AU82" i="23"/>
  <c r="AU93" i="28" s="1"/>
  <c r="AU86" i="28" s="1"/>
  <c r="AU79" i="28" s="1"/>
  <c r="AH116" i="28"/>
  <c r="AU107" i="28"/>
  <c r="AQ111" i="28"/>
  <c r="AQ104" i="28" s="1"/>
  <c r="AS116" i="28"/>
  <c r="AS109" i="28" s="1"/>
  <c r="AS102" i="28" s="1"/>
  <c r="AV116" i="28"/>
  <c r="AV109" i="28" s="1"/>
  <c r="AV102" i="28" s="1"/>
  <c r="AT116" i="28"/>
  <c r="AT109" i="28" s="1"/>
  <c r="AT102" i="28" s="1"/>
  <c r="AO116" i="28"/>
  <c r="AO109" i="28" s="1"/>
  <c r="AO102" i="28" s="1"/>
  <c r="AP116" i="28"/>
  <c r="AP109" i="28" s="1"/>
  <c r="AP102" i="28" s="1"/>
  <c r="AJ109" i="28"/>
  <c r="AK108" i="28"/>
  <c r="AK101" i="28" s="1"/>
  <c r="AK86" i="28"/>
  <c r="AK79" i="28" s="1"/>
  <c r="AK107" i="28"/>
  <c r="AK104" i="28"/>
  <c r="AK82" i="28"/>
  <c r="AK109" i="28"/>
  <c r="AK102" i="28" s="1"/>
  <c r="AK88" i="28"/>
  <c r="AK81" i="28" s="1"/>
  <c r="AQ107" i="28"/>
  <c r="E56" i="104"/>
  <c r="E79" i="79"/>
  <c r="E61" i="79" s="1"/>
  <c r="E64" i="104"/>
  <c r="E85" i="79"/>
  <c r="E65" i="79" s="1"/>
  <c r="E46" i="104"/>
  <c r="E76" i="79"/>
  <c r="E58" i="79" s="1"/>
  <c r="AJ28" i="25"/>
  <c r="AJ43" i="25" s="1"/>
  <c r="AJ94" i="28" s="1"/>
  <c r="AJ87" i="28" s="1"/>
  <c r="AJ80" i="28" s="1"/>
  <c r="AN28" i="25"/>
  <c r="AN43" i="25" s="1"/>
  <c r="AN94" i="28" s="1"/>
  <c r="AN87" i="28" s="1"/>
  <c r="AN80" i="28" s="1"/>
  <c r="AO28" i="25"/>
  <c r="AO43" i="25" s="1"/>
  <c r="AO94" i="28" s="1"/>
  <c r="AO87" i="28" s="1"/>
  <c r="AO80" i="28" s="1"/>
  <c r="AH28" i="25"/>
  <c r="AH43" i="25" s="1"/>
  <c r="AH94" i="28" s="1"/>
  <c r="AH87" i="28" s="1"/>
  <c r="AH80" i="28" s="1"/>
  <c r="AV28" i="25"/>
  <c r="AV43" i="25" s="1"/>
  <c r="AV94" i="28" s="1"/>
  <c r="AV87" i="28" s="1"/>
  <c r="AV80" i="28" s="1"/>
  <c r="AK28" i="25"/>
  <c r="AK43" i="25" s="1"/>
  <c r="AK94" i="28" s="1"/>
  <c r="AK87" i="28" s="1"/>
  <c r="AK80" i="28" s="1"/>
  <c r="AP28" i="25"/>
  <c r="AP43" i="25" s="1"/>
  <c r="AP94" i="28" s="1"/>
  <c r="AP87" i="28" s="1"/>
  <c r="AP80" i="28" s="1"/>
  <c r="AS28" i="25"/>
  <c r="AS43" i="25" s="1"/>
  <c r="AS94" i="28" s="1"/>
  <c r="AS87" i="28" s="1"/>
  <c r="AS80" i="28" s="1"/>
  <c r="AT28" i="25"/>
  <c r="AT43" i="25" s="1"/>
  <c r="AT94" i="28" s="1"/>
  <c r="AT87" i="28" s="1"/>
  <c r="AT80" i="28" s="1"/>
  <c r="AI28" i="25"/>
  <c r="AI43" i="25" s="1"/>
  <c r="AI94" i="28" s="1"/>
  <c r="BB28" i="25"/>
  <c r="BB43" i="25" s="1"/>
  <c r="BB94" i="28" s="1"/>
  <c r="BB87" i="28" s="1"/>
  <c r="BB80" i="28" s="1"/>
  <c r="AY28" i="25"/>
  <c r="AY43" i="25" s="1"/>
  <c r="AY94" i="28" s="1"/>
  <c r="AY87" i="28" s="1"/>
  <c r="AY80" i="28" s="1"/>
  <c r="BD28" i="25"/>
  <c r="BD43" i="25" s="1"/>
  <c r="BD94" i="28" s="1"/>
  <c r="BD87" i="28" s="1"/>
  <c r="BD80" i="28" s="1"/>
  <c r="BC28" i="25"/>
  <c r="BC43" i="25" s="1"/>
  <c r="BC94" i="28" s="1"/>
  <c r="BC87" i="28" s="1"/>
  <c r="BC80" i="28" s="1"/>
  <c r="AX28" i="25"/>
  <c r="AX43" i="25" s="1"/>
  <c r="AX94" i="28" s="1"/>
  <c r="AX87" i="28" s="1"/>
  <c r="AX80" i="28" s="1"/>
  <c r="AW28" i="25"/>
  <c r="AW43" i="25" s="1"/>
  <c r="AW94" i="28" s="1"/>
  <c r="AW87" i="28" s="1"/>
  <c r="AW80" i="28" s="1"/>
  <c r="BA28" i="25"/>
  <c r="BA43" i="25" s="1"/>
  <c r="BA94" i="28" s="1"/>
  <c r="BA87" i="28" s="1"/>
  <c r="BA80" i="28" s="1"/>
  <c r="AL28" i="25"/>
  <c r="AL43" i="25" s="1"/>
  <c r="AL94" i="28" s="1"/>
  <c r="AL87" i="28" s="1"/>
  <c r="AL80" i="28" s="1"/>
  <c r="AQ28" i="25"/>
  <c r="AQ43" i="25" s="1"/>
  <c r="AQ94" i="28" s="1"/>
  <c r="AQ87" i="28" s="1"/>
  <c r="AQ80" i="28" s="1"/>
  <c r="AT47" i="27"/>
  <c r="AT51" i="27" s="1"/>
  <c r="AT55" i="27" s="1"/>
  <c r="AT74" i="27"/>
  <c r="AT78" i="27" s="1"/>
  <c r="AT46" i="27"/>
  <c r="AT50" i="27" s="1"/>
  <c r="AT54" i="27" s="1"/>
  <c r="AT73" i="27"/>
  <c r="AT77" i="27" s="1"/>
  <c r="AV3" i="24"/>
  <c r="AV69" i="27"/>
  <c r="AV70" i="27"/>
  <c r="AS47" i="27"/>
  <c r="AS51" i="27" s="1"/>
  <c r="AS55" i="27" s="1"/>
  <c r="AS74" i="27"/>
  <c r="AS78" i="27" s="1"/>
  <c r="AS46" i="27"/>
  <c r="AS50" i="27" s="1"/>
  <c r="AS54" i="27" s="1"/>
  <c r="AS73" i="27"/>
  <c r="AS77" i="27" s="1"/>
  <c r="AS3" i="23"/>
  <c r="AS70" i="24"/>
  <c r="AS82" i="24" s="1"/>
  <c r="AS117" i="24"/>
  <c r="AS129" i="24" s="1"/>
  <c r="AS118" i="24"/>
  <c r="AS130" i="24" s="1"/>
  <c r="AS116" i="24"/>
  <c r="AS69" i="24"/>
  <c r="AS81" i="24" s="1"/>
  <c r="AT3" i="23"/>
  <c r="AT116" i="24"/>
  <c r="AT70" i="24"/>
  <c r="AT82" i="24" s="1"/>
  <c r="AT69" i="24"/>
  <c r="AT81" i="24" s="1"/>
  <c r="AT117" i="24"/>
  <c r="AT129" i="24" s="1"/>
  <c r="AT118" i="24"/>
  <c r="AT130" i="24" s="1"/>
  <c r="AI18" i="28"/>
  <c r="AI23" i="28"/>
  <c r="AN79" i="27"/>
  <c r="AN56" i="27"/>
  <c r="AN89" i="28" s="1"/>
  <c r="AN82" i="28" s="1"/>
  <c r="AP46" i="27"/>
  <c r="AP50" i="27" s="1"/>
  <c r="AP54" i="27" s="1"/>
  <c r="AP73" i="27"/>
  <c r="AP77" i="27" s="1"/>
  <c r="AO119" i="24"/>
  <c r="AO128" i="24"/>
  <c r="AO131" i="24" s="1"/>
  <c r="AO143" i="24" s="1"/>
  <c r="AO114" i="28" s="1"/>
  <c r="AN28" i="23"/>
  <c r="AN80" i="23" s="1"/>
  <c r="AN26" i="23"/>
  <c r="AN78" i="23" s="1"/>
  <c r="AN104" i="23" s="1"/>
  <c r="AN21" i="23"/>
  <c r="AN73" i="23" s="1"/>
  <c r="AN99" i="23" s="1"/>
  <c r="AN24" i="23"/>
  <c r="AN76" i="23" s="1"/>
  <c r="AN102" i="23" s="1"/>
  <c r="AN27" i="23"/>
  <c r="AN79" i="23" s="1"/>
  <c r="AN105" i="23" s="1"/>
  <c r="AN20" i="23"/>
  <c r="AN72" i="23" s="1"/>
  <c r="AN23" i="23"/>
  <c r="AN75" i="23" s="1"/>
  <c r="AN101" i="23" s="1"/>
  <c r="AN29" i="23"/>
  <c r="AN81" i="23" s="1"/>
  <c r="AN107" i="23" s="1"/>
  <c r="AN22" i="23"/>
  <c r="AN74" i="23" s="1"/>
  <c r="AN100" i="23" s="1"/>
  <c r="AN25" i="23"/>
  <c r="AN77" i="23" s="1"/>
  <c r="AN103" i="23" s="1"/>
  <c r="AP47" i="27"/>
  <c r="AP51" i="27" s="1"/>
  <c r="AP55" i="27" s="1"/>
  <c r="AP74" i="27"/>
  <c r="AP78" i="27" s="1"/>
  <c r="AO21" i="23"/>
  <c r="AO73" i="23" s="1"/>
  <c r="AO99" i="23" s="1"/>
  <c r="AO24" i="23"/>
  <c r="AO76" i="23" s="1"/>
  <c r="AO102" i="23" s="1"/>
  <c r="AO27" i="23"/>
  <c r="AO79" i="23" s="1"/>
  <c r="AO105" i="23" s="1"/>
  <c r="AO20" i="23"/>
  <c r="AO72" i="23" s="1"/>
  <c r="AO23" i="23"/>
  <c r="AO75" i="23" s="1"/>
  <c r="AO101" i="23" s="1"/>
  <c r="AO26" i="23"/>
  <c r="AO78" i="23" s="1"/>
  <c r="AO104" i="23" s="1"/>
  <c r="AO29" i="23"/>
  <c r="AO81" i="23" s="1"/>
  <c r="AO107" i="23" s="1"/>
  <c r="AO22" i="23"/>
  <c r="AO74" i="23" s="1"/>
  <c r="AO100" i="23" s="1"/>
  <c r="AO25" i="23"/>
  <c r="AO77" i="23" s="1"/>
  <c r="AO103" i="23" s="1"/>
  <c r="AO28" i="23"/>
  <c r="AO80" i="23" s="1"/>
  <c r="AP3" i="23"/>
  <c r="AP116" i="24"/>
  <c r="AP70" i="24"/>
  <c r="AP82" i="24" s="1"/>
  <c r="AP69" i="24"/>
  <c r="AP81" i="24" s="1"/>
  <c r="AP118" i="24"/>
  <c r="AP130" i="24" s="1"/>
  <c r="AP117" i="24"/>
  <c r="AP129" i="24" s="1"/>
  <c r="AO79" i="27"/>
  <c r="AN119" i="24"/>
  <c r="AN128" i="24"/>
  <c r="AN131" i="24" s="1"/>
  <c r="AN143" i="24" s="1"/>
  <c r="AN114" i="28" s="1"/>
  <c r="AO56" i="27"/>
  <c r="AO89" i="28" s="1"/>
  <c r="AO82" i="28" s="1"/>
  <c r="E57" i="79"/>
  <c r="E87" i="79"/>
  <c r="F57" i="79"/>
  <c r="E78" i="79"/>
  <c r="E75" i="79"/>
  <c r="E47" i="104"/>
  <c r="BD106" i="28"/>
  <c r="BD100" i="28"/>
  <c r="D57" i="105" s="1"/>
  <c r="L57" i="105" s="1"/>
  <c r="G57" i="79"/>
  <c r="H57" i="79"/>
  <c r="AR82" i="23"/>
  <c r="AR93" i="28" s="1"/>
  <c r="AR86" i="28" s="1"/>
  <c r="AR79" i="28" s="1"/>
  <c r="AR98" i="23"/>
  <c r="AR108" i="23" s="1"/>
  <c r="AR115" i="28" s="1"/>
  <c r="AR108" i="28" s="1"/>
  <c r="AR101" i="28" s="1"/>
  <c r="AW28" i="23"/>
  <c r="AW80" i="23" s="1"/>
  <c r="AW24" i="23"/>
  <c r="AW76" i="23" s="1"/>
  <c r="AW102" i="23" s="1"/>
  <c r="AW21" i="23"/>
  <c r="AW73" i="23" s="1"/>
  <c r="AW99" i="23" s="1"/>
  <c r="AW27" i="23"/>
  <c r="AW79" i="23" s="1"/>
  <c r="AW105" i="23" s="1"/>
  <c r="AW20" i="23"/>
  <c r="AW72" i="23" s="1"/>
  <c r="AW23" i="23"/>
  <c r="AW75" i="23" s="1"/>
  <c r="AW101" i="23" s="1"/>
  <c r="AW29" i="23"/>
  <c r="AW81" i="23" s="1"/>
  <c r="AW107" i="23" s="1"/>
  <c r="AW26" i="23"/>
  <c r="AW78" i="23" s="1"/>
  <c r="AW104" i="23" s="1"/>
  <c r="AW22" i="23"/>
  <c r="AW74" i="23" s="1"/>
  <c r="AW100" i="23" s="1"/>
  <c r="AW25" i="23"/>
  <c r="AW77" i="23" s="1"/>
  <c r="AW103" i="23" s="1"/>
  <c r="AW79" i="27"/>
  <c r="AW119" i="24"/>
  <c r="AW128" i="24"/>
  <c r="AW131" i="24" s="1"/>
  <c r="AW143" i="24" s="1"/>
  <c r="AQ98" i="23"/>
  <c r="AQ108" i="23" s="1"/>
  <c r="AQ115" i="28" s="1"/>
  <c r="AQ108" i="28" s="1"/>
  <c r="AQ101" i="28" s="1"/>
  <c r="AQ82" i="23"/>
  <c r="AQ93" i="28" s="1"/>
  <c r="AQ86" i="28" s="1"/>
  <c r="AQ79" i="28" s="1"/>
  <c r="AW56" i="27"/>
  <c r="G98" i="23"/>
  <c r="G108" i="23" s="1"/>
  <c r="G115" i="28" s="1"/>
  <c r="G108" i="28" s="1"/>
  <c r="G101" i="28" s="1"/>
  <c r="G82" i="23"/>
  <c r="G93" i="28" s="1"/>
  <c r="G86" i="28" s="1"/>
  <c r="G79" i="28" s="1"/>
  <c r="K98" i="23"/>
  <c r="K108" i="23" s="1"/>
  <c r="K115" i="28" s="1"/>
  <c r="K108" i="28" s="1"/>
  <c r="K101" i="28" s="1"/>
  <c r="K82" i="23"/>
  <c r="K93" i="28" s="1"/>
  <c r="K86" i="28" s="1"/>
  <c r="K79" i="28" s="1"/>
  <c r="H98" i="23"/>
  <c r="H108" i="23" s="1"/>
  <c r="H115" i="28" s="1"/>
  <c r="H108" i="28" s="1"/>
  <c r="H101" i="28" s="1"/>
  <c r="H82" i="23"/>
  <c r="H93" i="28" s="1"/>
  <c r="H86" i="28" s="1"/>
  <c r="H79" i="28" s="1"/>
  <c r="F98" i="23"/>
  <c r="F108" i="23" s="1"/>
  <c r="F115" i="28" s="1"/>
  <c r="F108" i="28" s="1"/>
  <c r="F101" i="28" s="1"/>
  <c r="F82" i="23"/>
  <c r="F93" i="28" s="1"/>
  <c r="F86" i="28" s="1"/>
  <c r="F79" i="28" s="1"/>
  <c r="AZ28" i="25"/>
  <c r="AZ43" i="25" s="1"/>
  <c r="AZ94" i="28" s="1"/>
  <c r="AZ87" i="28" s="1"/>
  <c r="AZ80" i="28" s="1"/>
  <c r="AM28" i="25"/>
  <c r="AM43" i="25" s="1"/>
  <c r="AM94" i="28" s="1"/>
  <c r="AM87" i="28" s="1"/>
  <c r="AM80" i="28" s="1"/>
  <c r="AG28" i="25"/>
  <c r="AG43" i="25" s="1"/>
  <c r="AG94" i="28" s="1"/>
  <c r="AG87" i="28" s="1"/>
  <c r="AG80" i="28" s="1"/>
  <c r="AR28" i="25"/>
  <c r="AR43" i="25" s="1"/>
  <c r="AR94" i="28" s="1"/>
  <c r="AR87" i="28" s="1"/>
  <c r="AR80" i="28" s="1"/>
  <c r="EU28" i="25"/>
  <c r="EU43" i="25" s="1"/>
  <c r="ER28" i="25"/>
  <c r="ER43" i="25" s="1"/>
  <c r="AA28" i="25"/>
  <c r="AA43" i="25" s="1"/>
  <c r="AA94" i="28" s="1"/>
  <c r="AA87" i="28" s="1"/>
  <c r="AA80" i="28" s="1"/>
  <c r="X28" i="25"/>
  <c r="X43" i="25" s="1"/>
  <c r="X94" i="28" s="1"/>
  <c r="X87" i="28" s="1"/>
  <c r="X80" i="28" s="1"/>
  <c r="AB28" i="25"/>
  <c r="AB43" i="25" s="1"/>
  <c r="AB94" i="28" s="1"/>
  <c r="AB87" i="28" s="1"/>
  <c r="AB80" i="28" s="1"/>
  <c r="Y28" i="25"/>
  <c r="Y43" i="25" s="1"/>
  <c r="Y94" i="28" s="1"/>
  <c r="Y87" i="28" s="1"/>
  <c r="Y80" i="28" s="1"/>
  <c r="AC28" i="25"/>
  <c r="AC43" i="25" s="1"/>
  <c r="AC94" i="28" s="1"/>
  <c r="AC87" i="28" s="1"/>
  <c r="AC80" i="28" s="1"/>
  <c r="Z28" i="25"/>
  <c r="Z43" i="25" s="1"/>
  <c r="Z94" i="28" s="1"/>
  <c r="Z87" i="28" s="1"/>
  <c r="Z80" i="28" s="1"/>
  <c r="AD28" i="25"/>
  <c r="AD43" i="25" s="1"/>
  <c r="AD94" i="28" s="1"/>
  <c r="AD87" i="28" s="1"/>
  <c r="AD80" i="28" s="1"/>
  <c r="I28" i="25"/>
  <c r="I43" i="25" s="1"/>
  <c r="I94" i="28" s="1"/>
  <c r="I87" i="28" s="1"/>
  <c r="I80" i="28" s="1"/>
  <c r="ER116" i="28"/>
  <c r="ER109" i="28" s="1"/>
  <c r="ER102" i="28" s="1"/>
  <c r="E46" i="55" s="1"/>
  <c r="ER17" i="26"/>
  <c r="ER117" i="28" s="1"/>
  <c r="ER110" i="28" s="1"/>
  <c r="ER103" i="28" s="1"/>
  <c r="G46" i="55" s="1"/>
  <c r="EU17" i="26"/>
  <c r="EU117" i="28" s="1"/>
  <c r="EU110" i="28" s="1"/>
  <c r="EU103" i="28" s="1"/>
  <c r="EU116" i="28"/>
  <c r="EU109" i="28" s="1"/>
  <c r="EU102" i="28" s="1"/>
  <c r="AE116" i="28"/>
  <c r="AE109" i="28" s="1"/>
  <c r="E57" i="38" s="1"/>
  <c r="E46" i="38" s="1"/>
  <c r="K88" i="28"/>
  <c r="K81" i="28" s="1"/>
  <c r="EA116" i="28"/>
  <c r="EA109" i="28" s="1"/>
  <c r="EA102" i="28" s="1"/>
  <c r="EA17" i="26"/>
  <c r="EA117" i="28" s="1"/>
  <c r="EA110" i="28" s="1"/>
  <c r="EA103" i="28" s="1"/>
  <c r="DI17" i="26"/>
  <c r="DI117" i="28" s="1"/>
  <c r="DI110" i="28" s="1"/>
  <c r="DI116" i="28"/>
  <c r="DI109" i="28" s="1"/>
  <c r="ED17" i="26"/>
  <c r="ED117" i="28" s="1"/>
  <c r="ED110" i="28" s="1"/>
  <c r="ED103" i="28" s="1"/>
  <c r="T51" i="63" s="1"/>
  <c r="ED116" i="28"/>
  <c r="ED109" i="28" s="1"/>
  <c r="ED102" i="28" s="1"/>
  <c r="S51" i="63" s="1"/>
  <c r="F51" i="63" s="1"/>
  <c r="AE28" i="25"/>
  <c r="AE43" i="25" s="1"/>
  <c r="EH28" i="25"/>
  <c r="DG28" i="25"/>
  <c r="DG43" i="25" s="1"/>
  <c r="EG28" i="25"/>
  <c r="DJ28" i="25"/>
  <c r="DJ43" i="25" s="1"/>
  <c r="EI28" i="25"/>
  <c r="EE28" i="25"/>
  <c r="DK28" i="25"/>
  <c r="DK43" i="25" s="1"/>
  <c r="ED28" i="25"/>
  <c r="ED43" i="25" s="1"/>
  <c r="DH28" i="25"/>
  <c r="DH43" i="25" s="1"/>
  <c r="DI28" i="25"/>
  <c r="DI43" i="25" s="1"/>
  <c r="DL28" i="25"/>
  <c r="EC28" i="25"/>
  <c r="DX28" i="25"/>
  <c r="DX43" i="25" s="1"/>
  <c r="DX94" i="28" s="1"/>
  <c r="DY28" i="25"/>
  <c r="DY43" i="25" s="1"/>
  <c r="EB28" i="25"/>
  <c r="EB43" i="25" s="1"/>
  <c r="DZ28" i="25"/>
  <c r="EA28" i="25"/>
  <c r="EA43" i="25" s="1"/>
  <c r="DK116" i="28"/>
  <c r="DK109" i="28" s="1"/>
  <c r="DK17" i="26"/>
  <c r="DK117" i="28" s="1"/>
  <c r="DK110" i="28" s="1"/>
  <c r="DL29" i="25"/>
  <c r="EI29" i="25"/>
  <c r="EC29" i="25"/>
  <c r="DL33" i="25"/>
  <c r="DL45" i="25" s="1"/>
  <c r="EI33" i="25"/>
  <c r="EC33" i="25"/>
  <c r="EC45" i="25" s="1"/>
  <c r="DJ116" i="28"/>
  <c r="DJ109" i="28" s="1"/>
  <c r="DJ17" i="26"/>
  <c r="DJ117" i="28" s="1"/>
  <c r="DJ110" i="28" s="1"/>
  <c r="EB116" i="28"/>
  <c r="EB109" i="28" s="1"/>
  <c r="EB102" i="28" s="1"/>
  <c r="EB17" i="26"/>
  <c r="EB117" i="28" s="1"/>
  <c r="EB110" i="28" s="1"/>
  <c r="EB103" i="28" s="1"/>
  <c r="DH116" i="28"/>
  <c r="DH109" i="28" s="1"/>
  <c r="DH17" i="26"/>
  <c r="DH117" i="28" s="1"/>
  <c r="DH110" i="28" s="1"/>
  <c r="DY116" i="28"/>
  <c r="DY109" i="28" s="1"/>
  <c r="DY102" i="28" s="1"/>
  <c r="DY17" i="26"/>
  <c r="DY117" i="28" s="1"/>
  <c r="DY110" i="28" s="1"/>
  <c r="DY103" i="28" s="1"/>
  <c r="T46" i="63" s="1"/>
  <c r="DG17" i="26"/>
  <c r="DG117" i="28" s="1"/>
  <c r="DG110" i="28" s="1"/>
  <c r="DG103" i="28" s="1"/>
  <c r="DG116" i="28"/>
  <c r="DG109" i="28" s="1"/>
  <c r="DG102" i="28" s="1"/>
  <c r="J86" i="28"/>
  <c r="J79" i="28" s="1"/>
  <c r="J108" i="28"/>
  <c r="J101" i="28" s="1"/>
  <c r="CA29" i="25"/>
  <c r="DQ33" i="25"/>
  <c r="BN28" i="25"/>
  <c r="BN43" i="25" s="1"/>
  <c r="BN15" i="26" s="1"/>
  <c r="BN95" i="28" s="1"/>
  <c r="BN88" i="28" s="1"/>
  <c r="BN81" i="28" s="1"/>
  <c r="CX28" i="25"/>
  <c r="CX43" i="25" s="1"/>
  <c r="CW28" i="25"/>
  <c r="CW43" i="25" s="1"/>
  <c r="CO28" i="25"/>
  <c r="CO43" i="25" s="1"/>
  <c r="CN28" i="25"/>
  <c r="CN43" i="25" s="1"/>
  <c r="CN17" i="26"/>
  <c r="CN117" i="28" s="1"/>
  <c r="CN110" i="28" s="1"/>
  <c r="CN103" i="28" s="1"/>
  <c r="CN116" i="28"/>
  <c r="CN109" i="28" s="1"/>
  <c r="CN102" i="28" s="1"/>
  <c r="CO17" i="26"/>
  <c r="CO117" i="28" s="1"/>
  <c r="CO110" i="28" s="1"/>
  <c r="CO103" i="28" s="1"/>
  <c r="CO116" i="28"/>
  <c r="CO109" i="28" s="1"/>
  <c r="CO102" i="28" s="1"/>
  <c r="BE28" i="25"/>
  <c r="BE43" i="25" s="1"/>
  <c r="CX116" i="28"/>
  <c r="CX17" i="26"/>
  <c r="CW116" i="28"/>
  <c r="CW17" i="26"/>
  <c r="DB5" i="24"/>
  <c r="BP111" i="24"/>
  <c r="BP123" i="24" s="1"/>
  <c r="BP112" i="24"/>
  <c r="BP124" i="24" s="1"/>
  <c r="BP105" i="24"/>
  <c r="BP118" i="24" s="1"/>
  <c r="BP104" i="24"/>
  <c r="BP117" i="24" s="1"/>
  <c r="BP64" i="24"/>
  <c r="BP76" i="24" s="1"/>
  <c r="BP63" i="24"/>
  <c r="BP75" i="24" s="1"/>
  <c r="BP95" i="24"/>
  <c r="BP99" i="24"/>
  <c r="BP97" i="24"/>
  <c r="BP96" i="24"/>
  <c r="BP98" i="24"/>
  <c r="BP100" i="24"/>
  <c r="BP49" i="24"/>
  <c r="BP47" i="24"/>
  <c r="BP51" i="24"/>
  <c r="BP48" i="24"/>
  <c r="BP50" i="24"/>
  <c r="BP57" i="24"/>
  <c r="BP70" i="24" s="1"/>
  <c r="BP56" i="24"/>
  <c r="BP69" i="24" s="1"/>
  <c r="CC5" i="24"/>
  <c r="CB5" i="24"/>
  <c r="CD5" i="24"/>
  <c r="DW33" i="25"/>
  <c r="BQ28" i="25"/>
  <c r="BQ43" i="25" s="1"/>
  <c r="BR28" i="25"/>
  <c r="BR43" i="25" s="1"/>
  <c r="BQ17" i="26"/>
  <c r="BQ117" i="28" s="1"/>
  <c r="BQ110" i="28" s="1"/>
  <c r="BQ103" i="28" s="1"/>
  <c r="BQ116" i="28"/>
  <c r="BQ109" i="28" s="1"/>
  <c r="BQ102" i="28" s="1"/>
  <c r="BX29" i="25"/>
  <c r="BR116" i="28"/>
  <c r="BR109" i="28" s="1"/>
  <c r="BR102" i="28" s="1"/>
  <c r="BR17" i="26"/>
  <c r="BR117" i="28" s="1"/>
  <c r="BR110" i="28" s="1"/>
  <c r="BR103" i="28" s="1"/>
  <c r="Y57" i="22"/>
  <c r="CA5" i="24"/>
  <c r="CA103" i="24" s="1"/>
  <c r="BY5" i="24"/>
  <c r="BZ5" i="24"/>
  <c r="BU5" i="24"/>
  <c r="BU86" i="24" s="1"/>
  <c r="BR55" i="24"/>
  <c r="BR86" i="24"/>
  <c r="BR103" i="24"/>
  <c r="BR38" i="24"/>
  <c r="BQ55" i="24"/>
  <c r="BQ86" i="24"/>
  <c r="BQ38" i="24"/>
  <c r="BQ103" i="24"/>
  <c r="BT103" i="24"/>
  <c r="BT86" i="24"/>
  <c r="BT55" i="24"/>
  <c r="BT38" i="24"/>
  <c r="BN82" i="24"/>
  <c r="BN81" i="24"/>
  <c r="BI28" i="25"/>
  <c r="BI43" i="25" s="1"/>
  <c r="BI94" i="28" s="1"/>
  <c r="BI87" i="28" s="1"/>
  <c r="F28" i="25"/>
  <c r="F43" i="25" s="1"/>
  <c r="F94" i="28" s="1"/>
  <c r="F87" i="28" s="1"/>
  <c r="F80" i="28" s="1"/>
  <c r="BO28" i="25"/>
  <c r="BO43" i="25" s="1"/>
  <c r="BM28" i="25"/>
  <c r="BM43" i="25" s="1"/>
  <c r="BK28" i="25"/>
  <c r="BK43" i="25" s="1"/>
  <c r="BK94" i="28" s="1"/>
  <c r="BK87" i="28" s="1"/>
  <c r="E28" i="25"/>
  <c r="E43" i="25" s="1"/>
  <c r="E94" i="28" s="1"/>
  <c r="E87" i="28" s="1"/>
  <c r="E80" i="28" s="1"/>
  <c r="BH28" i="25"/>
  <c r="BH43" i="25" s="1"/>
  <c r="BH94" i="28" s="1"/>
  <c r="BH87" i="28" s="1"/>
  <c r="V28" i="25"/>
  <c r="V43" i="25" s="1"/>
  <c r="V94" i="28" s="1"/>
  <c r="V87" i="28" s="1"/>
  <c r="V80" i="28" s="1"/>
  <c r="BN130" i="24"/>
  <c r="BL28" i="25"/>
  <c r="BL43" i="25" s="1"/>
  <c r="BL94" i="28" s="1"/>
  <c r="BL87" i="28" s="1"/>
  <c r="BG28" i="25"/>
  <c r="BG43" i="25" s="1"/>
  <c r="BG94" i="28" s="1"/>
  <c r="BG87" i="28" s="1"/>
  <c r="BF28" i="25"/>
  <c r="BF43" i="25" s="1"/>
  <c r="BJ28" i="25"/>
  <c r="BJ43" i="25" s="1"/>
  <c r="BJ94" i="28" s="1"/>
  <c r="BJ87" i="28" s="1"/>
  <c r="BO112" i="24"/>
  <c r="BO124" i="24" s="1"/>
  <c r="BO111" i="24"/>
  <c r="BO123" i="24" s="1"/>
  <c r="DF33" i="25"/>
  <c r="BO63" i="24"/>
  <c r="BO75" i="24" s="1"/>
  <c r="BO64" i="24"/>
  <c r="BO76" i="24" s="1"/>
  <c r="BO99" i="24"/>
  <c r="BO98" i="24"/>
  <c r="BO95" i="24"/>
  <c r="BO100" i="24"/>
  <c r="BO96" i="24"/>
  <c r="BO97" i="24"/>
  <c r="BN129" i="24"/>
  <c r="BO48" i="24"/>
  <c r="BO47" i="24"/>
  <c r="BO51" i="24"/>
  <c r="BO49" i="24"/>
  <c r="BO50" i="24"/>
  <c r="CH5" i="24"/>
  <c r="BO105" i="24"/>
  <c r="BO118" i="24" s="1"/>
  <c r="BO104" i="24"/>
  <c r="BO117" i="24" s="1"/>
  <c r="BV38" i="24"/>
  <c r="BV103" i="24"/>
  <c r="BV86" i="24"/>
  <c r="BV55" i="24"/>
  <c r="BO56" i="24"/>
  <c r="BO69" i="24" s="1"/>
  <c r="BO57" i="24"/>
  <c r="BO70" i="24" s="1"/>
  <c r="F9" i="24"/>
  <c r="H20" i="24"/>
  <c r="CA33" i="25"/>
  <c r="EV33" i="25"/>
  <c r="E9" i="24"/>
  <c r="G20" i="24"/>
  <c r="BJ45" i="25"/>
  <c r="BJ116" i="28" s="1"/>
  <c r="BJ109" i="28" s="1"/>
  <c r="BJ102" i="28" s="1"/>
  <c r="BF45" i="25"/>
  <c r="BI45" i="25"/>
  <c r="BI116" i="28" s="1"/>
  <c r="BI109" i="28" s="1"/>
  <c r="BI102" i="28" s="1"/>
  <c r="DF29" i="25"/>
  <c r="EV29" i="25"/>
  <c r="DW29" i="25"/>
  <c r="DQ29" i="25"/>
  <c r="E45" i="25"/>
  <c r="E116" i="28" s="1"/>
  <c r="E109" i="28" s="1"/>
  <c r="E102" i="28" s="1"/>
  <c r="BG45" i="25"/>
  <c r="BG116" i="28" s="1"/>
  <c r="BL45" i="25"/>
  <c r="BL116" i="28" s="1"/>
  <c r="V45" i="25"/>
  <c r="V116" i="28" s="1"/>
  <c r="V109" i="28" s="1"/>
  <c r="V102" i="28" s="1"/>
  <c r="D54" i="72" s="1"/>
  <c r="BE45" i="25"/>
  <c r="F45" i="25"/>
  <c r="F116" i="28" s="1"/>
  <c r="F109" i="28" s="1"/>
  <c r="F102" i="28" s="1"/>
  <c r="BH45" i="25"/>
  <c r="BH116" i="28" s="1"/>
  <c r="BK45" i="25"/>
  <c r="BK116" i="28" s="1"/>
  <c r="BK109" i="28" s="1"/>
  <c r="BK102" i="28" s="1"/>
  <c r="R62" i="22"/>
  <c r="U62" i="22"/>
  <c r="Q62" i="22" s="1"/>
  <c r="BO116" i="28"/>
  <c r="BO109" i="28" s="1"/>
  <c r="BO102" i="28" s="1"/>
  <c r="BO17" i="26"/>
  <c r="BN116" i="28"/>
  <c r="BN109" i="28" s="1"/>
  <c r="BN102" i="28" s="1"/>
  <c r="BN17" i="26"/>
  <c r="BN117" i="28" s="1"/>
  <c r="BM116" i="28"/>
  <c r="BM109" i="28" s="1"/>
  <c r="BM102" i="28" s="1"/>
  <c r="BM17" i="26"/>
  <c r="BM117" i="28" s="1"/>
  <c r="E58" i="104" l="1"/>
  <c r="E58" i="106"/>
  <c r="F51" i="104"/>
  <c r="F51" i="106"/>
  <c r="E69" i="104"/>
  <c r="E69" i="106"/>
  <c r="E66" i="104"/>
  <c r="E66" i="106"/>
  <c r="E60" i="104"/>
  <c r="E60" i="106"/>
  <c r="E51" i="104"/>
  <c r="E51" i="106"/>
  <c r="BW15" i="26"/>
  <c r="BW94" i="28"/>
  <c r="BW87" i="28" s="1"/>
  <c r="BW80" i="28" s="1"/>
  <c r="E59" i="104"/>
  <c r="E59" i="106"/>
  <c r="E67" i="104"/>
  <c r="E67" i="106"/>
  <c r="F79" i="79"/>
  <c r="F61" i="79" s="1"/>
  <c r="F56" i="106"/>
  <c r="F79" i="105"/>
  <c r="F61" i="105" s="1"/>
  <c r="E58" i="105"/>
  <c r="E62" i="105"/>
  <c r="AU100" i="28"/>
  <c r="D68" i="106" s="1"/>
  <c r="AN111" i="28"/>
  <c r="AN104" i="28" s="1"/>
  <c r="AH109" i="28"/>
  <c r="F56" i="104"/>
  <c r="AO111" i="28"/>
  <c r="AO104" i="28" s="1"/>
  <c r="AJ102" i="28"/>
  <c r="AK100" i="28"/>
  <c r="D51" i="106" s="1"/>
  <c r="AI108" i="28"/>
  <c r="AI101" i="28" s="1"/>
  <c r="AI86" i="28"/>
  <c r="AI79" i="28" s="1"/>
  <c r="AI107" i="28"/>
  <c r="AI82" i="28"/>
  <c r="AI104" i="28"/>
  <c r="AI87" i="28"/>
  <c r="AI80" i="28" s="1"/>
  <c r="AI109" i="28"/>
  <c r="AI102" i="28" s="1"/>
  <c r="AN107" i="28"/>
  <c r="AO107" i="28"/>
  <c r="AQ100" i="28"/>
  <c r="AT79" i="27"/>
  <c r="AT56" i="27"/>
  <c r="AT89" i="28" s="1"/>
  <c r="AT82" i="28" s="1"/>
  <c r="AS128" i="24"/>
  <c r="AS131" i="24" s="1"/>
  <c r="AS143" i="24" s="1"/>
  <c r="AS114" i="28" s="1"/>
  <c r="AS119" i="24"/>
  <c r="AV47" i="27"/>
  <c r="AV51" i="27" s="1"/>
  <c r="AV55" i="27" s="1"/>
  <c r="AV74" i="27"/>
  <c r="AV78" i="27" s="1"/>
  <c r="AV46" i="27"/>
  <c r="AV50" i="27" s="1"/>
  <c r="AV54" i="27" s="1"/>
  <c r="AV73" i="27"/>
  <c r="AV77" i="27" s="1"/>
  <c r="AV3" i="23"/>
  <c r="AV116" i="24"/>
  <c r="AV118" i="24"/>
  <c r="AV130" i="24" s="1"/>
  <c r="AV70" i="24"/>
  <c r="AV82" i="24" s="1"/>
  <c r="AV69" i="24"/>
  <c r="AV81" i="24" s="1"/>
  <c r="AV117" i="24"/>
  <c r="AV129" i="24" s="1"/>
  <c r="AT128" i="24"/>
  <c r="AT131" i="24" s="1"/>
  <c r="AT143" i="24" s="1"/>
  <c r="AT114" i="28" s="1"/>
  <c r="AT119" i="24"/>
  <c r="AS21" i="23"/>
  <c r="AS73" i="23" s="1"/>
  <c r="AS99" i="23" s="1"/>
  <c r="AS24" i="23"/>
  <c r="AS76" i="23" s="1"/>
  <c r="AS102" i="23" s="1"/>
  <c r="AS27" i="23"/>
  <c r="AS79" i="23" s="1"/>
  <c r="AS105" i="23" s="1"/>
  <c r="AS20" i="23"/>
  <c r="AS72" i="23" s="1"/>
  <c r="AS23" i="23"/>
  <c r="AS75" i="23" s="1"/>
  <c r="AS101" i="23" s="1"/>
  <c r="AS25" i="23"/>
  <c r="AS77" i="23" s="1"/>
  <c r="AS103" i="23" s="1"/>
  <c r="AS26" i="23"/>
  <c r="AS78" i="23" s="1"/>
  <c r="AS104" i="23" s="1"/>
  <c r="AS29" i="23"/>
  <c r="AS81" i="23" s="1"/>
  <c r="AS107" i="23" s="1"/>
  <c r="AS22" i="23"/>
  <c r="AS74" i="23" s="1"/>
  <c r="AS100" i="23" s="1"/>
  <c r="AS28" i="23"/>
  <c r="AS80" i="23" s="1"/>
  <c r="D50" i="104"/>
  <c r="AT22" i="23"/>
  <c r="AT74" i="23" s="1"/>
  <c r="AT100" i="23" s="1"/>
  <c r="AT28" i="23"/>
  <c r="AT80" i="23" s="1"/>
  <c r="AT21" i="23"/>
  <c r="AT73" i="23" s="1"/>
  <c r="AT99" i="23" s="1"/>
  <c r="AT20" i="23"/>
  <c r="AT72" i="23" s="1"/>
  <c r="AT25" i="23"/>
  <c r="AT77" i="23" s="1"/>
  <c r="AT103" i="23" s="1"/>
  <c r="AT24" i="23"/>
  <c r="AT76" i="23" s="1"/>
  <c r="AT102" i="23" s="1"/>
  <c r="AT26" i="23"/>
  <c r="AT78" i="23" s="1"/>
  <c r="AT104" i="23" s="1"/>
  <c r="AT27" i="23"/>
  <c r="AT79" i="23" s="1"/>
  <c r="AT105" i="23" s="1"/>
  <c r="AT23" i="23"/>
  <c r="AT75" i="23" s="1"/>
  <c r="AT101" i="23" s="1"/>
  <c r="AT29" i="23"/>
  <c r="AT81" i="23" s="1"/>
  <c r="AT107" i="23" s="1"/>
  <c r="AS79" i="27"/>
  <c r="AS56" i="27"/>
  <c r="AS89" i="28" s="1"/>
  <c r="AS82" i="28" s="1"/>
  <c r="E84" i="79"/>
  <c r="E65" i="104"/>
  <c r="AP79" i="27"/>
  <c r="AP24" i="23"/>
  <c r="AP76" i="23" s="1"/>
  <c r="AP102" i="23" s="1"/>
  <c r="AP27" i="23"/>
  <c r="AP79" i="23" s="1"/>
  <c r="AP105" i="23" s="1"/>
  <c r="AP20" i="23"/>
  <c r="AP72" i="23" s="1"/>
  <c r="AP23" i="23"/>
  <c r="AP75" i="23" s="1"/>
  <c r="AP101" i="23" s="1"/>
  <c r="AP26" i="23"/>
  <c r="AP78" i="23" s="1"/>
  <c r="AP104" i="23" s="1"/>
  <c r="AP29" i="23"/>
  <c r="AP81" i="23" s="1"/>
  <c r="AP107" i="23" s="1"/>
  <c r="AP22" i="23"/>
  <c r="AP74" i="23" s="1"/>
  <c r="AP100" i="23" s="1"/>
  <c r="AP25" i="23"/>
  <c r="AP77" i="23" s="1"/>
  <c r="AP103" i="23" s="1"/>
  <c r="AP28" i="23"/>
  <c r="AP80" i="23" s="1"/>
  <c r="AP21" i="23"/>
  <c r="AP73" i="23" s="1"/>
  <c r="AP99" i="23" s="1"/>
  <c r="AP56" i="27"/>
  <c r="AP89" i="28" s="1"/>
  <c r="AP82" i="28" s="1"/>
  <c r="AO98" i="23"/>
  <c r="AO108" i="23" s="1"/>
  <c r="AO115" i="28" s="1"/>
  <c r="AO108" i="28" s="1"/>
  <c r="AO101" i="28" s="1"/>
  <c r="AO82" i="23"/>
  <c r="AO93" i="28" s="1"/>
  <c r="AO86" i="28" s="1"/>
  <c r="AO79" i="28" s="1"/>
  <c r="AN98" i="23"/>
  <c r="AN108" i="23" s="1"/>
  <c r="AN115" i="28" s="1"/>
  <c r="AN108" i="28" s="1"/>
  <c r="AN101" i="28" s="1"/>
  <c r="AN82" i="23"/>
  <c r="AN93" i="28" s="1"/>
  <c r="AN86" i="28" s="1"/>
  <c r="AN79" i="28" s="1"/>
  <c r="AP119" i="24"/>
  <c r="AP128" i="24"/>
  <c r="AP131" i="24" s="1"/>
  <c r="AP143" i="24" s="1"/>
  <c r="AP114" i="28" s="1"/>
  <c r="AW111" i="28"/>
  <c r="AW104" i="28" s="1"/>
  <c r="AW114" i="28"/>
  <c r="AW107" i="28" s="1"/>
  <c r="AW100" i="28" s="1"/>
  <c r="AW89" i="28"/>
  <c r="AW82" i="28" s="1"/>
  <c r="BD99" i="28"/>
  <c r="AW98" i="23"/>
  <c r="AW108" i="23" s="1"/>
  <c r="AW82" i="23"/>
  <c r="BE116" i="28"/>
  <c r="BE109" i="28" s="1"/>
  <c r="BE102" i="28" s="1"/>
  <c r="E50" i="105" s="1"/>
  <c r="BE94" i="28"/>
  <c r="BE87" i="28" s="1"/>
  <c r="BE80" i="28" s="1"/>
  <c r="BF116" i="28"/>
  <c r="BF109" i="28" s="1"/>
  <c r="BF102" i="28" s="1"/>
  <c r="BF94" i="28"/>
  <c r="BF87" i="28" s="1"/>
  <c r="BF80" i="28" s="1"/>
  <c r="F20" i="24"/>
  <c r="ER94" i="28"/>
  <c r="ER87" i="28" s="1"/>
  <c r="ER80" i="28" s="1"/>
  <c r="E46" i="74" s="1"/>
  <c r="ER15" i="26"/>
  <c r="ER95" i="28" s="1"/>
  <c r="ER88" i="28" s="1"/>
  <c r="ER81" i="28" s="1"/>
  <c r="G46" i="74" s="1"/>
  <c r="EU94" i="28"/>
  <c r="EU87" i="28" s="1"/>
  <c r="EU80" i="28" s="1"/>
  <c r="E45" i="74" s="1"/>
  <c r="EU15" i="26"/>
  <c r="EU95" i="28" s="1"/>
  <c r="EU88" i="28" s="1"/>
  <c r="EU81" i="28" s="1"/>
  <c r="G45" i="74" s="1"/>
  <c r="BK80" i="28"/>
  <c r="L84" i="32"/>
  <c r="BI80" i="28"/>
  <c r="J84" i="32"/>
  <c r="BJ80" i="28"/>
  <c r="K84" i="32"/>
  <c r="BH80" i="28"/>
  <c r="I84" i="32"/>
  <c r="BL80" i="28"/>
  <c r="M84" i="32"/>
  <c r="BG80" i="28"/>
  <c r="H84" i="32"/>
  <c r="AE102" i="28"/>
  <c r="AE94" i="28"/>
  <c r="AE87" i="28" s="1"/>
  <c r="DL43" i="25"/>
  <c r="DL15" i="26" s="1"/>
  <c r="DL95" i="28" s="1"/>
  <c r="DL88" i="28" s="1"/>
  <c r="H51" i="63"/>
  <c r="EC17" i="26"/>
  <c r="EC117" i="28" s="1"/>
  <c r="EC110" i="28" s="1"/>
  <c r="EC103" i="28" s="1"/>
  <c r="EC116" i="28"/>
  <c r="EC109" i="28" s="1"/>
  <c r="EC102" i="28" s="1"/>
  <c r="EC43" i="25"/>
  <c r="EC94" i="28" s="1"/>
  <c r="EC87" i="28" s="1"/>
  <c r="EC80" i="28" s="1"/>
  <c r="DI15" i="26"/>
  <c r="DI95" i="28" s="1"/>
  <c r="DI88" i="28" s="1"/>
  <c r="DI94" i="28"/>
  <c r="DI87" i="28" s="1"/>
  <c r="DY94" i="28"/>
  <c r="DY87" i="28" s="1"/>
  <c r="DY80" i="28" s="1"/>
  <c r="DY15" i="26"/>
  <c r="DY95" i="28" s="1"/>
  <c r="DY88" i="28" s="1"/>
  <c r="DY81" i="28" s="1"/>
  <c r="DG15" i="26"/>
  <c r="DG95" i="28" s="1"/>
  <c r="DG88" i="28" s="1"/>
  <c r="DG81" i="28" s="1"/>
  <c r="DG94" i="28"/>
  <c r="DG87" i="28" s="1"/>
  <c r="DG80" i="28" s="1"/>
  <c r="DJ15" i="26"/>
  <c r="DJ95" i="28" s="1"/>
  <c r="DJ88" i="28" s="1"/>
  <c r="DJ94" i="28"/>
  <c r="DJ87" i="28" s="1"/>
  <c r="T84" i="32" s="1"/>
  <c r="U58" i="38"/>
  <c r="DJ103" i="28"/>
  <c r="T58" i="32" s="1"/>
  <c r="V58" i="38"/>
  <c r="DK103" i="28"/>
  <c r="U58" i="32" s="1"/>
  <c r="DJ102" i="28"/>
  <c r="T57" i="32" s="1"/>
  <c r="T46" i="32" s="1"/>
  <c r="U57" i="38"/>
  <c r="U46" i="38" s="1"/>
  <c r="V57" i="38"/>
  <c r="V46" i="38" s="1"/>
  <c r="DK102" i="28"/>
  <c r="U57" i="32" s="1"/>
  <c r="U46" i="32" s="1"/>
  <c r="DI102" i="28"/>
  <c r="T57" i="38"/>
  <c r="T46" i="38" s="1"/>
  <c r="EA94" i="28"/>
  <c r="EA87" i="28" s="1"/>
  <c r="EA80" i="28" s="1"/>
  <c r="EA15" i="26"/>
  <c r="EA95" i="28" s="1"/>
  <c r="EA88" i="28" s="1"/>
  <c r="EA81" i="28" s="1"/>
  <c r="DH15" i="26"/>
  <c r="DH95" i="28" s="1"/>
  <c r="DH88" i="28" s="1"/>
  <c r="DH94" i="28"/>
  <c r="DH87" i="28" s="1"/>
  <c r="S84" i="32" s="1"/>
  <c r="DI103" i="28"/>
  <c r="T58" i="38"/>
  <c r="S58" i="38"/>
  <c r="DH103" i="28"/>
  <c r="S58" i="32" s="1"/>
  <c r="ED94" i="28"/>
  <c r="ED87" i="28" s="1"/>
  <c r="ED80" i="28" s="1"/>
  <c r="ED15" i="26"/>
  <c r="ED95" i="28" s="1"/>
  <c r="ED88" i="28" s="1"/>
  <c r="ED81" i="28" s="1"/>
  <c r="S57" i="38"/>
  <c r="S46" i="38" s="1"/>
  <c r="DH102" i="28"/>
  <c r="S57" i="32" s="1"/>
  <c r="DL116" i="28"/>
  <c r="DL109" i="28" s="1"/>
  <c r="DL17" i="26"/>
  <c r="DL117" i="28" s="1"/>
  <c r="DL110" i="28" s="1"/>
  <c r="EB94" i="28"/>
  <c r="EB87" i="28" s="1"/>
  <c r="EB80" i="28" s="1"/>
  <c r="EB15" i="26"/>
  <c r="EB95" i="28" s="1"/>
  <c r="EB88" i="28" s="1"/>
  <c r="EB81" i="28" s="1"/>
  <c r="DK15" i="26"/>
  <c r="DK95" i="28" s="1"/>
  <c r="DK88" i="28" s="1"/>
  <c r="DK94" i="28"/>
  <c r="DK87" i="28" s="1"/>
  <c r="U84" i="32" s="1"/>
  <c r="AE20" i="24"/>
  <c r="CW109" i="28"/>
  <c r="CW102" i="28" s="1"/>
  <c r="R50" i="48" s="1"/>
  <c r="E50" i="48" s="1"/>
  <c r="CX109" i="28"/>
  <c r="CX102" i="28" s="1"/>
  <c r="R45" i="48" s="1"/>
  <c r="E45" i="48" s="1"/>
  <c r="BG109" i="28"/>
  <c r="BG102" i="28" s="1"/>
  <c r="BN110" i="28"/>
  <c r="BN103" i="28" s="1"/>
  <c r="O58" i="32" s="1"/>
  <c r="BM110" i="28"/>
  <c r="BM103" i="28" s="1"/>
  <c r="N58" i="32" s="1"/>
  <c r="BL109" i="28"/>
  <c r="BL102" i="28" s="1"/>
  <c r="M57" i="32" s="1"/>
  <c r="M46" i="32" s="1"/>
  <c r="BH109" i="28"/>
  <c r="BH102" i="28" s="1"/>
  <c r="O58" i="39"/>
  <c r="CC55" i="24"/>
  <c r="CC56" i="24" s="1"/>
  <c r="CC69" i="24" s="1"/>
  <c r="CC81" i="24" s="1"/>
  <c r="CC65" i="24"/>
  <c r="DB86" i="24"/>
  <c r="DB100" i="24" s="1"/>
  <c r="DB103" i="24"/>
  <c r="DB104" i="24" s="1"/>
  <c r="DB117" i="24" s="1"/>
  <c r="DB111" i="24"/>
  <c r="DB123" i="24" s="1"/>
  <c r="CN15" i="26"/>
  <c r="CN95" i="28" s="1"/>
  <c r="CN88" i="28" s="1"/>
  <c r="CN81" i="28" s="1"/>
  <c r="CN94" i="28"/>
  <c r="CN87" i="28" s="1"/>
  <c r="CN80" i="28" s="1"/>
  <c r="CO94" i="28"/>
  <c r="CO87" i="28" s="1"/>
  <c r="CO80" i="28" s="1"/>
  <c r="CO15" i="26"/>
  <c r="CO95" i="28" s="1"/>
  <c r="CO88" i="28" s="1"/>
  <c r="CO81" i="28" s="1"/>
  <c r="CW94" i="28"/>
  <c r="CW87" i="28" s="1"/>
  <c r="CW80" i="28" s="1"/>
  <c r="CW15" i="26"/>
  <c r="CX94" i="28"/>
  <c r="CX87" i="28" s="1"/>
  <c r="CX80" i="28" s="1"/>
  <c r="CX15" i="26"/>
  <c r="DB38" i="24"/>
  <c r="DB50" i="24" s="1"/>
  <c r="DB55" i="24"/>
  <c r="DB57" i="24" s="1"/>
  <c r="DB70" i="24" s="1"/>
  <c r="DB64" i="24"/>
  <c r="DB76" i="24" s="1"/>
  <c r="BP81" i="24"/>
  <c r="BP129" i="24"/>
  <c r="BP82" i="24"/>
  <c r="BP130" i="24"/>
  <c r="CC86" i="24"/>
  <c r="CC38" i="24"/>
  <c r="CC103" i="24"/>
  <c r="CC104" i="24" s="1"/>
  <c r="CC117" i="24" s="1"/>
  <c r="CC129" i="24" s="1"/>
  <c r="CC113" i="24"/>
  <c r="CB55" i="24"/>
  <c r="CB86" i="24"/>
  <c r="CB103" i="24"/>
  <c r="CB38" i="24"/>
  <c r="CD55" i="24"/>
  <c r="CD38" i="24"/>
  <c r="CD86" i="24"/>
  <c r="CD103" i="24"/>
  <c r="BZ38" i="24"/>
  <c r="BZ48" i="24" s="1"/>
  <c r="BZ63" i="24"/>
  <c r="BZ75" i="24" s="1"/>
  <c r="BZ103" i="24"/>
  <c r="BZ104" i="24" s="1"/>
  <c r="BZ117" i="24" s="1"/>
  <c r="BN94" i="28"/>
  <c r="BN87" i="28" s="1"/>
  <c r="CA38" i="24"/>
  <c r="CA49" i="24" s="1"/>
  <c r="CA112" i="24"/>
  <c r="CA124" i="24" s="1"/>
  <c r="CA63" i="24"/>
  <c r="CA75" i="24" s="1"/>
  <c r="BU103" i="24"/>
  <c r="BU104" i="24" s="1"/>
  <c r="BU117" i="24" s="1"/>
  <c r="BU38" i="24"/>
  <c r="BU55" i="24"/>
  <c r="BU56" i="24" s="1"/>
  <c r="BU69" i="24" s="1"/>
  <c r="BU64" i="24"/>
  <c r="BU76" i="24" s="1"/>
  <c r="BX5" i="24"/>
  <c r="BX86" i="24" s="1"/>
  <c r="BQ94" i="28"/>
  <c r="BQ87" i="28" s="1"/>
  <c r="BQ80" i="28" s="1"/>
  <c r="BQ15" i="26"/>
  <c r="BQ95" i="28" s="1"/>
  <c r="BQ88" i="28" s="1"/>
  <c r="BQ81" i="28" s="1"/>
  <c r="BR15" i="26"/>
  <c r="BR95" i="28" s="1"/>
  <c r="BR88" i="28" s="1"/>
  <c r="BR81" i="28" s="1"/>
  <c r="BR94" i="28"/>
  <c r="BR87" i="28" s="1"/>
  <c r="BR80" i="28" s="1"/>
  <c r="BZ86" i="24"/>
  <c r="BZ95" i="24" s="1"/>
  <c r="CA55" i="24"/>
  <c r="CA57" i="24" s="1"/>
  <c r="CA70" i="24" s="1"/>
  <c r="CA86" i="24"/>
  <c r="CA96" i="24" s="1"/>
  <c r="BZ55" i="24"/>
  <c r="BZ56" i="24" s="1"/>
  <c r="BZ69" i="24" s="1"/>
  <c r="BY86" i="24"/>
  <c r="BY103" i="24"/>
  <c r="BY38" i="24"/>
  <c r="BY55" i="24"/>
  <c r="BM94" i="28"/>
  <c r="BM87" i="28" s="1"/>
  <c r="BR48" i="24"/>
  <c r="BR51" i="24"/>
  <c r="BR50" i="24"/>
  <c r="BR47" i="24"/>
  <c r="BR49" i="24"/>
  <c r="BQ63" i="24"/>
  <c r="BQ75" i="24" s="1"/>
  <c r="BQ64" i="24"/>
  <c r="BQ76" i="24" s="1"/>
  <c r="BR104" i="24"/>
  <c r="BR117" i="24" s="1"/>
  <c r="BR105" i="24"/>
  <c r="BR118" i="24" s="1"/>
  <c r="BQ105" i="24"/>
  <c r="BQ118" i="24" s="1"/>
  <c r="BQ104" i="24"/>
  <c r="BQ117" i="24" s="1"/>
  <c r="BR64" i="24"/>
  <c r="BR76" i="24" s="1"/>
  <c r="BR63" i="24"/>
  <c r="BR75" i="24" s="1"/>
  <c r="BQ56" i="24"/>
  <c r="BQ69" i="24" s="1"/>
  <c r="BQ57" i="24"/>
  <c r="BQ70" i="24" s="1"/>
  <c r="BO81" i="24"/>
  <c r="BQ51" i="24"/>
  <c r="BQ50" i="24"/>
  <c r="BQ49" i="24"/>
  <c r="BQ48" i="24"/>
  <c r="BQ47" i="24"/>
  <c r="BR111" i="24"/>
  <c r="BR123" i="24" s="1"/>
  <c r="BR112" i="24"/>
  <c r="BR124" i="24" s="1"/>
  <c r="BQ112" i="24"/>
  <c r="BQ124" i="24" s="1"/>
  <c r="BQ111" i="24"/>
  <c r="BQ123" i="24" s="1"/>
  <c r="BR100" i="24"/>
  <c r="BR98" i="24"/>
  <c r="BR95" i="24"/>
  <c r="BR96" i="24"/>
  <c r="BR99" i="24"/>
  <c r="BR97" i="24"/>
  <c r="BQ97" i="24"/>
  <c r="BQ96" i="24"/>
  <c r="BQ95" i="24"/>
  <c r="BQ100" i="24"/>
  <c r="BQ99" i="24"/>
  <c r="BQ98" i="24"/>
  <c r="BR57" i="24"/>
  <c r="BR70" i="24" s="1"/>
  <c r="BR56" i="24"/>
  <c r="BR69" i="24" s="1"/>
  <c r="BM15" i="26"/>
  <c r="BM95" i="28" s="1"/>
  <c r="BM88" i="28" s="1"/>
  <c r="BM81" i="28" s="1"/>
  <c r="BU100" i="24"/>
  <c r="BU95" i="24"/>
  <c r="BU96" i="24"/>
  <c r="BU98" i="24"/>
  <c r="BU99" i="24"/>
  <c r="BU97" i="24"/>
  <c r="BT47" i="24"/>
  <c r="BT49" i="24"/>
  <c r="BT48" i="24"/>
  <c r="BT51" i="24"/>
  <c r="BT50" i="24"/>
  <c r="BO129" i="24"/>
  <c r="BT64" i="24"/>
  <c r="BT76" i="24" s="1"/>
  <c r="BT63" i="24"/>
  <c r="BT75" i="24" s="1"/>
  <c r="BT56" i="24"/>
  <c r="BT69" i="24" s="1"/>
  <c r="BT57" i="24"/>
  <c r="BT70" i="24" s="1"/>
  <c r="BT95" i="24"/>
  <c r="BT100" i="24"/>
  <c r="BT99" i="24"/>
  <c r="BT98" i="24"/>
  <c r="BT96" i="24"/>
  <c r="BT97" i="24"/>
  <c r="BT105" i="24"/>
  <c r="BT118" i="24" s="1"/>
  <c r="BT104" i="24"/>
  <c r="BT117" i="24" s="1"/>
  <c r="BT112" i="24"/>
  <c r="BT124" i="24" s="1"/>
  <c r="BT111" i="24"/>
  <c r="BT123" i="24" s="1"/>
  <c r="BO117" i="28"/>
  <c r="BO110" i="28" s="1"/>
  <c r="BO103" i="28" s="1"/>
  <c r="BO94" i="28"/>
  <c r="BO87" i="28" s="1"/>
  <c r="BO15" i="26"/>
  <c r="BO82" i="24"/>
  <c r="BO130" i="24"/>
  <c r="BV63" i="24"/>
  <c r="BV75" i="24" s="1"/>
  <c r="BV64" i="24"/>
  <c r="BV76" i="24" s="1"/>
  <c r="BV100" i="24"/>
  <c r="BV99" i="24"/>
  <c r="BV97" i="24"/>
  <c r="BV95" i="24"/>
  <c r="BV96" i="24"/>
  <c r="BV98" i="24"/>
  <c r="BV105" i="24"/>
  <c r="BV118" i="24" s="1"/>
  <c r="BV104" i="24"/>
  <c r="BV117" i="24" s="1"/>
  <c r="CI5" i="24"/>
  <c r="BV112" i="24"/>
  <c r="BV124" i="24" s="1"/>
  <c r="BV111" i="24"/>
  <c r="BV123" i="24" s="1"/>
  <c r="CH38" i="24"/>
  <c r="CH103" i="24"/>
  <c r="CH86" i="24"/>
  <c r="CH55" i="24"/>
  <c r="CA105" i="24"/>
  <c r="CA118" i="24" s="1"/>
  <c r="CA104" i="24"/>
  <c r="CA117" i="24" s="1"/>
  <c r="BV57" i="24"/>
  <c r="BV70" i="24" s="1"/>
  <c r="BV56" i="24"/>
  <c r="BV69" i="24" s="1"/>
  <c r="BV48" i="24"/>
  <c r="BV51" i="24"/>
  <c r="BV50" i="24"/>
  <c r="BV49" i="24"/>
  <c r="BV47" i="24"/>
  <c r="O58" i="36"/>
  <c r="E20" i="24"/>
  <c r="J57" i="38"/>
  <c r="K57" i="38"/>
  <c r="L57" i="38"/>
  <c r="K57" i="39"/>
  <c r="G57" i="39"/>
  <c r="M57" i="39"/>
  <c r="D63" i="42"/>
  <c r="I57" i="39"/>
  <c r="J57" i="39"/>
  <c r="L57" i="39"/>
  <c r="O57" i="38"/>
  <c r="O46" i="38" s="1"/>
  <c r="P57" i="38"/>
  <c r="P46" i="38" s="1"/>
  <c r="D47" i="42"/>
  <c r="N57" i="38"/>
  <c r="N46" i="38" s="1"/>
  <c r="E61" i="104" l="1"/>
  <c r="E61" i="106"/>
  <c r="E51" i="105"/>
  <c r="E50" i="104"/>
  <c r="E50" i="106"/>
  <c r="E57" i="104"/>
  <c r="E53" i="105"/>
  <c r="E70" i="104"/>
  <c r="E54" i="105"/>
  <c r="E70" i="106"/>
  <c r="F58" i="104"/>
  <c r="F58" i="106"/>
  <c r="E52" i="104"/>
  <c r="E52" i="106"/>
  <c r="E48" i="105"/>
  <c r="F59" i="104"/>
  <c r="F59" i="106"/>
  <c r="E49" i="104"/>
  <c r="E49" i="106"/>
  <c r="F49" i="104"/>
  <c r="F49" i="106"/>
  <c r="F64" i="104"/>
  <c r="F64" i="106"/>
  <c r="F85" i="105"/>
  <c r="F65" i="105" s="1"/>
  <c r="D79" i="105"/>
  <c r="D56" i="106"/>
  <c r="AT111" i="28"/>
  <c r="AT104" i="28" s="1"/>
  <c r="AS111" i="28"/>
  <c r="AS104" i="28" s="1"/>
  <c r="AH102" i="28"/>
  <c r="E48" i="106" s="1"/>
  <c r="AP111" i="28"/>
  <c r="AP104" i="28" s="1"/>
  <c r="D68" i="104"/>
  <c r="AI100" i="28"/>
  <c r="AP107" i="28"/>
  <c r="AS107" i="28"/>
  <c r="AT107" i="28"/>
  <c r="AO100" i="28"/>
  <c r="D59" i="106" s="1"/>
  <c r="AN100" i="28"/>
  <c r="D58" i="106" s="1"/>
  <c r="D79" i="79"/>
  <c r="D61" i="79" s="1"/>
  <c r="AV79" i="27"/>
  <c r="F85" i="79"/>
  <c r="F65" i="79" s="1"/>
  <c r="AV119" i="24"/>
  <c r="AV128" i="24"/>
  <c r="AV131" i="24" s="1"/>
  <c r="AV143" i="24" s="1"/>
  <c r="AV114" i="28" s="1"/>
  <c r="AT98" i="23"/>
  <c r="AT108" i="23" s="1"/>
  <c r="AT115" i="28" s="1"/>
  <c r="AT108" i="28" s="1"/>
  <c r="AT101" i="28" s="1"/>
  <c r="AT82" i="23"/>
  <c r="AT93" i="28" s="1"/>
  <c r="AT86" i="28" s="1"/>
  <c r="AT79" i="28" s="1"/>
  <c r="AV21" i="23"/>
  <c r="AV73" i="23" s="1"/>
  <c r="AV99" i="23" s="1"/>
  <c r="AV24" i="23"/>
  <c r="AV76" i="23" s="1"/>
  <c r="AV102" i="23" s="1"/>
  <c r="AV26" i="23"/>
  <c r="AV78" i="23" s="1"/>
  <c r="AV104" i="23" s="1"/>
  <c r="AV29" i="23"/>
  <c r="AV81" i="23" s="1"/>
  <c r="AV107" i="23" s="1"/>
  <c r="AV27" i="23"/>
  <c r="AV79" i="23" s="1"/>
  <c r="AV105" i="23" s="1"/>
  <c r="AV22" i="23"/>
  <c r="AV74" i="23" s="1"/>
  <c r="AV100" i="23" s="1"/>
  <c r="AV28" i="23"/>
  <c r="AV80" i="23" s="1"/>
  <c r="AV20" i="23"/>
  <c r="AV72" i="23" s="1"/>
  <c r="AV23" i="23"/>
  <c r="AV75" i="23" s="1"/>
  <c r="AV101" i="23" s="1"/>
  <c r="AV25" i="23"/>
  <c r="AV77" i="23" s="1"/>
  <c r="AV103" i="23" s="1"/>
  <c r="AV56" i="27"/>
  <c r="AV89" i="28" s="1"/>
  <c r="AV82" i="28" s="1"/>
  <c r="AS98" i="23"/>
  <c r="AS108" i="23" s="1"/>
  <c r="AS115" i="28" s="1"/>
  <c r="AS108" i="28" s="1"/>
  <c r="AS101" i="28" s="1"/>
  <c r="AS82" i="23"/>
  <c r="AS93" i="28" s="1"/>
  <c r="AS86" i="28" s="1"/>
  <c r="AS79" i="28" s="1"/>
  <c r="H57" i="39"/>
  <c r="H46" i="39" s="1"/>
  <c r="AP98" i="23"/>
  <c r="AP108" i="23" s="1"/>
  <c r="AP115" i="28" s="1"/>
  <c r="AP108" i="28" s="1"/>
  <c r="AP101" i="28" s="1"/>
  <c r="AP82" i="23"/>
  <c r="AP93" i="28" s="1"/>
  <c r="AP86" i="28" s="1"/>
  <c r="AP79" i="28" s="1"/>
  <c r="AW115" i="28"/>
  <c r="AW108" i="28" s="1"/>
  <c r="AW101" i="28" s="1"/>
  <c r="D85" i="105" s="1"/>
  <c r="F57" i="38"/>
  <c r="F46" i="38" s="1"/>
  <c r="AW93" i="28"/>
  <c r="AW86" i="28" s="1"/>
  <c r="AW79" i="28" s="1"/>
  <c r="E84" i="32"/>
  <c r="D51" i="104"/>
  <c r="E51" i="79"/>
  <c r="H57" i="38"/>
  <c r="H46" i="38" s="1"/>
  <c r="F57" i="39"/>
  <c r="F46" i="39" s="1"/>
  <c r="D84" i="32"/>
  <c r="E53" i="79"/>
  <c r="E50" i="79"/>
  <c r="G57" i="32"/>
  <c r="G46" i="32" s="1"/>
  <c r="F61" i="64" s="1"/>
  <c r="I57" i="32"/>
  <c r="I46" i="32" s="1"/>
  <c r="H61" i="64" s="1"/>
  <c r="E54" i="79"/>
  <c r="E57" i="32"/>
  <c r="E46" i="32" s="1"/>
  <c r="E48" i="79"/>
  <c r="V48" i="38"/>
  <c r="U48" i="38"/>
  <c r="S48" i="38"/>
  <c r="T48" i="38"/>
  <c r="DL94" i="28"/>
  <c r="DL87" i="28" s="1"/>
  <c r="V84" i="32" s="1"/>
  <c r="BM80" i="28"/>
  <c r="N84" i="32"/>
  <c r="BN80" i="28"/>
  <c r="O57" i="36" s="1"/>
  <c r="O46" i="36" s="1"/>
  <c r="O84" i="32"/>
  <c r="BO80" i="28"/>
  <c r="P57" i="36" s="1"/>
  <c r="P46" i="36" s="1"/>
  <c r="P84" i="32"/>
  <c r="AE80" i="28"/>
  <c r="E57" i="36" s="1"/>
  <c r="E46" i="36" s="1"/>
  <c r="G84" i="32"/>
  <c r="D47" i="72"/>
  <c r="E57" i="39"/>
  <c r="E46" i="39" s="1"/>
  <c r="CC57" i="24"/>
  <c r="CC70" i="24" s="1"/>
  <c r="CC82" i="24" s="1"/>
  <c r="U48" i="32"/>
  <c r="T63" i="64" s="1"/>
  <c r="T48" i="32"/>
  <c r="S63" i="69" s="1"/>
  <c r="EC15" i="26"/>
  <c r="EC95" i="28" s="1"/>
  <c r="EC88" i="28" s="1"/>
  <c r="EC81" i="28" s="1"/>
  <c r="DL81" i="28"/>
  <c r="V58" i="36" s="1"/>
  <c r="W58" i="39"/>
  <c r="DL103" i="28"/>
  <c r="V58" i="32" s="1"/>
  <c r="W58" i="38"/>
  <c r="W57" i="38"/>
  <c r="W46" i="38" s="1"/>
  <c r="DL102" i="28"/>
  <c r="V57" i="32" s="1"/>
  <c r="V46" i="32" s="1"/>
  <c r="T61" i="64"/>
  <c r="T46" i="69"/>
  <c r="T61" i="69"/>
  <c r="T46" i="64"/>
  <c r="DJ80" i="28"/>
  <c r="T57" i="36" s="1"/>
  <c r="T46" i="36" s="1"/>
  <c r="U57" i="39"/>
  <c r="U46" i="39" s="1"/>
  <c r="U58" i="39"/>
  <c r="DJ81" i="28"/>
  <c r="T58" i="36" s="1"/>
  <c r="DK80" i="28"/>
  <c r="U57" i="36" s="1"/>
  <c r="U46" i="36" s="1"/>
  <c r="V57" i="39"/>
  <c r="V46" i="39" s="1"/>
  <c r="DH80" i="28"/>
  <c r="S57" i="36" s="1"/>
  <c r="S57" i="39"/>
  <c r="DI80" i="28"/>
  <c r="T57" i="39"/>
  <c r="T46" i="39" s="1"/>
  <c r="V58" i="39"/>
  <c r="DK81" i="28"/>
  <c r="U58" i="36" s="1"/>
  <c r="DH81" i="28"/>
  <c r="S58" i="36" s="1"/>
  <c r="S58" i="39"/>
  <c r="S61" i="64"/>
  <c r="S46" i="64"/>
  <c r="S46" i="69"/>
  <c r="S61" i="69"/>
  <c r="DI81" i="28"/>
  <c r="T58" i="39"/>
  <c r="L46" i="69"/>
  <c r="L46" i="64"/>
  <c r="L61" i="64"/>
  <c r="L61" i="69"/>
  <c r="DB112" i="24"/>
  <c r="DB124" i="24" s="1"/>
  <c r="M57" i="38"/>
  <c r="M46" i="38" s="1"/>
  <c r="N58" i="38"/>
  <c r="N48" i="38" s="1"/>
  <c r="O58" i="38"/>
  <c r="O48" i="38" s="1"/>
  <c r="I57" i="38"/>
  <c r="I46" i="38" s="1"/>
  <c r="G57" i="38"/>
  <c r="G46" i="38" s="1"/>
  <c r="E45" i="47"/>
  <c r="R45" i="51"/>
  <c r="E45" i="51" s="1"/>
  <c r="G50" i="47"/>
  <c r="E50" i="47"/>
  <c r="R50" i="51"/>
  <c r="E50" i="51" s="1"/>
  <c r="N57" i="39"/>
  <c r="N46" i="39" s="1"/>
  <c r="G45" i="47"/>
  <c r="P57" i="39"/>
  <c r="P46" i="39" s="1"/>
  <c r="L46" i="38"/>
  <c r="L48" i="38"/>
  <c r="I46" i="39"/>
  <c r="I48" i="39"/>
  <c r="H48" i="39"/>
  <c r="G46" i="39"/>
  <c r="G48" i="39"/>
  <c r="J46" i="38"/>
  <c r="J48" i="38"/>
  <c r="J46" i="39"/>
  <c r="J48" i="39"/>
  <c r="P58" i="32"/>
  <c r="P58" i="38"/>
  <c r="P48" i="38" s="1"/>
  <c r="K46" i="39"/>
  <c r="K48" i="39"/>
  <c r="N58" i="36"/>
  <c r="N58" i="39"/>
  <c r="M46" i="39"/>
  <c r="M48" i="39"/>
  <c r="K46" i="38"/>
  <c r="K48" i="38"/>
  <c r="L46" i="39"/>
  <c r="L48" i="39"/>
  <c r="DB105" i="24"/>
  <c r="DB118" i="24" s="1"/>
  <c r="DB99" i="24"/>
  <c r="DB97" i="24"/>
  <c r="DB95" i="24"/>
  <c r="DB98" i="24"/>
  <c r="DB96" i="24"/>
  <c r="DB51" i="24"/>
  <c r="DB47" i="24"/>
  <c r="DB63" i="24"/>
  <c r="DB75" i="24" s="1"/>
  <c r="CC105" i="24"/>
  <c r="CC118" i="24" s="1"/>
  <c r="CC130" i="24" s="1"/>
  <c r="DB48" i="24"/>
  <c r="D54" i="41"/>
  <c r="D47" i="41"/>
  <c r="DB49" i="24"/>
  <c r="D63" i="41"/>
  <c r="DB56" i="24"/>
  <c r="DB69" i="24" s="1"/>
  <c r="DB82" i="24"/>
  <c r="CA111" i="24"/>
  <c r="CA123" i="24" s="1"/>
  <c r="CA129" i="24" s="1"/>
  <c r="DB129" i="24"/>
  <c r="CC100" i="24"/>
  <c r="CA56" i="24"/>
  <c r="CA69" i="24" s="1"/>
  <c r="CA81" i="24" s="1"/>
  <c r="CC95" i="24"/>
  <c r="CC98" i="24"/>
  <c r="CC97" i="24"/>
  <c r="CC99" i="24"/>
  <c r="BZ51" i="24"/>
  <c r="CC96" i="24"/>
  <c r="CC51" i="24"/>
  <c r="BU57" i="24"/>
  <c r="BU70" i="24" s="1"/>
  <c r="BU82" i="24" s="1"/>
  <c r="CC47" i="24"/>
  <c r="BU63" i="24"/>
  <c r="BU75" i="24" s="1"/>
  <c r="CC49" i="24"/>
  <c r="CC50" i="24"/>
  <c r="CC74" i="24"/>
  <c r="CC77" i="24" s="1"/>
  <c r="CC48" i="24"/>
  <c r="CC122" i="24"/>
  <c r="CC125" i="24" s="1"/>
  <c r="CB51" i="24"/>
  <c r="CB50" i="24"/>
  <c r="CB49" i="24"/>
  <c r="CB48" i="24"/>
  <c r="CB47" i="24"/>
  <c r="CB105" i="24"/>
  <c r="CB118" i="24" s="1"/>
  <c r="CB130" i="24" s="1"/>
  <c r="CB104" i="24"/>
  <c r="CB117" i="24" s="1"/>
  <c r="CB129" i="24" s="1"/>
  <c r="CB65" i="24"/>
  <c r="CB74" i="24"/>
  <c r="CB77" i="24" s="1"/>
  <c r="CB97" i="24"/>
  <c r="CB96" i="24"/>
  <c r="CB98" i="24"/>
  <c r="CB95" i="24"/>
  <c r="CB100" i="24"/>
  <c r="CB99" i="24"/>
  <c r="CB122" i="24"/>
  <c r="CB125" i="24" s="1"/>
  <c r="CB113" i="24"/>
  <c r="BZ47" i="24"/>
  <c r="CB56" i="24"/>
  <c r="CB69" i="24" s="1"/>
  <c r="CB81" i="24" s="1"/>
  <c r="CB57" i="24"/>
  <c r="CB70" i="24" s="1"/>
  <c r="CB82" i="24" s="1"/>
  <c r="BU51" i="24"/>
  <c r="BZ105" i="24"/>
  <c r="BZ118" i="24" s="1"/>
  <c r="BZ49" i="24"/>
  <c r="BU49" i="24"/>
  <c r="BU50" i="24"/>
  <c r="BZ50" i="24"/>
  <c r="CD105" i="24"/>
  <c r="CD118" i="24" s="1"/>
  <c r="CD130" i="24" s="1"/>
  <c r="CD104" i="24"/>
  <c r="CD117" i="24" s="1"/>
  <c r="CD129" i="24" s="1"/>
  <c r="CD65" i="24"/>
  <c r="CD74" i="24"/>
  <c r="CD77" i="24" s="1"/>
  <c r="CD97" i="24"/>
  <c r="CD96" i="24"/>
  <c r="CD95" i="24"/>
  <c r="CD98" i="24"/>
  <c r="CD100" i="24"/>
  <c r="CD99" i="24"/>
  <c r="CD51" i="24"/>
  <c r="CD50" i="24"/>
  <c r="CD49" i="24"/>
  <c r="CD48" i="24"/>
  <c r="CD47" i="24"/>
  <c r="CD122" i="24"/>
  <c r="CD125" i="24" s="1"/>
  <c r="CD113" i="24"/>
  <c r="CD57" i="24"/>
  <c r="CD70" i="24" s="1"/>
  <c r="CD82" i="24" s="1"/>
  <c r="CD56" i="24"/>
  <c r="CD69" i="24" s="1"/>
  <c r="CD81" i="24" s="1"/>
  <c r="CA48" i="24"/>
  <c r="BZ64" i="24"/>
  <c r="BZ76" i="24" s="1"/>
  <c r="CA50" i="24"/>
  <c r="BX112" i="24"/>
  <c r="BX124" i="24" s="1"/>
  <c r="CA47" i="24"/>
  <c r="CA51" i="24"/>
  <c r="CA64" i="24"/>
  <c r="CA76" i="24" s="1"/>
  <c r="BQ81" i="24"/>
  <c r="BX64" i="24"/>
  <c r="BX76" i="24" s="1"/>
  <c r="BX103" i="24"/>
  <c r="BX104" i="24" s="1"/>
  <c r="BX117" i="24" s="1"/>
  <c r="BZ99" i="24"/>
  <c r="BZ96" i="24"/>
  <c r="BR129" i="24"/>
  <c r="BZ100" i="24"/>
  <c r="BU48" i="24"/>
  <c r="BX55" i="24"/>
  <c r="BX57" i="24" s="1"/>
  <c r="BX70" i="24" s="1"/>
  <c r="BU47" i="24"/>
  <c r="BX38" i="24"/>
  <c r="BZ97" i="24"/>
  <c r="BZ98" i="24"/>
  <c r="BZ112" i="24"/>
  <c r="BZ124" i="24" s="1"/>
  <c r="BZ111" i="24"/>
  <c r="BZ123" i="24" s="1"/>
  <c r="BZ129" i="24" s="1"/>
  <c r="BU112" i="24"/>
  <c r="BU124" i="24" s="1"/>
  <c r="BU105" i="24"/>
  <c r="BU118" i="24" s="1"/>
  <c r="BU111" i="24"/>
  <c r="BU123" i="24" s="1"/>
  <c r="BU129" i="24" s="1"/>
  <c r="BZ81" i="24"/>
  <c r="CA98" i="24"/>
  <c r="BY57" i="24"/>
  <c r="BY70" i="24" s="1"/>
  <c r="BY56" i="24"/>
  <c r="BY69" i="24" s="1"/>
  <c r="BY51" i="24"/>
  <c r="BY50" i="24"/>
  <c r="BY49" i="24"/>
  <c r="BY48" i="24"/>
  <c r="BY47" i="24"/>
  <c r="CA100" i="24"/>
  <c r="BZ57" i="24"/>
  <c r="BZ70" i="24" s="1"/>
  <c r="BY63" i="24"/>
  <c r="BY75" i="24" s="1"/>
  <c r="BY64" i="24"/>
  <c r="BY76" i="24" s="1"/>
  <c r="CA95" i="24"/>
  <c r="BY105" i="24"/>
  <c r="BY118" i="24" s="1"/>
  <c r="BY104" i="24"/>
  <c r="BY117" i="24" s="1"/>
  <c r="BQ82" i="24"/>
  <c r="CA99" i="24"/>
  <c r="BY96" i="24"/>
  <c r="BY95" i="24"/>
  <c r="BY100" i="24"/>
  <c r="BY99" i="24"/>
  <c r="BY98" i="24"/>
  <c r="BY97" i="24"/>
  <c r="CA97" i="24"/>
  <c r="BY112" i="24"/>
  <c r="BY124" i="24" s="1"/>
  <c r="BY111" i="24"/>
  <c r="BY123" i="24" s="1"/>
  <c r="BX96" i="24"/>
  <c r="BX100" i="24"/>
  <c r="BX95" i="24"/>
  <c r="BX99" i="24"/>
  <c r="BX98" i="24"/>
  <c r="BX97" i="24"/>
  <c r="BV81" i="24"/>
  <c r="BR81" i="24"/>
  <c r="BR82" i="24"/>
  <c r="BQ129" i="24"/>
  <c r="BQ130" i="24"/>
  <c r="BR130" i="24"/>
  <c r="BT82" i="24"/>
  <c r="BT81" i="24"/>
  <c r="BT129" i="24"/>
  <c r="BT130" i="24"/>
  <c r="G57" i="36"/>
  <c r="I57" i="36"/>
  <c r="H57" i="36"/>
  <c r="BO95" i="28"/>
  <c r="BO88" i="28" s="1"/>
  <c r="BO81" i="28" s="1"/>
  <c r="CA130" i="24"/>
  <c r="F57" i="32"/>
  <c r="F57" i="36"/>
  <c r="CH122" i="24"/>
  <c r="CH125" i="24" s="1"/>
  <c r="CH113" i="24"/>
  <c r="BV130" i="24"/>
  <c r="L57" i="32"/>
  <c r="CH56" i="24"/>
  <c r="CH69" i="24" s="1"/>
  <c r="CH81" i="24" s="1"/>
  <c r="CH57" i="24"/>
  <c r="CH70" i="24" s="1"/>
  <c r="CH82" i="24" s="1"/>
  <c r="CJ5" i="24"/>
  <c r="CH97" i="24"/>
  <c r="CH99" i="24"/>
  <c r="CH100" i="24"/>
  <c r="CH98" i="24"/>
  <c r="CH96" i="24"/>
  <c r="CH95" i="24"/>
  <c r="CI86" i="24"/>
  <c r="CI55" i="24"/>
  <c r="CI103" i="24"/>
  <c r="CI38" i="24"/>
  <c r="BV82" i="24"/>
  <c r="CH74" i="24"/>
  <c r="CH77" i="24" s="1"/>
  <c r="CH65" i="24"/>
  <c r="BV129" i="24"/>
  <c r="CH105" i="24"/>
  <c r="CH118" i="24" s="1"/>
  <c r="CH130" i="24" s="1"/>
  <c r="CH104" i="24"/>
  <c r="CH117" i="24" s="1"/>
  <c r="CH129" i="24" s="1"/>
  <c r="CH49" i="24"/>
  <c r="CH50" i="24"/>
  <c r="CH48" i="24"/>
  <c r="CH47" i="24"/>
  <c r="CH51" i="24"/>
  <c r="K57" i="36"/>
  <c r="M57" i="36"/>
  <c r="J57" i="32"/>
  <c r="K57" i="32"/>
  <c r="H57" i="32"/>
  <c r="D56" i="42"/>
  <c r="J57" i="36"/>
  <c r="L57" i="36"/>
  <c r="N57" i="32"/>
  <c r="N46" i="32" s="1"/>
  <c r="O57" i="32"/>
  <c r="O46" i="32" s="1"/>
  <c r="P57" i="32"/>
  <c r="P46" i="32" s="1"/>
  <c r="F60" i="104" l="1"/>
  <c r="F60" i="106"/>
  <c r="F66" i="104"/>
  <c r="F66" i="106"/>
  <c r="F67" i="104"/>
  <c r="F67" i="106"/>
  <c r="D64" i="106"/>
  <c r="D65" i="105"/>
  <c r="D61" i="105"/>
  <c r="D49" i="104"/>
  <c r="D49" i="106"/>
  <c r="E48" i="104"/>
  <c r="AV111" i="28"/>
  <c r="AV104" i="28" s="1"/>
  <c r="AV107" i="28"/>
  <c r="AT100" i="28"/>
  <c r="D67" i="106" s="1"/>
  <c r="AS100" i="28"/>
  <c r="D66" i="106" s="1"/>
  <c r="D59" i="104"/>
  <c r="AP100" i="28"/>
  <c r="D60" i="106" s="1"/>
  <c r="D58" i="104"/>
  <c r="AV98" i="23"/>
  <c r="AV108" i="23" s="1"/>
  <c r="AV115" i="28" s="1"/>
  <c r="AV108" i="28" s="1"/>
  <c r="AV101" i="28" s="1"/>
  <c r="AV82" i="23"/>
  <c r="AV93" i="28" s="1"/>
  <c r="AV86" i="28" s="1"/>
  <c r="AV79" i="28" s="1"/>
  <c r="F48" i="38"/>
  <c r="F48" i="39"/>
  <c r="H48" i="38"/>
  <c r="D85" i="79"/>
  <c r="D65" i="79" s="1"/>
  <c r="F46" i="64"/>
  <c r="H46" i="64"/>
  <c r="H61" i="69"/>
  <c r="F61" i="69"/>
  <c r="H46" i="69"/>
  <c r="F46" i="69"/>
  <c r="W48" i="38"/>
  <c r="W57" i="39"/>
  <c r="W46" i="39" s="1"/>
  <c r="DL80" i="28"/>
  <c r="V57" i="36" s="1"/>
  <c r="V46" i="36" s="1"/>
  <c r="E48" i="36"/>
  <c r="E48" i="39"/>
  <c r="T63" i="69"/>
  <c r="T48" i="64"/>
  <c r="S63" i="64"/>
  <c r="S48" i="64"/>
  <c r="T48" i="69"/>
  <c r="S48" i="69"/>
  <c r="U48" i="36"/>
  <c r="V48" i="39"/>
  <c r="T48" i="39"/>
  <c r="U48" i="39"/>
  <c r="U61" i="69"/>
  <c r="U46" i="69"/>
  <c r="U61" i="64"/>
  <c r="U46" i="64"/>
  <c r="T48" i="36"/>
  <c r="V48" i="32"/>
  <c r="M46" i="64"/>
  <c r="M46" i="69"/>
  <c r="M61" i="64"/>
  <c r="M61" i="69"/>
  <c r="O61" i="64"/>
  <c r="O61" i="69"/>
  <c r="O46" i="64"/>
  <c r="O46" i="69"/>
  <c r="DB130" i="24"/>
  <c r="N61" i="64"/>
  <c r="N61" i="69"/>
  <c r="N46" i="64"/>
  <c r="N46" i="69"/>
  <c r="O57" i="39"/>
  <c r="N57" i="36"/>
  <c r="N46" i="36" s="1"/>
  <c r="N48" i="39"/>
  <c r="P58" i="36"/>
  <c r="P48" i="36" s="1"/>
  <c r="O48" i="32"/>
  <c r="P48" i="32"/>
  <c r="K46" i="36"/>
  <c r="K48" i="36"/>
  <c r="F46" i="36"/>
  <c r="F48" i="36"/>
  <c r="F46" i="32"/>
  <c r="F48" i="32"/>
  <c r="H46" i="36"/>
  <c r="H48" i="36"/>
  <c r="L46" i="36"/>
  <c r="L48" i="36"/>
  <c r="H46" i="32"/>
  <c r="H48" i="32"/>
  <c r="K46" i="32"/>
  <c r="K48" i="32"/>
  <c r="I46" i="36"/>
  <c r="I48" i="36"/>
  <c r="J46" i="32"/>
  <c r="J48" i="32"/>
  <c r="G46" i="36"/>
  <c r="G48" i="36"/>
  <c r="N48" i="32"/>
  <c r="J46" i="36"/>
  <c r="J48" i="36"/>
  <c r="L46" i="32"/>
  <c r="L48" i="32"/>
  <c r="M46" i="36"/>
  <c r="M48" i="36"/>
  <c r="O48" i="36"/>
  <c r="DB81" i="24"/>
  <c r="CV5" i="24"/>
  <c r="CU5" i="24"/>
  <c r="CT5" i="24"/>
  <c r="CW5" i="24"/>
  <c r="DA5" i="24"/>
  <c r="CZ5" i="24"/>
  <c r="CX5" i="24"/>
  <c r="BU81" i="24"/>
  <c r="BX111" i="24"/>
  <c r="BX123" i="24" s="1"/>
  <c r="BX129" i="24" s="1"/>
  <c r="BX56" i="24"/>
  <c r="BX69" i="24" s="1"/>
  <c r="CA82" i="24"/>
  <c r="BZ130" i="24"/>
  <c r="BX105" i="24"/>
  <c r="BX118" i="24" s="1"/>
  <c r="BX130" i="24" s="1"/>
  <c r="BZ82" i="24"/>
  <c r="CG5" i="24"/>
  <c r="CF5" i="24"/>
  <c r="CK5" i="24"/>
  <c r="CE5" i="24"/>
  <c r="BX63" i="24"/>
  <c r="BX75" i="24" s="1"/>
  <c r="CL5" i="24"/>
  <c r="BX49" i="24"/>
  <c r="BX50" i="24"/>
  <c r="BX47" i="24"/>
  <c r="BX51" i="24"/>
  <c r="BX48" i="24"/>
  <c r="CQ5" i="24"/>
  <c r="CR5" i="24"/>
  <c r="CM5" i="24"/>
  <c r="CO5" i="24"/>
  <c r="BU130" i="24"/>
  <c r="BY129" i="24"/>
  <c r="BY81" i="24"/>
  <c r="BY130" i="24"/>
  <c r="BY82" i="24"/>
  <c r="BX82" i="24"/>
  <c r="CI63" i="24"/>
  <c r="CI75" i="24" s="1"/>
  <c r="CI64" i="24"/>
  <c r="CI76" i="24" s="1"/>
  <c r="CS5" i="24"/>
  <c r="CJ38" i="24"/>
  <c r="CJ103" i="24"/>
  <c r="CJ86" i="24"/>
  <c r="CJ55" i="24"/>
  <c r="CI48" i="24"/>
  <c r="CI51" i="24"/>
  <c r="CI49" i="24"/>
  <c r="CI50" i="24"/>
  <c r="CI47" i="24"/>
  <c r="CI105" i="24"/>
  <c r="CI118" i="24" s="1"/>
  <c r="CI104" i="24"/>
  <c r="CI117" i="24" s="1"/>
  <c r="CI111" i="24"/>
  <c r="CI123" i="24" s="1"/>
  <c r="CI112" i="24"/>
  <c r="CI124" i="24" s="1"/>
  <c r="CI57" i="24"/>
  <c r="CI70" i="24" s="1"/>
  <c r="CI56" i="24"/>
  <c r="CI69" i="24" s="1"/>
  <c r="CI99" i="24"/>
  <c r="CI98" i="24"/>
  <c r="CI97" i="24"/>
  <c r="CI96" i="24"/>
  <c r="CI95" i="24"/>
  <c r="CI100" i="24"/>
  <c r="F69" i="104" l="1"/>
  <c r="F69" i="106"/>
  <c r="D67" i="104"/>
  <c r="AV100" i="28"/>
  <c r="D69" i="106" s="1"/>
  <c r="D66" i="104"/>
  <c r="D60" i="104"/>
  <c r="D56" i="104"/>
  <c r="W48" i="39"/>
  <c r="V48" i="36"/>
  <c r="U63" i="64"/>
  <c r="U48" i="64"/>
  <c r="U48" i="69"/>
  <c r="U63" i="69"/>
  <c r="G63" i="69"/>
  <c r="G48" i="69"/>
  <c r="G63" i="64"/>
  <c r="G48" i="64"/>
  <c r="G46" i="64"/>
  <c r="G61" i="64"/>
  <c r="G61" i="69"/>
  <c r="G46" i="69"/>
  <c r="I48" i="69"/>
  <c r="I63" i="69"/>
  <c r="I48" i="64"/>
  <c r="I63" i="64"/>
  <c r="K61" i="69"/>
  <c r="K46" i="69"/>
  <c r="K46" i="64"/>
  <c r="K61" i="64"/>
  <c r="K48" i="64"/>
  <c r="K63" i="64"/>
  <c r="K63" i="69"/>
  <c r="K48" i="69"/>
  <c r="I46" i="64"/>
  <c r="I61" i="69"/>
  <c r="I61" i="64"/>
  <c r="I46" i="69"/>
  <c r="O63" i="69"/>
  <c r="O48" i="69"/>
  <c r="O63" i="64"/>
  <c r="O48" i="64"/>
  <c r="N63" i="64"/>
  <c r="N63" i="69"/>
  <c r="N48" i="64"/>
  <c r="N48" i="69"/>
  <c r="J48" i="64"/>
  <c r="J48" i="69"/>
  <c r="J63" i="69"/>
  <c r="E63" i="64"/>
  <c r="E48" i="69"/>
  <c r="E63" i="69"/>
  <c r="E48" i="64"/>
  <c r="M63" i="64"/>
  <c r="M48" i="64"/>
  <c r="M63" i="69"/>
  <c r="M48" i="69"/>
  <c r="J61" i="69"/>
  <c r="J46" i="69"/>
  <c r="E61" i="64"/>
  <c r="E46" i="69"/>
  <c r="E46" i="64"/>
  <c r="E61" i="69"/>
  <c r="J46" i="64"/>
  <c r="J61" i="64"/>
  <c r="J63" i="64"/>
  <c r="N48" i="36"/>
  <c r="CN5" i="24"/>
  <c r="CN86" i="24" s="1"/>
  <c r="P58" i="39"/>
  <c r="P48" i="39" s="1"/>
  <c r="O46" i="39"/>
  <c r="O48" i="39"/>
  <c r="CT86" i="24"/>
  <c r="CT103" i="24"/>
  <c r="CT55" i="24"/>
  <c r="CT38" i="24"/>
  <c r="CU86" i="24"/>
  <c r="CU103" i="24"/>
  <c r="CU55" i="24"/>
  <c r="CU38" i="24"/>
  <c r="CZ55" i="24"/>
  <c r="CZ86" i="24"/>
  <c r="CZ103" i="24"/>
  <c r="CZ38" i="24"/>
  <c r="DA55" i="24"/>
  <c r="DA86" i="24"/>
  <c r="DA103" i="24"/>
  <c r="DA38" i="24"/>
  <c r="CV86" i="24"/>
  <c r="CV103" i="24"/>
  <c r="CV55" i="24"/>
  <c r="CV38" i="24"/>
  <c r="CW103" i="24"/>
  <c r="CW55" i="24"/>
  <c r="CW86" i="24"/>
  <c r="CW38" i="24"/>
  <c r="CX55" i="24"/>
  <c r="CX86" i="24"/>
  <c r="CX103" i="24"/>
  <c r="CX38" i="24"/>
  <c r="BX81" i="24"/>
  <c r="DF5" i="24"/>
  <c r="DF103" i="24" s="1"/>
  <c r="CG55" i="24"/>
  <c r="CG86" i="24"/>
  <c r="CG103" i="24"/>
  <c r="CG38" i="24"/>
  <c r="CE55" i="24"/>
  <c r="CE86" i="24"/>
  <c r="CE103" i="24"/>
  <c r="CE38" i="24"/>
  <c r="CK55" i="24"/>
  <c r="CK38" i="24"/>
  <c r="CK86" i="24"/>
  <c r="CK103" i="24"/>
  <c r="CF55" i="24"/>
  <c r="CF86" i="24"/>
  <c r="CF103" i="24"/>
  <c r="CF38" i="24"/>
  <c r="CL55" i="24"/>
  <c r="CL57" i="24" s="1"/>
  <c r="CL70" i="24" s="1"/>
  <c r="CL103" i="24"/>
  <c r="CL105" i="24" s="1"/>
  <c r="CL118" i="24" s="1"/>
  <c r="CL38" i="24"/>
  <c r="CL86" i="24"/>
  <c r="CL64" i="24"/>
  <c r="CL76" i="24" s="1"/>
  <c r="CO86" i="24"/>
  <c r="CO55" i="24"/>
  <c r="CO38" i="24"/>
  <c r="CO103" i="24"/>
  <c r="CM55" i="24"/>
  <c r="CM86" i="24"/>
  <c r="CM103" i="24"/>
  <c r="CM38" i="24"/>
  <c r="CR55" i="24"/>
  <c r="CR38" i="24"/>
  <c r="CR103" i="24"/>
  <c r="CR86" i="24"/>
  <c r="CQ86" i="24"/>
  <c r="CQ55" i="24"/>
  <c r="CQ38" i="24"/>
  <c r="CQ103" i="24"/>
  <c r="CI81" i="24"/>
  <c r="CI82" i="24"/>
  <c r="CI130" i="24"/>
  <c r="CJ96" i="24"/>
  <c r="CJ100" i="24"/>
  <c r="CJ99" i="24"/>
  <c r="CJ97" i="24"/>
  <c r="CJ98" i="24"/>
  <c r="CJ95" i="24"/>
  <c r="CJ105" i="24"/>
  <c r="CJ118" i="24" s="1"/>
  <c r="CJ104" i="24"/>
  <c r="CJ117" i="24" s="1"/>
  <c r="DM5" i="24"/>
  <c r="CJ51" i="24"/>
  <c r="CJ50" i="24"/>
  <c r="CJ49" i="24"/>
  <c r="CJ47" i="24"/>
  <c r="CJ48" i="24"/>
  <c r="CS55" i="24"/>
  <c r="CS103" i="24"/>
  <c r="CS86" i="24"/>
  <c r="CS38" i="24"/>
  <c r="CI129" i="24"/>
  <c r="CJ111" i="24"/>
  <c r="CJ123" i="24" s="1"/>
  <c r="CJ112" i="24"/>
  <c r="CJ124" i="24" s="1"/>
  <c r="CJ56" i="24"/>
  <c r="CJ69" i="24" s="1"/>
  <c r="CJ57" i="24"/>
  <c r="CJ70" i="24" s="1"/>
  <c r="CJ63" i="24"/>
  <c r="CJ75" i="24" s="1"/>
  <c r="CJ64" i="24"/>
  <c r="CJ76" i="24" s="1"/>
  <c r="D69" i="104" l="1"/>
  <c r="CN55" i="24"/>
  <c r="CN56" i="24" s="1"/>
  <c r="CN69" i="24" s="1"/>
  <c r="CN103" i="24"/>
  <c r="CN38" i="24"/>
  <c r="CN49" i="24" s="1"/>
  <c r="DE5" i="24"/>
  <c r="DE38" i="24" s="1"/>
  <c r="CV64" i="24"/>
  <c r="CV76" i="24" s="1"/>
  <c r="CV63" i="24"/>
  <c r="CV75" i="24" s="1"/>
  <c r="CX104" i="24"/>
  <c r="CX117" i="24" s="1"/>
  <c r="CX105" i="24"/>
  <c r="CX118" i="24" s="1"/>
  <c r="DA111" i="24"/>
  <c r="DA123" i="24" s="1"/>
  <c r="DA112" i="24"/>
  <c r="DA124" i="24" s="1"/>
  <c r="CZ56" i="24"/>
  <c r="CZ69" i="24" s="1"/>
  <c r="CZ57" i="24"/>
  <c r="CZ70" i="24" s="1"/>
  <c r="CT51" i="24"/>
  <c r="CT50" i="24"/>
  <c r="CT49" i="24"/>
  <c r="CT48" i="24"/>
  <c r="CT47" i="24"/>
  <c r="CX100" i="24"/>
  <c r="CX99" i="24"/>
  <c r="CX98" i="24"/>
  <c r="CX97" i="24"/>
  <c r="CX96" i="24"/>
  <c r="CX95" i="24"/>
  <c r="CW57" i="24"/>
  <c r="CW70" i="24" s="1"/>
  <c r="CW56" i="24"/>
  <c r="CW69" i="24" s="1"/>
  <c r="DA56" i="24"/>
  <c r="DA69" i="24" s="1"/>
  <c r="DA57" i="24"/>
  <c r="DA70" i="24" s="1"/>
  <c r="CU51" i="24"/>
  <c r="CU50" i="24"/>
  <c r="CU49" i="24"/>
  <c r="CU48" i="24"/>
  <c r="CU47" i="24"/>
  <c r="CT56" i="24"/>
  <c r="CT69" i="24" s="1"/>
  <c r="CT57" i="24"/>
  <c r="CT70" i="24" s="1"/>
  <c r="CX112" i="24"/>
  <c r="CX124" i="24" s="1"/>
  <c r="CX111" i="24"/>
  <c r="CX123" i="24" s="1"/>
  <c r="CW64" i="24"/>
  <c r="CW76" i="24" s="1"/>
  <c r="CW63" i="24"/>
  <c r="CW75" i="24" s="1"/>
  <c r="CV100" i="24"/>
  <c r="CV99" i="24"/>
  <c r="CV98" i="24"/>
  <c r="CV96" i="24"/>
  <c r="CV95" i="24"/>
  <c r="CV97" i="24"/>
  <c r="CZ51" i="24"/>
  <c r="CZ50" i="24"/>
  <c r="CZ47" i="24"/>
  <c r="CZ49" i="24"/>
  <c r="CZ48" i="24"/>
  <c r="CU57" i="24"/>
  <c r="CU70" i="24" s="1"/>
  <c r="CU56" i="24"/>
  <c r="CU69" i="24" s="1"/>
  <c r="CT64" i="24"/>
  <c r="CT76" i="24" s="1"/>
  <c r="CT63" i="24"/>
  <c r="CT75" i="24" s="1"/>
  <c r="CX57" i="24"/>
  <c r="CX70" i="24" s="1"/>
  <c r="CX56" i="24"/>
  <c r="CX69" i="24" s="1"/>
  <c r="CW105" i="24"/>
  <c r="CW118" i="24" s="1"/>
  <c r="CW104" i="24"/>
  <c r="CW117" i="24" s="1"/>
  <c r="DA51" i="24"/>
  <c r="DA50" i="24"/>
  <c r="DA49" i="24"/>
  <c r="DA48" i="24"/>
  <c r="DA47" i="24"/>
  <c r="CZ105" i="24"/>
  <c r="CZ118" i="24" s="1"/>
  <c r="CZ104" i="24"/>
  <c r="CZ117" i="24" s="1"/>
  <c r="CU112" i="24"/>
  <c r="CU124" i="24" s="1"/>
  <c r="CU111" i="24"/>
  <c r="CU123" i="24" s="1"/>
  <c r="CT105" i="24"/>
  <c r="CT118" i="24" s="1"/>
  <c r="CT104" i="24"/>
  <c r="CT117" i="24" s="1"/>
  <c r="DA97" i="24"/>
  <c r="DA96" i="24"/>
  <c r="DA95" i="24"/>
  <c r="DA99" i="24"/>
  <c r="DA98" i="24"/>
  <c r="DA100" i="24"/>
  <c r="CX63" i="24"/>
  <c r="CX75" i="24" s="1"/>
  <c r="CX64" i="24"/>
  <c r="CX76" i="24" s="1"/>
  <c r="CV50" i="24"/>
  <c r="CV49" i="24"/>
  <c r="CV48" i="24"/>
  <c r="CV47" i="24"/>
  <c r="CV51" i="24"/>
  <c r="DA64" i="24"/>
  <c r="DA76" i="24" s="1"/>
  <c r="DA63" i="24"/>
  <c r="DA75" i="24" s="1"/>
  <c r="CZ63" i="24"/>
  <c r="CZ75" i="24" s="1"/>
  <c r="CZ64" i="24"/>
  <c r="CZ76" i="24" s="1"/>
  <c r="CU63" i="24"/>
  <c r="CU75" i="24" s="1"/>
  <c r="CU64" i="24"/>
  <c r="CU76" i="24" s="1"/>
  <c r="CZ112" i="24"/>
  <c r="CZ124" i="24" s="1"/>
  <c r="CZ111" i="24"/>
  <c r="CZ123" i="24" s="1"/>
  <c r="CV104" i="24"/>
  <c r="CV117" i="24" s="1"/>
  <c r="CV105" i="24"/>
  <c r="CV118" i="24" s="1"/>
  <c r="CW112" i="24"/>
  <c r="CW124" i="24" s="1"/>
  <c r="CW111" i="24"/>
  <c r="CW123" i="24" s="1"/>
  <c r="CV57" i="24"/>
  <c r="CV70" i="24" s="1"/>
  <c r="CV56" i="24"/>
  <c r="CV69" i="24" s="1"/>
  <c r="DA105" i="24"/>
  <c r="DA118" i="24" s="1"/>
  <c r="DA104" i="24"/>
  <c r="DA117" i="24" s="1"/>
  <c r="CU105" i="24"/>
  <c r="CU118" i="24" s="1"/>
  <c r="CU104" i="24"/>
  <c r="CU117" i="24" s="1"/>
  <c r="CT96" i="24"/>
  <c r="CT95" i="24"/>
  <c r="CT100" i="24"/>
  <c r="CT98" i="24"/>
  <c r="CT97" i="24"/>
  <c r="CT99" i="24"/>
  <c r="CX48" i="24"/>
  <c r="CX47" i="24"/>
  <c r="CX49" i="24"/>
  <c r="CX50" i="24"/>
  <c r="CX51" i="24"/>
  <c r="CU95" i="24"/>
  <c r="CU100" i="24"/>
  <c r="CU99" i="24"/>
  <c r="CU97" i="24"/>
  <c r="CU96" i="24"/>
  <c r="CU98" i="24"/>
  <c r="CW100" i="24"/>
  <c r="CW99" i="24"/>
  <c r="CW98" i="24"/>
  <c r="CW97" i="24"/>
  <c r="CW95" i="24"/>
  <c r="CW96" i="24"/>
  <c r="CW49" i="24"/>
  <c r="CW48" i="24"/>
  <c r="CW47" i="24"/>
  <c r="CW50" i="24"/>
  <c r="CW51" i="24"/>
  <c r="CV112" i="24"/>
  <c r="CV124" i="24" s="1"/>
  <c r="CV111" i="24"/>
  <c r="CV123" i="24" s="1"/>
  <c r="CZ98" i="24"/>
  <c r="CZ97" i="24"/>
  <c r="CZ96" i="24"/>
  <c r="CZ95" i="24"/>
  <c r="CZ100" i="24"/>
  <c r="CZ99" i="24"/>
  <c r="CT111" i="24"/>
  <c r="CT123" i="24" s="1"/>
  <c r="CT112" i="24"/>
  <c r="CT124" i="24" s="1"/>
  <c r="DF38" i="24"/>
  <c r="DF64" i="24"/>
  <c r="DF76" i="24" s="1"/>
  <c r="DF112" i="24"/>
  <c r="DF124" i="24" s="1"/>
  <c r="DF86" i="24"/>
  <c r="DF55" i="24"/>
  <c r="DF57" i="24" s="1"/>
  <c r="DF70" i="24" s="1"/>
  <c r="DC5" i="24"/>
  <c r="DD5" i="24"/>
  <c r="CL96" i="24"/>
  <c r="CL97" i="24"/>
  <c r="CL49" i="24"/>
  <c r="CL50" i="24"/>
  <c r="CL104" i="24"/>
  <c r="CL117" i="24" s="1"/>
  <c r="CL51" i="24"/>
  <c r="CL56" i="24"/>
  <c r="CL69" i="24" s="1"/>
  <c r="CF64" i="24"/>
  <c r="CF76" i="24" s="1"/>
  <c r="CF63" i="24"/>
  <c r="CF75" i="24" s="1"/>
  <c r="CK64" i="24"/>
  <c r="CK76" i="24" s="1"/>
  <c r="CK63" i="24"/>
  <c r="CK75" i="24" s="1"/>
  <c r="CE74" i="24"/>
  <c r="CG111" i="24"/>
  <c r="CG123" i="24" s="1"/>
  <c r="CG112" i="24"/>
  <c r="CG124" i="24" s="1"/>
  <c r="CL48" i="24"/>
  <c r="CK111" i="24"/>
  <c r="CK123" i="24" s="1"/>
  <c r="CK112" i="24"/>
  <c r="CK124" i="24" s="1"/>
  <c r="CE95" i="24"/>
  <c r="CE100" i="24"/>
  <c r="CE97" i="24"/>
  <c r="CE99" i="24"/>
  <c r="CE96" i="24"/>
  <c r="CE98" i="24"/>
  <c r="CG74" i="24"/>
  <c r="CL111" i="24"/>
  <c r="CL123" i="24" s="1"/>
  <c r="CF48" i="24"/>
  <c r="CF50" i="24"/>
  <c r="CF47" i="24"/>
  <c r="CF49" i="24"/>
  <c r="CF51" i="24"/>
  <c r="CE57" i="24"/>
  <c r="CE70" i="24" s="1"/>
  <c r="CE56" i="24"/>
  <c r="CE69" i="24" s="1"/>
  <c r="CG97" i="24"/>
  <c r="CG99" i="24"/>
  <c r="CG96" i="24"/>
  <c r="CG98" i="24"/>
  <c r="CG95" i="24"/>
  <c r="CG100" i="24"/>
  <c r="CL112" i="24"/>
  <c r="CL124" i="24" s="1"/>
  <c r="CL130" i="24" s="1"/>
  <c r="CF104" i="24"/>
  <c r="CF117" i="24" s="1"/>
  <c r="CF105" i="24"/>
  <c r="CF118" i="24" s="1"/>
  <c r="CK48" i="24"/>
  <c r="CK47" i="24"/>
  <c r="CK49" i="24"/>
  <c r="CK51" i="24"/>
  <c r="CK50" i="24"/>
  <c r="CE63" i="24"/>
  <c r="CE75" i="24" s="1"/>
  <c r="CE64" i="24"/>
  <c r="CE76" i="24" s="1"/>
  <c r="CG57" i="24"/>
  <c r="CG70" i="24" s="1"/>
  <c r="CG56" i="24"/>
  <c r="CG69" i="24" s="1"/>
  <c r="CF112" i="24"/>
  <c r="CF124" i="24" s="1"/>
  <c r="CF111" i="24"/>
  <c r="CF123" i="24" s="1"/>
  <c r="CK57" i="24"/>
  <c r="CK70" i="24" s="1"/>
  <c r="CK56" i="24"/>
  <c r="CK69" i="24" s="1"/>
  <c r="CF74" i="24"/>
  <c r="CE51" i="24"/>
  <c r="CE48" i="24"/>
  <c r="CE50" i="24"/>
  <c r="CE47" i="24"/>
  <c r="CE49" i="24"/>
  <c r="CG64" i="24"/>
  <c r="CG76" i="24" s="1"/>
  <c r="CG63" i="24"/>
  <c r="CG75" i="24" s="1"/>
  <c r="CF100" i="24"/>
  <c r="CF97" i="24"/>
  <c r="CF99" i="24"/>
  <c r="CF96" i="24"/>
  <c r="CF98" i="24"/>
  <c r="CF95" i="24"/>
  <c r="CK104" i="24"/>
  <c r="CK117" i="24" s="1"/>
  <c r="CK105" i="24"/>
  <c r="CK118" i="24" s="1"/>
  <c r="CE105" i="24"/>
  <c r="CE118" i="24" s="1"/>
  <c r="CE104" i="24"/>
  <c r="CE117" i="24" s="1"/>
  <c r="CG50" i="24"/>
  <c r="CG47" i="24"/>
  <c r="CG49" i="24"/>
  <c r="CG51" i="24"/>
  <c r="CG48" i="24"/>
  <c r="CL47" i="24"/>
  <c r="CL63" i="24"/>
  <c r="CL75" i="24" s="1"/>
  <c r="CF57" i="24"/>
  <c r="CF70" i="24" s="1"/>
  <c r="CF56" i="24"/>
  <c r="CF69" i="24" s="1"/>
  <c r="CK95" i="24"/>
  <c r="CK99" i="24"/>
  <c r="CK97" i="24"/>
  <c r="CK96" i="24"/>
  <c r="CK100" i="24"/>
  <c r="CK98" i="24"/>
  <c r="CE112" i="24"/>
  <c r="CE124" i="24" s="1"/>
  <c r="CE111" i="24"/>
  <c r="CE123" i="24" s="1"/>
  <c r="CG104" i="24"/>
  <c r="CG117" i="24" s="1"/>
  <c r="CG105" i="24"/>
  <c r="CG118" i="24" s="1"/>
  <c r="CL100" i="24"/>
  <c r="CL82" i="24"/>
  <c r="CL95" i="24"/>
  <c r="CL98" i="24"/>
  <c r="CL99" i="24"/>
  <c r="CQ57" i="24"/>
  <c r="CQ70" i="24" s="1"/>
  <c r="CQ56" i="24"/>
  <c r="CQ69" i="24" s="1"/>
  <c r="CR63" i="24"/>
  <c r="CR75" i="24" s="1"/>
  <c r="CR64" i="24"/>
  <c r="CR76" i="24" s="1"/>
  <c r="CM56" i="24"/>
  <c r="CM69" i="24" s="1"/>
  <c r="CM57" i="24"/>
  <c r="CM70" i="24" s="1"/>
  <c r="CO111" i="24"/>
  <c r="CO123" i="24" s="1"/>
  <c r="CO112" i="24"/>
  <c r="CO124" i="24" s="1"/>
  <c r="CR56" i="24"/>
  <c r="CR69" i="24" s="1"/>
  <c r="CR57" i="24"/>
  <c r="CR70" i="24" s="1"/>
  <c r="CN64" i="24"/>
  <c r="CN76" i="24" s="1"/>
  <c r="CN63" i="24"/>
  <c r="CN75" i="24" s="1"/>
  <c r="CM51" i="24"/>
  <c r="CM50" i="24"/>
  <c r="CM49" i="24"/>
  <c r="CM48" i="24"/>
  <c r="CM47" i="24"/>
  <c r="CM64" i="24"/>
  <c r="CM76" i="24" s="1"/>
  <c r="CM63" i="24"/>
  <c r="CM75" i="24" s="1"/>
  <c r="CO47" i="24"/>
  <c r="CO49" i="24"/>
  <c r="CO50" i="24"/>
  <c r="CO51" i="24"/>
  <c r="CO48" i="24"/>
  <c r="CN97" i="24"/>
  <c r="CN95" i="24"/>
  <c r="CN96" i="24"/>
  <c r="CN100" i="24"/>
  <c r="CN99" i="24"/>
  <c r="CN98" i="24"/>
  <c r="CQ104" i="24"/>
  <c r="CQ117" i="24" s="1"/>
  <c r="CQ105" i="24"/>
  <c r="CQ118" i="24" s="1"/>
  <c r="CR97" i="24"/>
  <c r="CR99" i="24"/>
  <c r="CR100" i="24"/>
  <c r="CR96" i="24"/>
  <c r="CR95" i="24"/>
  <c r="CR98" i="24"/>
  <c r="CM105" i="24"/>
  <c r="CM118" i="24" s="1"/>
  <c r="CM104" i="24"/>
  <c r="CM117" i="24" s="1"/>
  <c r="CO57" i="24"/>
  <c r="CO70" i="24" s="1"/>
  <c r="CO56" i="24"/>
  <c r="CO69" i="24" s="1"/>
  <c r="CQ97" i="24"/>
  <c r="CQ96" i="24"/>
  <c r="CQ100" i="24"/>
  <c r="CQ99" i="24"/>
  <c r="CQ95" i="24"/>
  <c r="CQ98" i="24"/>
  <c r="CO104" i="24"/>
  <c r="CO117" i="24" s="1"/>
  <c r="CO105" i="24"/>
  <c r="CO118" i="24" s="1"/>
  <c r="CN57" i="24"/>
  <c r="CN70" i="24" s="1"/>
  <c r="CQ112" i="24"/>
  <c r="CQ124" i="24" s="1"/>
  <c r="CQ111" i="24"/>
  <c r="CQ123" i="24" s="1"/>
  <c r="CR111" i="24"/>
  <c r="CR123" i="24" s="1"/>
  <c r="CR112" i="24"/>
  <c r="CR124" i="24" s="1"/>
  <c r="CN112" i="24"/>
  <c r="CN124" i="24" s="1"/>
  <c r="CN111" i="24"/>
  <c r="CN123" i="24" s="1"/>
  <c r="CQ50" i="24"/>
  <c r="CQ49" i="24"/>
  <c r="CQ48" i="24"/>
  <c r="CQ47" i="24"/>
  <c r="CQ51" i="24"/>
  <c r="CR105" i="24"/>
  <c r="CR118" i="24" s="1"/>
  <c r="CR104" i="24"/>
  <c r="CR117" i="24" s="1"/>
  <c r="CM97" i="24"/>
  <c r="CM96" i="24"/>
  <c r="CM95" i="24"/>
  <c r="CM100" i="24"/>
  <c r="CM99" i="24"/>
  <c r="CM98" i="24"/>
  <c r="CO64" i="24"/>
  <c r="CO76" i="24" s="1"/>
  <c r="CO63" i="24"/>
  <c r="CO75" i="24" s="1"/>
  <c r="CN104" i="24"/>
  <c r="CN117" i="24" s="1"/>
  <c r="CN105" i="24"/>
  <c r="CN118" i="24" s="1"/>
  <c r="CQ64" i="24"/>
  <c r="CQ76" i="24" s="1"/>
  <c r="CQ63" i="24"/>
  <c r="CQ75" i="24" s="1"/>
  <c r="CR49" i="24"/>
  <c r="CR47" i="24"/>
  <c r="CR48" i="24"/>
  <c r="CR51" i="24"/>
  <c r="CR50" i="24"/>
  <c r="CM111" i="24"/>
  <c r="CM123" i="24" s="1"/>
  <c r="CM112" i="24"/>
  <c r="CM124" i="24" s="1"/>
  <c r="CO97" i="24"/>
  <c r="CO95" i="24"/>
  <c r="CO100" i="24"/>
  <c r="CO96" i="24"/>
  <c r="CO98" i="24"/>
  <c r="CO99" i="24"/>
  <c r="CJ82" i="24"/>
  <c r="CJ130" i="24"/>
  <c r="CJ81" i="24"/>
  <c r="CS95" i="24"/>
  <c r="CS99" i="24"/>
  <c r="CS97" i="24"/>
  <c r="CS96" i="24"/>
  <c r="CS100" i="24"/>
  <c r="CS98" i="24"/>
  <c r="DF104" i="24"/>
  <c r="DF117" i="24" s="1"/>
  <c r="DF105" i="24"/>
  <c r="DF118" i="24" s="1"/>
  <c r="CS105" i="24"/>
  <c r="CS118" i="24" s="1"/>
  <c r="CS104" i="24"/>
  <c r="CS117" i="24" s="1"/>
  <c r="DN5" i="24"/>
  <c r="CS112" i="24"/>
  <c r="CS124" i="24" s="1"/>
  <c r="CS111" i="24"/>
  <c r="CS123" i="24" s="1"/>
  <c r="CS57" i="24"/>
  <c r="CS70" i="24" s="1"/>
  <c r="CS56" i="24"/>
  <c r="CS69" i="24" s="1"/>
  <c r="DM55" i="24"/>
  <c r="DM103" i="24"/>
  <c r="DM38" i="24"/>
  <c r="DM86" i="24"/>
  <c r="CJ129" i="24"/>
  <c r="CS64" i="24"/>
  <c r="CS76" i="24" s="1"/>
  <c r="CS63" i="24"/>
  <c r="CS47" i="24"/>
  <c r="CS51" i="24"/>
  <c r="CS49" i="24"/>
  <c r="CS50" i="24"/>
  <c r="CS48" i="24"/>
  <c r="CN50" i="24" l="1"/>
  <c r="CN47" i="24"/>
  <c r="CN48" i="24"/>
  <c r="DF56" i="24"/>
  <c r="DF69" i="24" s="1"/>
  <c r="CN51" i="24"/>
  <c r="DE103" i="24"/>
  <c r="DE105" i="24" s="1"/>
  <c r="DE118" i="24" s="1"/>
  <c r="DE86" i="24"/>
  <c r="DE100" i="24" s="1"/>
  <c r="DE55" i="24"/>
  <c r="DE56" i="24" s="1"/>
  <c r="DE69" i="24" s="1"/>
  <c r="DE112" i="24"/>
  <c r="DE124" i="24" s="1"/>
  <c r="DE64" i="24"/>
  <c r="DE76" i="24" s="1"/>
  <c r="DG5" i="24"/>
  <c r="DF48" i="24"/>
  <c r="DF63" i="24"/>
  <c r="DF75" i="24" s="1"/>
  <c r="DF50" i="24"/>
  <c r="DF49" i="24"/>
  <c r="DF47" i="24"/>
  <c r="DF51" i="24"/>
  <c r="CV81" i="24"/>
  <c r="CV82" i="24"/>
  <c r="DA130" i="24"/>
  <c r="CX81" i="24"/>
  <c r="CU129" i="24"/>
  <c r="CU130" i="24"/>
  <c r="CW81" i="24"/>
  <c r="CW82" i="24"/>
  <c r="CX130" i="24"/>
  <c r="CV130" i="24"/>
  <c r="CT130" i="24"/>
  <c r="DF111" i="24"/>
  <c r="DF123" i="24" s="1"/>
  <c r="DF129" i="24" s="1"/>
  <c r="CU81" i="24"/>
  <c r="CZ81" i="24"/>
  <c r="CV129" i="24"/>
  <c r="CT129" i="24"/>
  <c r="CX82" i="24"/>
  <c r="CU82" i="24"/>
  <c r="DA129" i="24"/>
  <c r="CT82" i="24"/>
  <c r="DA82" i="24"/>
  <c r="CX129" i="24"/>
  <c r="CZ129" i="24"/>
  <c r="CW129" i="24"/>
  <c r="CT81" i="24"/>
  <c r="DA81" i="24"/>
  <c r="CZ130" i="24"/>
  <c r="CW130" i="24"/>
  <c r="CZ82" i="24"/>
  <c r="DF100" i="24"/>
  <c r="DF96" i="24"/>
  <c r="DF99" i="24"/>
  <c r="DF95" i="24"/>
  <c r="DF97" i="24"/>
  <c r="DF98" i="24"/>
  <c r="CF81" i="24"/>
  <c r="CF82" i="24"/>
  <c r="CK129" i="24"/>
  <c r="DE51" i="24"/>
  <c r="DE47" i="24"/>
  <c r="DE48" i="24"/>
  <c r="DE50" i="24"/>
  <c r="DE49" i="24"/>
  <c r="DD86" i="24"/>
  <c r="DD103" i="24"/>
  <c r="DD38" i="24"/>
  <c r="DD55" i="24"/>
  <c r="DC86" i="24"/>
  <c r="DC103" i="24"/>
  <c r="DC55" i="24"/>
  <c r="DC38" i="24"/>
  <c r="CR81" i="24"/>
  <c r="CN81" i="24"/>
  <c r="CF65" i="24"/>
  <c r="CF77" i="24"/>
  <c r="CG130" i="24"/>
  <c r="CL81" i="24"/>
  <c r="CK130" i="24"/>
  <c r="CO130" i="24"/>
  <c r="CK82" i="24"/>
  <c r="CL129" i="24"/>
  <c r="CF129" i="24"/>
  <c r="CE81" i="24"/>
  <c r="CE113" i="24"/>
  <c r="CE122" i="24"/>
  <c r="CE125" i="24" s="1"/>
  <c r="CE82" i="24"/>
  <c r="CG113" i="24"/>
  <c r="CG122" i="24"/>
  <c r="CG125" i="24" s="1"/>
  <c r="CE77" i="24"/>
  <c r="CF113" i="24"/>
  <c r="CF122" i="24"/>
  <c r="CF125" i="24" s="1"/>
  <c r="CE65" i="24"/>
  <c r="CK81" i="24"/>
  <c r="CE129" i="24"/>
  <c r="CG81" i="24"/>
  <c r="CR129" i="24"/>
  <c r="CG129" i="24"/>
  <c r="CE130" i="24"/>
  <c r="CG82" i="24"/>
  <c r="CG77" i="24"/>
  <c r="CR82" i="24"/>
  <c r="CF130" i="24"/>
  <c r="CG65" i="24"/>
  <c r="CM82" i="24"/>
  <c r="CN130" i="24"/>
  <c r="CN129" i="24"/>
  <c r="CO82" i="24"/>
  <c r="CR130" i="24"/>
  <c r="CM130" i="24"/>
  <c r="CQ129" i="24"/>
  <c r="CM129" i="24"/>
  <c r="CQ130" i="24"/>
  <c r="CM81" i="24"/>
  <c r="CN82" i="24"/>
  <c r="CO129" i="24"/>
  <c r="CQ81" i="24"/>
  <c r="CO81" i="24"/>
  <c r="CQ82" i="24"/>
  <c r="CS82" i="24"/>
  <c r="CS129" i="24"/>
  <c r="CS130" i="24"/>
  <c r="DF82" i="24"/>
  <c r="DM74" i="24"/>
  <c r="DM77" i="24" s="1"/>
  <c r="DM65" i="24"/>
  <c r="DO5" i="24"/>
  <c r="EJ5" i="24"/>
  <c r="DN38" i="24"/>
  <c r="DN55" i="24"/>
  <c r="DN103" i="24"/>
  <c r="DN86" i="24"/>
  <c r="CS75" i="24"/>
  <c r="DM96" i="24"/>
  <c r="DM99" i="24"/>
  <c r="DM97" i="24"/>
  <c r="DM95" i="24"/>
  <c r="DM98" i="24"/>
  <c r="DM100" i="24"/>
  <c r="DM49" i="24"/>
  <c r="DM48" i="24"/>
  <c r="DM50" i="24"/>
  <c r="DM47" i="24"/>
  <c r="DM51" i="24"/>
  <c r="DF130" i="24"/>
  <c r="DM105" i="24"/>
  <c r="DM118" i="24" s="1"/>
  <c r="DM130" i="24" s="1"/>
  <c r="DM104" i="24"/>
  <c r="DM117" i="24" s="1"/>
  <c r="DM129" i="24" s="1"/>
  <c r="DM122" i="24"/>
  <c r="DM125" i="24" s="1"/>
  <c r="DM113" i="24"/>
  <c r="DM57" i="24"/>
  <c r="DM70" i="24" s="1"/>
  <c r="DM82" i="24" s="1"/>
  <c r="DM56" i="24"/>
  <c r="DM69" i="24" s="1"/>
  <c r="DM81" i="24" s="1"/>
  <c r="DE95" i="24" l="1"/>
  <c r="DE99" i="24"/>
  <c r="DE98" i="24"/>
  <c r="DE96" i="24"/>
  <c r="DE97" i="24"/>
  <c r="DE104" i="24"/>
  <c r="DE117" i="24" s="1"/>
  <c r="DF81" i="24"/>
  <c r="DE57" i="24"/>
  <c r="DE70" i="24" s="1"/>
  <c r="DE82" i="24" s="1"/>
  <c r="DE111" i="24"/>
  <c r="DE123" i="24" s="1"/>
  <c r="DE63" i="24"/>
  <c r="DE75" i="24" s="1"/>
  <c r="DE81" i="24" s="1"/>
  <c r="DH5" i="24"/>
  <c r="DG55" i="24"/>
  <c r="DG38" i="24"/>
  <c r="DG103" i="24"/>
  <c r="DG86" i="24"/>
  <c r="EJ103" i="24"/>
  <c r="EJ86" i="24"/>
  <c r="EJ55" i="24"/>
  <c r="EJ38" i="24"/>
  <c r="DC57" i="24"/>
  <c r="DC70" i="24" s="1"/>
  <c r="DC56" i="24"/>
  <c r="DC69" i="24" s="1"/>
  <c r="DD63" i="24"/>
  <c r="DD75" i="24" s="1"/>
  <c r="DD64" i="24"/>
  <c r="DD76" i="24" s="1"/>
  <c r="DC50" i="24"/>
  <c r="DC49" i="24"/>
  <c r="DC51" i="24"/>
  <c r="DC48" i="24"/>
  <c r="DC47" i="24"/>
  <c r="DC64" i="24"/>
  <c r="DC76" i="24" s="1"/>
  <c r="DC63" i="24"/>
  <c r="DC75" i="24" s="1"/>
  <c r="DD57" i="24"/>
  <c r="DD70" i="24" s="1"/>
  <c r="DD56" i="24"/>
  <c r="DD69" i="24" s="1"/>
  <c r="DC104" i="24"/>
  <c r="DC117" i="24" s="1"/>
  <c r="DC105" i="24"/>
  <c r="DC118" i="24" s="1"/>
  <c r="DD50" i="24"/>
  <c r="DD51" i="24"/>
  <c r="DD47" i="24"/>
  <c r="DD48" i="24"/>
  <c r="DD49" i="24"/>
  <c r="DC111" i="24"/>
  <c r="DC123" i="24" s="1"/>
  <c r="DC112" i="24"/>
  <c r="DC124" i="24" s="1"/>
  <c r="DD105" i="24"/>
  <c r="DD118" i="24" s="1"/>
  <c r="DD104" i="24"/>
  <c r="DD117" i="24" s="1"/>
  <c r="DD111" i="24"/>
  <c r="DD123" i="24" s="1"/>
  <c r="DD112" i="24"/>
  <c r="DD124" i="24" s="1"/>
  <c r="DE130" i="24"/>
  <c r="DC99" i="24"/>
  <c r="DC95" i="24"/>
  <c r="DC96" i="24"/>
  <c r="DC100" i="24"/>
  <c r="DC97" i="24"/>
  <c r="DC98" i="24"/>
  <c r="DD95" i="24"/>
  <c r="DD99" i="24"/>
  <c r="DD98" i="24"/>
  <c r="DD100" i="24"/>
  <c r="DD96" i="24"/>
  <c r="DD97" i="24"/>
  <c r="DO86" i="24"/>
  <c r="DO55" i="24"/>
  <c r="DO38" i="24"/>
  <c r="DO103" i="24"/>
  <c r="DN64" i="24"/>
  <c r="DN76" i="24" s="1"/>
  <c r="DN63" i="24"/>
  <c r="DN75" i="24" s="1"/>
  <c r="DN51" i="24"/>
  <c r="DN50" i="24"/>
  <c r="DN48" i="24"/>
  <c r="DN49" i="24"/>
  <c r="DN47" i="24"/>
  <c r="DN100" i="24"/>
  <c r="DN96" i="24"/>
  <c r="DN99" i="24"/>
  <c r="DN97" i="24"/>
  <c r="DN95" i="24"/>
  <c r="DN98" i="24"/>
  <c r="CS81" i="24"/>
  <c r="DN105" i="24"/>
  <c r="DN118" i="24" s="1"/>
  <c r="DN104" i="24"/>
  <c r="DN117" i="24" s="1"/>
  <c r="DN111" i="24"/>
  <c r="DN123" i="24" s="1"/>
  <c r="DN112" i="24"/>
  <c r="DN124" i="24" s="1"/>
  <c r="DN57" i="24"/>
  <c r="DN70" i="24" s="1"/>
  <c r="DN56" i="24"/>
  <c r="DN69" i="24" s="1"/>
  <c r="EM5" i="24"/>
  <c r="EL5" i="24"/>
  <c r="DP5" i="24"/>
  <c r="DE129" i="24" l="1"/>
  <c r="DG97" i="24"/>
  <c r="DG100" i="24"/>
  <c r="DG95" i="24"/>
  <c r="DG98" i="24"/>
  <c r="DG96" i="24"/>
  <c r="DG99" i="24"/>
  <c r="DG104" i="24"/>
  <c r="DG117" i="24" s="1"/>
  <c r="DG129" i="24" s="1"/>
  <c r="DG105" i="24"/>
  <c r="DG118" i="24" s="1"/>
  <c r="DG130" i="24" s="1"/>
  <c r="DG50" i="24"/>
  <c r="DG51" i="24"/>
  <c r="DG47" i="24"/>
  <c r="DG49" i="24"/>
  <c r="DG48" i="24"/>
  <c r="DG113" i="24"/>
  <c r="DG122" i="24"/>
  <c r="DG125" i="24" s="1"/>
  <c r="DG56" i="24"/>
  <c r="DG69" i="24" s="1"/>
  <c r="DG81" i="24" s="1"/>
  <c r="DG57" i="24"/>
  <c r="DG70" i="24" s="1"/>
  <c r="DG82" i="24" s="1"/>
  <c r="DI5" i="24"/>
  <c r="DG65" i="24"/>
  <c r="DG74" i="24"/>
  <c r="DG77" i="24" s="1"/>
  <c r="DH55" i="24"/>
  <c r="DH103" i="24"/>
  <c r="DH86" i="24"/>
  <c r="DH38" i="24"/>
  <c r="EL103" i="24"/>
  <c r="EL55" i="24"/>
  <c r="EL86" i="24"/>
  <c r="EL38" i="24"/>
  <c r="EJ105" i="24"/>
  <c r="EJ118" i="24" s="1"/>
  <c r="EJ130" i="24" s="1"/>
  <c r="EJ104" i="24"/>
  <c r="EJ117" i="24" s="1"/>
  <c r="EJ129" i="24" s="1"/>
  <c r="EJ74" i="24"/>
  <c r="EJ77" i="24" s="1"/>
  <c r="EJ65" i="24"/>
  <c r="EJ51" i="24"/>
  <c r="EJ50" i="24"/>
  <c r="EJ47" i="24"/>
  <c r="EJ48" i="24"/>
  <c r="EJ49" i="24"/>
  <c r="EM38" i="24"/>
  <c r="EM103" i="24"/>
  <c r="EM86" i="24"/>
  <c r="EM55" i="24"/>
  <c r="EJ57" i="24"/>
  <c r="EJ70" i="24" s="1"/>
  <c r="EJ82" i="24" s="1"/>
  <c r="EJ56" i="24"/>
  <c r="EJ69" i="24" s="1"/>
  <c r="EJ81" i="24" s="1"/>
  <c r="EJ122" i="24"/>
  <c r="EJ125" i="24" s="1"/>
  <c r="EJ113" i="24"/>
  <c r="EJ100" i="24"/>
  <c r="EJ97" i="24"/>
  <c r="EJ98" i="24"/>
  <c r="EJ99" i="24"/>
  <c r="EJ96" i="24"/>
  <c r="EJ95" i="24"/>
  <c r="DQ5" i="24"/>
  <c r="DQ86" i="24" s="1"/>
  <c r="DD81" i="24"/>
  <c r="DC129" i="24"/>
  <c r="DC82" i="24"/>
  <c r="DD129" i="24"/>
  <c r="DC130" i="24"/>
  <c r="DC81" i="24"/>
  <c r="DD130" i="24"/>
  <c r="DD82" i="24"/>
  <c r="DN129" i="24"/>
  <c r="DN82" i="24"/>
  <c r="DN130" i="24"/>
  <c r="DP103" i="24"/>
  <c r="DP86" i="24"/>
  <c r="DP38" i="24"/>
  <c r="DP55" i="24"/>
  <c r="DO99" i="24"/>
  <c r="DO95" i="24"/>
  <c r="DO100" i="24"/>
  <c r="DO98" i="24"/>
  <c r="DO97" i="24"/>
  <c r="DO96" i="24"/>
  <c r="DO111" i="24"/>
  <c r="DO123" i="24" s="1"/>
  <c r="DO112" i="24"/>
  <c r="DO124" i="24" s="1"/>
  <c r="DR5" i="24"/>
  <c r="EN5" i="24"/>
  <c r="DN81" i="24"/>
  <c r="DO105" i="24"/>
  <c r="DO118" i="24" s="1"/>
  <c r="DO104" i="24"/>
  <c r="DO117" i="24" s="1"/>
  <c r="DO51" i="24"/>
  <c r="DO49" i="24"/>
  <c r="DO50" i="24"/>
  <c r="DO48" i="24"/>
  <c r="DO47" i="24"/>
  <c r="DO57" i="24"/>
  <c r="DO70" i="24" s="1"/>
  <c r="DO56" i="24"/>
  <c r="DO69" i="24" s="1"/>
  <c r="DO64" i="24"/>
  <c r="DO76" i="24" s="1"/>
  <c r="DO63" i="24"/>
  <c r="DO75" i="24" s="1"/>
  <c r="DH104" i="24" l="1"/>
  <c r="DH117" i="24" s="1"/>
  <c r="DH105" i="24"/>
  <c r="DH118" i="24" s="1"/>
  <c r="DH56" i="24"/>
  <c r="DH69" i="24" s="1"/>
  <c r="DH57" i="24"/>
  <c r="DH70" i="24" s="1"/>
  <c r="DH111" i="24"/>
  <c r="DH123" i="24" s="1"/>
  <c r="DH112" i="24"/>
  <c r="DH124" i="24" s="1"/>
  <c r="DH50" i="24"/>
  <c r="DH48" i="24"/>
  <c r="DH51" i="24"/>
  <c r="DH49" i="24"/>
  <c r="DH47" i="24"/>
  <c r="DI103" i="24"/>
  <c r="DI55" i="24"/>
  <c r="DI38" i="24"/>
  <c r="DI86" i="24"/>
  <c r="DL5" i="24"/>
  <c r="DJ5" i="24"/>
  <c r="DK5" i="24"/>
  <c r="DH63" i="24"/>
  <c r="DH75" i="24" s="1"/>
  <c r="DH64" i="24"/>
  <c r="DH76" i="24" s="1"/>
  <c r="DH100" i="24"/>
  <c r="DH98" i="24"/>
  <c r="DH96" i="24"/>
  <c r="DH97" i="24"/>
  <c r="DH99" i="24"/>
  <c r="DH95" i="24"/>
  <c r="EL74" i="24"/>
  <c r="EL77" i="24" s="1"/>
  <c r="EL65" i="24"/>
  <c r="EL122" i="24"/>
  <c r="EL125" i="24" s="1"/>
  <c r="EL113" i="24"/>
  <c r="EL47" i="24"/>
  <c r="EL51" i="24"/>
  <c r="EL49" i="24"/>
  <c r="EL48" i="24"/>
  <c r="EL50" i="24"/>
  <c r="EL100" i="24"/>
  <c r="EL96" i="24"/>
  <c r="EL97" i="24"/>
  <c r="EL95" i="24"/>
  <c r="EL99" i="24"/>
  <c r="EL98" i="24"/>
  <c r="EL57" i="24"/>
  <c r="EL70" i="24" s="1"/>
  <c r="EL82" i="24" s="1"/>
  <c r="EL56" i="24"/>
  <c r="EL69" i="24" s="1"/>
  <c r="EL81" i="24" s="1"/>
  <c r="EL104" i="24"/>
  <c r="EL117" i="24" s="1"/>
  <c r="EL129" i="24" s="1"/>
  <c r="EL105" i="24"/>
  <c r="EL118" i="24" s="1"/>
  <c r="EL130" i="24" s="1"/>
  <c r="EK5" i="24"/>
  <c r="EM51" i="24"/>
  <c r="EM50" i="24"/>
  <c r="EM49" i="24"/>
  <c r="EM48" i="24"/>
  <c r="EM47" i="24"/>
  <c r="EM74" i="24"/>
  <c r="EM77" i="24" s="1"/>
  <c r="EM65" i="24"/>
  <c r="EN38" i="24"/>
  <c r="EN86" i="24"/>
  <c r="EN103" i="24"/>
  <c r="EN55" i="24"/>
  <c r="EM122" i="24"/>
  <c r="EM125" i="24" s="1"/>
  <c r="EM113" i="24"/>
  <c r="EM56" i="24"/>
  <c r="EM69" i="24" s="1"/>
  <c r="EM81" i="24" s="1"/>
  <c r="EM57" i="24"/>
  <c r="EM70" i="24" s="1"/>
  <c r="EM82" i="24" s="1"/>
  <c r="EM105" i="24"/>
  <c r="EM118" i="24" s="1"/>
  <c r="EM130" i="24" s="1"/>
  <c r="EM104" i="24"/>
  <c r="EM117" i="24" s="1"/>
  <c r="EM129" i="24" s="1"/>
  <c r="EM98" i="24"/>
  <c r="EM97" i="24"/>
  <c r="EM95" i="24"/>
  <c r="EM100" i="24"/>
  <c r="EM99" i="24"/>
  <c r="EM96" i="24"/>
  <c r="DQ111" i="24"/>
  <c r="DQ123" i="24" s="1"/>
  <c r="DQ63" i="24"/>
  <c r="DQ75" i="24" s="1"/>
  <c r="DQ38" i="24"/>
  <c r="DQ103" i="24"/>
  <c r="DQ105" i="24" s="1"/>
  <c r="DQ118" i="24" s="1"/>
  <c r="DQ55" i="24"/>
  <c r="DQ57" i="24" s="1"/>
  <c r="DQ70" i="24" s="1"/>
  <c r="DO81" i="24"/>
  <c r="DO82" i="24"/>
  <c r="DO129" i="24"/>
  <c r="DO130" i="24"/>
  <c r="DP104" i="24"/>
  <c r="DP117" i="24" s="1"/>
  <c r="DP105" i="24"/>
  <c r="DP118" i="24" s="1"/>
  <c r="DS5" i="24"/>
  <c r="EO5" i="24"/>
  <c r="DP64" i="24"/>
  <c r="DP76" i="24" s="1"/>
  <c r="DP63" i="24"/>
  <c r="DP75" i="24" s="1"/>
  <c r="DR55" i="24"/>
  <c r="DR38" i="24"/>
  <c r="DR103" i="24"/>
  <c r="DR86" i="24"/>
  <c r="DQ98" i="24"/>
  <c r="DQ99" i="24"/>
  <c r="DQ96" i="24"/>
  <c r="DQ97" i="24"/>
  <c r="DQ100" i="24"/>
  <c r="DQ95" i="24"/>
  <c r="DP57" i="24"/>
  <c r="DP70" i="24" s="1"/>
  <c r="DP56" i="24"/>
  <c r="DP69" i="24" s="1"/>
  <c r="DP51" i="24"/>
  <c r="DP49" i="24"/>
  <c r="DP50" i="24"/>
  <c r="DP48" i="24"/>
  <c r="DP47" i="24"/>
  <c r="DP112" i="24"/>
  <c r="DP124" i="24" s="1"/>
  <c r="DP111" i="24"/>
  <c r="DP123" i="24" s="1"/>
  <c r="DP97" i="24"/>
  <c r="DP99" i="24"/>
  <c r="DP100" i="24"/>
  <c r="DP95" i="24"/>
  <c r="DP98" i="24"/>
  <c r="DP96" i="24"/>
  <c r="DH82" i="24" l="1"/>
  <c r="DI57" i="24"/>
  <c r="DI70" i="24" s="1"/>
  <c r="DI56" i="24"/>
  <c r="DI69" i="24" s="1"/>
  <c r="DK38" i="24"/>
  <c r="DK103" i="24"/>
  <c r="DK55" i="24"/>
  <c r="DK86" i="24"/>
  <c r="DI63" i="24"/>
  <c r="DI75" i="24" s="1"/>
  <c r="DI64" i="24"/>
  <c r="DI76" i="24" s="1"/>
  <c r="DL38" i="24"/>
  <c r="DL103" i="24"/>
  <c r="DL55" i="24"/>
  <c r="DL86" i="24"/>
  <c r="DI95" i="24"/>
  <c r="DI100" i="24"/>
  <c r="DI96" i="24"/>
  <c r="DI98" i="24"/>
  <c r="DI99" i="24"/>
  <c r="DI97" i="24"/>
  <c r="DI111" i="24"/>
  <c r="DI123" i="24" s="1"/>
  <c r="DI112" i="24"/>
  <c r="DI124" i="24" s="1"/>
  <c r="DH81" i="24"/>
  <c r="DJ86" i="24"/>
  <c r="DJ38" i="24"/>
  <c r="DJ103" i="24"/>
  <c r="DJ55" i="24"/>
  <c r="DH130" i="24"/>
  <c r="DI104" i="24"/>
  <c r="DI117" i="24" s="1"/>
  <c r="DI105" i="24"/>
  <c r="DI118" i="24" s="1"/>
  <c r="DI50" i="24"/>
  <c r="DI47" i="24"/>
  <c r="DI48" i="24"/>
  <c r="DI51" i="24"/>
  <c r="DI49" i="24"/>
  <c r="DH129" i="24"/>
  <c r="DQ112" i="24"/>
  <c r="DQ124" i="24" s="1"/>
  <c r="DQ130" i="24" s="1"/>
  <c r="EK55" i="24"/>
  <c r="EK103" i="24"/>
  <c r="EK86" i="24"/>
  <c r="EK38" i="24"/>
  <c r="DQ49" i="24"/>
  <c r="DQ48" i="24"/>
  <c r="DQ64" i="24"/>
  <c r="DQ76" i="24" s="1"/>
  <c r="DQ82" i="24" s="1"/>
  <c r="EN49" i="24"/>
  <c r="EN48" i="24"/>
  <c r="EN51" i="24"/>
  <c r="EN50" i="24"/>
  <c r="EN47" i="24"/>
  <c r="EN122" i="24"/>
  <c r="EN125" i="24" s="1"/>
  <c r="EN113" i="24"/>
  <c r="DQ104" i="24"/>
  <c r="DQ117" i="24" s="1"/>
  <c r="DQ129" i="24" s="1"/>
  <c r="DQ47" i="24"/>
  <c r="EN57" i="24"/>
  <c r="EN70" i="24" s="1"/>
  <c r="EN82" i="24" s="1"/>
  <c r="EN56" i="24"/>
  <c r="EN69" i="24" s="1"/>
  <c r="EN81" i="24" s="1"/>
  <c r="EN74" i="24"/>
  <c r="EN77" i="24" s="1"/>
  <c r="EN65" i="24"/>
  <c r="DQ50" i="24"/>
  <c r="EN104" i="24"/>
  <c r="EN117" i="24" s="1"/>
  <c r="EN129" i="24" s="1"/>
  <c r="EN105" i="24"/>
  <c r="EN118" i="24" s="1"/>
  <c r="EN130" i="24" s="1"/>
  <c r="DQ51" i="24"/>
  <c r="EO55" i="24"/>
  <c r="EO103" i="24"/>
  <c r="EO86" i="24"/>
  <c r="EO38" i="24"/>
  <c r="EN99" i="24"/>
  <c r="EN96" i="24"/>
  <c r="EN97" i="24"/>
  <c r="EN95" i="24"/>
  <c r="EN98" i="24"/>
  <c r="EN100" i="24"/>
  <c r="DQ56" i="24"/>
  <c r="DQ69" i="24" s="1"/>
  <c r="DQ81" i="24" s="1"/>
  <c r="DP130" i="24"/>
  <c r="DP82" i="24"/>
  <c r="DP81" i="24"/>
  <c r="DR95" i="24"/>
  <c r="DR100" i="24"/>
  <c r="DR99" i="24"/>
  <c r="DR98" i="24"/>
  <c r="DR97" i="24"/>
  <c r="DR96" i="24"/>
  <c r="DS103" i="24"/>
  <c r="DS86" i="24"/>
  <c r="DS55" i="24"/>
  <c r="DS38" i="24"/>
  <c r="DR105" i="24"/>
  <c r="DR118" i="24" s="1"/>
  <c r="DR130" i="24" s="1"/>
  <c r="DR104" i="24"/>
  <c r="DR117" i="24" s="1"/>
  <c r="DR129" i="24" s="1"/>
  <c r="DR113" i="24"/>
  <c r="DR122" i="24"/>
  <c r="DR125" i="24" s="1"/>
  <c r="DR51" i="24"/>
  <c r="DR50" i="24"/>
  <c r="DR49" i="24"/>
  <c r="DR48" i="24"/>
  <c r="DR47" i="24"/>
  <c r="DR57" i="24"/>
  <c r="DR70" i="24" s="1"/>
  <c r="DR82" i="24" s="1"/>
  <c r="DR56" i="24"/>
  <c r="DR69" i="24" s="1"/>
  <c r="DR81" i="24" s="1"/>
  <c r="DT5" i="24"/>
  <c r="EW5" i="24"/>
  <c r="DR74" i="24"/>
  <c r="DR77" i="24" s="1"/>
  <c r="DR65" i="24"/>
  <c r="DP129" i="24"/>
  <c r="DI130" i="24" l="1"/>
  <c r="DI129" i="24"/>
  <c r="DJ112" i="24"/>
  <c r="DJ124" i="24" s="1"/>
  <c r="DJ111" i="24"/>
  <c r="DJ123" i="24" s="1"/>
  <c r="DL56" i="24"/>
  <c r="DL69" i="24" s="1"/>
  <c r="DL57" i="24"/>
  <c r="DL70" i="24" s="1"/>
  <c r="DK57" i="24"/>
  <c r="DK70" i="24" s="1"/>
  <c r="DK56" i="24"/>
  <c r="DK69" i="24" s="1"/>
  <c r="DJ47" i="24"/>
  <c r="DJ50" i="24"/>
  <c r="DJ48" i="24"/>
  <c r="DJ49" i="24"/>
  <c r="DJ51" i="24"/>
  <c r="DL104" i="24"/>
  <c r="DL117" i="24" s="1"/>
  <c r="DL105" i="24"/>
  <c r="DL118" i="24" s="1"/>
  <c r="DK104" i="24"/>
  <c r="DK117" i="24" s="1"/>
  <c r="DK105" i="24"/>
  <c r="DK118" i="24" s="1"/>
  <c r="DK63" i="24"/>
  <c r="DK75" i="24" s="1"/>
  <c r="DK64" i="24"/>
  <c r="DK76" i="24" s="1"/>
  <c r="DL111" i="24"/>
  <c r="DL123" i="24" s="1"/>
  <c r="DL112" i="24"/>
  <c r="DL124" i="24" s="1"/>
  <c r="DJ99" i="24"/>
  <c r="DJ97" i="24"/>
  <c r="DJ95" i="24"/>
  <c r="DJ100" i="24"/>
  <c r="DJ98" i="24"/>
  <c r="DJ96" i="24"/>
  <c r="DL64" i="24"/>
  <c r="DL76" i="24" s="1"/>
  <c r="DL63" i="24"/>
  <c r="DL75" i="24" s="1"/>
  <c r="DL49" i="24"/>
  <c r="DL50" i="24"/>
  <c r="DL47" i="24"/>
  <c r="DL48" i="24"/>
  <c r="DL51" i="24"/>
  <c r="DK111" i="24"/>
  <c r="DK123" i="24" s="1"/>
  <c r="DK112" i="24"/>
  <c r="DK124" i="24" s="1"/>
  <c r="DJ56" i="24"/>
  <c r="DJ69" i="24" s="1"/>
  <c r="DJ57" i="24"/>
  <c r="DJ70" i="24" s="1"/>
  <c r="DK49" i="24"/>
  <c r="DK47" i="24"/>
  <c r="DK50" i="24"/>
  <c r="DK48" i="24"/>
  <c r="DK51" i="24"/>
  <c r="DJ105" i="24"/>
  <c r="DJ118" i="24" s="1"/>
  <c r="DJ104" i="24"/>
  <c r="DJ117" i="24" s="1"/>
  <c r="DI81" i="24"/>
  <c r="DJ64" i="24"/>
  <c r="DJ76" i="24" s="1"/>
  <c r="DJ63" i="24"/>
  <c r="DJ75" i="24" s="1"/>
  <c r="DL98" i="24"/>
  <c r="DL95" i="24"/>
  <c r="DL99" i="24"/>
  <c r="DL100" i="24"/>
  <c r="DL97" i="24"/>
  <c r="DL96" i="24"/>
  <c r="DK96" i="24"/>
  <c r="DK98" i="24"/>
  <c r="DK100" i="24"/>
  <c r="DK95" i="24"/>
  <c r="DK99" i="24"/>
  <c r="DK97" i="24"/>
  <c r="DI82" i="24"/>
  <c r="EK56" i="24"/>
  <c r="EK69" i="24" s="1"/>
  <c r="EK81" i="24" s="1"/>
  <c r="EK57" i="24"/>
  <c r="EK70" i="24" s="1"/>
  <c r="EK82" i="24" s="1"/>
  <c r="EK51" i="24"/>
  <c r="EK47" i="24"/>
  <c r="EK48" i="24"/>
  <c r="EK49" i="24"/>
  <c r="EK50" i="24"/>
  <c r="EK74" i="24"/>
  <c r="EK77" i="24" s="1"/>
  <c r="EK65" i="24"/>
  <c r="EK122" i="24"/>
  <c r="EK125" i="24" s="1"/>
  <c r="EK113" i="24"/>
  <c r="EK99" i="24"/>
  <c r="EK98" i="24"/>
  <c r="EK95" i="24"/>
  <c r="EK100" i="24"/>
  <c r="EK96" i="24"/>
  <c r="EK97" i="24"/>
  <c r="EK105" i="24"/>
  <c r="EK118" i="24" s="1"/>
  <c r="EK130" i="24" s="1"/>
  <c r="EK104" i="24"/>
  <c r="EK117" i="24" s="1"/>
  <c r="EK129" i="24" s="1"/>
  <c r="EO57" i="24"/>
  <c r="EO70" i="24" s="1"/>
  <c r="EO82" i="24" s="1"/>
  <c r="EO56" i="24"/>
  <c r="EO69" i="24" s="1"/>
  <c r="EO81" i="24" s="1"/>
  <c r="EO48" i="24"/>
  <c r="EO47" i="24"/>
  <c r="EO49" i="24"/>
  <c r="EO51" i="24"/>
  <c r="EO50" i="24"/>
  <c r="EO99" i="24"/>
  <c r="EO98" i="24"/>
  <c r="EO100" i="24"/>
  <c r="EO95" i="24"/>
  <c r="EO96" i="24"/>
  <c r="EO97" i="24"/>
  <c r="EO104" i="24"/>
  <c r="EO117" i="24" s="1"/>
  <c r="EO129" i="24" s="1"/>
  <c r="EO105" i="24"/>
  <c r="EO118" i="24" s="1"/>
  <c r="EO130" i="24" s="1"/>
  <c r="EO74" i="24"/>
  <c r="EO77" i="24" s="1"/>
  <c r="EO65" i="24"/>
  <c r="EO113" i="24"/>
  <c r="EO122" i="24"/>
  <c r="EO125" i="24" s="1"/>
  <c r="EW103" i="24"/>
  <c r="EW55" i="24"/>
  <c r="EW86" i="24"/>
  <c r="EW38" i="24"/>
  <c r="DT86" i="24"/>
  <c r="DT55" i="24"/>
  <c r="DT38" i="24"/>
  <c r="DT103" i="24"/>
  <c r="DS56" i="24"/>
  <c r="DS69" i="24" s="1"/>
  <c r="DS57" i="24"/>
  <c r="DS70" i="24" s="1"/>
  <c r="DS64" i="24"/>
  <c r="DS76" i="24" s="1"/>
  <c r="DS63" i="24"/>
  <c r="DS75" i="24" s="1"/>
  <c r="DS100" i="24"/>
  <c r="DS96" i="24"/>
  <c r="DS97" i="24"/>
  <c r="DS95" i="24"/>
  <c r="DS98" i="24"/>
  <c r="DS99" i="24"/>
  <c r="DS105" i="24"/>
  <c r="DS118" i="24" s="1"/>
  <c r="DS104" i="24"/>
  <c r="DS117" i="24" s="1"/>
  <c r="DS50" i="24"/>
  <c r="DS48" i="24"/>
  <c r="DS51" i="24"/>
  <c r="DS49" i="24"/>
  <c r="DS47" i="24"/>
  <c r="DU5" i="24"/>
  <c r="DS111" i="24"/>
  <c r="DS123" i="24" s="1"/>
  <c r="DS112" i="24"/>
  <c r="DS124" i="24" s="1"/>
  <c r="DJ130" i="24" l="1"/>
  <c r="DJ129" i="24"/>
  <c r="DK82" i="24"/>
  <c r="DL129" i="24"/>
  <c r="DJ81" i="24"/>
  <c r="DK129" i="24"/>
  <c r="DL130" i="24"/>
  <c r="DK81" i="24"/>
  <c r="DL82" i="24"/>
  <c r="DL81" i="24"/>
  <c r="DJ82" i="24"/>
  <c r="DK130" i="24"/>
  <c r="DX5" i="24"/>
  <c r="EX5" i="24"/>
  <c r="DW5" i="24"/>
  <c r="DW86" i="24" s="1"/>
  <c r="EY5" i="24"/>
  <c r="EZ5" i="24"/>
  <c r="EW122" i="24"/>
  <c r="EW125" i="24" s="1"/>
  <c r="EW113" i="24"/>
  <c r="EW50" i="24"/>
  <c r="EW49" i="24"/>
  <c r="EW48" i="24"/>
  <c r="EW51" i="24"/>
  <c r="EW47" i="24"/>
  <c r="EW98" i="24"/>
  <c r="EW96" i="24"/>
  <c r="EW97" i="24"/>
  <c r="EW100" i="24"/>
  <c r="EW95" i="24"/>
  <c r="EW99" i="24"/>
  <c r="EW57" i="24"/>
  <c r="EW70" i="24" s="1"/>
  <c r="EW82" i="24" s="1"/>
  <c r="EW56" i="24"/>
  <c r="EW69" i="24" s="1"/>
  <c r="EW81" i="24" s="1"/>
  <c r="EW105" i="24"/>
  <c r="EW118" i="24" s="1"/>
  <c r="EW130" i="24" s="1"/>
  <c r="EW104" i="24"/>
  <c r="EW117" i="24" s="1"/>
  <c r="EW129" i="24" s="1"/>
  <c r="EW74" i="24"/>
  <c r="EW77" i="24" s="1"/>
  <c r="EW65" i="24"/>
  <c r="DV5" i="24"/>
  <c r="DS129" i="24"/>
  <c r="DT111" i="24"/>
  <c r="DT123" i="24" s="1"/>
  <c r="DT112" i="24"/>
  <c r="DT124" i="24" s="1"/>
  <c r="FA5" i="24"/>
  <c r="EP5" i="24"/>
  <c r="DU38" i="24"/>
  <c r="DU86" i="24"/>
  <c r="DU103" i="24"/>
  <c r="DU55" i="24"/>
  <c r="DT51" i="24"/>
  <c r="DT49" i="24"/>
  <c r="DT50" i="24"/>
  <c r="DT47" i="24"/>
  <c r="DT48" i="24"/>
  <c r="DS82" i="24"/>
  <c r="DT56" i="24"/>
  <c r="DT69" i="24" s="1"/>
  <c r="DT57" i="24"/>
  <c r="DT70" i="24" s="1"/>
  <c r="DS81" i="24"/>
  <c r="DT64" i="24"/>
  <c r="DT76" i="24" s="1"/>
  <c r="DT63" i="24"/>
  <c r="DT75" i="24" s="1"/>
  <c r="DT96" i="24"/>
  <c r="DT97" i="24"/>
  <c r="DT95" i="24"/>
  <c r="DT99" i="24"/>
  <c r="DT100" i="24"/>
  <c r="DT98" i="24"/>
  <c r="DS130" i="24"/>
  <c r="DT104" i="24"/>
  <c r="DT117" i="24" s="1"/>
  <c r="DT105" i="24"/>
  <c r="DT118" i="24" s="1"/>
  <c r="DX86" i="24" l="1"/>
  <c r="DX103" i="24"/>
  <c r="DX38" i="24"/>
  <c r="DX55" i="24"/>
  <c r="DY5" i="24"/>
  <c r="EX38" i="24"/>
  <c r="EX49" i="24" s="1"/>
  <c r="EX122" i="24"/>
  <c r="EX125" i="24" s="1"/>
  <c r="EX86" i="24"/>
  <c r="EX98" i="24" s="1"/>
  <c r="EX103" i="24"/>
  <c r="EX104" i="24" s="1"/>
  <c r="EX117" i="24" s="1"/>
  <c r="EX129" i="24" s="1"/>
  <c r="EX55" i="24"/>
  <c r="EX57" i="24" s="1"/>
  <c r="EX70" i="24" s="1"/>
  <c r="EX82" i="24" s="1"/>
  <c r="DW103" i="24"/>
  <c r="DW104" i="24" s="1"/>
  <c r="DW117" i="24" s="1"/>
  <c r="DW64" i="24"/>
  <c r="DW76" i="24" s="1"/>
  <c r="EX74" i="24"/>
  <c r="EX77" i="24" s="1"/>
  <c r="EX65" i="24"/>
  <c r="DW38" i="24"/>
  <c r="DW47" i="24" s="1"/>
  <c r="DW55" i="24"/>
  <c r="DW57" i="24" s="1"/>
  <c r="DW70" i="24" s="1"/>
  <c r="FA86" i="24"/>
  <c r="FA38" i="24"/>
  <c r="FA55" i="24"/>
  <c r="FA103" i="24"/>
  <c r="EZ55" i="24"/>
  <c r="EZ86" i="24"/>
  <c r="EZ38" i="24"/>
  <c r="EZ103" i="24"/>
  <c r="ES5" i="24"/>
  <c r="FB5" i="24"/>
  <c r="EY103" i="24"/>
  <c r="EY55" i="24"/>
  <c r="EY86" i="24"/>
  <c r="EY38" i="24"/>
  <c r="DV86" i="24"/>
  <c r="DV55" i="24"/>
  <c r="DV103" i="24"/>
  <c r="DV38" i="24"/>
  <c r="DT82" i="24"/>
  <c r="DT81" i="24"/>
  <c r="EP103" i="24"/>
  <c r="EP38" i="24"/>
  <c r="EP86" i="24"/>
  <c r="EP55" i="24"/>
  <c r="DT129" i="24"/>
  <c r="DU105" i="24"/>
  <c r="DU118" i="24" s="1"/>
  <c r="DU104" i="24"/>
  <c r="DU117" i="24" s="1"/>
  <c r="DU112" i="24"/>
  <c r="DU124" i="24" s="1"/>
  <c r="DU111" i="24"/>
  <c r="DU123" i="24" s="1"/>
  <c r="FC5" i="24"/>
  <c r="EQ5" i="24"/>
  <c r="DW98" i="24"/>
  <c r="DW100" i="24"/>
  <c r="DW99" i="24"/>
  <c r="DW97" i="24"/>
  <c r="DW96" i="24"/>
  <c r="DW95" i="24"/>
  <c r="DU57" i="24"/>
  <c r="DU70" i="24" s="1"/>
  <c r="DU56" i="24"/>
  <c r="DU69" i="24" s="1"/>
  <c r="DU63" i="24"/>
  <c r="DU75" i="24" s="1"/>
  <c r="DU64" i="24"/>
  <c r="DU76" i="24" s="1"/>
  <c r="DU99" i="24"/>
  <c r="DU97" i="24"/>
  <c r="DU100" i="24"/>
  <c r="DU98" i="24"/>
  <c r="DU96" i="24"/>
  <c r="DU95" i="24"/>
  <c r="DU51" i="24"/>
  <c r="DU49" i="24"/>
  <c r="DU50" i="24"/>
  <c r="DU48" i="24"/>
  <c r="DU47" i="24"/>
  <c r="DT130" i="24"/>
  <c r="EX48" i="24" l="1"/>
  <c r="EX51" i="24"/>
  <c r="EX50" i="24"/>
  <c r="EX105" i="24"/>
  <c r="EX118" i="24" s="1"/>
  <c r="EX130" i="24" s="1"/>
  <c r="EX96" i="24"/>
  <c r="EX47" i="24"/>
  <c r="EX99" i="24"/>
  <c r="DW63" i="24"/>
  <c r="DW75" i="24" s="1"/>
  <c r="EX100" i="24"/>
  <c r="DW105" i="24"/>
  <c r="DW118" i="24" s="1"/>
  <c r="EX95" i="24"/>
  <c r="EX56" i="24"/>
  <c r="EX69" i="24" s="1"/>
  <c r="EX81" i="24" s="1"/>
  <c r="DX56" i="24"/>
  <c r="DX69" i="24" s="1"/>
  <c r="DX81" i="24" s="1"/>
  <c r="DX57" i="24"/>
  <c r="DX70" i="24" s="1"/>
  <c r="DX82" i="24" s="1"/>
  <c r="DX50" i="24"/>
  <c r="DX49" i="24"/>
  <c r="DX48" i="24"/>
  <c r="DX47" i="24"/>
  <c r="DX51" i="24"/>
  <c r="DY55" i="24"/>
  <c r="DY86" i="24"/>
  <c r="DY103" i="24"/>
  <c r="DY38" i="24"/>
  <c r="DX74" i="24"/>
  <c r="DX77" i="24" s="1"/>
  <c r="DX65" i="24"/>
  <c r="DX104" i="24"/>
  <c r="DX117" i="24" s="1"/>
  <c r="DX129" i="24" s="1"/>
  <c r="DX105" i="24"/>
  <c r="DX118" i="24" s="1"/>
  <c r="DX130" i="24" s="1"/>
  <c r="DX122" i="24"/>
  <c r="DX125" i="24" s="1"/>
  <c r="DX113" i="24"/>
  <c r="EX97" i="24"/>
  <c r="DZ5" i="24"/>
  <c r="DX98" i="24"/>
  <c r="DX100" i="24"/>
  <c r="DX96" i="24"/>
  <c r="DX97" i="24"/>
  <c r="DX99" i="24"/>
  <c r="DX95" i="24"/>
  <c r="EX113" i="24"/>
  <c r="DW50" i="24"/>
  <c r="DW51" i="24"/>
  <c r="DW49" i="24"/>
  <c r="DW56" i="24"/>
  <c r="DW69" i="24" s="1"/>
  <c r="DW112" i="24"/>
  <c r="DW124" i="24" s="1"/>
  <c r="DW111" i="24"/>
  <c r="DW123" i="24" s="1"/>
  <c r="DW129" i="24" s="1"/>
  <c r="DW48" i="24"/>
  <c r="EY122" i="24"/>
  <c r="EY125" i="24" s="1"/>
  <c r="EY113" i="24"/>
  <c r="EZ49" i="24"/>
  <c r="EZ47" i="24"/>
  <c r="EZ51" i="24"/>
  <c r="EZ50" i="24"/>
  <c r="EZ48" i="24"/>
  <c r="FA105" i="24"/>
  <c r="FA118" i="24" s="1"/>
  <c r="FA130" i="24" s="1"/>
  <c r="FA104" i="24"/>
  <c r="FA117" i="24" s="1"/>
  <c r="FA129" i="24" s="1"/>
  <c r="EZ122" i="24"/>
  <c r="EZ125" i="24" s="1"/>
  <c r="EZ113" i="24"/>
  <c r="EY99" i="24"/>
  <c r="EY97" i="24"/>
  <c r="EY95" i="24"/>
  <c r="EY96" i="24"/>
  <c r="EY98" i="24"/>
  <c r="EY100" i="24"/>
  <c r="FA56" i="24"/>
  <c r="FA69" i="24" s="1"/>
  <c r="FA81" i="24" s="1"/>
  <c r="FA57" i="24"/>
  <c r="FA70" i="24" s="1"/>
  <c r="FA82" i="24" s="1"/>
  <c r="EY57" i="24"/>
  <c r="EY70" i="24" s="1"/>
  <c r="EY82" i="24" s="1"/>
  <c r="EY56" i="24"/>
  <c r="EY69" i="24" s="1"/>
  <c r="EY81" i="24" s="1"/>
  <c r="EZ100" i="24"/>
  <c r="EZ95" i="24"/>
  <c r="EZ99" i="24"/>
  <c r="EZ97" i="24"/>
  <c r="EZ96" i="24"/>
  <c r="EZ98" i="24"/>
  <c r="FA47" i="24"/>
  <c r="FA51" i="24"/>
  <c r="FA50" i="24"/>
  <c r="FA49" i="24"/>
  <c r="FA48" i="24"/>
  <c r="EY51" i="24"/>
  <c r="EY47" i="24"/>
  <c r="EY49" i="24"/>
  <c r="EY50" i="24"/>
  <c r="EY48" i="24"/>
  <c r="EZ105" i="24"/>
  <c r="EZ118" i="24" s="1"/>
  <c r="EZ130" i="24" s="1"/>
  <c r="EZ104" i="24"/>
  <c r="EZ117" i="24" s="1"/>
  <c r="EZ129" i="24" s="1"/>
  <c r="FA74" i="24"/>
  <c r="FA77" i="24" s="1"/>
  <c r="FA65" i="24"/>
  <c r="EY105" i="24"/>
  <c r="EY118" i="24" s="1"/>
  <c r="EY130" i="24" s="1"/>
  <c r="EY104" i="24"/>
  <c r="EY117" i="24" s="1"/>
  <c r="EY129" i="24" s="1"/>
  <c r="FB38" i="24"/>
  <c r="FB86" i="24"/>
  <c r="FB103" i="24"/>
  <c r="FB55" i="24"/>
  <c r="EZ57" i="24"/>
  <c r="EZ70" i="24" s="1"/>
  <c r="EZ82" i="24" s="1"/>
  <c r="EZ56" i="24"/>
  <c r="EZ69" i="24" s="1"/>
  <c r="EZ81" i="24" s="1"/>
  <c r="FA122" i="24"/>
  <c r="FA125" i="24" s="1"/>
  <c r="FA113" i="24"/>
  <c r="ES55" i="24"/>
  <c r="ES38" i="24"/>
  <c r="ES86" i="24"/>
  <c r="ES103" i="24"/>
  <c r="EY74" i="24"/>
  <c r="EY77" i="24" s="1"/>
  <c r="EY65" i="24"/>
  <c r="EZ74" i="24"/>
  <c r="EZ77" i="24" s="1"/>
  <c r="EZ65" i="24"/>
  <c r="FA98" i="24"/>
  <c r="FA95" i="24"/>
  <c r="FA96" i="24"/>
  <c r="FA97" i="24"/>
  <c r="FA100" i="24"/>
  <c r="FA99" i="24"/>
  <c r="FC55" i="24"/>
  <c r="FC38" i="24"/>
  <c r="FC103" i="24"/>
  <c r="FC86" i="24"/>
  <c r="DV57" i="24"/>
  <c r="DV70" i="24" s="1"/>
  <c r="DV56" i="24"/>
  <c r="DV69" i="24" s="1"/>
  <c r="DV105" i="24"/>
  <c r="DV118" i="24" s="1"/>
  <c r="DV104" i="24"/>
  <c r="DV117" i="24" s="1"/>
  <c r="DV97" i="24"/>
  <c r="DV98" i="24"/>
  <c r="DV96" i="24"/>
  <c r="DV95" i="24"/>
  <c r="DV99" i="24"/>
  <c r="DV100" i="24"/>
  <c r="DV64" i="24"/>
  <c r="DV76" i="24" s="1"/>
  <c r="DV63" i="24"/>
  <c r="DV111" i="24"/>
  <c r="DV123" i="24" s="1"/>
  <c r="DV112" i="24"/>
  <c r="DV124" i="24" s="1"/>
  <c r="DV47" i="24"/>
  <c r="DV51" i="24"/>
  <c r="DV50" i="24"/>
  <c r="DV48" i="24"/>
  <c r="DV49" i="24"/>
  <c r="DU130" i="24"/>
  <c r="DU82" i="24"/>
  <c r="DU129" i="24"/>
  <c r="DW82" i="24"/>
  <c r="EP105" i="24"/>
  <c r="EP118" i="24" s="1"/>
  <c r="EP130" i="24" s="1"/>
  <c r="EP104" i="24"/>
  <c r="EP117" i="24" s="1"/>
  <c r="EP129" i="24" s="1"/>
  <c r="EP122" i="24"/>
  <c r="EP125" i="24" s="1"/>
  <c r="EP113" i="24"/>
  <c r="EQ38" i="24"/>
  <c r="EQ103" i="24"/>
  <c r="EQ86" i="24"/>
  <c r="EQ55" i="24"/>
  <c r="ET5" i="24"/>
  <c r="EV5" i="24"/>
  <c r="EP74" i="24"/>
  <c r="EP77" i="24" s="1"/>
  <c r="EP65" i="24"/>
  <c r="DU81" i="24"/>
  <c r="EP57" i="24"/>
  <c r="EP70" i="24" s="1"/>
  <c r="EP82" i="24" s="1"/>
  <c r="EP56" i="24"/>
  <c r="EP69" i="24" s="1"/>
  <c r="EP81" i="24" s="1"/>
  <c r="EP99" i="24"/>
  <c r="EP95" i="24"/>
  <c r="EP96" i="24"/>
  <c r="EP100" i="24"/>
  <c r="EP98" i="24"/>
  <c r="EP97" i="24"/>
  <c r="EP49" i="24"/>
  <c r="EP47" i="24"/>
  <c r="EP50" i="24"/>
  <c r="EP48" i="24"/>
  <c r="EP51" i="24"/>
  <c r="DW130" i="24" l="1"/>
  <c r="DW81" i="24"/>
  <c r="EC5" i="24"/>
  <c r="EA5" i="24"/>
  <c r="DZ55" i="24"/>
  <c r="DZ103" i="24"/>
  <c r="DZ38" i="24"/>
  <c r="DZ86" i="24"/>
  <c r="DY50" i="24"/>
  <c r="DY49" i="24"/>
  <c r="DY48" i="24"/>
  <c r="DY51" i="24"/>
  <c r="DY47" i="24"/>
  <c r="DY104" i="24"/>
  <c r="DY117" i="24" s="1"/>
  <c r="DY105" i="24"/>
  <c r="DY118" i="24" s="1"/>
  <c r="DY98" i="24"/>
  <c r="DY100" i="24"/>
  <c r="DY97" i="24"/>
  <c r="DY96" i="24"/>
  <c r="DY95" i="24"/>
  <c r="DY99" i="24"/>
  <c r="DY56" i="24"/>
  <c r="DY69" i="24" s="1"/>
  <c r="DY57" i="24"/>
  <c r="DY70" i="24" s="1"/>
  <c r="DY111" i="24"/>
  <c r="DY123" i="24" s="1"/>
  <c r="DY112" i="24"/>
  <c r="DY124" i="24" s="1"/>
  <c r="DY63" i="24"/>
  <c r="DY75" i="24" s="1"/>
  <c r="DY64" i="24"/>
  <c r="DY76" i="24" s="1"/>
  <c r="FB65" i="24"/>
  <c r="FB74" i="24"/>
  <c r="FB77" i="24" s="1"/>
  <c r="ES105" i="24"/>
  <c r="ES104" i="24"/>
  <c r="FB51" i="24"/>
  <c r="FB49" i="24"/>
  <c r="FB48" i="24"/>
  <c r="FB50" i="24"/>
  <c r="FB47" i="24"/>
  <c r="ES56" i="24"/>
  <c r="ES57" i="24"/>
  <c r="FB100" i="24"/>
  <c r="FB95" i="24"/>
  <c r="FB99" i="24"/>
  <c r="FB98" i="24"/>
  <c r="FB96" i="24"/>
  <c r="FB97" i="24"/>
  <c r="ES63" i="24"/>
  <c r="ES64" i="24"/>
  <c r="ES76" i="24" s="1"/>
  <c r="FB122" i="24"/>
  <c r="FB125" i="24" s="1"/>
  <c r="FB113" i="24"/>
  <c r="ES100" i="24"/>
  <c r="ES95" i="24"/>
  <c r="ES96" i="24"/>
  <c r="ES98" i="24"/>
  <c r="ES97" i="24"/>
  <c r="ES99" i="24"/>
  <c r="ES112" i="24"/>
  <c r="ES124" i="24" s="1"/>
  <c r="ES111" i="24"/>
  <c r="ES123" i="24" s="1"/>
  <c r="FB105" i="24"/>
  <c r="FB118" i="24" s="1"/>
  <c r="FB130" i="24" s="1"/>
  <c r="FB104" i="24"/>
  <c r="FB117" i="24" s="1"/>
  <c r="FB129" i="24" s="1"/>
  <c r="ES49" i="24"/>
  <c r="ES47" i="24"/>
  <c r="ES51" i="24"/>
  <c r="ES50" i="24"/>
  <c r="ES48" i="24"/>
  <c r="FB56" i="24"/>
  <c r="FB69" i="24" s="1"/>
  <c r="FB81" i="24" s="1"/>
  <c r="FB57" i="24"/>
  <c r="FB70" i="24" s="1"/>
  <c r="FB82" i="24" s="1"/>
  <c r="FC96" i="24"/>
  <c r="FC95" i="24"/>
  <c r="FC98" i="24"/>
  <c r="FC99" i="24"/>
  <c r="FC100" i="24"/>
  <c r="FC97" i="24"/>
  <c r="FC74" i="24"/>
  <c r="FC77" i="24" s="1"/>
  <c r="FC65" i="24"/>
  <c r="FC104" i="24"/>
  <c r="FC117" i="24" s="1"/>
  <c r="FC129" i="24" s="1"/>
  <c r="FC105" i="24"/>
  <c r="FC118" i="24" s="1"/>
  <c r="FC130" i="24" s="1"/>
  <c r="FC49" i="24"/>
  <c r="FC50" i="24"/>
  <c r="FC47" i="24"/>
  <c r="FC48" i="24"/>
  <c r="FC51" i="24"/>
  <c r="FC57" i="24"/>
  <c r="FC70" i="24" s="1"/>
  <c r="FC82" i="24" s="1"/>
  <c r="FC56" i="24"/>
  <c r="FC69" i="24" s="1"/>
  <c r="FC81" i="24" s="1"/>
  <c r="FC113" i="24"/>
  <c r="FC122" i="24"/>
  <c r="FC125" i="24" s="1"/>
  <c r="DV82" i="24"/>
  <c r="DV75" i="24"/>
  <c r="DV129" i="24"/>
  <c r="DV130" i="24"/>
  <c r="EQ96" i="24"/>
  <c r="EQ95" i="24"/>
  <c r="EQ97" i="24"/>
  <c r="EQ99" i="24"/>
  <c r="EQ100" i="24"/>
  <c r="EQ98" i="24"/>
  <c r="EQ105" i="24"/>
  <c r="EQ118" i="24" s="1"/>
  <c r="EQ104" i="24"/>
  <c r="EQ117" i="24" s="1"/>
  <c r="EV38" i="24"/>
  <c r="EV103" i="24"/>
  <c r="EV86" i="24"/>
  <c r="EV55" i="24"/>
  <c r="ET86" i="24"/>
  <c r="ET55" i="24"/>
  <c r="ET103" i="24"/>
  <c r="ET38" i="24"/>
  <c r="EQ111" i="24"/>
  <c r="EQ123" i="24" s="1"/>
  <c r="EQ112" i="24"/>
  <c r="EQ124" i="24" s="1"/>
  <c r="EQ48" i="24"/>
  <c r="EQ47" i="24"/>
  <c r="EQ51" i="24"/>
  <c r="EQ49" i="24"/>
  <c r="EQ50" i="24"/>
  <c r="EQ56" i="24"/>
  <c r="EQ69" i="24" s="1"/>
  <c r="EQ57" i="24"/>
  <c r="EQ70" i="24" s="1"/>
  <c r="EQ64" i="24"/>
  <c r="EQ76" i="24" s="1"/>
  <c r="EQ63" i="24"/>
  <c r="EQ75" i="24" s="1"/>
  <c r="ED5" i="24" l="1"/>
  <c r="EB5" i="24"/>
  <c r="EB103" i="24" s="1"/>
  <c r="DY82" i="24"/>
  <c r="DY129" i="24"/>
  <c r="DZ47" i="24"/>
  <c r="DZ48" i="24"/>
  <c r="DZ51" i="24"/>
  <c r="DZ49" i="24"/>
  <c r="DZ50" i="24"/>
  <c r="DZ105" i="24"/>
  <c r="DZ118" i="24" s="1"/>
  <c r="DZ104" i="24"/>
  <c r="DZ117" i="24" s="1"/>
  <c r="DZ64" i="24"/>
  <c r="DZ63" i="24"/>
  <c r="DZ111" i="24"/>
  <c r="DZ112" i="24"/>
  <c r="EA55" i="24"/>
  <c r="EA103" i="24"/>
  <c r="EA38" i="24"/>
  <c r="EA86" i="24"/>
  <c r="DZ57" i="24"/>
  <c r="DZ70" i="24" s="1"/>
  <c r="DZ56" i="24"/>
  <c r="DZ69" i="24" s="1"/>
  <c r="DY130" i="24"/>
  <c r="DZ98" i="24"/>
  <c r="DZ95" i="24"/>
  <c r="DZ96" i="24"/>
  <c r="DZ100" i="24"/>
  <c r="DZ97" i="24"/>
  <c r="DZ99" i="24"/>
  <c r="DY81" i="24"/>
  <c r="EC103" i="24"/>
  <c r="EC38" i="24"/>
  <c r="EC86" i="24"/>
  <c r="EC55" i="24"/>
  <c r="ES75" i="24"/>
  <c r="DV81" i="24"/>
  <c r="EQ129" i="24"/>
  <c r="EV56" i="24"/>
  <c r="EV69" i="24" s="1"/>
  <c r="EV57" i="24"/>
  <c r="EV70" i="24" s="1"/>
  <c r="EV111" i="24"/>
  <c r="EV123" i="24" s="1"/>
  <c r="EV112" i="24"/>
  <c r="EV124" i="24" s="1"/>
  <c r="EV63" i="24"/>
  <c r="EV75" i="24" s="1"/>
  <c r="EV64" i="24"/>
  <c r="EV76" i="24" s="1"/>
  <c r="ET105" i="24"/>
  <c r="ET104" i="24"/>
  <c r="EQ82" i="24"/>
  <c r="ET112" i="24"/>
  <c r="ET124" i="24" s="1"/>
  <c r="ET111" i="24"/>
  <c r="ET123" i="24" s="1"/>
  <c r="ET95" i="24"/>
  <c r="ET100" i="24"/>
  <c r="ET99" i="24"/>
  <c r="ET98" i="24"/>
  <c r="ET97" i="24"/>
  <c r="ET96" i="24"/>
  <c r="EV51" i="24"/>
  <c r="EV50" i="24"/>
  <c r="EV49" i="24"/>
  <c r="EV48" i="24"/>
  <c r="EV47" i="24"/>
  <c r="EQ130" i="24"/>
  <c r="ET51" i="24"/>
  <c r="ET50" i="24"/>
  <c r="ET49" i="24"/>
  <c r="ET48" i="24"/>
  <c r="ET47" i="24"/>
  <c r="EV97" i="24"/>
  <c r="EV95" i="24"/>
  <c r="EV96" i="24"/>
  <c r="EV100" i="24"/>
  <c r="EV99" i="24"/>
  <c r="EV98" i="24"/>
  <c r="EQ81" i="24"/>
  <c r="ET56" i="24"/>
  <c r="ET57" i="24"/>
  <c r="EV105" i="24"/>
  <c r="EV118" i="24" s="1"/>
  <c r="EV104" i="24"/>
  <c r="EV117" i="24" s="1"/>
  <c r="ET63" i="24"/>
  <c r="ET75" i="24" s="1"/>
  <c r="ET64" i="24"/>
  <c r="ET76" i="24" s="1"/>
  <c r="EB38" i="24" l="1"/>
  <c r="EB51" i="24" s="1"/>
  <c r="EB55" i="24"/>
  <c r="EB57" i="24" s="1"/>
  <c r="EB70" i="24" s="1"/>
  <c r="EB86" i="24"/>
  <c r="EB95" i="24" s="1"/>
  <c r="EB111" i="24"/>
  <c r="EB123" i="24" s="1"/>
  <c r="EB63" i="24"/>
  <c r="EB75" i="24" s="1"/>
  <c r="ED86" i="24"/>
  <c r="ED38" i="24"/>
  <c r="ED103" i="24"/>
  <c r="ED55" i="24"/>
  <c r="EE5" i="24"/>
  <c r="EA57" i="24"/>
  <c r="EA70" i="24" s="1"/>
  <c r="EA56" i="24"/>
  <c r="EA69" i="24" s="1"/>
  <c r="EC104" i="24"/>
  <c r="EC117" i="24" s="1"/>
  <c r="EC105" i="24"/>
  <c r="EC118" i="24" s="1"/>
  <c r="EC57" i="24"/>
  <c r="EC70" i="24" s="1"/>
  <c r="EC56" i="24"/>
  <c r="EC69" i="24" s="1"/>
  <c r="EC50" i="24"/>
  <c r="EC48" i="24"/>
  <c r="EC47" i="24"/>
  <c r="EC51" i="24"/>
  <c r="EC49" i="24"/>
  <c r="EA111" i="24"/>
  <c r="EA123" i="24" s="1"/>
  <c r="EA112" i="24"/>
  <c r="EA124" i="24" s="1"/>
  <c r="EC111" i="24"/>
  <c r="EC123" i="24" s="1"/>
  <c r="EC112" i="24"/>
  <c r="EC124" i="24" s="1"/>
  <c r="EA64" i="24"/>
  <c r="EA76" i="24" s="1"/>
  <c r="EA63" i="24"/>
  <c r="EA75" i="24" s="1"/>
  <c r="EC64" i="24"/>
  <c r="EC76" i="24" s="1"/>
  <c r="EC63" i="24"/>
  <c r="EC75" i="24" s="1"/>
  <c r="EC100" i="24"/>
  <c r="EC95" i="24"/>
  <c r="EC99" i="24"/>
  <c r="EC98" i="24"/>
  <c r="EC96" i="24"/>
  <c r="EC97" i="24"/>
  <c r="EA99" i="24"/>
  <c r="EA97" i="24"/>
  <c r="EA98" i="24"/>
  <c r="EA96" i="24"/>
  <c r="EA95" i="24"/>
  <c r="EA100" i="24"/>
  <c r="EB104" i="24"/>
  <c r="EB117" i="24" s="1"/>
  <c r="EB105" i="24"/>
  <c r="EB118" i="24" s="1"/>
  <c r="EA105" i="24"/>
  <c r="EA118" i="24" s="1"/>
  <c r="EA104" i="24"/>
  <c r="EA117" i="24" s="1"/>
  <c r="EA51" i="24"/>
  <c r="EA50" i="24"/>
  <c r="EA49" i="24"/>
  <c r="EA48" i="24"/>
  <c r="EA47" i="24"/>
  <c r="EV129" i="24"/>
  <c r="EV81" i="24"/>
  <c r="EV130" i="24"/>
  <c r="EV82" i="24"/>
  <c r="EB49" i="24" l="1"/>
  <c r="EB48" i="24"/>
  <c r="EB50" i="24"/>
  <c r="EB47" i="24"/>
  <c r="EB56" i="24"/>
  <c r="EB69" i="24" s="1"/>
  <c r="EB81" i="24" s="1"/>
  <c r="EB112" i="24"/>
  <c r="EB124" i="24" s="1"/>
  <c r="EB130" i="24" s="1"/>
  <c r="EB64" i="24"/>
  <c r="EB76" i="24" s="1"/>
  <c r="EB82" i="24" s="1"/>
  <c r="EB96" i="24"/>
  <c r="EB97" i="24"/>
  <c r="EB99" i="24"/>
  <c r="EB100" i="24"/>
  <c r="EB98" i="24"/>
  <c r="EB129" i="24"/>
  <c r="ED104" i="24"/>
  <c r="ED117" i="24" s="1"/>
  <c r="ED129" i="24" s="1"/>
  <c r="ED105" i="24"/>
  <c r="ED118" i="24" s="1"/>
  <c r="ED130" i="24" s="1"/>
  <c r="EE55" i="24"/>
  <c r="EE86" i="24"/>
  <c r="EE38" i="24"/>
  <c r="EE103" i="24"/>
  <c r="ED113" i="24"/>
  <c r="ED122" i="24"/>
  <c r="ED125" i="24" s="1"/>
  <c r="ED56" i="24"/>
  <c r="ED69" i="24" s="1"/>
  <c r="ED81" i="24" s="1"/>
  <c r="ED57" i="24"/>
  <c r="ED70" i="24" s="1"/>
  <c r="ED82" i="24" s="1"/>
  <c r="ED47" i="24"/>
  <c r="ED50" i="24"/>
  <c r="ED48" i="24"/>
  <c r="ED51" i="24"/>
  <c r="ED49" i="24"/>
  <c r="ED74" i="24"/>
  <c r="ED77" i="24" s="1"/>
  <c r="ED65" i="24"/>
  <c r="ED95" i="24"/>
  <c r="ED97" i="24"/>
  <c r="ED96" i="24"/>
  <c r="ED99" i="24"/>
  <c r="ED100" i="24"/>
  <c r="ED98" i="24"/>
  <c r="EA129" i="24"/>
  <c r="EA130" i="24"/>
  <c r="EA81" i="24"/>
  <c r="EC81" i="24"/>
  <c r="EA82" i="24"/>
  <c r="EC82" i="24"/>
  <c r="EC130" i="24"/>
  <c r="EC129" i="24"/>
  <c r="AF17" i="25"/>
  <c r="AF21" i="25" s="1"/>
  <c r="EI5" i="24" l="1"/>
  <c r="EG5" i="24"/>
  <c r="EH5" i="24"/>
  <c r="EE111" i="24"/>
  <c r="EE112" i="24"/>
  <c r="EE99" i="24"/>
  <c r="EE95" i="24"/>
  <c r="EE100" i="24"/>
  <c r="EE98" i="24"/>
  <c r="EE97" i="24"/>
  <c r="EE96" i="24"/>
  <c r="EE64" i="24"/>
  <c r="EE63" i="24"/>
  <c r="EE56" i="24"/>
  <c r="EE69" i="24" s="1"/>
  <c r="EE57" i="24"/>
  <c r="EE70" i="24" s="1"/>
  <c r="EE51" i="24"/>
  <c r="EE47" i="24"/>
  <c r="EE50" i="24"/>
  <c r="EE49" i="24"/>
  <c r="EE48" i="24"/>
  <c r="EE104" i="24"/>
  <c r="EE117" i="24" s="1"/>
  <c r="EE105" i="24"/>
  <c r="EE118" i="24" s="1"/>
  <c r="AF23" i="25"/>
  <c r="AF22" i="25"/>
  <c r="AF20" i="25"/>
  <c r="AF25" i="25"/>
  <c r="AF24" i="25"/>
  <c r="EI103" i="24" l="1"/>
  <c r="EI55" i="24"/>
  <c r="EI86" i="24"/>
  <c r="EI38" i="24"/>
  <c r="EH86" i="24"/>
  <c r="EH103" i="24"/>
  <c r="EH55" i="24"/>
  <c r="EH38" i="24"/>
  <c r="EG38" i="24"/>
  <c r="EG86" i="24"/>
  <c r="EG55" i="24"/>
  <c r="EG103" i="24"/>
  <c r="AF28" i="25"/>
  <c r="AF43" i="25" s="1"/>
  <c r="AF32" i="25"/>
  <c r="AF41" i="25" s="1"/>
  <c r="AF45" i="25" s="1"/>
  <c r="U17" i="25"/>
  <c r="U20" i="25" s="1"/>
  <c r="AF116" i="28" l="1"/>
  <c r="AF109" i="28" s="1"/>
  <c r="AF102" i="28" s="1"/>
  <c r="AF94" i="28"/>
  <c r="AF87" i="28" s="1"/>
  <c r="AF80" i="28" s="1"/>
  <c r="EH57" i="24"/>
  <c r="EH56" i="24"/>
  <c r="EG99" i="24"/>
  <c r="EG97" i="24"/>
  <c r="EG100" i="24"/>
  <c r="EG96" i="24"/>
  <c r="EG98" i="24"/>
  <c r="EG95" i="24"/>
  <c r="EI49" i="24"/>
  <c r="EI50" i="24"/>
  <c r="EI48" i="24"/>
  <c r="EI51" i="24"/>
  <c r="EI47" i="24"/>
  <c r="EG49" i="24"/>
  <c r="EG47" i="24"/>
  <c r="EG50" i="24"/>
  <c r="EG48" i="24"/>
  <c r="EG51" i="24"/>
  <c r="EH100" i="24"/>
  <c r="EH95" i="24"/>
  <c r="EH97" i="24"/>
  <c r="EH98" i="24"/>
  <c r="EH96" i="24"/>
  <c r="EH99" i="24"/>
  <c r="EI96" i="24"/>
  <c r="EI95" i="24"/>
  <c r="EI99" i="24"/>
  <c r="EI97" i="24"/>
  <c r="EI98" i="24"/>
  <c r="EI100" i="24"/>
  <c r="EH63" i="24"/>
  <c r="EH64" i="24"/>
  <c r="EG105" i="24"/>
  <c r="EG104" i="24"/>
  <c r="EI56" i="24"/>
  <c r="EI69" i="24" s="1"/>
  <c r="EI57" i="24"/>
  <c r="EI70" i="24" s="1"/>
  <c r="EG56" i="24"/>
  <c r="EG57" i="24"/>
  <c r="EH111" i="24"/>
  <c r="EH112" i="24"/>
  <c r="EI104" i="24"/>
  <c r="EI117" i="24" s="1"/>
  <c r="EI105" i="24"/>
  <c r="EI118" i="24" s="1"/>
  <c r="EG112" i="24"/>
  <c r="EG111" i="24"/>
  <c r="EI112" i="24"/>
  <c r="EI111" i="24"/>
  <c r="EH105" i="24"/>
  <c r="EH104" i="24"/>
  <c r="EG64" i="24"/>
  <c r="EG63" i="24"/>
  <c r="EH48" i="24"/>
  <c r="EH49" i="24"/>
  <c r="EH50" i="24"/>
  <c r="EH51" i="24"/>
  <c r="EH47" i="24"/>
  <c r="EI64" i="24"/>
  <c r="EI63" i="24"/>
  <c r="U22" i="25"/>
  <c r="U21" i="25"/>
  <c r="U25" i="25"/>
  <c r="U24" i="25"/>
  <c r="U23" i="25"/>
  <c r="U28" i="25" l="1"/>
  <c r="U43" i="25" s="1"/>
  <c r="U94" i="28" s="1"/>
  <c r="U87" i="28" s="1"/>
  <c r="U80" i="28" s="1"/>
  <c r="U32" i="25"/>
  <c r="U41" i="25" s="1"/>
  <c r="U45" i="25" s="1"/>
  <c r="U116" i="28" s="1"/>
  <c r="U109" i="28" s="1"/>
  <c r="U102" i="28" s="1"/>
  <c r="D57" i="41" l="1"/>
  <c r="D57" i="42" l="1"/>
  <c r="E45" i="43"/>
  <c r="G45" i="43"/>
  <c r="E50" i="43"/>
  <c r="G50" i="43"/>
  <c r="CW95" i="28"/>
  <c r="CW88" i="28" s="1"/>
  <c r="CW81" i="28" s="1"/>
  <c r="CX95" i="28"/>
  <c r="CX88" i="28" s="1"/>
  <c r="CX81" i="28" s="1"/>
  <c r="CW117" i="28"/>
  <c r="CW110" i="28" s="1"/>
  <c r="CW103" i="28" s="1"/>
  <c r="CX117" i="28"/>
  <c r="CX110" i="28" s="1"/>
  <c r="CX103" i="28" s="1"/>
  <c r="S50" i="48" l="1"/>
  <c r="G50" i="48" s="1"/>
  <c r="S45" i="51" l="1"/>
  <c r="G45" i="51" s="1"/>
  <c r="S50" i="51"/>
  <c r="G50" i="51" s="1"/>
  <c r="S45" i="48"/>
  <c r="G45" i="48" s="1"/>
  <c r="EQ3" i="25" l="1"/>
  <c r="AD79" i="32" s="1"/>
  <c r="AD83" i="32" s="1"/>
  <c r="E118" i="32" s="1"/>
  <c r="E19" i="37" s="1"/>
  <c r="EV5" i="25"/>
  <c r="AG81" i="32" s="1"/>
  <c r="AG83" i="32" s="1"/>
  <c r="E120" i="32" s="1"/>
  <c r="E21" i="37" s="1"/>
  <c r="EP38" i="25"/>
  <c r="EV37" i="25" l="1"/>
  <c r="EI5" i="25"/>
  <c r="EI37" i="25" s="1"/>
  <c r="EQ35" i="25"/>
  <c r="EQ38" i="25" s="1"/>
  <c r="EE3" i="25"/>
  <c r="EE35" i="25" s="1"/>
  <c r="ES10" i="28"/>
  <c r="ET10" i="28"/>
  <c r="ET69" i="27" l="1"/>
  <c r="ET46" i="27" s="1"/>
  <c r="ET70" i="27"/>
  <c r="ET47" i="27" s="1"/>
  <c r="EH10" i="28"/>
  <c r="AF73" i="32"/>
  <c r="ES69" i="27"/>
  <c r="ES46" i="27" s="1"/>
  <c r="EG10" i="28"/>
  <c r="ES70" i="27"/>
  <c r="ES47" i="27" s="1"/>
  <c r="AE73" i="32"/>
  <c r="C119" i="32" s="1"/>
  <c r="EE38" i="25"/>
  <c r="EE45" i="25"/>
  <c r="EE43" i="25"/>
  <c r="ES3" i="24"/>
  <c r="EI45" i="25"/>
  <c r="EI43" i="25"/>
  <c r="ET3" i="24"/>
  <c r="ET13" i="24"/>
  <c r="ES13" i="24" s="1"/>
  <c r="ER13" i="24" s="1"/>
  <c r="ET15" i="24"/>
  <c r="ES15" i="24" s="1"/>
  <c r="ER15" i="24" s="1"/>
  <c r="ET12" i="24"/>
  <c r="ES12" i="24" s="1"/>
  <c r="ER12" i="24" s="1"/>
  <c r="ET19" i="24"/>
  <c r="ES19" i="24" s="1"/>
  <c r="ER19" i="24" s="1"/>
  <c r="ET18" i="24"/>
  <c r="ES18" i="24" s="1"/>
  <c r="ER18" i="24" s="1"/>
  <c r="ET14" i="24"/>
  <c r="ES14" i="24" s="1"/>
  <c r="ER14" i="24" s="1"/>
  <c r="ET16" i="24"/>
  <c r="ES16" i="24" s="1"/>
  <c r="ER16" i="24" s="1"/>
  <c r="ET9" i="24"/>
  <c r="ET3" i="23" l="1"/>
  <c r="ET27" i="23" s="1"/>
  <c r="ET79" i="23" s="1"/>
  <c r="ET105" i="23" s="1"/>
  <c r="ES118" i="24"/>
  <c r="ES130" i="24" s="1"/>
  <c r="EG69" i="27"/>
  <c r="EG46" i="27" s="1"/>
  <c r="EG70" i="27"/>
  <c r="EG47" i="27" s="1"/>
  <c r="EH69" i="27"/>
  <c r="EH46" i="27" s="1"/>
  <c r="EH70" i="27"/>
  <c r="EH47" i="27" s="1"/>
  <c r="C20" i="37"/>
  <c r="EE15" i="26"/>
  <c r="EE95" i="28" s="1"/>
  <c r="EE88" i="28" s="1"/>
  <c r="EE81" i="28" s="1"/>
  <c r="EE94" i="28"/>
  <c r="EE87" i="28" s="1"/>
  <c r="EE80" i="28" s="1"/>
  <c r="EE116" i="28"/>
  <c r="EE109" i="28" s="1"/>
  <c r="EE102" i="28" s="1"/>
  <c r="EE17" i="26"/>
  <c r="EE117" i="28" s="1"/>
  <c r="EE110" i="28" s="1"/>
  <c r="EE103" i="28" s="1"/>
  <c r="ES69" i="24"/>
  <c r="ES81" i="24" s="1"/>
  <c r="EI116" i="28"/>
  <c r="EI109" i="28" s="1"/>
  <c r="EI102" i="28" s="1"/>
  <c r="EI17" i="26"/>
  <c r="EI117" i="28" s="1"/>
  <c r="EI110" i="28" s="1"/>
  <c r="EI103" i="28" s="1"/>
  <c r="ES117" i="24"/>
  <c r="ES129" i="24" s="1"/>
  <c r="ES3" i="23"/>
  <c r="ES26" i="23" s="1"/>
  <c r="ES78" i="23" s="1"/>
  <c r="ES104" i="23" s="1"/>
  <c r="ES70" i="24"/>
  <c r="ES82" i="24" s="1"/>
  <c r="ET117" i="24"/>
  <c r="ET129" i="24" s="1"/>
  <c r="EH3" i="24"/>
  <c r="EH4" i="25"/>
  <c r="EG3" i="24"/>
  <c r="EG4" i="25"/>
  <c r="EG11" i="28" s="1"/>
  <c r="EI94" i="28"/>
  <c r="EI87" i="28" s="1"/>
  <c r="EI80" i="28" s="1"/>
  <c r="EI15" i="26"/>
  <c r="EI95" i="28" s="1"/>
  <c r="EI88" i="28" s="1"/>
  <c r="EI81" i="28" s="1"/>
  <c r="ET70" i="24"/>
  <c r="ET82" i="24" s="1"/>
  <c r="ET118" i="24"/>
  <c r="ET130" i="24" s="1"/>
  <c r="ET69" i="24"/>
  <c r="ET81" i="24" s="1"/>
  <c r="ES9" i="24"/>
  <c r="ET20" i="24"/>
  <c r="ET22" i="23" l="1"/>
  <c r="ET74" i="23" s="1"/>
  <c r="ET100" i="23" s="1"/>
  <c r="ET26" i="23"/>
  <c r="ET78" i="23" s="1"/>
  <c r="ET104" i="23" s="1"/>
  <c r="ET21" i="23"/>
  <c r="ET73" i="23" s="1"/>
  <c r="ET99" i="23" s="1"/>
  <c r="ET20" i="23"/>
  <c r="ET72" i="23" s="1"/>
  <c r="ET28" i="23"/>
  <c r="ET80" i="23" s="1"/>
  <c r="ET25" i="23"/>
  <c r="ET77" i="23" s="1"/>
  <c r="ET103" i="23" s="1"/>
  <c r="ET29" i="23"/>
  <c r="ET81" i="23" s="1"/>
  <c r="ET107" i="23" s="1"/>
  <c r="ET24" i="23"/>
  <c r="ET76" i="23" s="1"/>
  <c r="ET102" i="23" s="1"/>
  <c r="ET23" i="23"/>
  <c r="ET75" i="23" s="1"/>
  <c r="ET101" i="23" s="1"/>
  <c r="EG16" i="24"/>
  <c r="EH19" i="24"/>
  <c r="ES20" i="24"/>
  <c r="ER9" i="24"/>
  <c r="EG36" i="25"/>
  <c r="EG43" i="25" s="1"/>
  <c r="EE11" i="28"/>
  <c r="EH17" i="24"/>
  <c r="EH14" i="24"/>
  <c r="EH12" i="24"/>
  <c r="EG17" i="24"/>
  <c r="EG10" i="24"/>
  <c r="ES28" i="23"/>
  <c r="ES80" i="23" s="1"/>
  <c r="ES21" i="23"/>
  <c r="ES73" i="23" s="1"/>
  <c r="ES99" i="23" s="1"/>
  <c r="EH9" i="24"/>
  <c r="EH13" i="24"/>
  <c r="EG18" i="24"/>
  <c r="ES29" i="23"/>
  <c r="ES81" i="23" s="1"/>
  <c r="ES107" i="23" s="1"/>
  <c r="EH16" i="24"/>
  <c r="EG11" i="24"/>
  <c r="ES25" i="23"/>
  <c r="ES77" i="23" s="1"/>
  <c r="ES103" i="23" s="1"/>
  <c r="ES22" i="23"/>
  <c r="ES74" i="23" s="1"/>
  <c r="ES100" i="23" s="1"/>
  <c r="EH11" i="24"/>
  <c r="ES20" i="23"/>
  <c r="ES72" i="23" s="1"/>
  <c r="ES98" i="23" s="1"/>
  <c r="EH15" i="24"/>
  <c r="EH18" i="24"/>
  <c r="EG19" i="24"/>
  <c r="ES24" i="23"/>
  <c r="ES76" i="23" s="1"/>
  <c r="ES102" i="23" s="1"/>
  <c r="EG13" i="24"/>
  <c r="EG15" i="24"/>
  <c r="EG14" i="24"/>
  <c r="EH36" i="25"/>
  <c r="EG117" i="24"/>
  <c r="EG69" i="24"/>
  <c r="EG70" i="24"/>
  <c r="EG118" i="24"/>
  <c r="ES23" i="23"/>
  <c r="ES75" i="23" s="1"/>
  <c r="ES101" i="23" s="1"/>
  <c r="ES27" i="23"/>
  <c r="ES79" i="23" s="1"/>
  <c r="ES105" i="23" s="1"/>
  <c r="EH117" i="24"/>
  <c r="EH118" i="24"/>
  <c r="EH70" i="24"/>
  <c r="EH69" i="24"/>
  <c r="EH10" i="24"/>
  <c r="EG9" i="24"/>
  <c r="EG12" i="24"/>
  <c r="ET98" i="23"/>
  <c r="ET82" i="23" l="1"/>
  <c r="ET93" i="28" s="1"/>
  <c r="ET86" i="28" s="1"/>
  <c r="ET79" i="28" s="1"/>
  <c r="ET108" i="23"/>
  <c r="ET115" i="28" s="1"/>
  <c r="ET108" i="28" s="1"/>
  <c r="ET101" i="28" s="1"/>
  <c r="EG45" i="25"/>
  <c r="EG116" i="28" s="1"/>
  <c r="EG109" i="28" s="1"/>
  <c r="EG102" i="28" s="1"/>
  <c r="ER20" i="24"/>
  <c r="EG38" i="25"/>
  <c r="EI11" i="28"/>
  <c r="EI4" i="24" s="1"/>
  <c r="EE4" i="24"/>
  <c r="EH20" i="24"/>
  <c r="ES108" i="23"/>
  <c r="ES115" i="28" s="1"/>
  <c r="ES108" i="28" s="1"/>
  <c r="ES101" i="28" s="1"/>
  <c r="ES82" i="23"/>
  <c r="ES93" i="28" s="1"/>
  <c r="ES86" i="28" s="1"/>
  <c r="ES79" i="28" s="1"/>
  <c r="EG20" i="24"/>
  <c r="EG15" i="26"/>
  <c r="EG95" i="28" s="1"/>
  <c r="EG88" i="28" s="1"/>
  <c r="EG81" i="28" s="1"/>
  <c r="EG94" i="28"/>
  <c r="EG87" i="28" s="1"/>
  <c r="EG80" i="28" s="1"/>
  <c r="EH38" i="25"/>
  <c r="EH45" i="25"/>
  <c r="EH43" i="25"/>
  <c r="EG4" i="24"/>
  <c r="EH11" i="28"/>
  <c r="EH4" i="24" s="1"/>
  <c r="FP69" i="24"/>
  <c r="FP117" i="24"/>
  <c r="AR65" i="27" l="1"/>
  <c r="AR73" i="27" s="1"/>
  <c r="AR77" i="27" s="1"/>
  <c r="AG65" i="27"/>
  <c r="AG73" i="27" s="1"/>
  <c r="AG77" i="27" s="1"/>
  <c r="AZ66" i="27"/>
  <c r="AZ74" i="27" s="1"/>
  <c r="AZ78" i="27" s="1"/>
  <c r="AZ65" i="27"/>
  <c r="AZ73" i="27" s="1"/>
  <c r="AZ77" i="27" s="1"/>
  <c r="AR66" i="27"/>
  <c r="AR74" i="27" s="1"/>
  <c r="AR78" i="27" s="1"/>
  <c r="AM65" i="27"/>
  <c r="AM73" i="27" s="1"/>
  <c r="AM77" i="27" s="1"/>
  <c r="AG66" i="27"/>
  <c r="AG74" i="27" s="1"/>
  <c r="AG78" i="27" s="1"/>
  <c r="AM66" i="27"/>
  <c r="AM74" i="27" s="1"/>
  <c r="AM78" i="27" s="1"/>
  <c r="AR43" i="27"/>
  <c r="AR51" i="27" s="1"/>
  <c r="AR55" i="27" s="1"/>
  <c r="AG42" i="27"/>
  <c r="AG50" i="27" s="1"/>
  <c r="AG54" i="27" s="1"/>
  <c r="AZ42" i="27"/>
  <c r="AZ50" i="27" s="1"/>
  <c r="AZ54" i="27" s="1"/>
  <c r="AG43" i="27"/>
  <c r="AG51" i="27" s="1"/>
  <c r="AG55" i="27" s="1"/>
  <c r="AM42" i="27"/>
  <c r="AM50" i="27" s="1"/>
  <c r="AM54" i="27" s="1"/>
  <c r="AM43" i="27"/>
  <c r="AM51" i="27" s="1"/>
  <c r="AM55" i="27" s="1"/>
  <c r="AZ43" i="27"/>
  <c r="AZ51" i="27" s="1"/>
  <c r="AZ55" i="27" s="1"/>
  <c r="AR42" i="27"/>
  <c r="AR50" i="27" s="1"/>
  <c r="AR54" i="27" s="1"/>
  <c r="EG17" i="26"/>
  <c r="EG117" i="28" s="1"/>
  <c r="EG110" i="28" s="1"/>
  <c r="EG103" i="28" s="1"/>
  <c r="EF66" i="27"/>
  <c r="EE66" i="27"/>
  <c r="DZ66" i="27"/>
  <c r="EY66" i="27"/>
  <c r="CU66" i="27"/>
  <c r="CM66" i="27"/>
  <c r="CP66" i="27"/>
  <c r="BU66" i="27"/>
  <c r="EF65" i="27"/>
  <c r="DK66" i="27"/>
  <c r="EB66" i="27"/>
  <c r="FA66" i="27"/>
  <c r="DA66" i="27"/>
  <c r="CK66" i="27"/>
  <c r="BP66" i="27"/>
  <c r="BX66" i="27"/>
  <c r="ED66" i="27"/>
  <c r="DJ66" i="27"/>
  <c r="DY66" i="27"/>
  <c r="FC66" i="27"/>
  <c r="CZ66" i="27"/>
  <c r="CC66" i="27"/>
  <c r="CQ66" i="27"/>
  <c r="BT66" i="27"/>
  <c r="DI66" i="27"/>
  <c r="DL66" i="27"/>
  <c r="EX66" i="27"/>
  <c r="DB66" i="27"/>
  <c r="CW66" i="27"/>
  <c r="CB66" i="27"/>
  <c r="CN66" i="27"/>
  <c r="CN74" i="27" s="1"/>
  <c r="CN78" i="27" s="1"/>
  <c r="BS66" i="27"/>
  <c r="EI66" i="27"/>
  <c r="EH66" i="27"/>
  <c r="DV66" i="27"/>
  <c r="CY66" i="27"/>
  <c r="CL66" i="27"/>
  <c r="CE66" i="27"/>
  <c r="CO66" i="27"/>
  <c r="BR66" i="27"/>
  <c r="EC66" i="27"/>
  <c r="DC66" i="27"/>
  <c r="DC74" i="27" s="1"/>
  <c r="DC78" i="27" s="1"/>
  <c r="CX66" i="27"/>
  <c r="CX74" i="27" s="1"/>
  <c r="CX78" i="27" s="1"/>
  <c r="BQ66" i="27"/>
  <c r="EA66" i="27"/>
  <c r="CT66" i="27"/>
  <c r="CD66" i="27"/>
  <c r="EG66" i="27"/>
  <c r="DX66" i="27"/>
  <c r="EW66" i="27"/>
  <c r="CV66" i="27"/>
  <c r="CV74" i="27" s="1"/>
  <c r="CV78" i="27" s="1"/>
  <c r="CR66" i="27"/>
  <c r="DD66" i="27"/>
  <c r="CG66" i="27"/>
  <c r="BY66" i="27"/>
  <c r="BY74" i="27" s="1"/>
  <c r="BY78" i="27" s="1"/>
  <c r="DH66" i="27"/>
  <c r="FB66" i="27"/>
  <c r="FB74" i="27" s="1"/>
  <c r="FB78" i="27" s="1"/>
  <c r="DE66" i="27"/>
  <c r="DG66" i="27"/>
  <c r="EZ66" i="27"/>
  <c r="CF66" i="27"/>
  <c r="BZ66" i="27"/>
  <c r="BK66" i="27"/>
  <c r="BO66" i="27"/>
  <c r="BO74" i="27" s="1"/>
  <c r="BO78" i="27" s="1"/>
  <c r="DS66" i="27"/>
  <c r="BJ66" i="27"/>
  <c r="DP66" i="27"/>
  <c r="BM66" i="27"/>
  <c r="CH66" i="27"/>
  <c r="BV66" i="27"/>
  <c r="BV74" i="27" s="1"/>
  <c r="BV78" i="27" s="1"/>
  <c r="CA66" i="27"/>
  <c r="CJ66" i="27"/>
  <c r="CS66" i="27"/>
  <c r="DT66" i="27"/>
  <c r="BI66" i="27"/>
  <c r="BL66" i="27"/>
  <c r="BN66" i="27"/>
  <c r="BN74" i="27" s="1"/>
  <c r="BN78" i="27" s="1"/>
  <c r="DF66" i="27"/>
  <c r="DN66" i="27"/>
  <c r="DW66" i="27"/>
  <c r="DO66" i="27"/>
  <c r="DQ66" i="27"/>
  <c r="DU66" i="27"/>
  <c r="DR66" i="27"/>
  <c r="DM66" i="27"/>
  <c r="CI66" i="27"/>
  <c r="FC65" i="27"/>
  <c r="EZ65" i="27"/>
  <c r="EW65" i="27"/>
  <c r="EY65" i="27"/>
  <c r="FA65" i="27"/>
  <c r="EX65" i="27"/>
  <c r="FB65" i="27"/>
  <c r="FB73" i="27" s="1"/>
  <c r="FB77" i="27" s="1"/>
  <c r="EK66" i="27"/>
  <c r="AA66" i="27"/>
  <c r="AA74" i="27" s="1"/>
  <c r="AA78" i="27" s="1"/>
  <c r="I66" i="27"/>
  <c r="I74" i="27" s="1"/>
  <c r="I78" i="27" s="1"/>
  <c r="EL66" i="27"/>
  <c r="EU66" i="27"/>
  <c r="EU74" i="27" s="1"/>
  <c r="EU78" i="27" s="1"/>
  <c r="EO66" i="27"/>
  <c r="AB66" i="27"/>
  <c r="AB74" i="27" s="1"/>
  <c r="AB78" i="27" s="1"/>
  <c r="AD66" i="27"/>
  <c r="AD74" i="27" s="1"/>
  <c r="AD78" i="27" s="1"/>
  <c r="Y66" i="27"/>
  <c r="Y74" i="27" s="1"/>
  <c r="Y78" i="27" s="1"/>
  <c r="Q66" i="27"/>
  <c r="EM66" i="27"/>
  <c r="EM74" i="27" s="1"/>
  <c r="EM78" i="27" s="1"/>
  <c r="Z66" i="27"/>
  <c r="X66" i="27"/>
  <c r="ET66" i="27"/>
  <c r="ET74" i="27" s="1"/>
  <c r="ET78" i="27" s="1"/>
  <c r="EN66" i="27"/>
  <c r="ES66" i="27"/>
  <c r="ES74" i="27" s="1"/>
  <c r="ES78" i="27" s="1"/>
  <c r="R66" i="27"/>
  <c r="EJ66" i="27"/>
  <c r="AC66" i="27"/>
  <c r="AC74" i="27" s="1"/>
  <c r="AC78" i="27" s="1"/>
  <c r="DC65" i="27"/>
  <c r="EJ65" i="27"/>
  <c r="CL65" i="27"/>
  <c r="DH65" i="27"/>
  <c r="EB65" i="27"/>
  <c r="CI65" i="27"/>
  <c r="DN65" i="27"/>
  <c r="D66" i="27"/>
  <c r="D74" i="27" s="1"/>
  <c r="D78" i="27" s="1"/>
  <c r="ET65" i="27"/>
  <c r="AF66" i="27"/>
  <c r="F66" i="27"/>
  <c r="EE65" i="27"/>
  <c r="BS65" i="27"/>
  <c r="CF65" i="27"/>
  <c r="DJ65" i="27"/>
  <c r="CN65" i="27"/>
  <c r="BH66" i="27"/>
  <c r="BH74" i="27" s="1"/>
  <c r="BH78" i="27" s="1"/>
  <c r="V66" i="27"/>
  <c r="EQ66" i="27"/>
  <c r="CO65" i="27"/>
  <c r="CU65" i="27"/>
  <c r="CU73" i="27" s="1"/>
  <c r="CU77" i="27" s="1"/>
  <c r="BI65" i="27"/>
  <c r="P66" i="27"/>
  <c r="EV66" i="27"/>
  <c r="EV74" i="27" s="1"/>
  <c r="EV78" i="27" s="1"/>
  <c r="AE66" i="27"/>
  <c r="AE74" i="27" s="1"/>
  <c r="AE78" i="27" s="1"/>
  <c r="DY65" i="27"/>
  <c r="EA65" i="27"/>
  <c r="EM65" i="27"/>
  <c r="CY65" i="27"/>
  <c r="DA65" i="27"/>
  <c r="DA73" i="27" s="1"/>
  <c r="DA77" i="27" s="1"/>
  <c r="CD65" i="27"/>
  <c r="EC65" i="27"/>
  <c r="CQ65" i="27"/>
  <c r="T65" i="27"/>
  <c r="BR65" i="27"/>
  <c r="DR65" i="27"/>
  <c r="BJ65" i="27"/>
  <c r="DF65" i="27"/>
  <c r="CH65" i="27"/>
  <c r="DO65" i="27"/>
  <c r="DO73" i="27" s="1"/>
  <c r="DO77" i="27" s="1"/>
  <c r="DM65" i="27"/>
  <c r="EP65" i="27"/>
  <c r="EP66" i="27"/>
  <c r="BP65" i="27"/>
  <c r="DZ65" i="27"/>
  <c r="EH65" i="27"/>
  <c r="ED65" i="27"/>
  <c r="BM65" i="27"/>
  <c r="BM73" i="27" s="1"/>
  <c r="BM77" i="27" s="1"/>
  <c r="DV65" i="27"/>
  <c r="BY65" i="27"/>
  <c r="EL65" i="27"/>
  <c r="DE65" i="27"/>
  <c r="DI65" i="27"/>
  <c r="CK65" i="27"/>
  <c r="DG65" i="27"/>
  <c r="CJ65" i="27"/>
  <c r="CS65" i="27"/>
  <c r="BL65" i="27"/>
  <c r="BL73" i="27" s="1"/>
  <c r="BL77" i="27" s="1"/>
  <c r="BE66" i="27"/>
  <c r="BG66" i="27"/>
  <c r="EV65" i="27"/>
  <c r="N66" i="27"/>
  <c r="K66" i="27"/>
  <c r="L66" i="27"/>
  <c r="CP65" i="27"/>
  <c r="H66" i="27"/>
  <c r="CG65" i="27"/>
  <c r="EG65" i="27"/>
  <c r="EK65" i="27"/>
  <c r="DL65" i="27"/>
  <c r="CE65" i="27"/>
  <c r="E66" i="27"/>
  <c r="BN65" i="27"/>
  <c r="BV65" i="27"/>
  <c r="T66" i="27"/>
  <c r="DS65" i="27"/>
  <c r="BK65" i="27"/>
  <c r="O66" i="27"/>
  <c r="DD65" i="27"/>
  <c r="EU65" i="27"/>
  <c r="EU73" i="27" s="1"/>
  <c r="EU77" i="27" s="1"/>
  <c r="CV65" i="27"/>
  <c r="CB65" i="27"/>
  <c r="CM65" i="27"/>
  <c r="EI65" i="27"/>
  <c r="CW65" i="27"/>
  <c r="J66" i="27"/>
  <c r="J74" i="27" s="1"/>
  <c r="J78" i="27" s="1"/>
  <c r="EQ65" i="27"/>
  <c r="EQ73" i="27" s="1"/>
  <c r="EQ77" i="27" s="1"/>
  <c r="W66" i="27"/>
  <c r="CX65" i="27"/>
  <c r="BT65" i="27"/>
  <c r="EN65" i="27"/>
  <c r="DB65" i="27"/>
  <c r="DB73" i="27" s="1"/>
  <c r="DB77" i="27" s="1"/>
  <c r="BZ65" i="27"/>
  <c r="CR65" i="27"/>
  <c r="EO65" i="27"/>
  <c r="CT65" i="27"/>
  <c r="ER66" i="27"/>
  <c r="ER74" i="27" s="1"/>
  <c r="ER78" i="27" s="1"/>
  <c r="DK65" i="27"/>
  <c r="CC65" i="27"/>
  <c r="CC73" i="27" s="1"/>
  <c r="CC77" i="27" s="1"/>
  <c r="ES65" i="27"/>
  <c r="ES73" i="27" s="1"/>
  <c r="ES77" i="27" s="1"/>
  <c r="DX65" i="27"/>
  <c r="DU65" i="27"/>
  <c r="M66" i="27"/>
  <c r="BF66" i="27"/>
  <c r="DT65" i="27"/>
  <c r="G66" i="27"/>
  <c r="S66" i="27"/>
  <c r="S74" i="27" s="1"/>
  <c r="S78" i="27" s="1"/>
  <c r="DP65" i="27"/>
  <c r="ER65" i="27"/>
  <c r="ER73" i="27" s="1"/>
  <c r="ER77" i="27" s="1"/>
  <c r="DW65" i="27"/>
  <c r="BO65" i="27"/>
  <c r="U66" i="27"/>
  <c r="CZ65" i="27"/>
  <c r="D65" i="27"/>
  <c r="D73" i="27" s="1"/>
  <c r="Y65" i="27"/>
  <c r="Y73" i="27" s="1"/>
  <c r="Y77" i="27" s="1"/>
  <c r="U65" i="27"/>
  <c r="V65" i="27"/>
  <c r="AC65" i="27"/>
  <c r="AC73" i="27" s="1"/>
  <c r="AC77" i="27" s="1"/>
  <c r="H65" i="27"/>
  <c r="H73" i="27" s="1"/>
  <c r="H77" i="27" s="1"/>
  <c r="X65" i="27"/>
  <c r="X73" i="27" s="1"/>
  <c r="X77" i="27" s="1"/>
  <c r="I65" i="27"/>
  <c r="I73" i="27" s="1"/>
  <c r="I77" i="27" s="1"/>
  <c r="W65" i="27"/>
  <c r="K65" i="27"/>
  <c r="DQ65" i="27"/>
  <c r="BH65" i="27"/>
  <c r="AD65" i="27"/>
  <c r="AD73" i="27" s="1"/>
  <c r="AD77" i="27" s="1"/>
  <c r="P65" i="27"/>
  <c r="Q65" i="27"/>
  <c r="F65" i="27"/>
  <c r="AF65" i="27"/>
  <c r="E65" i="27"/>
  <c r="L65" i="27"/>
  <c r="N65" i="27"/>
  <c r="BX65" i="27"/>
  <c r="G65" i="27"/>
  <c r="G73" i="27" s="1"/>
  <c r="G77" i="27" s="1"/>
  <c r="S65" i="27"/>
  <c r="BF65" i="27"/>
  <c r="M65" i="27"/>
  <c r="AE65" i="27"/>
  <c r="AE73" i="27" s="1"/>
  <c r="AE77" i="27" s="1"/>
  <c r="AA65" i="27"/>
  <c r="AA73" i="27" s="1"/>
  <c r="AA77" i="27" s="1"/>
  <c r="R65" i="27"/>
  <c r="R73" i="27" s="1"/>
  <c r="R77" i="27" s="1"/>
  <c r="AB65" i="27"/>
  <c r="AB73" i="27" s="1"/>
  <c r="AB77" i="27" s="1"/>
  <c r="CA65" i="27"/>
  <c r="O65" i="27"/>
  <c r="J65" i="27"/>
  <c r="Z65" i="27"/>
  <c r="Z73" i="27" s="1"/>
  <c r="Z77" i="27" s="1"/>
  <c r="BQ65" i="27"/>
  <c r="BG65" i="27"/>
  <c r="BE65" i="27"/>
  <c r="BU65" i="27"/>
  <c r="BU73" i="27" s="1"/>
  <c r="BU77" i="27" s="1"/>
  <c r="ED43" i="27"/>
  <c r="ED51" i="27" s="1"/>
  <c r="ED55" i="27" s="1"/>
  <c r="DK43" i="27"/>
  <c r="DK51" i="27" s="1"/>
  <c r="DK55" i="27" s="1"/>
  <c r="DZ43" i="27"/>
  <c r="FC43" i="27"/>
  <c r="CZ43" i="27"/>
  <c r="CZ51" i="27" s="1"/>
  <c r="CZ55" i="27" s="1"/>
  <c r="CX43" i="27"/>
  <c r="CX51" i="27" s="1"/>
  <c r="CX55" i="27" s="1"/>
  <c r="CG43" i="27"/>
  <c r="CG51" i="27" s="1"/>
  <c r="CG55" i="27" s="1"/>
  <c r="BY43" i="27"/>
  <c r="BY51" i="27" s="1"/>
  <c r="BY55" i="27" s="1"/>
  <c r="BT43" i="27"/>
  <c r="BT51" i="27" s="1"/>
  <c r="BT55" i="27" s="1"/>
  <c r="DI43" i="27"/>
  <c r="DI51" i="27" s="1"/>
  <c r="DI55" i="27" s="1"/>
  <c r="EI43" i="27"/>
  <c r="EI51" i="27" s="1"/>
  <c r="EI55" i="27" s="1"/>
  <c r="DV43" i="27"/>
  <c r="DV51" i="27" s="1"/>
  <c r="DV55" i="27" s="1"/>
  <c r="DB43" i="27"/>
  <c r="DC43" i="27"/>
  <c r="DD43" i="27"/>
  <c r="DD51" i="27" s="1"/>
  <c r="DD55" i="27" s="1"/>
  <c r="CN43" i="27"/>
  <c r="CN51" i="27" s="1"/>
  <c r="CN55" i="27" s="1"/>
  <c r="BS43" i="27"/>
  <c r="BS51" i="27" s="1"/>
  <c r="BS55" i="27" s="1"/>
  <c r="EH43" i="27"/>
  <c r="EH51" i="27" s="1"/>
  <c r="EH55" i="27" s="1"/>
  <c r="DJ43" i="27"/>
  <c r="DJ51" i="27" s="1"/>
  <c r="DJ55" i="27" s="1"/>
  <c r="EX43" i="27"/>
  <c r="EX51" i="27" s="1"/>
  <c r="EX55" i="27" s="1"/>
  <c r="CY43" i="27"/>
  <c r="CY51" i="27" s="1"/>
  <c r="CY55" i="27" s="1"/>
  <c r="CL43" i="27"/>
  <c r="CL51" i="27" s="1"/>
  <c r="CL55" i="27" s="1"/>
  <c r="CF43" i="27"/>
  <c r="CQ43" i="27"/>
  <c r="BR43" i="27"/>
  <c r="BR51" i="27" s="1"/>
  <c r="BR55" i="27" s="1"/>
  <c r="DL43" i="27"/>
  <c r="DL51" i="27" s="1"/>
  <c r="DL55" i="27" s="1"/>
  <c r="EB43" i="27"/>
  <c r="EB51" i="27" s="1"/>
  <c r="EB55" i="27" s="1"/>
  <c r="EY43" i="27"/>
  <c r="EY51" i="27" s="1"/>
  <c r="EY55" i="27" s="1"/>
  <c r="CV43" i="27"/>
  <c r="CV51" i="27" s="1"/>
  <c r="CV55" i="27" s="1"/>
  <c r="CR43" i="27"/>
  <c r="CR51" i="27" s="1"/>
  <c r="CR55" i="27" s="1"/>
  <c r="CE43" i="27"/>
  <c r="CE51" i="27" s="1"/>
  <c r="CE55" i="27" s="1"/>
  <c r="DE43" i="27"/>
  <c r="DE51" i="27" s="1"/>
  <c r="DE55" i="27" s="1"/>
  <c r="DG43" i="27"/>
  <c r="DG51" i="27" s="1"/>
  <c r="DG55" i="27" s="1"/>
  <c r="DY43" i="27"/>
  <c r="DY51" i="27" s="1"/>
  <c r="DY55" i="27" s="1"/>
  <c r="FB43" i="27"/>
  <c r="FB51" i="27" s="1"/>
  <c r="FB55" i="27" s="1"/>
  <c r="CW43" i="27"/>
  <c r="CW51" i="27" s="1"/>
  <c r="CW55" i="27" s="1"/>
  <c r="CD43" i="27"/>
  <c r="CD51" i="27" s="1"/>
  <c r="CD55" i="27" s="1"/>
  <c r="CB43" i="27"/>
  <c r="CB51" i="27" s="1"/>
  <c r="CB55" i="27" s="1"/>
  <c r="BX43" i="27"/>
  <c r="BX51" i="27" s="1"/>
  <c r="BX55" i="27" s="1"/>
  <c r="DH43" i="27"/>
  <c r="DH51" i="27" s="1"/>
  <c r="DH55" i="27" s="1"/>
  <c r="EZ43" i="27"/>
  <c r="EZ51" i="27" s="1"/>
  <c r="EZ55" i="27" s="1"/>
  <c r="CK43" i="27"/>
  <c r="CK51" i="27" s="1"/>
  <c r="CK55" i="27" s="1"/>
  <c r="BQ43" i="27"/>
  <c r="EF42" i="27"/>
  <c r="FA43" i="27"/>
  <c r="CC43" i="27"/>
  <c r="CC51" i="27" s="1"/>
  <c r="CC55" i="27" s="1"/>
  <c r="BU43" i="27"/>
  <c r="BU51" i="27" s="1"/>
  <c r="BU55" i="27" s="1"/>
  <c r="EG43" i="27"/>
  <c r="EG51" i="27" s="1"/>
  <c r="EG55" i="27" s="1"/>
  <c r="EC43" i="27"/>
  <c r="EC51" i="27" s="1"/>
  <c r="EC55" i="27" s="1"/>
  <c r="EW43" i="27"/>
  <c r="EW51" i="27" s="1"/>
  <c r="EW55" i="27" s="1"/>
  <c r="CT43" i="27"/>
  <c r="CT51" i="27" s="1"/>
  <c r="CT55" i="27" s="1"/>
  <c r="CM43" i="27"/>
  <c r="CM51" i="27" s="1"/>
  <c r="CM55" i="27" s="1"/>
  <c r="CP43" i="27"/>
  <c r="BZ43" i="27"/>
  <c r="EF43" i="27"/>
  <c r="EA43" i="27"/>
  <c r="EA51" i="27" s="1"/>
  <c r="EA55" i="27" s="1"/>
  <c r="CU43" i="27"/>
  <c r="CU51" i="27" s="1"/>
  <c r="CU55" i="27" s="1"/>
  <c r="BP43" i="27"/>
  <c r="BP51" i="27" s="1"/>
  <c r="BP55" i="27" s="1"/>
  <c r="EE43" i="27"/>
  <c r="EE51" i="27" s="1"/>
  <c r="EE55" i="27" s="1"/>
  <c r="DX43" i="27"/>
  <c r="DX51" i="27" s="1"/>
  <c r="DX55" i="27" s="1"/>
  <c r="DA43" i="27"/>
  <c r="DA51" i="27" s="1"/>
  <c r="DA55" i="27" s="1"/>
  <c r="CO43" i="27"/>
  <c r="CO51" i="27" s="1"/>
  <c r="CO55" i="27" s="1"/>
  <c r="CI43" i="27"/>
  <c r="CI51" i="27" s="1"/>
  <c r="CI55" i="27" s="1"/>
  <c r="BK43" i="27"/>
  <c r="DS43" i="27"/>
  <c r="DS51" i="27" s="1"/>
  <c r="DS55" i="27" s="1"/>
  <c r="BJ43" i="27"/>
  <c r="BJ51" i="27" s="1"/>
  <c r="BJ55" i="27" s="1"/>
  <c r="DP43" i="27"/>
  <c r="DP51" i="27" s="1"/>
  <c r="DP55" i="27" s="1"/>
  <c r="CH43" i="27"/>
  <c r="CH51" i="27" s="1"/>
  <c r="CH55" i="27" s="1"/>
  <c r="BI43" i="27"/>
  <c r="BI51" i="27" s="1"/>
  <c r="BI55" i="27" s="1"/>
  <c r="BV43" i="27"/>
  <c r="BV51" i="27" s="1"/>
  <c r="BV55" i="27" s="1"/>
  <c r="DN43" i="27"/>
  <c r="DN51" i="27" s="1"/>
  <c r="DN55" i="27" s="1"/>
  <c r="CA43" i="27"/>
  <c r="CA51" i="27" s="1"/>
  <c r="CA55" i="27" s="1"/>
  <c r="CJ43" i="27"/>
  <c r="CJ51" i="27" s="1"/>
  <c r="CJ55" i="27" s="1"/>
  <c r="CS43" i="27"/>
  <c r="CS51" i="27" s="1"/>
  <c r="CS55" i="27" s="1"/>
  <c r="BM43" i="27"/>
  <c r="BM51" i="27" s="1"/>
  <c r="BM55" i="27" s="1"/>
  <c r="DO43" i="27"/>
  <c r="DO51" i="27" s="1"/>
  <c r="DO55" i="27" s="1"/>
  <c r="DQ43" i="27"/>
  <c r="DQ51" i="27" s="1"/>
  <c r="DQ55" i="27" s="1"/>
  <c r="BO43" i="27"/>
  <c r="BO51" i="27" s="1"/>
  <c r="BO55" i="27" s="1"/>
  <c r="DU43" i="27"/>
  <c r="DU51" i="27" s="1"/>
  <c r="DU55" i="27" s="1"/>
  <c r="BL43" i="27"/>
  <c r="BL51" i="27" s="1"/>
  <c r="BL55" i="27" s="1"/>
  <c r="DM43" i="27"/>
  <c r="DM51" i="27" s="1"/>
  <c r="DM55" i="27" s="1"/>
  <c r="BN43" i="27"/>
  <c r="BN51" i="27" s="1"/>
  <c r="BN55" i="27" s="1"/>
  <c r="DW43" i="27"/>
  <c r="DW51" i="27" s="1"/>
  <c r="DW55" i="27" s="1"/>
  <c r="DT43" i="27"/>
  <c r="DF43" i="27"/>
  <c r="DF51" i="27" s="1"/>
  <c r="DF55" i="27" s="1"/>
  <c r="DR43" i="27"/>
  <c r="DR51" i="27" s="1"/>
  <c r="DR55" i="27" s="1"/>
  <c r="EW42" i="27"/>
  <c r="EW50" i="27" s="1"/>
  <c r="EW54" i="27" s="1"/>
  <c r="FA42" i="27"/>
  <c r="FA50" i="27" s="1"/>
  <c r="FA54" i="27" s="1"/>
  <c r="FC42" i="27"/>
  <c r="FC50" i="27" s="1"/>
  <c r="FC54" i="27" s="1"/>
  <c r="EZ42" i="27"/>
  <c r="EZ50" i="27" s="1"/>
  <c r="EZ54" i="27" s="1"/>
  <c r="EY42" i="27"/>
  <c r="EY50" i="27" s="1"/>
  <c r="EY54" i="27" s="1"/>
  <c r="EX42" i="27"/>
  <c r="EX50" i="27" s="1"/>
  <c r="EX54" i="27" s="1"/>
  <c r="FB42" i="27"/>
  <c r="Q43" i="27"/>
  <c r="EM43" i="27"/>
  <c r="I43" i="27"/>
  <c r="I51" i="27" s="1"/>
  <c r="I55" i="27" s="1"/>
  <c r="EL43" i="27"/>
  <c r="EL51" i="27" s="1"/>
  <c r="EL55" i="27" s="1"/>
  <c r="EU43" i="27"/>
  <c r="EU51" i="27" s="1"/>
  <c r="EU55" i="27" s="1"/>
  <c r="AB43" i="27"/>
  <c r="AB51" i="27" s="1"/>
  <c r="AB55" i="27" s="1"/>
  <c r="EO43" i="27"/>
  <c r="EO51" i="27" s="1"/>
  <c r="EO55" i="27" s="1"/>
  <c r="Z43" i="27"/>
  <c r="Z51" i="27" s="1"/>
  <c r="Z55" i="27" s="1"/>
  <c r="X43" i="27"/>
  <c r="EJ43" i="27"/>
  <c r="EN43" i="27"/>
  <c r="EK43" i="27"/>
  <c r="EK51" i="27" s="1"/>
  <c r="EK55" i="27" s="1"/>
  <c r="R43" i="27"/>
  <c r="R51" i="27" s="1"/>
  <c r="R55" i="27" s="1"/>
  <c r="ES43" i="27"/>
  <c r="ES51" i="27" s="1"/>
  <c r="ES55" i="27" s="1"/>
  <c r="AD43" i="27"/>
  <c r="AD51" i="27" s="1"/>
  <c r="AD55" i="27" s="1"/>
  <c r="ET43" i="27"/>
  <c r="ET51" i="27" s="1"/>
  <c r="ET55" i="27" s="1"/>
  <c r="AA43" i="27"/>
  <c r="AA51" i="27" s="1"/>
  <c r="AA55" i="27" s="1"/>
  <c r="Y43" i="27"/>
  <c r="Y51" i="27" s="1"/>
  <c r="Y55" i="27" s="1"/>
  <c r="ER43" i="27"/>
  <c r="ER51" i="27" s="1"/>
  <c r="ER55" i="27" s="1"/>
  <c r="DY42" i="27"/>
  <c r="EA42" i="27"/>
  <c r="EA50" i="27" s="1"/>
  <c r="EA54" i="27" s="1"/>
  <c r="EM42" i="27"/>
  <c r="EM50" i="27" s="1"/>
  <c r="EM54" i="27" s="1"/>
  <c r="CY42" i="27"/>
  <c r="CY50" i="27" s="1"/>
  <c r="CY54" i="27" s="1"/>
  <c r="DA42" i="27"/>
  <c r="DA50" i="27" s="1"/>
  <c r="DA54" i="27" s="1"/>
  <c r="CD42" i="27"/>
  <c r="CD50" i="27" s="1"/>
  <c r="CD54" i="27" s="1"/>
  <c r="EC42" i="27"/>
  <c r="EC50" i="27" s="1"/>
  <c r="EC54" i="27" s="1"/>
  <c r="CQ42" i="27"/>
  <c r="CQ50" i="27" s="1"/>
  <c r="CQ54" i="27" s="1"/>
  <c r="EN42" i="27"/>
  <c r="EN50" i="27" s="1"/>
  <c r="EN54" i="27" s="1"/>
  <c r="CU42" i="27"/>
  <c r="CU50" i="27" s="1"/>
  <c r="CU54" i="27" s="1"/>
  <c r="BR42" i="27"/>
  <c r="DR42" i="27"/>
  <c r="BJ42" i="27"/>
  <c r="BJ50" i="27" s="1"/>
  <c r="BJ54" i="27" s="1"/>
  <c r="H43" i="27"/>
  <c r="H51" i="27" s="1"/>
  <c r="H55" i="27" s="1"/>
  <c r="P43" i="27"/>
  <c r="P51" i="27" s="1"/>
  <c r="P55" i="27" s="1"/>
  <c r="CH42" i="27"/>
  <c r="CH50" i="27" s="1"/>
  <c r="CH54" i="27" s="1"/>
  <c r="DO42" i="27"/>
  <c r="DO50" i="27" s="1"/>
  <c r="DO54" i="27" s="1"/>
  <c r="DZ42" i="27"/>
  <c r="DZ50" i="27" s="1"/>
  <c r="DZ54" i="27" s="1"/>
  <c r="EH42" i="27"/>
  <c r="EH50" i="27" s="1"/>
  <c r="EH54" i="27" s="1"/>
  <c r="ED42" i="27"/>
  <c r="ED50" i="27" s="1"/>
  <c r="ED54" i="27" s="1"/>
  <c r="BY42" i="27"/>
  <c r="DE42" i="27"/>
  <c r="DI42" i="27"/>
  <c r="DI50" i="27" s="1"/>
  <c r="DI54" i="27" s="1"/>
  <c r="CS42" i="27"/>
  <c r="CS50" i="27" s="1"/>
  <c r="CS54" i="27" s="1"/>
  <c r="T43" i="27"/>
  <c r="T51" i="27" s="1"/>
  <c r="T55" i="27" s="1"/>
  <c r="BG43" i="27"/>
  <c r="BG51" i="27" s="1"/>
  <c r="BG55" i="27" s="1"/>
  <c r="N43" i="27"/>
  <c r="N51" i="27" s="1"/>
  <c r="N55" i="27" s="1"/>
  <c r="DD42" i="27"/>
  <c r="DD50" i="27" s="1"/>
  <c r="DD54" i="27" s="1"/>
  <c r="EU42" i="27"/>
  <c r="EU50" i="27" s="1"/>
  <c r="EU54" i="27" s="1"/>
  <c r="CM42" i="27"/>
  <c r="CM50" i="27" s="1"/>
  <c r="CM54" i="27" s="1"/>
  <c r="DN42" i="27"/>
  <c r="W43" i="27"/>
  <c r="DC42" i="27"/>
  <c r="DC50" i="27" s="1"/>
  <c r="DC54" i="27" s="1"/>
  <c r="BM42" i="27"/>
  <c r="BM41" i="27" s="1"/>
  <c r="DV42" i="27"/>
  <c r="DV50" i="27" s="1"/>
  <c r="DV54" i="27" s="1"/>
  <c r="CL42" i="27"/>
  <c r="CL50" i="27" s="1"/>
  <c r="CL54" i="27" s="1"/>
  <c r="DH42" i="27"/>
  <c r="DH50" i="27" s="1"/>
  <c r="DH54" i="27" s="1"/>
  <c r="EB42" i="27"/>
  <c r="EB50" i="27" s="1"/>
  <c r="EB54" i="27" s="1"/>
  <c r="CJ42" i="27"/>
  <c r="CJ50" i="27" s="1"/>
  <c r="CJ54" i="27" s="1"/>
  <c r="D43" i="27"/>
  <c r="D51" i="27" s="1"/>
  <c r="D55" i="27" s="1"/>
  <c r="BL42" i="27"/>
  <c r="BL50" i="27" s="1"/>
  <c r="BL54" i="27" s="1"/>
  <c r="AF43" i="27"/>
  <c r="AF51" i="27" s="1"/>
  <c r="AF55" i="27" s="1"/>
  <c r="F43" i="27"/>
  <c r="F51" i="27" s="1"/>
  <c r="F55" i="27" s="1"/>
  <c r="BP42" i="27"/>
  <c r="BP50" i="27" s="1"/>
  <c r="BP54" i="27" s="1"/>
  <c r="EL42" i="27"/>
  <c r="EL50" i="27" s="1"/>
  <c r="EL54" i="27" s="1"/>
  <c r="CK42" i="27"/>
  <c r="CK50" i="27" s="1"/>
  <c r="CK54" i="27" s="1"/>
  <c r="EV42" i="27"/>
  <c r="EV50" i="27" s="1"/>
  <c r="EV54" i="27" s="1"/>
  <c r="AC43" i="27"/>
  <c r="AC51" i="27" s="1"/>
  <c r="AC55" i="27" s="1"/>
  <c r="EE42" i="27"/>
  <c r="EE50" i="27" s="1"/>
  <c r="EE54" i="27" s="1"/>
  <c r="BS42" i="27"/>
  <c r="BS50" i="27" s="1"/>
  <c r="BS54" i="27" s="1"/>
  <c r="CF42" i="27"/>
  <c r="DJ42" i="27"/>
  <c r="DJ50" i="27" s="1"/>
  <c r="DJ54" i="27" s="1"/>
  <c r="BH43" i="27"/>
  <c r="BH51" i="27" s="1"/>
  <c r="BH55" i="27" s="1"/>
  <c r="V43" i="27"/>
  <c r="V51" i="27" s="1"/>
  <c r="V55" i="27" s="1"/>
  <c r="K43" i="27"/>
  <c r="K51" i="27" s="1"/>
  <c r="K55" i="27" s="1"/>
  <c r="DF42" i="27"/>
  <c r="DF50" i="27" s="1"/>
  <c r="DF54" i="27" s="1"/>
  <c r="EP42" i="27"/>
  <c r="EP50" i="27" s="1"/>
  <c r="EP54" i="27" s="1"/>
  <c r="DL42" i="27"/>
  <c r="DL50" i="27" s="1"/>
  <c r="DL54" i="27" s="1"/>
  <c r="DG42" i="27"/>
  <c r="DG50" i="27" s="1"/>
  <c r="DG54" i="27" s="1"/>
  <c r="BE43" i="27"/>
  <c r="BE51" i="27" s="1"/>
  <c r="BE55" i="27" s="1"/>
  <c r="EJ42" i="27"/>
  <c r="CW42" i="27"/>
  <c r="CI42" i="27"/>
  <c r="CI50" i="27" s="1"/>
  <c r="CI54" i="27" s="1"/>
  <c r="U43" i="27"/>
  <c r="U51" i="27" s="1"/>
  <c r="U55" i="27" s="1"/>
  <c r="BZ42" i="27"/>
  <c r="BZ50" i="27" s="1"/>
  <c r="BZ54" i="27" s="1"/>
  <c r="CR42" i="27"/>
  <c r="CR50" i="27" s="1"/>
  <c r="CR54" i="27" s="1"/>
  <c r="EO42" i="27"/>
  <c r="EO50" i="27" s="1"/>
  <c r="EO54" i="27" s="1"/>
  <c r="CT42" i="27"/>
  <c r="CT50" i="27" s="1"/>
  <c r="CT54" i="27" s="1"/>
  <c r="EP43" i="27"/>
  <c r="EP51" i="27" s="1"/>
  <c r="EP55" i="27" s="1"/>
  <c r="CN42" i="27"/>
  <c r="CN50" i="27" s="1"/>
  <c r="CN54" i="27" s="1"/>
  <c r="CC42" i="27"/>
  <c r="CC50" i="27" s="1"/>
  <c r="CC54" i="27" s="1"/>
  <c r="ES42" i="27"/>
  <c r="DX42" i="27"/>
  <c r="DX50" i="27" s="1"/>
  <c r="DX54" i="27" s="1"/>
  <c r="DU42" i="27"/>
  <c r="DU50" i="27" s="1"/>
  <c r="DU54" i="27" s="1"/>
  <c r="M43" i="27"/>
  <c r="M51" i="27" s="1"/>
  <c r="M55" i="27" s="1"/>
  <c r="DM42" i="27"/>
  <c r="DM50" i="27" s="1"/>
  <c r="DM54" i="27" s="1"/>
  <c r="L43" i="27"/>
  <c r="L51" i="27" s="1"/>
  <c r="L55" i="27" s="1"/>
  <c r="S43" i="27"/>
  <c r="S51" i="27" s="1"/>
  <c r="S55" i="27" s="1"/>
  <c r="DP42" i="27"/>
  <c r="DP50" i="27" s="1"/>
  <c r="DP54" i="27" s="1"/>
  <c r="CP42" i="27"/>
  <c r="CP50" i="27" s="1"/>
  <c r="CP54" i="27" s="1"/>
  <c r="CZ42" i="27"/>
  <c r="CZ50" i="27" s="1"/>
  <c r="CZ54" i="27" s="1"/>
  <c r="CX42" i="27"/>
  <c r="BT42" i="27"/>
  <c r="BT50" i="27" s="1"/>
  <c r="BT54" i="27" s="1"/>
  <c r="CO42" i="27"/>
  <c r="CO50" i="27" s="1"/>
  <c r="CO54" i="27" s="1"/>
  <c r="AE43" i="27"/>
  <c r="AE51" i="27" s="1"/>
  <c r="AE55" i="27" s="1"/>
  <c r="DB42" i="27"/>
  <c r="DB50" i="27" s="1"/>
  <c r="DB54" i="27" s="1"/>
  <c r="BF43" i="27"/>
  <c r="BF51" i="27" s="1"/>
  <c r="BF55" i="27" s="1"/>
  <c r="EQ43" i="27"/>
  <c r="EQ51" i="27" s="1"/>
  <c r="EQ55" i="27" s="1"/>
  <c r="G43" i="27"/>
  <c r="G51" i="27" s="1"/>
  <c r="G55" i="27" s="1"/>
  <c r="CV42" i="27"/>
  <c r="CV50" i="27" s="1"/>
  <c r="CV54" i="27" s="1"/>
  <c r="BX42" i="27"/>
  <c r="J43" i="27"/>
  <c r="ET42" i="27"/>
  <c r="ET50" i="27" s="1"/>
  <c r="ET54" i="27" s="1"/>
  <c r="EQ42" i="27"/>
  <c r="EQ50" i="27" s="1"/>
  <c r="EQ54" i="27" s="1"/>
  <c r="CG42" i="27"/>
  <c r="CG50" i="27" s="1"/>
  <c r="CG54" i="27" s="1"/>
  <c r="EG42" i="27"/>
  <c r="EG50" i="27" s="1"/>
  <c r="EG54" i="27" s="1"/>
  <c r="EV43" i="27"/>
  <c r="EV51" i="27" s="1"/>
  <c r="EV55" i="27" s="1"/>
  <c r="EK42" i="27"/>
  <c r="EK50" i="27" s="1"/>
  <c r="EK54" i="27" s="1"/>
  <c r="CB42" i="27"/>
  <c r="CB50" i="27" s="1"/>
  <c r="CB54" i="27" s="1"/>
  <c r="ER42" i="27"/>
  <c r="ER50" i="27" s="1"/>
  <c r="ER54" i="27" s="1"/>
  <c r="CE42" i="27"/>
  <c r="E43" i="27"/>
  <c r="BN42" i="27"/>
  <c r="BN50" i="27" s="1"/>
  <c r="BN54" i="27" s="1"/>
  <c r="BV42" i="27"/>
  <c r="BV50" i="27" s="1"/>
  <c r="BV54" i="27" s="1"/>
  <c r="DS42" i="27"/>
  <c r="DS50" i="27" s="1"/>
  <c r="DS54" i="27" s="1"/>
  <c r="BK42" i="27"/>
  <c r="BK50" i="27" s="1"/>
  <c r="BK54" i="27" s="1"/>
  <c r="O43" i="27"/>
  <c r="O51" i="27" s="1"/>
  <c r="O55" i="27" s="1"/>
  <c r="DK42" i="27"/>
  <c r="DK50" i="27" s="1"/>
  <c r="DK54" i="27" s="1"/>
  <c r="BI42" i="27"/>
  <c r="BI50" i="27" s="1"/>
  <c r="BI54" i="27" s="1"/>
  <c r="DQ42" i="27"/>
  <c r="DQ50" i="27" s="1"/>
  <c r="DQ54" i="27" s="1"/>
  <c r="DT42" i="27"/>
  <c r="DT50" i="27" s="1"/>
  <c r="DT54" i="27" s="1"/>
  <c r="EI42" i="27"/>
  <c r="EI50" i="27" s="1"/>
  <c r="EI54" i="27" s="1"/>
  <c r="DW42" i="27"/>
  <c r="DW50" i="27" s="1"/>
  <c r="DW54" i="27" s="1"/>
  <c r="BO42" i="27"/>
  <c r="BO50" i="27" s="1"/>
  <c r="BO54" i="27" s="1"/>
  <c r="CA42" i="27"/>
  <c r="CA50" i="27" s="1"/>
  <c r="CA54" i="27" s="1"/>
  <c r="BG42" i="27"/>
  <c r="BG50" i="27" s="1"/>
  <c r="BG54" i="27" s="1"/>
  <c r="BE42" i="27"/>
  <c r="BE50" i="27" s="1"/>
  <c r="BE54" i="27" s="1"/>
  <c r="Z42" i="27"/>
  <c r="Z50" i="27" s="1"/>
  <c r="Z54" i="27" s="1"/>
  <c r="BQ42" i="27"/>
  <c r="BQ50" i="27" s="1"/>
  <c r="BQ54" i="27" s="1"/>
  <c r="BU42" i="27"/>
  <c r="BU50" i="27" s="1"/>
  <c r="BU54" i="27" s="1"/>
  <c r="Y42" i="27"/>
  <c r="Y50" i="27" s="1"/>
  <c r="Y54" i="27" s="1"/>
  <c r="BH42" i="27"/>
  <c r="BH50" i="27" s="1"/>
  <c r="BH54" i="27" s="1"/>
  <c r="K42" i="27"/>
  <c r="K50" i="27" s="1"/>
  <c r="K54" i="27" s="1"/>
  <c r="N42" i="27"/>
  <c r="N50" i="27" s="1"/>
  <c r="N54" i="27" s="1"/>
  <c r="P42" i="27"/>
  <c r="P50" i="27" s="1"/>
  <c r="P54" i="27" s="1"/>
  <c r="Q42" i="27"/>
  <c r="Q50" i="27" s="1"/>
  <c r="Q54" i="27" s="1"/>
  <c r="AF42" i="27"/>
  <c r="AF50" i="27" s="1"/>
  <c r="AF54" i="27" s="1"/>
  <c r="E42" i="27"/>
  <c r="E50" i="27" s="1"/>
  <c r="E54" i="27" s="1"/>
  <c r="I42" i="27"/>
  <c r="I50" i="27" s="1"/>
  <c r="I54" i="27" s="1"/>
  <c r="W42" i="27"/>
  <c r="W50" i="27" s="1"/>
  <c r="W54" i="27" s="1"/>
  <c r="H42" i="27"/>
  <c r="G42" i="27"/>
  <c r="BF42" i="27"/>
  <c r="BF50" i="27" s="1"/>
  <c r="BF54" i="27" s="1"/>
  <c r="AD42" i="27"/>
  <c r="AD50" i="27" s="1"/>
  <c r="AD54" i="27" s="1"/>
  <c r="M42" i="27"/>
  <c r="M50" i="27" s="1"/>
  <c r="M54" i="27" s="1"/>
  <c r="AE42" i="27"/>
  <c r="AE50" i="27" s="1"/>
  <c r="AE54" i="27" s="1"/>
  <c r="L42" i="27"/>
  <c r="L50" i="27" s="1"/>
  <c r="L54" i="27" s="1"/>
  <c r="R42" i="27"/>
  <c r="R50" i="27" s="1"/>
  <c r="R54" i="27" s="1"/>
  <c r="S42" i="27"/>
  <c r="S50" i="27" s="1"/>
  <c r="S54" i="27" s="1"/>
  <c r="O42" i="27"/>
  <c r="O50" i="27" s="1"/>
  <c r="O54" i="27" s="1"/>
  <c r="T42" i="27"/>
  <c r="T50" i="27" s="1"/>
  <c r="T54" i="27" s="1"/>
  <c r="F42" i="27"/>
  <c r="F50" i="27" s="1"/>
  <c r="F54" i="27" s="1"/>
  <c r="AA42" i="27"/>
  <c r="AA50" i="27" s="1"/>
  <c r="AA54" i="27" s="1"/>
  <c r="D42" i="27"/>
  <c r="D50" i="27" s="1"/>
  <c r="D54" i="27" s="1"/>
  <c r="AB42" i="27"/>
  <c r="AB50" i="27" s="1"/>
  <c r="AB54" i="27" s="1"/>
  <c r="J42" i="27"/>
  <c r="J50" i="27" s="1"/>
  <c r="J54" i="27" s="1"/>
  <c r="U42" i="27"/>
  <c r="U50" i="27" s="1"/>
  <c r="U54" i="27" s="1"/>
  <c r="V42" i="27"/>
  <c r="V50" i="27" s="1"/>
  <c r="V54" i="27" s="1"/>
  <c r="AC42" i="27"/>
  <c r="AC50" i="27" s="1"/>
  <c r="AC54" i="27" s="1"/>
  <c r="X42" i="27"/>
  <c r="X50" i="27" s="1"/>
  <c r="X54" i="27" s="1"/>
  <c r="X46" i="24"/>
  <c r="X45" i="24"/>
  <c r="X92" i="24"/>
  <c r="X44" i="24"/>
  <c r="X91" i="24"/>
  <c r="X43" i="24"/>
  <c r="AB90" i="24"/>
  <c r="X90" i="24"/>
  <c r="X42" i="24"/>
  <c r="X74" i="27"/>
  <c r="X78" i="27" s="1"/>
  <c r="X89" i="24"/>
  <c r="X41" i="24"/>
  <c r="AB94" i="24"/>
  <c r="X94" i="24"/>
  <c r="AB93" i="24"/>
  <c r="X93" i="24"/>
  <c r="X88" i="24"/>
  <c r="AB74" i="24"/>
  <c r="AB77" i="24" s="1"/>
  <c r="X40" i="24"/>
  <c r="X51" i="27"/>
  <c r="X55" i="27" s="1"/>
  <c r="X87" i="24"/>
  <c r="X39" i="24"/>
  <c r="Z74" i="27"/>
  <c r="Z78" i="27" s="1"/>
  <c r="T45" i="24"/>
  <c r="AB45" i="24"/>
  <c r="F92" i="24"/>
  <c r="AB92" i="24"/>
  <c r="CP44" i="24"/>
  <c r="AB44" i="24"/>
  <c r="BS91" i="24"/>
  <c r="AB91" i="24"/>
  <c r="BS43" i="24"/>
  <c r="AB43" i="24"/>
  <c r="CY42" i="24"/>
  <c r="AB42" i="24"/>
  <c r="CY46" i="24"/>
  <c r="AB46" i="24"/>
  <c r="CP89" i="24"/>
  <c r="AB89" i="24"/>
  <c r="T41" i="24"/>
  <c r="AB41" i="24"/>
  <c r="F113" i="24"/>
  <c r="CP88" i="24"/>
  <c r="AB88" i="24"/>
  <c r="CP40" i="24"/>
  <c r="AB40" i="24"/>
  <c r="BS87" i="24"/>
  <c r="AB87" i="24"/>
  <c r="F39" i="24"/>
  <c r="AB39" i="24"/>
  <c r="EE32" i="24"/>
  <c r="EE3" i="23"/>
  <c r="EE75" i="24"/>
  <c r="EE81" i="24" s="1"/>
  <c r="EE124" i="24"/>
  <c r="EE130" i="24" s="1"/>
  <c r="EE76" i="24"/>
  <c r="EE82" i="24" s="1"/>
  <c r="EE123" i="24"/>
  <c r="EE129" i="24" s="1"/>
  <c r="EI32" i="24"/>
  <c r="EI3" i="23"/>
  <c r="EI76" i="24"/>
  <c r="EI82" i="24" s="1"/>
  <c r="EI124" i="24"/>
  <c r="EI130" i="24" s="1"/>
  <c r="EI123" i="24"/>
  <c r="EI129" i="24" s="1"/>
  <c r="EI75" i="24"/>
  <c r="EI81" i="24" s="1"/>
  <c r="EG32" i="24"/>
  <c r="EG124" i="24"/>
  <c r="EG130" i="24" s="1"/>
  <c r="EG123" i="24"/>
  <c r="EG129" i="24" s="1"/>
  <c r="EG76" i="24"/>
  <c r="EG82" i="24" s="1"/>
  <c r="EG75" i="24"/>
  <c r="EG81" i="24" s="1"/>
  <c r="EG3" i="23"/>
  <c r="EH32" i="24"/>
  <c r="EH124" i="24"/>
  <c r="EH130" i="24" s="1"/>
  <c r="EH76" i="24"/>
  <c r="EH82" i="24" s="1"/>
  <c r="EH75" i="24"/>
  <c r="EH81" i="24" s="1"/>
  <c r="EH123" i="24"/>
  <c r="EH129" i="24" s="1"/>
  <c r="EH3" i="23"/>
  <c r="EH94" i="28"/>
  <c r="EH87" i="28" s="1"/>
  <c r="EH80" i="28" s="1"/>
  <c r="EH15" i="26"/>
  <c r="EH95" i="28" s="1"/>
  <c r="EH88" i="28" s="1"/>
  <c r="EH81" i="28" s="1"/>
  <c r="EH17" i="26"/>
  <c r="EH117" i="28" s="1"/>
  <c r="EH110" i="28" s="1"/>
  <c r="EH103" i="28" s="1"/>
  <c r="EH116" i="28"/>
  <c r="EH109" i="28" s="1"/>
  <c r="EH102" i="28" s="1"/>
  <c r="BS92" i="24"/>
  <c r="T92" i="24"/>
  <c r="DZ51" i="27"/>
  <c r="DZ55" i="27" s="1"/>
  <c r="DY50" i="27"/>
  <c r="DY54" i="27" s="1"/>
  <c r="CP43" i="24"/>
  <c r="T43" i="24"/>
  <c r="CZ73" i="27"/>
  <c r="CZ77" i="27" s="1"/>
  <c r="CY39" i="24"/>
  <c r="F43" i="24"/>
  <c r="CY92" i="24"/>
  <c r="T87" i="24"/>
  <c r="CM74" i="27"/>
  <c r="CM78" i="27" s="1"/>
  <c r="CL73" i="27"/>
  <c r="CL77" i="27" s="1"/>
  <c r="F87" i="24"/>
  <c r="BS65" i="24"/>
  <c r="T65" i="24"/>
  <c r="F65" i="24"/>
  <c r="DR74" i="27"/>
  <c r="DR78" i="27" s="1"/>
  <c r="BM74" i="27"/>
  <c r="BM78" i="27" s="1"/>
  <c r="DQ73" i="27"/>
  <c r="DQ77" i="27" s="1"/>
  <c r="BS45" i="24"/>
  <c r="F45" i="24"/>
  <c r="CP45" i="24"/>
  <c r="CW50" i="27"/>
  <c r="CW54" i="27" s="1"/>
  <c r="CQ51" i="27"/>
  <c r="CQ55" i="27" s="1"/>
  <c r="BS40" i="24"/>
  <c r="BS44" i="24"/>
  <c r="CP39" i="24"/>
  <c r="T44" i="24"/>
  <c r="CP41" i="24"/>
  <c r="BS39" i="24"/>
  <c r="BS41" i="24"/>
  <c r="T39" i="24"/>
  <c r="CY43" i="24"/>
  <c r="F41" i="24"/>
  <c r="EN51" i="27"/>
  <c r="EN55" i="27" s="1"/>
  <c r="CP51" i="27"/>
  <c r="CP55" i="27" s="1"/>
  <c r="BZ51" i="27"/>
  <c r="BZ55" i="27" s="1"/>
  <c r="DR50" i="27"/>
  <c r="DR54" i="27" s="1"/>
  <c r="CF50" i="27"/>
  <c r="CF54" i="27" s="1"/>
  <c r="CY88" i="24"/>
  <c r="CE50" i="27"/>
  <c r="CE54" i="27" s="1"/>
  <c r="W51" i="27"/>
  <c r="W55" i="27" s="1"/>
  <c r="T91" i="24"/>
  <c r="BS88" i="24"/>
  <c r="EM51" i="27"/>
  <c r="EM55" i="27" s="1"/>
  <c r="E51" i="27"/>
  <c r="E55" i="27" s="1"/>
  <c r="DE50" i="27"/>
  <c r="DE54" i="27" s="1"/>
  <c r="BY50" i="27"/>
  <c r="BY54" i="27" s="1"/>
  <c r="F91" i="24"/>
  <c r="T88" i="24"/>
  <c r="DT51" i="27"/>
  <c r="DT55" i="27" s="1"/>
  <c r="BQ51" i="27"/>
  <c r="BQ55" i="27" s="1"/>
  <c r="BX50" i="27"/>
  <c r="BX54" i="27" s="1"/>
  <c r="F88" i="24"/>
  <c r="T40" i="24"/>
  <c r="F44" i="24"/>
  <c r="F40" i="24"/>
  <c r="BK51" i="27"/>
  <c r="BK55" i="27" s="1"/>
  <c r="CX50" i="27"/>
  <c r="CX54" i="27" s="1"/>
  <c r="CP92" i="24"/>
  <c r="CY45" i="24"/>
  <c r="CY41" i="24"/>
  <c r="D77" i="27"/>
  <c r="BR50" i="27"/>
  <c r="BR54" i="27" s="1"/>
  <c r="FA51" i="27"/>
  <c r="FA55" i="27" s="1"/>
  <c r="DN50" i="27"/>
  <c r="DN54" i="27" s="1"/>
  <c r="Q51" i="27"/>
  <c r="Q55" i="27" s="1"/>
  <c r="DB51" i="27"/>
  <c r="DB55" i="27" s="1"/>
  <c r="EJ51" i="27"/>
  <c r="EJ55" i="27" s="1"/>
  <c r="G50" i="27"/>
  <c r="G54" i="27" s="1"/>
  <c r="J51" i="27"/>
  <c r="J55" i="27" s="1"/>
  <c r="DC51" i="27"/>
  <c r="DC55" i="27" s="1"/>
  <c r="FC51" i="27"/>
  <c r="FC55" i="27" s="1"/>
  <c r="H50" i="27"/>
  <c r="H54" i="27" s="1"/>
  <c r="EJ50" i="27"/>
  <c r="EJ54" i="27" s="1"/>
  <c r="ES50" i="27"/>
  <c r="ES54" i="27" s="1"/>
  <c r="FB50" i="27"/>
  <c r="FB54" i="27" s="1"/>
  <c r="CF51" i="27"/>
  <c r="CF55" i="27" s="1"/>
  <c r="F94" i="24"/>
  <c r="T94" i="24"/>
  <c r="BS94" i="24"/>
  <c r="CP94" i="24"/>
  <c r="CY94" i="24"/>
  <c r="F93" i="24"/>
  <c r="T93" i="24"/>
  <c r="BS93" i="24"/>
  <c r="CY93" i="24"/>
  <c r="CP93" i="24"/>
  <c r="F46" i="24"/>
  <c r="T46" i="24"/>
  <c r="BS46" i="24"/>
  <c r="CP46" i="24"/>
  <c r="F42" i="24"/>
  <c r="T42" i="24"/>
  <c r="BS42" i="24"/>
  <c r="CP42" i="24"/>
  <c r="F90" i="24"/>
  <c r="T90" i="24"/>
  <c r="BS90" i="24"/>
  <c r="CP90" i="24"/>
  <c r="CY90" i="24"/>
  <c r="F89" i="24"/>
  <c r="T89" i="24"/>
  <c r="BS89" i="24"/>
  <c r="CY89" i="24"/>
  <c r="FI52" i="24"/>
  <c r="BW52" i="24" s="1"/>
  <c r="BW68" i="24" s="1"/>
  <c r="CY91" i="24"/>
  <c r="CY87" i="24"/>
  <c r="CP91" i="24"/>
  <c r="CP87" i="24"/>
  <c r="CY44" i="24"/>
  <c r="CY40" i="24"/>
  <c r="BW80" i="24" l="1"/>
  <c r="BW83" i="24" s="1"/>
  <c r="BW141" i="24" s="1"/>
  <c r="BW71" i="24"/>
  <c r="BW92" i="28"/>
  <c r="AG56" i="27"/>
  <c r="AG89" i="28" s="1"/>
  <c r="AG82" i="28" s="1"/>
  <c r="AR56" i="27"/>
  <c r="AR89" i="28" s="1"/>
  <c r="AR82" i="28" s="1"/>
  <c r="AZ79" i="27"/>
  <c r="AZ111" i="28" s="1"/>
  <c r="AZ104" i="28" s="1"/>
  <c r="F87" i="105" s="1"/>
  <c r="AZ56" i="27"/>
  <c r="AZ89" i="28" s="1"/>
  <c r="AZ82" i="28" s="1"/>
  <c r="AR79" i="27"/>
  <c r="AR111" i="28" s="1"/>
  <c r="AR104" i="28" s="1"/>
  <c r="AG79" i="27"/>
  <c r="AG111" i="28" s="1"/>
  <c r="AG104" i="28" s="1"/>
  <c r="AM79" i="27"/>
  <c r="AM111" i="28" s="1"/>
  <c r="AM104" i="28" s="1"/>
  <c r="X116" i="24"/>
  <c r="X119" i="24" s="1"/>
  <c r="AM56" i="27"/>
  <c r="AM89" i="28" s="1"/>
  <c r="AM82" i="28" s="1"/>
  <c r="CY116" i="24"/>
  <c r="AB116" i="24"/>
  <c r="AB119" i="24" s="1"/>
  <c r="BS116" i="24"/>
  <c r="BS119" i="24" s="1"/>
  <c r="F116" i="24"/>
  <c r="T116" i="24"/>
  <c r="CP116" i="24"/>
  <c r="BM50" i="27"/>
  <c r="BM54" i="27" s="1"/>
  <c r="BM56" i="27" s="1"/>
  <c r="BM89" i="28" s="1"/>
  <c r="BM82" i="28" s="1"/>
  <c r="Y56" i="27"/>
  <c r="Y89" i="28" s="1"/>
  <c r="Y82" i="28" s="1"/>
  <c r="EU79" i="27"/>
  <c r="EU111" i="28" s="1"/>
  <c r="EU104" i="28" s="1"/>
  <c r="X56" i="27"/>
  <c r="X89" i="28" s="1"/>
  <c r="X82" i="28" s="1"/>
  <c r="EU56" i="27"/>
  <c r="EU89" i="28" s="1"/>
  <c r="EU82" i="28" s="1"/>
  <c r="F45" i="74" s="1"/>
  <c r="Y79" i="27"/>
  <c r="Y111" i="28" s="1"/>
  <c r="Y104" i="28" s="1"/>
  <c r="X79" i="27"/>
  <c r="X111" i="28" s="1"/>
  <c r="X104" i="28" s="1"/>
  <c r="ER79" i="27"/>
  <c r="ER111" i="28" s="1"/>
  <c r="ER104" i="28" s="1"/>
  <c r="F46" i="55" s="1"/>
  <c r="Z79" i="27"/>
  <c r="Z111" i="28" s="1"/>
  <c r="Z104" i="28" s="1"/>
  <c r="EL56" i="27"/>
  <c r="EL89" i="28" s="1"/>
  <c r="EL82" i="28" s="1"/>
  <c r="F52" i="74" s="1"/>
  <c r="EW56" i="27"/>
  <c r="EW89" i="28" s="1"/>
  <c r="EW82" i="28" s="1"/>
  <c r="ER56" i="27"/>
  <c r="ER89" i="28" s="1"/>
  <c r="ER82" i="28" s="1"/>
  <c r="F46" i="74" s="1"/>
  <c r="Z56" i="27"/>
  <c r="Z89" i="28" s="1"/>
  <c r="Z82" i="28" s="1"/>
  <c r="I56" i="27"/>
  <c r="AD56" i="27"/>
  <c r="AD89" i="28" s="1"/>
  <c r="AD82" i="28" s="1"/>
  <c r="AB65" i="24"/>
  <c r="X74" i="24"/>
  <c r="X77" i="24" s="1"/>
  <c r="X65" i="24"/>
  <c r="AB52" i="24"/>
  <c r="AB68" i="24" s="1"/>
  <c r="X52" i="24"/>
  <c r="X68" i="24" s="1"/>
  <c r="X122" i="24"/>
  <c r="X125" i="24" s="1"/>
  <c r="X113" i="24"/>
  <c r="AC79" i="27"/>
  <c r="AC111" i="28" s="1"/>
  <c r="AC104" i="28" s="1"/>
  <c r="F122" i="24"/>
  <c r="F125" i="24" s="1"/>
  <c r="AC56" i="27"/>
  <c r="AC89" i="28" s="1"/>
  <c r="AC82" i="28" s="1"/>
  <c r="AD79" i="27"/>
  <c r="AD111" i="28" s="1"/>
  <c r="AD104" i="28" s="1"/>
  <c r="AB79" i="27"/>
  <c r="AB111" i="28" s="1"/>
  <c r="AB104" i="28" s="1"/>
  <c r="AB113" i="24"/>
  <c r="AB122" i="24"/>
  <c r="AB125" i="24" s="1"/>
  <c r="AB56" i="27"/>
  <c r="AB89" i="28" s="1"/>
  <c r="AB82" i="28" s="1"/>
  <c r="I79" i="27"/>
  <c r="AA79" i="27"/>
  <c r="AA111" i="28" s="1"/>
  <c r="AA104" i="28" s="1"/>
  <c r="AA56" i="27"/>
  <c r="AA89" i="28" s="1"/>
  <c r="AA82" i="28" s="1"/>
  <c r="AE56" i="27"/>
  <c r="AE79" i="27"/>
  <c r="N56" i="27"/>
  <c r="N89" i="28" s="1"/>
  <c r="CQ56" i="27"/>
  <c r="CQ89" i="28" s="1"/>
  <c r="CQ82" i="28" s="1"/>
  <c r="DJ56" i="27"/>
  <c r="DJ89" i="28" s="1"/>
  <c r="DJ82" i="28" s="1"/>
  <c r="T47" i="36" s="1"/>
  <c r="S56" i="27"/>
  <c r="U89" i="28" s="1"/>
  <c r="U82" i="28" s="1"/>
  <c r="ED56" i="27"/>
  <c r="ED89" i="28" s="1"/>
  <c r="ED82" i="28" s="1"/>
  <c r="EE56" i="27"/>
  <c r="EE89" i="28" s="1"/>
  <c r="EE82" i="28" s="1"/>
  <c r="BI56" i="27"/>
  <c r="BI89" i="28" s="1"/>
  <c r="BI82" i="28" s="1"/>
  <c r="DC56" i="27"/>
  <c r="DC89" i="28" s="1"/>
  <c r="DC82" i="28" s="1"/>
  <c r="F53" i="51" s="1"/>
  <c r="DD56" i="27"/>
  <c r="DD89" i="28" s="1"/>
  <c r="DD82" i="28" s="1"/>
  <c r="F51" i="51" s="1"/>
  <c r="CF56" i="27"/>
  <c r="CF89" i="28" s="1"/>
  <c r="CF82" i="28" s="1"/>
  <c r="F46" i="52" s="1"/>
  <c r="DE56" i="27"/>
  <c r="DE89" i="28" s="1"/>
  <c r="DE82" i="28" s="1"/>
  <c r="F54" i="51" s="1"/>
  <c r="DK56" i="27"/>
  <c r="DK89" i="28" s="1"/>
  <c r="V47" i="39" s="1"/>
  <c r="BP56" i="27"/>
  <c r="BP89" i="28" s="1"/>
  <c r="BP82" i="28" s="1"/>
  <c r="J56" i="27"/>
  <c r="G89" i="28" s="1"/>
  <c r="G82" i="28" s="1"/>
  <c r="E62" i="42" s="1"/>
  <c r="FC56" i="27"/>
  <c r="FC89" i="28" s="1"/>
  <c r="FC82" i="28" s="1"/>
  <c r="AH47" i="36" s="1"/>
  <c r="BQ56" i="27"/>
  <c r="BQ89" i="28" s="1"/>
  <c r="BQ82" i="28" s="1"/>
  <c r="BK56" i="27"/>
  <c r="BK89" i="28" s="1"/>
  <c r="BK82" i="28" s="1"/>
  <c r="EI26" i="23"/>
  <c r="EI78" i="23" s="1"/>
  <c r="EI104" i="23" s="1"/>
  <c r="EI24" i="23"/>
  <c r="EI76" i="23" s="1"/>
  <c r="EI102" i="23" s="1"/>
  <c r="EI20" i="23"/>
  <c r="EI72" i="23" s="1"/>
  <c r="EI25" i="23"/>
  <c r="EI77" i="23" s="1"/>
  <c r="EI103" i="23" s="1"/>
  <c r="EI22" i="23"/>
  <c r="EI74" i="23" s="1"/>
  <c r="EI100" i="23" s="1"/>
  <c r="EI27" i="23"/>
  <c r="EI79" i="23" s="1"/>
  <c r="EI105" i="23" s="1"/>
  <c r="EI21" i="23"/>
  <c r="EI73" i="23" s="1"/>
  <c r="EI99" i="23" s="1"/>
  <c r="EI28" i="23"/>
  <c r="EI80" i="23" s="1"/>
  <c r="EI23" i="23"/>
  <c r="EI75" i="23" s="1"/>
  <c r="EI101" i="23" s="1"/>
  <c r="EI29" i="23"/>
  <c r="EI81" i="23" s="1"/>
  <c r="EI107" i="23" s="1"/>
  <c r="EE21" i="23"/>
  <c r="EE73" i="23" s="1"/>
  <c r="EE99" i="23" s="1"/>
  <c r="EE20" i="23"/>
  <c r="EE72" i="23" s="1"/>
  <c r="EE27" i="23"/>
  <c r="EE79" i="23" s="1"/>
  <c r="EE105" i="23" s="1"/>
  <c r="EE29" i="23"/>
  <c r="EE81" i="23" s="1"/>
  <c r="EE107" i="23" s="1"/>
  <c r="EE26" i="23"/>
  <c r="EE78" i="23" s="1"/>
  <c r="EE104" i="23" s="1"/>
  <c r="EE25" i="23"/>
  <c r="EE77" i="23" s="1"/>
  <c r="EE103" i="23" s="1"/>
  <c r="EE22" i="23"/>
  <c r="EE74" i="23" s="1"/>
  <c r="EE100" i="23" s="1"/>
  <c r="EE23" i="23"/>
  <c r="EE75" i="23" s="1"/>
  <c r="EE101" i="23" s="1"/>
  <c r="EE28" i="23"/>
  <c r="EE80" i="23" s="1"/>
  <c r="EE24" i="23"/>
  <c r="EE76" i="23" s="1"/>
  <c r="EE102" i="23" s="1"/>
  <c r="EG24" i="23"/>
  <c r="EG76" i="23" s="1"/>
  <c r="EG102" i="23" s="1"/>
  <c r="EG21" i="23"/>
  <c r="EG73" i="23" s="1"/>
  <c r="EG99" i="23" s="1"/>
  <c r="EG23" i="23"/>
  <c r="EG75" i="23" s="1"/>
  <c r="EG101" i="23" s="1"/>
  <c r="EG27" i="23"/>
  <c r="EG79" i="23" s="1"/>
  <c r="EG105" i="23" s="1"/>
  <c r="EG22" i="23"/>
  <c r="EG74" i="23" s="1"/>
  <c r="EG100" i="23" s="1"/>
  <c r="EG29" i="23"/>
  <c r="EG81" i="23" s="1"/>
  <c r="EG107" i="23" s="1"/>
  <c r="EG20" i="23"/>
  <c r="EG72" i="23" s="1"/>
  <c r="EG28" i="23"/>
  <c r="EG80" i="23" s="1"/>
  <c r="EG25" i="23"/>
  <c r="EG77" i="23" s="1"/>
  <c r="EG103" i="23" s="1"/>
  <c r="EG26" i="23"/>
  <c r="EG78" i="23" s="1"/>
  <c r="EG104" i="23" s="1"/>
  <c r="EH24" i="23"/>
  <c r="EH76" i="23" s="1"/>
  <c r="EH102" i="23" s="1"/>
  <c r="EH20" i="23"/>
  <c r="EH72" i="23" s="1"/>
  <c r="EH28" i="23"/>
  <c r="EH80" i="23" s="1"/>
  <c r="EH25" i="23"/>
  <c r="EH77" i="23" s="1"/>
  <c r="EH103" i="23" s="1"/>
  <c r="EH21" i="23"/>
  <c r="EH73" i="23" s="1"/>
  <c r="EH99" i="23" s="1"/>
  <c r="EH26" i="23"/>
  <c r="EH78" i="23" s="1"/>
  <c r="EH104" i="23" s="1"/>
  <c r="EH22" i="23"/>
  <c r="EH74" i="23" s="1"/>
  <c r="EH100" i="23" s="1"/>
  <c r="EH29" i="23"/>
  <c r="EH81" i="23" s="1"/>
  <c r="EH107" i="23" s="1"/>
  <c r="EH27" i="23"/>
  <c r="EH79" i="23" s="1"/>
  <c r="EH105" i="23" s="1"/>
  <c r="EH23" i="23"/>
  <c r="EH75" i="23" s="1"/>
  <c r="EH101" i="23" s="1"/>
  <c r="CJ56" i="27"/>
  <c r="CJ89" i="28" s="1"/>
  <c r="CJ82" i="28" s="1"/>
  <c r="Y47" i="36" s="1"/>
  <c r="DS56" i="27"/>
  <c r="DS89" i="28" s="1"/>
  <c r="DS82" i="28" s="1"/>
  <c r="F55" i="51" s="1"/>
  <c r="DH56" i="27"/>
  <c r="DH89" i="28" s="1"/>
  <c r="EH56" i="27"/>
  <c r="EH89" i="28" s="1"/>
  <c r="EH82" i="28" s="1"/>
  <c r="EI56" i="27"/>
  <c r="EI89" i="28" s="1"/>
  <c r="EI82" i="28" s="1"/>
  <c r="EI73" i="27"/>
  <c r="EI77" i="27" s="1"/>
  <c r="EG74" i="27"/>
  <c r="EG78" i="27" s="1"/>
  <c r="BX73" i="27"/>
  <c r="BX77" i="27" s="1"/>
  <c r="EE74" i="27"/>
  <c r="EE78" i="27" s="1"/>
  <c r="EG73" i="27"/>
  <c r="EG77" i="27" s="1"/>
  <c r="ET56" i="27"/>
  <c r="ET89" i="28" s="1"/>
  <c r="ET82" i="28" s="1"/>
  <c r="AE47" i="36" s="1"/>
  <c r="EY56" i="27"/>
  <c r="EY89" i="28" s="1"/>
  <c r="EY82" i="28" s="1"/>
  <c r="EG56" i="27"/>
  <c r="EG89" i="28" s="1"/>
  <c r="EG82" i="28" s="1"/>
  <c r="ED74" i="27"/>
  <c r="ED78" i="27" s="1"/>
  <c r="EI74" i="27"/>
  <c r="EI78" i="27" s="1"/>
  <c r="EN56" i="27"/>
  <c r="EN89" i="28" s="1"/>
  <c r="EN82" i="28" s="1"/>
  <c r="F54" i="74" s="1"/>
  <c r="EH74" i="27"/>
  <c r="EH78" i="27" s="1"/>
  <c r="EK56" i="27"/>
  <c r="EK89" i="28" s="1"/>
  <c r="EK82" i="28" s="1"/>
  <c r="F50" i="74" s="1"/>
  <c r="BJ56" i="27"/>
  <c r="BJ89" i="28" s="1"/>
  <c r="BJ82" i="28" s="1"/>
  <c r="EE73" i="27"/>
  <c r="EE77" i="27" s="1"/>
  <c r="EH73" i="27"/>
  <c r="EH77" i="27" s="1"/>
  <c r="CV56" i="27"/>
  <c r="CV89" i="28" s="1"/>
  <c r="CV82" i="28" s="1"/>
  <c r="DQ56" i="27"/>
  <c r="DQ89" i="28" s="1"/>
  <c r="DQ82" i="28" s="1"/>
  <c r="F52" i="47" s="1"/>
  <c r="CZ56" i="27"/>
  <c r="CZ89" i="28" s="1"/>
  <c r="CZ82" i="28" s="1"/>
  <c r="F46" i="51" s="1"/>
  <c r="ED73" i="27"/>
  <c r="ED77" i="27" s="1"/>
  <c r="DG73" i="27"/>
  <c r="DG77" i="27" s="1"/>
  <c r="EV56" i="27"/>
  <c r="EV89" i="28" s="1"/>
  <c r="DK73" i="27"/>
  <c r="DK77" i="27" s="1"/>
  <c r="DI73" i="27"/>
  <c r="DI77" i="27" s="1"/>
  <c r="DJ73" i="27"/>
  <c r="DJ77" i="27" s="1"/>
  <c r="DL73" i="27"/>
  <c r="DL77" i="27" s="1"/>
  <c r="EA56" i="27"/>
  <c r="EA89" i="28" s="1"/>
  <c r="EA82" i="28" s="1"/>
  <c r="DI56" i="27"/>
  <c r="DI89" i="28" s="1"/>
  <c r="DK74" i="27"/>
  <c r="DK78" i="27" s="1"/>
  <c r="DI74" i="27"/>
  <c r="DI78" i="27" s="1"/>
  <c r="DH74" i="27"/>
  <c r="DH78" i="27" s="1"/>
  <c r="BH56" i="27"/>
  <c r="BH89" i="28" s="1"/>
  <c r="BH82" i="28" s="1"/>
  <c r="DL74" i="27"/>
  <c r="DL78" i="27" s="1"/>
  <c r="CN56" i="27"/>
  <c r="CN89" i="28" s="1"/>
  <c r="CN82" i="28" s="1"/>
  <c r="BY56" i="27"/>
  <c r="BY89" i="28" s="1"/>
  <c r="BY82" i="28" s="1"/>
  <c r="F51" i="47" s="1"/>
  <c r="DG56" i="27"/>
  <c r="DG89" i="28" s="1"/>
  <c r="DG82" i="28" s="1"/>
  <c r="DH73" i="27"/>
  <c r="DH77" i="27" s="1"/>
  <c r="DG74" i="27"/>
  <c r="DG78" i="27" s="1"/>
  <c r="E56" i="27"/>
  <c r="DL56" i="27"/>
  <c r="DL89" i="28" s="1"/>
  <c r="DJ74" i="27"/>
  <c r="DJ78" i="27" s="1"/>
  <c r="DZ56" i="27"/>
  <c r="DZ89" i="28" s="1"/>
  <c r="DZ82" i="28" s="1"/>
  <c r="CW56" i="27"/>
  <c r="CW89" i="28" s="1"/>
  <c r="CW82" i="28" s="1"/>
  <c r="DX56" i="27"/>
  <c r="DX89" i="28" s="1"/>
  <c r="EC56" i="27"/>
  <c r="EC89" i="28" s="1"/>
  <c r="EC82" i="28" s="1"/>
  <c r="EB56" i="27"/>
  <c r="EB89" i="28" s="1"/>
  <c r="EB82" i="28" s="1"/>
  <c r="DY56" i="27"/>
  <c r="DY89" i="28" s="1"/>
  <c r="DY82" i="28" s="1"/>
  <c r="EC73" i="27"/>
  <c r="EC77" i="27" s="1"/>
  <c r="DX74" i="27"/>
  <c r="DX78" i="27" s="1"/>
  <c r="DZ73" i="27"/>
  <c r="DZ77" i="27" s="1"/>
  <c r="EA74" i="27"/>
  <c r="EA78" i="27" s="1"/>
  <c r="EC74" i="27"/>
  <c r="EC78" i="27" s="1"/>
  <c r="EB73" i="27"/>
  <c r="EB77" i="27" s="1"/>
  <c r="DY73" i="27"/>
  <c r="DY77" i="27" s="1"/>
  <c r="DY74" i="27"/>
  <c r="DY78" i="27" s="1"/>
  <c r="EB74" i="27"/>
  <c r="EB78" i="27" s="1"/>
  <c r="DX73" i="27"/>
  <c r="DX77" i="27" s="1"/>
  <c r="DZ74" i="27"/>
  <c r="DZ78" i="27" s="1"/>
  <c r="EA73" i="27"/>
  <c r="EA77" i="27" s="1"/>
  <c r="L73" i="27"/>
  <c r="L77" i="27" s="1"/>
  <c r="CP56" i="27"/>
  <c r="CP89" i="28" s="1"/>
  <c r="CP82" i="28" s="1"/>
  <c r="DM56" i="27"/>
  <c r="DM89" i="28" s="1"/>
  <c r="DF56" i="27"/>
  <c r="DF89" i="28" s="1"/>
  <c r="DF82" i="28" s="1"/>
  <c r="AB47" i="36" s="1"/>
  <c r="BX56" i="27"/>
  <c r="CM56" i="27"/>
  <c r="CM89" i="28" s="1"/>
  <c r="CM82" i="28" s="1"/>
  <c r="BS56" i="27"/>
  <c r="BS89" i="28" s="1"/>
  <c r="CG56" i="27"/>
  <c r="CG89" i="28" s="1"/>
  <c r="FB79" i="27"/>
  <c r="FB111" i="28" s="1"/>
  <c r="F74" i="24"/>
  <c r="F77" i="24" s="1"/>
  <c r="H56" i="27"/>
  <c r="F89" i="28" s="1"/>
  <c r="CA56" i="27"/>
  <c r="CA89" i="28" s="1"/>
  <c r="CA82" i="28" s="1"/>
  <c r="R47" i="36" s="1"/>
  <c r="CO56" i="27"/>
  <c r="CO89" i="28" s="1"/>
  <c r="CO82" i="28" s="1"/>
  <c r="DR56" i="27"/>
  <c r="DR89" i="28" s="1"/>
  <c r="BN56" i="27"/>
  <c r="BN89" i="28" s="1"/>
  <c r="BN82" i="28" s="1"/>
  <c r="W56" i="27"/>
  <c r="DB56" i="27"/>
  <c r="DB89" i="28" s="1"/>
  <c r="DB82" i="28" s="1"/>
  <c r="AA47" i="36" s="1"/>
  <c r="F56" i="27"/>
  <c r="DU56" i="27"/>
  <c r="DU89" i="28" s="1"/>
  <c r="DU82" i="28" s="1"/>
  <c r="BM79" i="27"/>
  <c r="BM111" i="28" s="1"/>
  <c r="BM104" i="28" s="1"/>
  <c r="T56" i="27"/>
  <c r="V89" i="28" s="1"/>
  <c r="V82" i="28" s="1"/>
  <c r="D56" i="27"/>
  <c r="F73" i="27"/>
  <c r="F77" i="27" s="1"/>
  <c r="CH74" i="27"/>
  <c r="CH78" i="27" s="1"/>
  <c r="EL73" i="27"/>
  <c r="EL77" i="27" s="1"/>
  <c r="CX56" i="27"/>
  <c r="CX89" i="28" s="1"/>
  <c r="CX82" i="28" s="1"/>
  <c r="DP74" i="27"/>
  <c r="DP78" i="27" s="1"/>
  <c r="Q74" i="27"/>
  <c r="Q78" i="27" s="1"/>
  <c r="CE56" i="27"/>
  <c r="CE89" i="28" s="1"/>
  <c r="EZ56" i="27"/>
  <c r="EZ89" i="28" s="1"/>
  <c r="EZ82" i="28" s="1"/>
  <c r="DV56" i="27"/>
  <c r="DV89" i="28" s="1"/>
  <c r="BR56" i="27"/>
  <c r="BR89" i="28" s="1"/>
  <c r="BR82" i="28" s="1"/>
  <c r="DN56" i="27"/>
  <c r="DN89" i="28" s="1"/>
  <c r="EO56" i="27"/>
  <c r="R56" i="27"/>
  <c r="V56" i="27"/>
  <c r="L56" i="27"/>
  <c r="L89" i="28" s="1"/>
  <c r="K56" i="27"/>
  <c r="I89" i="28" s="1"/>
  <c r="I82" i="28" s="1"/>
  <c r="CD56" i="27"/>
  <c r="CD89" i="28" s="1"/>
  <c r="BF56" i="27"/>
  <c r="CS56" i="27"/>
  <c r="CS89" i="28" s="1"/>
  <c r="CS82" i="28" s="1"/>
  <c r="Z47" i="36" s="1"/>
  <c r="O56" i="27"/>
  <c r="R89" i="28" s="1"/>
  <c r="CY56" i="27"/>
  <c r="CY89" i="28" s="1"/>
  <c r="EX56" i="27"/>
  <c r="EX89" i="28" s="1"/>
  <c r="EX82" i="28" s="1"/>
  <c r="CR56" i="27"/>
  <c r="CR89" i="28" s="1"/>
  <c r="CR82" i="28" s="1"/>
  <c r="DW56" i="27"/>
  <c r="DW89" i="28" s="1"/>
  <c r="AF56" i="27"/>
  <c r="CI56" i="27"/>
  <c r="CI89" i="28" s="1"/>
  <c r="CI82" i="28" s="1"/>
  <c r="X47" i="36" s="1"/>
  <c r="EM56" i="27"/>
  <c r="BO56" i="27"/>
  <c r="BO89" i="28" s="1"/>
  <c r="BG56" i="27"/>
  <c r="BG89" i="28" s="1"/>
  <c r="BG82" i="28" s="1"/>
  <c r="BV56" i="27"/>
  <c r="BV89" i="28" s="1"/>
  <c r="EP56" i="27"/>
  <c r="EP89" i="28" s="1"/>
  <c r="BS74" i="24"/>
  <c r="BS77" i="24" s="1"/>
  <c r="DO56" i="27"/>
  <c r="DO89" i="28" s="1"/>
  <c r="DO82" i="28" s="1"/>
  <c r="CD73" i="27"/>
  <c r="CD77" i="27" s="1"/>
  <c r="CS73" i="27"/>
  <c r="CS77" i="27" s="1"/>
  <c r="T74" i="24"/>
  <c r="ES56" i="27"/>
  <c r="ES89" i="28" s="1"/>
  <c r="ES82" i="28" s="1"/>
  <c r="F49" i="74" s="1"/>
  <c r="CC56" i="27"/>
  <c r="CC89" i="28" s="1"/>
  <c r="ES79" i="27"/>
  <c r="ES111" i="28" s="1"/>
  <c r="ES104" i="28" s="1"/>
  <c r="F49" i="55" s="1"/>
  <c r="H74" i="27"/>
  <c r="H78" i="27" s="1"/>
  <c r="DV73" i="27"/>
  <c r="DV77" i="27" s="1"/>
  <c r="DT74" i="27"/>
  <c r="DT78" i="27" s="1"/>
  <c r="CH56" i="27"/>
  <c r="CH89" i="28" s="1"/>
  <c r="CH82" i="28" s="1"/>
  <c r="CR73" i="27"/>
  <c r="CR77" i="27" s="1"/>
  <c r="CP74" i="27"/>
  <c r="CP78" i="27" s="1"/>
  <c r="DD73" i="27"/>
  <c r="DD77" i="27" s="1"/>
  <c r="DE74" i="27"/>
  <c r="DE78" i="27" s="1"/>
  <c r="BF73" i="27"/>
  <c r="BF77" i="27" s="1"/>
  <c r="BG74" i="27"/>
  <c r="BG78" i="27" s="1"/>
  <c r="Q73" i="27"/>
  <c r="Q77" i="27" s="1"/>
  <c r="R74" i="27"/>
  <c r="R78" i="27" s="1"/>
  <c r="R79" i="27" s="1"/>
  <c r="CT56" i="27"/>
  <c r="CT89" i="28" s="1"/>
  <c r="CT82" i="28" s="1"/>
  <c r="P56" i="27"/>
  <c r="S89" i="28" s="1"/>
  <c r="CE74" i="27"/>
  <c r="CE78" i="27" s="1"/>
  <c r="M74" i="27"/>
  <c r="M78" i="27" s="1"/>
  <c r="FC73" i="27"/>
  <c r="FC77" i="27" s="1"/>
  <c r="CU56" i="27"/>
  <c r="CU89" i="28" s="1"/>
  <c r="CU82" i="28" s="1"/>
  <c r="S73" i="27"/>
  <c r="S77" i="27" s="1"/>
  <c r="S79" i="27" s="1"/>
  <c r="T74" i="27"/>
  <c r="T78" i="27" s="1"/>
  <c r="ET73" i="27"/>
  <c r="ET77" i="27" s="1"/>
  <c r="DC73" i="27"/>
  <c r="DC77" i="27" s="1"/>
  <c r="DC79" i="27" s="1"/>
  <c r="DC111" i="28" s="1"/>
  <c r="DD74" i="27"/>
  <c r="DD78" i="27" s="1"/>
  <c r="EJ73" i="27"/>
  <c r="EJ77" i="27" s="1"/>
  <c r="EK74" i="27"/>
  <c r="EK78" i="27" s="1"/>
  <c r="BT73" i="27"/>
  <c r="BT77" i="27" s="1"/>
  <c r="BU74" i="27"/>
  <c r="BU78" i="27" s="1"/>
  <c r="BU79" i="27" s="1"/>
  <c r="BU111" i="28" s="1"/>
  <c r="BK73" i="27"/>
  <c r="BK77" i="27" s="1"/>
  <c r="BI74" i="27"/>
  <c r="BI78" i="27" s="1"/>
  <c r="CT74" i="27"/>
  <c r="CT78" i="27" s="1"/>
  <c r="O73" i="27"/>
  <c r="O77" i="27" s="1"/>
  <c r="FC74" i="27"/>
  <c r="FC78" i="27" s="1"/>
  <c r="DP56" i="27"/>
  <c r="DP89" i="28" s="1"/>
  <c r="Q56" i="27"/>
  <c r="EQ56" i="27"/>
  <c r="EQ89" i="28" s="1"/>
  <c r="BL56" i="27"/>
  <c r="BL89" i="28" s="1"/>
  <c r="BL82" i="28" s="1"/>
  <c r="CB56" i="27"/>
  <c r="CB89" i="28" s="1"/>
  <c r="DT56" i="27"/>
  <c r="DT89" i="28" s="1"/>
  <c r="DT82" i="28" s="1"/>
  <c r="DW73" i="27"/>
  <c r="DW77" i="27" s="1"/>
  <c r="EJ74" i="27"/>
  <c r="EJ78" i="27" s="1"/>
  <c r="EZ73" i="27"/>
  <c r="EZ77" i="27" s="1"/>
  <c r="EX74" i="27"/>
  <c r="EX78" i="27" s="1"/>
  <c r="CF73" i="27"/>
  <c r="CF77" i="27" s="1"/>
  <c r="CG74" i="27"/>
  <c r="CG78" i="27" s="1"/>
  <c r="M56" i="27"/>
  <c r="K89" i="28" s="1"/>
  <c r="K82" i="28" s="1"/>
  <c r="BV73" i="27"/>
  <c r="BV77" i="27" s="1"/>
  <c r="BX74" i="27"/>
  <c r="BX78" i="27" s="1"/>
  <c r="CB73" i="27"/>
  <c r="CB77" i="27" s="1"/>
  <c r="BZ74" i="27"/>
  <c r="BZ78" i="27" s="1"/>
  <c r="P73" i="27"/>
  <c r="P77" i="27" s="1"/>
  <c r="W73" i="27"/>
  <c r="W77" i="27" s="1"/>
  <c r="U74" i="27"/>
  <c r="U78" i="27" s="1"/>
  <c r="EV73" i="27"/>
  <c r="EV77" i="27" s="1"/>
  <c r="EW74" i="27"/>
  <c r="EW78" i="27" s="1"/>
  <c r="CJ73" i="27"/>
  <c r="CJ77" i="27" s="1"/>
  <c r="K73" i="27"/>
  <c r="K77" i="27" s="1"/>
  <c r="L74" i="27"/>
  <c r="L78" i="27" s="1"/>
  <c r="CT73" i="27"/>
  <c r="CT77" i="27" s="1"/>
  <c r="CU74" i="27"/>
  <c r="CU78" i="27" s="1"/>
  <c r="CU79" i="27" s="1"/>
  <c r="CU111" i="28" s="1"/>
  <c r="CU104" i="28" s="1"/>
  <c r="CK73" i="27"/>
  <c r="CK77" i="27" s="1"/>
  <c r="CL74" i="27"/>
  <c r="CL78" i="27" s="1"/>
  <c r="J73" i="27"/>
  <c r="J77" i="27" s="1"/>
  <c r="K74" i="27"/>
  <c r="K78" i="27" s="1"/>
  <c r="BE73" i="27"/>
  <c r="BE77" i="27" s="1"/>
  <c r="BF74" i="27"/>
  <c r="BF78" i="27" s="1"/>
  <c r="DN73" i="27"/>
  <c r="DN77" i="27" s="1"/>
  <c r="DF74" i="27"/>
  <c r="DF78" i="27" s="1"/>
  <c r="BZ56" i="27"/>
  <c r="BZ89" i="28" s="1"/>
  <c r="CV73" i="27"/>
  <c r="CV77" i="27" s="1"/>
  <c r="CV79" i="27" s="1"/>
  <c r="CV111" i="28" s="1"/>
  <c r="CV104" i="28" s="1"/>
  <c r="CW74" i="27"/>
  <c r="CW78" i="27" s="1"/>
  <c r="CM73" i="27"/>
  <c r="CM77" i="27" s="1"/>
  <c r="CM79" i="27" s="1"/>
  <c r="CM111" i="28" s="1"/>
  <c r="CM104" i="28" s="1"/>
  <c r="BN73" i="27"/>
  <c r="BN77" i="27" s="1"/>
  <c r="DB74" i="27"/>
  <c r="DB78" i="27" s="1"/>
  <c r="CD74" i="27"/>
  <c r="CD78" i="27" s="1"/>
  <c r="AF73" i="27"/>
  <c r="AF77" i="27" s="1"/>
  <c r="BE74" i="27"/>
  <c r="BE78" i="27" s="1"/>
  <c r="BS73" i="27"/>
  <c r="BS77" i="27" s="1"/>
  <c r="BQ74" i="27"/>
  <c r="BQ78" i="27" s="1"/>
  <c r="EK73" i="27"/>
  <c r="EK77" i="27" s="1"/>
  <c r="EL74" i="27"/>
  <c r="EL78" i="27" s="1"/>
  <c r="DP73" i="27"/>
  <c r="DP77" i="27" s="1"/>
  <c r="DQ74" i="27"/>
  <c r="DQ78" i="27" s="1"/>
  <c r="DQ79" i="27" s="1"/>
  <c r="DQ111" i="28" s="1"/>
  <c r="AB47" i="38" s="1"/>
  <c r="DR73" i="27"/>
  <c r="DR77" i="27" s="1"/>
  <c r="DR79" i="27" s="1"/>
  <c r="DR111" i="28" s="1"/>
  <c r="AC47" i="38" s="1"/>
  <c r="DS74" i="27"/>
  <c r="DS78" i="27" s="1"/>
  <c r="CN73" i="27"/>
  <c r="CN77" i="27" s="1"/>
  <c r="CO74" i="27"/>
  <c r="CO78" i="27" s="1"/>
  <c r="U56" i="27"/>
  <c r="BO73" i="27"/>
  <c r="BO77" i="27" s="1"/>
  <c r="BP74" i="27"/>
  <c r="BP78" i="27" s="1"/>
  <c r="CE73" i="27"/>
  <c r="CE77" i="27" s="1"/>
  <c r="CF74" i="27"/>
  <c r="CF78" i="27" s="1"/>
  <c r="BG73" i="27"/>
  <c r="BG77" i="27" s="1"/>
  <c r="FA73" i="27"/>
  <c r="FA77" i="27" s="1"/>
  <c r="EY74" i="27"/>
  <c r="EY78" i="27" s="1"/>
  <c r="EP73" i="27"/>
  <c r="EP77" i="27" s="1"/>
  <c r="EN74" i="27"/>
  <c r="EN78" i="27" s="1"/>
  <c r="T52" i="24"/>
  <c r="T68" i="24" s="1"/>
  <c r="BS52" i="24"/>
  <c r="BS68" i="24" s="1"/>
  <c r="CP52" i="24"/>
  <c r="CP68" i="24" s="1"/>
  <c r="CY52" i="24"/>
  <c r="CY68" i="24" s="1"/>
  <c r="F52" i="24"/>
  <c r="F68" i="24" s="1"/>
  <c r="CY74" i="24"/>
  <c r="CY77" i="24" s="1"/>
  <c r="CY65" i="24"/>
  <c r="BS113" i="24"/>
  <c r="BS122" i="24"/>
  <c r="BS125" i="24" s="1"/>
  <c r="CO73" i="27"/>
  <c r="CO77" i="27" s="1"/>
  <c r="V74" i="27"/>
  <c r="V78" i="27" s="1"/>
  <c r="DU74" i="27"/>
  <c r="DU78" i="27" s="1"/>
  <c r="FB56" i="27"/>
  <c r="FB89" i="28" s="1"/>
  <c r="FB82" i="28" s="1"/>
  <c r="BU56" i="27"/>
  <c r="BU89" i="28" s="1"/>
  <c r="CK56" i="27"/>
  <c r="CK89" i="28" s="1"/>
  <c r="CK82" i="28" s="1"/>
  <c r="BZ73" i="27"/>
  <c r="BZ77" i="27" s="1"/>
  <c r="F74" i="27"/>
  <c r="F78" i="27" s="1"/>
  <c r="CZ74" i="27"/>
  <c r="CZ78" i="27" s="1"/>
  <c r="CZ79" i="27" s="1"/>
  <c r="CZ111" i="28" s="1"/>
  <c r="BJ73" i="27"/>
  <c r="BJ77" i="27" s="1"/>
  <c r="EO73" i="27"/>
  <c r="EO77" i="27" s="1"/>
  <c r="CK74" i="27"/>
  <c r="CK78" i="27" s="1"/>
  <c r="CG73" i="27"/>
  <c r="CG77" i="27" s="1"/>
  <c r="BJ74" i="27"/>
  <c r="BJ78" i="27" s="1"/>
  <c r="CH73" i="27"/>
  <c r="CH77" i="27" s="1"/>
  <c r="O74" i="27"/>
  <c r="O78" i="27" s="1"/>
  <c r="DN74" i="27"/>
  <c r="DN78" i="27" s="1"/>
  <c r="BR73" i="27"/>
  <c r="BR77" i="27" s="1"/>
  <c r="EY73" i="27"/>
  <c r="EY77" i="27" s="1"/>
  <c r="CS74" i="27"/>
  <c r="CS78" i="27" s="1"/>
  <c r="CP122" i="24"/>
  <c r="CP125" i="24" s="1"/>
  <c r="CP113" i="24"/>
  <c r="DM74" i="27"/>
  <c r="DM78" i="27" s="1"/>
  <c r="CR74" i="27"/>
  <c r="CR78" i="27" s="1"/>
  <c r="DU73" i="27"/>
  <c r="DU77" i="27" s="1"/>
  <c r="CW73" i="27"/>
  <c r="CW77" i="27" s="1"/>
  <c r="EO74" i="27"/>
  <c r="EO78" i="27" s="1"/>
  <c r="DE73" i="27"/>
  <c r="DE77" i="27" s="1"/>
  <c r="BR74" i="27"/>
  <c r="BR78" i="27" s="1"/>
  <c r="EJ56" i="27"/>
  <c r="BE56" i="27"/>
  <c r="FA56" i="27"/>
  <c r="FA89" i="28" s="1"/>
  <c r="FA82" i="28" s="1"/>
  <c r="BT56" i="27"/>
  <c r="BT89" i="28" s="1"/>
  <c r="CP73" i="27"/>
  <c r="CP77" i="27" s="1"/>
  <c r="W74" i="27"/>
  <c r="W78" i="27" s="1"/>
  <c r="DV74" i="27"/>
  <c r="DV78" i="27" s="1"/>
  <c r="CA73" i="27"/>
  <c r="CA77" i="27" s="1"/>
  <c r="G74" i="27"/>
  <c r="G78" i="27" s="1"/>
  <c r="G79" i="27" s="1"/>
  <c r="E111" i="28" s="1"/>
  <c r="DA74" i="27"/>
  <c r="DA78" i="27" s="1"/>
  <c r="T73" i="27"/>
  <c r="T77" i="27" s="1"/>
  <c r="DS73" i="27"/>
  <c r="DS77" i="27" s="1"/>
  <c r="CA74" i="27"/>
  <c r="CA78" i="27" s="1"/>
  <c r="D79" i="27"/>
  <c r="CX73" i="27"/>
  <c r="CX77" i="27" s="1"/>
  <c r="CX79" i="27" s="1"/>
  <c r="CX111" i="28" s="1"/>
  <c r="CX104" i="28" s="1"/>
  <c r="BK74" i="27"/>
  <c r="BK78" i="27" s="1"/>
  <c r="EP74" i="27"/>
  <c r="EP78" i="27" s="1"/>
  <c r="CI73" i="27"/>
  <c r="CI77" i="27" s="1"/>
  <c r="P74" i="27"/>
  <c r="P78" i="27" s="1"/>
  <c r="DO74" i="27"/>
  <c r="DO78" i="27" s="1"/>
  <c r="EX73" i="27"/>
  <c r="EX77" i="27" s="1"/>
  <c r="CC74" i="27"/>
  <c r="CC78" i="27" s="1"/>
  <c r="CP65" i="24"/>
  <c r="CP74" i="24"/>
  <c r="CP77" i="24" s="1"/>
  <c r="T113" i="24"/>
  <c r="T122" i="24"/>
  <c r="T125" i="24" s="1"/>
  <c r="BH73" i="27"/>
  <c r="BH77" i="27" s="1"/>
  <c r="EM73" i="27"/>
  <c r="EM77" i="27" s="1"/>
  <c r="EM79" i="27" s="1"/>
  <c r="CI74" i="27"/>
  <c r="CI78" i="27" s="1"/>
  <c r="M73" i="27"/>
  <c r="M77" i="27" s="1"/>
  <c r="DF73" i="27"/>
  <c r="DF77" i="27" s="1"/>
  <c r="BS74" i="27"/>
  <c r="BS78" i="27" s="1"/>
  <c r="EZ74" i="27"/>
  <c r="EZ78" i="27" s="1"/>
  <c r="CQ73" i="27"/>
  <c r="CQ77" i="27" s="1"/>
  <c r="AF74" i="27"/>
  <c r="AF78" i="27" s="1"/>
  <c r="DW74" i="27"/>
  <c r="DW78" i="27" s="1"/>
  <c r="BQ73" i="27"/>
  <c r="BQ77" i="27" s="1"/>
  <c r="EW73" i="27"/>
  <c r="EW77" i="27" s="1"/>
  <c r="U73" i="27"/>
  <c r="U77" i="27" s="1"/>
  <c r="DT73" i="27"/>
  <c r="DT77" i="27" s="1"/>
  <c r="CB74" i="27"/>
  <c r="CB78" i="27" s="1"/>
  <c r="E73" i="27"/>
  <c r="E77" i="27" s="1"/>
  <c r="CY73" i="27"/>
  <c r="CY77" i="27" s="1"/>
  <c r="BL74" i="27"/>
  <c r="BL78" i="27" s="1"/>
  <c r="EQ74" i="27"/>
  <c r="EQ78" i="27" s="1"/>
  <c r="EQ79" i="27" s="1"/>
  <c r="EQ111" i="28" s="1"/>
  <c r="EQ104" i="28" s="1"/>
  <c r="N74" i="27"/>
  <c r="N78" i="27" s="1"/>
  <c r="V73" i="27"/>
  <c r="V77" i="27" s="1"/>
  <c r="BP73" i="27"/>
  <c r="BP77" i="27" s="1"/>
  <c r="CQ74" i="27"/>
  <c r="CQ78" i="27" s="1"/>
  <c r="CY122" i="24"/>
  <c r="CY125" i="24" s="1"/>
  <c r="CY113" i="24"/>
  <c r="BY73" i="27"/>
  <c r="BY77" i="27" s="1"/>
  <c r="BY79" i="27" s="1"/>
  <c r="BY111" i="28" s="1"/>
  <c r="E74" i="27"/>
  <c r="E78" i="27" s="1"/>
  <c r="CY74" i="27"/>
  <c r="CY78" i="27" s="1"/>
  <c r="CL56" i="27"/>
  <c r="CL89" i="28" s="1"/>
  <c r="CL82" i="28" s="1"/>
  <c r="DA56" i="27"/>
  <c r="DA89" i="28" s="1"/>
  <c r="G56" i="27"/>
  <c r="E89" i="28" s="1"/>
  <c r="E82" i="28" s="1"/>
  <c r="BI73" i="27"/>
  <c r="BI77" i="27" s="1"/>
  <c r="EN73" i="27"/>
  <c r="EN77" i="27" s="1"/>
  <c r="CJ74" i="27"/>
  <c r="CJ78" i="27" s="1"/>
  <c r="N73" i="27"/>
  <c r="N77" i="27" s="1"/>
  <c r="DM73" i="27"/>
  <c r="DM77" i="27" s="1"/>
  <c r="BT74" i="27"/>
  <c r="BT78" i="27" s="1"/>
  <c r="FA74" i="27"/>
  <c r="FA78" i="27" s="1"/>
  <c r="F57" i="106" l="1"/>
  <c r="F78" i="105"/>
  <c r="F75" i="105"/>
  <c r="F47" i="106"/>
  <c r="F65" i="106"/>
  <c r="F84" i="105"/>
  <c r="BW85" i="28"/>
  <c r="BX89" i="28"/>
  <c r="F78" i="79"/>
  <c r="F87" i="79"/>
  <c r="F75" i="79"/>
  <c r="F47" i="104"/>
  <c r="BF89" i="28"/>
  <c r="BF82" i="28" s="1"/>
  <c r="H47" i="36" s="1"/>
  <c r="BE89" i="28"/>
  <c r="BE82" i="28" s="1"/>
  <c r="T89" i="28"/>
  <c r="T82" i="28" s="1"/>
  <c r="E53" i="42" s="1"/>
  <c r="F128" i="24"/>
  <c r="F131" i="24" s="1"/>
  <c r="F143" i="24" s="1"/>
  <c r="F114" i="28" s="1"/>
  <c r="F107" i="28" s="1"/>
  <c r="F100" i="28" s="1"/>
  <c r="X71" i="24"/>
  <c r="X80" i="24"/>
  <c r="X83" i="24" s="1"/>
  <c r="X141" i="24" s="1"/>
  <c r="X92" i="28" s="1"/>
  <c r="X128" i="24"/>
  <c r="X131" i="24" s="1"/>
  <c r="X143" i="24" s="1"/>
  <c r="X114" i="28" s="1"/>
  <c r="W89" i="28"/>
  <c r="D47" i="39" s="1"/>
  <c r="AB71" i="24"/>
  <c r="AB80" i="24"/>
  <c r="AB83" i="24" s="1"/>
  <c r="AB141" i="24" s="1"/>
  <c r="AB92" i="28" s="1"/>
  <c r="AE111" i="28"/>
  <c r="AE104" i="28" s="1"/>
  <c r="AE89" i="28"/>
  <c r="AE82" i="28" s="1"/>
  <c r="E47" i="36" s="1"/>
  <c r="AB128" i="24"/>
  <c r="AB131" i="24" s="1"/>
  <c r="AB143" i="24" s="1"/>
  <c r="AB114" i="28" s="1"/>
  <c r="Q89" i="28"/>
  <c r="Q82" i="28" s="1"/>
  <c r="E54" i="42" s="1"/>
  <c r="O89" i="28"/>
  <c r="O82" i="28" s="1"/>
  <c r="E49" i="42" s="1"/>
  <c r="EZ79" i="27"/>
  <c r="EZ111" i="28" s="1"/>
  <c r="EZ104" i="28" s="1"/>
  <c r="F46" i="54" s="1"/>
  <c r="AI47" i="39"/>
  <c r="H89" i="28"/>
  <c r="H82" i="28" s="1"/>
  <c r="E48" i="42" s="1"/>
  <c r="DP79" i="27"/>
  <c r="DP111" i="28" s="1"/>
  <c r="AF89" i="28"/>
  <c r="AF82" i="28" s="1"/>
  <c r="L79" i="27"/>
  <c r="J111" i="28" s="1"/>
  <c r="J47" i="39"/>
  <c r="U47" i="39"/>
  <c r="L47" i="39"/>
  <c r="BX79" i="27"/>
  <c r="AA47" i="39"/>
  <c r="Z47" i="39"/>
  <c r="DK82" i="28"/>
  <c r="U47" i="36" s="1"/>
  <c r="O79" i="27"/>
  <c r="R111" i="28" s="1"/>
  <c r="CP79" i="27"/>
  <c r="CP111" i="28" s="1"/>
  <c r="CP104" i="28" s="1"/>
  <c r="F79" i="27"/>
  <c r="AF47" i="39"/>
  <c r="BL79" i="27"/>
  <c r="BL111" i="28" s="1"/>
  <c r="BL104" i="28" s="1"/>
  <c r="M47" i="32" s="1"/>
  <c r="DK79" i="27"/>
  <c r="DK111" i="28" s="1"/>
  <c r="BH79" i="27"/>
  <c r="BH111" i="28" s="1"/>
  <c r="BH104" i="28" s="1"/>
  <c r="EN79" i="27"/>
  <c r="EN111" i="28" s="1"/>
  <c r="EN104" i="28" s="1"/>
  <c r="F54" i="55" s="1"/>
  <c r="CH79" i="27"/>
  <c r="CH111" i="28" s="1"/>
  <c r="CH104" i="28" s="1"/>
  <c r="W47" i="32" s="1"/>
  <c r="CE79" i="27"/>
  <c r="CE111" i="28" s="1"/>
  <c r="CE104" i="28" s="1"/>
  <c r="F50" i="50" s="1"/>
  <c r="H79" i="27"/>
  <c r="F111" i="28" s="1"/>
  <c r="F104" i="28" s="1"/>
  <c r="EE79" i="27"/>
  <c r="EE111" i="28" s="1"/>
  <c r="EE104" i="28" s="1"/>
  <c r="G52" i="63" s="1"/>
  <c r="DL82" i="28"/>
  <c r="V47" i="36" s="1"/>
  <c r="W47" i="39"/>
  <c r="DI82" i="28"/>
  <c r="T47" i="39"/>
  <c r="DH82" i="28"/>
  <c r="S47" i="36" s="1"/>
  <c r="S47" i="39"/>
  <c r="ET79" i="27"/>
  <c r="ET111" i="28" s="1"/>
  <c r="AF47" i="38" s="1"/>
  <c r="EI79" i="27"/>
  <c r="EI111" i="28" s="1"/>
  <c r="EI104" i="28" s="1"/>
  <c r="G55" i="63" s="1"/>
  <c r="AC47" i="39"/>
  <c r="EV82" i="28"/>
  <c r="AH47" i="39"/>
  <c r="T77" i="24"/>
  <c r="T80" i="24"/>
  <c r="EE98" i="23"/>
  <c r="EE108" i="23" s="1"/>
  <c r="EE115" i="28" s="1"/>
  <c r="EE108" i="28" s="1"/>
  <c r="EE101" i="28" s="1"/>
  <c r="EE82" i="23"/>
  <c r="EE93" i="28" s="1"/>
  <c r="EE86" i="28" s="1"/>
  <c r="EE79" i="28" s="1"/>
  <c r="EI98" i="23"/>
  <c r="EI108" i="23" s="1"/>
  <c r="EI115" i="28" s="1"/>
  <c r="EI108" i="28" s="1"/>
  <c r="EI101" i="28" s="1"/>
  <c r="EI82" i="23"/>
  <c r="EI93" i="28" s="1"/>
  <c r="EI86" i="28" s="1"/>
  <c r="EI79" i="28" s="1"/>
  <c r="EG98" i="23"/>
  <c r="EG108" i="23" s="1"/>
  <c r="EG115" i="28" s="1"/>
  <c r="EG108" i="28" s="1"/>
  <c r="EG101" i="28" s="1"/>
  <c r="EG82" i="23"/>
  <c r="EG93" i="28" s="1"/>
  <c r="EG86" i="28" s="1"/>
  <c r="EG79" i="28" s="1"/>
  <c r="EH82" i="23"/>
  <c r="EH93" i="28" s="1"/>
  <c r="EH86" i="28" s="1"/>
  <c r="EH79" i="28" s="1"/>
  <c r="EH98" i="23"/>
  <c r="EH108" i="23" s="1"/>
  <c r="EH115" i="28" s="1"/>
  <c r="EH108" i="28" s="1"/>
  <c r="EH101" i="28" s="1"/>
  <c r="DT79" i="27"/>
  <c r="DT111" i="28" s="1"/>
  <c r="DT104" i="28" s="1"/>
  <c r="I47" i="39"/>
  <c r="K47" i="39"/>
  <c r="DW79" i="27"/>
  <c r="DW111" i="28" s="1"/>
  <c r="DW104" i="28" s="1"/>
  <c r="F52" i="48" s="1"/>
  <c r="ED79" i="27"/>
  <c r="ED111" i="28" s="1"/>
  <c r="ED104" i="28" s="1"/>
  <c r="G51" i="63" s="1"/>
  <c r="EH79" i="27"/>
  <c r="EH111" i="28" s="1"/>
  <c r="EH104" i="28" s="1"/>
  <c r="G54" i="63" s="1"/>
  <c r="CC79" i="27"/>
  <c r="CC111" i="28" s="1"/>
  <c r="CC104" i="28" s="1"/>
  <c r="F49" i="50" s="1"/>
  <c r="EV79" i="27"/>
  <c r="EV111" i="28" s="1"/>
  <c r="EG79" i="27"/>
  <c r="EG111" i="28" s="1"/>
  <c r="EG104" i="28" s="1"/>
  <c r="DI79" i="27"/>
  <c r="DI111" i="28" s="1"/>
  <c r="T47" i="38" s="1"/>
  <c r="DL79" i="27"/>
  <c r="DL111" i="28" s="1"/>
  <c r="W47" i="38" s="1"/>
  <c r="DG79" i="27"/>
  <c r="DG111" i="28" s="1"/>
  <c r="DG104" i="28" s="1"/>
  <c r="DH79" i="27"/>
  <c r="DH111" i="28" s="1"/>
  <c r="DJ79" i="27"/>
  <c r="DJ111" i="28" s="1"/>
  <c r="U47" i="38" s="1"/>
  <c r="BS79" i="27"/>
  <c r="BS111" i="28" s="1"/>
  <c r="BS104" i="28" s="1"/>
  <c r="F47" i="43" s="1"/>
  <c r="BN79" i="27"/>
  <c r="BN111" i="28" s="1"/>
  <c r="BN104" i="28" s="1"/>
  <c r="O47" i="32" s="1"/>
  <c r="CR79" i="27"/>
  <c r="CR111" i="28" s="1"/>
  <c r="CR104" i="28" s="1"/>
  <c r="DA79" i="27"/>
  <c r="DA111" i="28" s="1"/>
  <c r="DA104" i="28" s="1"/>
  <c r="F48" i="48" s="1"/>
  <c r="Y47" i="39"/>
  <c r="D89" i="28"/>
  <c r="D82" i="28" s="1"/>
  <c r="C47" i="36" s="1"/>
  <c r="AB47" i="39"/>
  <c r="EB79" i="27"/>
  <c r="EB111" i="28" s="1"/>
  <c r="EB104" i="28" s="1"/>
  <c r="G49" i="63" s="1"/>
  <c r="DX79" i="27"/>
  <c r="DX111" i="28" s="1"/>
  <c r="EC79" i="27"/>
  <c r="EC111" i="28" s="1"/>
  <c r="EC104" i="28" s="1"/>
  <c r="G50" i="63" s="1"/>
  <c r="DY79" i="27"/>
  <c r="DY111" i="28" s="1"/>
  <c r="DY104" i="28" s="1"/>
  <c r="G46" i="63" s="1"/>
  <c r="EA79" i="27"/>
  <c r="EA111" i="28" s="1"/>
  <c r="EA104" i="28" s="1"/>
  <c r="G48" i="63" s="1"/>
  <c r="J79" i="27"/>
  <c r="G111" i="28" s="1"/>
  <c r="G104" i="28" s="1"/>
  <c r="CT79" i="27"/>
  <c r="CT111" i="28" s="1"/>
  <c r="CT104" i="28" s="1"/>
  <c r="BV79" i="27"/>
  <c r="BV111" i="28" s="1"/>
  <c r="Q47" i="38" s="1"/>
  <c r="DZ79" i="27"/>
  <c r="DZ111" i="28" s="1"/>
  <c r="DZ104" i="28" s="1"/>
  <c r="G47" i="63" s="1"/>
  <c r="DO79" i="27"/>
  <c r="DO111" i="28" s="1"/>
  <c r="BK79" i="27"/>
  <c r="BK111" i="28" s="1"/>
  <c r="BK104" i="28" s="1"/>
  <c r="BI79" i="27"/>
  <c r="BI111" i="28" s="1"/>
  <c r="BI104" i="28" s="1"/>
  <c r="BP79" i="27"/>
  <c r="BP111" i="28" s="1"/>
  <c r="BP104" i="28" s="1"/>
  <c r="EW79" i="27"/>
  <c r="EW111" i="28" s="1"/>
  <c r="EW104" i="28" s="1"/>
  <c r="F47" i="54" s="1"/>
  <c r="J89" i="28"/>
  <c r="J82" i="28" s="1"/>
  <c r="E50" i="42" s="1"/>
  <c r="EM111" i="28"/>
  <c r="EM104" i="28" s="1"/>
  <c r="F53" i="55" s="1"/>
  <c r="EJ89" i="28"/>
  <c r="EJ82" i="28" s="1"/>
  <c r="F51" i="74" s="1"/>
  <c r="CK79" i="27"/>
  <c r="CK111" i="28" s="1"/>
  <c r="CK104" i="28" s="1"/>
  <c r="Q79" i="27"/>
  <c r="EO89" i="28"/>
  <c r="EO82" i="28" s="1"/>
  <c r="F47" i="74" s="1"/>
  <c r="DS79" i="27"/>
  <c r="DS111" i="28" s="1"/>
  <c r="DS104" i="28" s="1"/>
  <c r="F55" i="48" s="1"/>
  <c r="EM89" i="28"/>
  <c r="EM82" i="28" s="1"/>
  <c r="F53" i="74" s="1"/>
  <c r="L82" i="28"/>
  <c r="E60" i="42" s="1"/>
  <c r="AF79" i="27"/>
  <c r="BX82" i="28"/>
  <c r="F53" i="47" s="1"/>
  <c r="BV82" i="28"/>
  <c r="Q47" i="36" s="1"/>
  <c r="CB82" i="28"/>
  <c r="F45" i="52" s="1"/>
  <c r="CY82" i="28"/>
  <c r="F47" i="51" s="1"/>
  <c r="CG82" i="28"/>
  <c r="F47" i="52" s="1"/>
  <c r="E104" i="28"/>
  <c r="DR104" i="28"/>
  <c r="F56" i="48" s="1"/>
  <c r="EP82" i="28"/>
  <c r="AC47" i="36" s="1"/>
  <c r="CE82" i="28"/>
  <c r="F50" i="52" s="1"/>
  <c r="DR82" i="28"/>
  <c r="F56" i="51" s="1"/>
  <c r="DF79" i="27"/>
  <c r="DF111" i="28" s="1"/>
  <c r="DF104" i="28" s="1"/>
  <c r="AB47" i="32" s="1"/>
  <c r="BU104" i="28"/>
  <c r="F48" i="43" s="1"/>
  <c r="DM79" i="27"/>
  <c r="DM111" i="28" s="1"/>
  <c r="X47" i="38" s="1"/>
  <c r="M79" i="27"/>
  <c r="K111" i="28" s="1"/>
  <c r="K104" i="28" s="1"/>
  <c r="E48" i="72" s="1"/>
  <c r="BT82" i="28"/>
  <c r="F46" i="47" s="1"/>
  <c r="CO79" i="27"/>
  <c r="CO111" i="28" s="1"/>
  <c r="CO104" i="28" s="1"/>
  <c r="DC104" i="28"/>
  <c r="F53" i="48" s="1"/>
  <c r="P47" i="39"/>
  <c r="BO82" i="28"/>
  <c r="P47" i="36" s="1"/>
  <c r="R82" i="28"/>
  <c r="E55" i="42" s="1"/>
  <c r="FB104" i="28"/>
  <c r="F45" i="54" s="1"/>
  <c r="N47" i="38"/>
  <c r="BU82" i="28"/>
  <c r="F48" i="47" s="1"/>
  <c r="EQ82" i="28"/>
  <c r="AD47" i="36" s="1"/>
  <c r="S82" i="28"/>
  <c r="E58" i="42" s="1"/>
  <c r="DN82" i="28"/>
  <c r="F55" i="47" s="1"/>
  <c r="BS82" i="28"/>
  <c r="F47" i="47" s="1"/>
  <c r="BY104" i="28"/>
  <c r="F51" i="43" s="1"/>
  <c r="M89" i="28"/>
  <c r="R47" i="39"/>
  <c r="AE47" i="39"/>
  <c r="CG79" i="27"/>
  <c r="CG111" i="28" s="1"/>
  <c r="EL79" i="27"/>
  <c r="F82" i="28"/>
  <c r="E47" i="42" s="1"/>
  <c r="DM82" i="28"/>
  <c r="F56" i="47" s="1"/>
  <c r="N82" i="28"/>
  <c r="E59" i="42" s="1"/>
  <c r="E51" i="42"/>
  <c r="DQ104" i="28"/>
  <c r="F52" i="43" s="1"/>
  <c r="BQ79" i="27"/>
  <c r="BQ111" i="28" s="1"/>
  <c r="BQ104" i="28" s="1"/>
  <c r="DA82" i="28"/>
  <c r="F48" i="51" s="1"/>
  <c r="EP79" i="27"/>
  <c r="EP111" i="28" s="1"/>
  <c r="EP104" i="28" s="1"/>
  <c r="AC47" i="32" s="1"/>
  <c r="CZ104" i="28"/>
  <c r="F46" i="48" s="1"/>
  <c r="BZ82" i="28"/>
  <c r="F54" i="47" s="1"/>
  <c r="DP82" i="28"/>
  <c r="F49" i="47" s="1"/>
  <c r="CC82" i="28"/>
  <c r="F49" i="52" s="1"/>
  <c r="CD82" i="28"/>
  <c r="F48" i="52" s="1"/>
  <c r="DV82" i="28"/>
  <c r="F49" i="51" s="1"/>
  <c r="CL79" i="27"/>
  <c r="CL111" i="28" s="1"/>
  <c r="CL104" i="28" s="1"/>
  <c r="DW82" i="28"/>
  <c r="F52" i="51" s="1"/>
  <c r="F119" i="24"/>
  <c r="O47" i="39"/>
  <c r="N47" i="39"/>
  <c r="DE79" i="27"/>
  <c r="DE111" i="28" s="1"/>
  <c r="W79" i="27"/>
  <c r="M47" i="39"/>
  <c r="Q47" i="39"/>
  <c r="AF47" i="36"/>
  <c r="AG47" i="39"/>
  <c r="BT79" i="27"/>
  <c r="BT111" i="28" s="1"/>
  <c r="U79" i="27"/>
  <c r="CA79" i="27"/>
  <c r="CA111" i="28" s="1"/>
  <c r="CF79" i="27"/>
  <c r="CF111" i="28" s="1"/>
  <c r="DD79" i="27"/>
  <c r="DD111" i="28" s="1"/>
  <c r="CS79" i="27"/>
  <c r="CS111" i="28" s="1"/>
  <c r="CN79" i="27"/>
  <c r="CN111" i="28" s="1"/>
  <c r="CN104" i="28" s="1"/>
  <c r="EJ79" i="27"/>
  <c r="N79" i="27"/>
  <c r="N111" i="28" s="1"/>
  <c r="CB79" i="27"/>
  <c r="CB111" i="28" s="1"/>
  <c r="EX79" i="27"/>
  <c r="EX111" i="28" s="1"/>
  <c r="BO79" i="27"/>
  <c r="BO111" i="28" s="1"/>
  <c r="AF47" i="32"/>
  <c r="AG47" i="38"/>
  <c r="EY79" i="27"/>
  <c r="EY111" i="28" s="1"/>
  <c r="P89" i="28"/>
  <c r="G47" i="39"/>
  <c r="AD47" i="39"/>
  <c r="BG79" i="27"/>
  <c r="BG111" i="28" s="1"/>
  <c r="T111" i="28"/>
  <c r="U111" i="28"/>
  <c r="E79" i="27"/>
  <c r="BR79" i="27"/>
  <c r="BR111" i="28" s="1"/>
  <c r="BR104" i="28" s="1"/>
  <c r="V79" i="27"/>
  <c r="T79" i="27"/>
  <c r="V111" i="28" s="1"/>
  <c r="CW79" i="27"/>
  <c r="CW111" i="28" s="1"/>
  <c r="CW104" i="28" s="1"/>
  <c r="CJ79" i="27"/>
  <c r="CJ111" i="28" s="1"/>
  <c r="P79" i="27"/>
  <c r="S111" i="28" s="1"/>
  <c r="DV79" i="27"/>
  <c r="DV111" i="28" s="1"/>
  <c r="DN79" i="27"/>
  <c r="DN111" i="28" s="1"/>
  <c r="Y47" i="38" s="1"/>
  <c r="BZ79" i="27"/>
  <c r="BZ111" i="28" s="1"/>
  <c r="BE79" i="27"/>
  <c r="DU79" i="27"/>
  <c r="DU111" i="28" s="1"/>
  <c r="DU104" i="28" s="1"/>
  <c r="EK79" i="27"/>
  <c r="K79" i="27"/>
  <c r="I111" i="28" s="1"/>
  <c r="I104" i="28" s="1"/>
  <c r="FC79" i="27"/>
  <c r="FC111" i="28" s="1"/>
  <c r="FC104" i="28" s="1"/>
  <c r="BF79" i="27"/>
  <c r="CD79" i="27"/>
  <c r="CD111" i="28" s="1"/>
  <c r="FA79" i="27"/>
  <c r="FA111" i="28" s="1"/>
  <c r="DB79" i="27"/>
  <c r="DB111" i="28" s="1"/>
  <c r="DB104" i="28" s="1"/>
  <c r="W47" i="36"/>
  <c r="X47" i="39"/>
  <c r="BS128" i="24"/>
  <c r="BS131" i="24" s="1"/>
  <c r="BS143" i="24" s="1"/>
  <c r="BS114" i="28" s="1"/>
  <c r="BS107" i="28" s="1"/>
  <c r="BS100" i="28" s="1"/>
  <c r="AD47" i="32"/>
  <c r="AE47" i="38"/>
  <c r="BS80" i="24"/>
  <c r="BS83" i="24" s="1"/>
  <c r="BS141" i="24" s="1"/>
  <c r="BS92" i="28" s="1"/>
  <c r="BS85" i="28" s="1"/>
  <c r="BS78" i="28" s="1"/>
  <c r="BS71" i="24"/>
  <c r="CP71" i="24"/>
  <c r="CP80" i="24"/>
  <c r="CP83" i="24" s="1"/>
  <c r="CP141" i="24" s="1"/>
  <c r="CP92" i="28" s="1"/>
  <c r="CP85" i="28" s="1"/>
  <c r="CP78" i="28" s="1"/>
  <c r="CY128" i="24"/>
  <c r="CY131" i="24" s="1"/>
  <c r="CY143" i="24" s="1"/>
  <c r="CY114" i="28" s="1"/>
  <c r="CY107" i="28" s="1"/>
  <c r="CY100" i="28" s="1"/>
  <c r="CY119" i="24"/>
  <c r="CP128" i="24"/>
  <c r="CP131" i="24" s="1"/>
  <c r="CP143" i="24" s="1"/>
  <c r="CP114" i="28" s="1"/>
  <c r="CP107" i="28" s="1"/>
  <c r="CP100" i="28" s="1"/>
  <c r="CP119" i="24"/>
  <c r="M47" i="36"/>
  <c r="BJ79" i="27"/>
  <c r="BJ111" i="28" s="1"/>
  <c r="BJ104" i="28" s="1"/>
  <c r="F45" i="47"/>
  <c r="L47" i="36"/>
  <c r="CQ79" i="27"/>
  <c r="CQ111" i="28" s="1"/>
  <c r="CQ104" i="28" s="1"/>
  <c r="E56" i="42"/>
  <c r="N47" i="32"/>
  <c r="CY80" i="24"/>
  <c r="CY83" i="24" s="1"/>
  <c r="CY141" i="24" s="1"/>
  <c r="CY92" i="28" s="1"/>
  <c r="CY85" i="28" s="1"/>
  <c r="CY78" i="28" s="1"/>
  <c r="CY71" i="24"/>
  <c r="I47" i="36"/>
  <c r="G47" i="36"/>
  <c r="F50" i="47"/>
  <c r="K47" i="36"/>
  <c r="J47" i="36"/>
  <c r="F80" i="24"/>
  <c r="F83" i="24" s="1"/>
  <c r="F141" i="24" s="1"/>
  <c r="F92" i="28" s="1"/>
  <c r="F85" i="28" s="1"/>
  <c r="F78" i="28" s="1"/>
  <c r="F71" i="24"/>
  <c r="F50" i="51"/>
  <c r="CI79" i="27"/>
  <c r="CI111" i="28" s="1"/>
  <c r="CI104" i="28" s="1"/>
  <c r="CY79" i="27"/>
  <c r="CY111" i="28" s="1"/>
  <c r="F45" i="51"/>
  <c r="O47" i="36"/>
  <c r="D111" i="28"/>
  <c r="D104" i="28" s="1"/>
  <c r="N47" i="36"/>
  <c r="EO79" i="27"/>
  <c r="F70" i="104" l="1"/>
  <c r="F70" i="106"/>
  <c r="F54" i="105"/>
  <c r="F52" i="104"/>
  <c r="F52" i="106"/>
  <c r="F48" i="105"/>
  <c r="F46" i="79"/>
  <c r="F46" i="105"/>
  <c r="BW78" i="28"/>
  <c r="BX111" i="28"/>
  <c r="BX104" i="28" s="1"/>
  <c r="F53" i="43" s="1"/>
  <c r="F47" i="39"/>
  <c r="F84" i="79"/>
  <c r="F65" i="104"/>
  <c r="H47" i="39"/>
  <c r="BE111" i="28"/>
  <c r="BE104" i="28" s="1"/>
  <c r="F50" i="105" s="1"/>
  <c r="BF111" i="28"/>
  <c r="BF104" i="28" s="1"/>
  <c r="E47" i="32"/>
  <c r="F48" i="79"/>
  <c r="I47" i="32"/>
  <c r="H47" i="69" s="1"/>
  <c r="F54" i="79"/>
  <c r="E47" i="39"/>
  <c r="AG47" i="36"/>
  <c r="F48" i="74"/>
  <c r="W82" i="28"/>
  <c r="D47" i="36" s="1"/>
  <c r="E47" i="38"/>
  <c r="L111" i="28"/>
  <c r="L104" i="28" s="1"/>
  <c r="M111" i="28"/>
  <c r="M104" i="28" s="1"/>
  <c r="X107" i="28"/>
  <c r="X85" i="28"/>
  <c r="W111" i="28"/>
  <c r="W104" i="28" s="1"/>
  <c r="F47" i="105" s="1"/>
  <c r="AB107" i="28"/>
  <c r="AB85" i="28"/>
  <c r="E47" i="41"/>
  <c r="E47" i="72"/>
  <c r="E62" i="41"/>
  <c r="E63" i="41"/>
  <c r="H111" i="28"/>
  <c r="H104" i="28" s="1"/>
  <c r="DO104" i="28"/>
  <c r="Z47" i="38"/>
  <c r="DP104" i="28"/>
  <c r="F49" i="43" s="1"/>
  <c r="AA47" i="38"/>
  <c r="DK104" i="28"/>
  <c r="U47" i="32" s="1"/>
  <c r="T62" i="64" s="1"/>
  <c r="V47" i="38"/>
  <c r="I47" i="38"/>
  <c r="AF111" i="28"/>
  <c r="AF104" i="28" s="1"/>
  <c r="P111" i="28"/>
  <c r="P104" i="28" s="1"/>
  <c r="M47" i="38"/>
  <c r="L47" i="38"/>
  <c r="BV104" i="28"/>
  <c r="Q47" i="32" s="1"/>
  <c r="P47" i="64" s="1"/>
  <c r="ET104" i="28"/>
  <c r="AE47" i="32" s="1"/>
  <c r="AD62" i="69" s="1"/>
  <c r="EV104" i="28"/>
  <c r="AH47" i="38"/>
  <c r="DJ104" i="28"/>
  <c r="T47" i="32" s="1"/>
  <c r="S47" i="64" s="1"/>
  <c r="J47" i="38"/>
  <c r="DH104" i="28"/>
  <c r="S47" i="32" s="1"/>
  <c r="R47" i="64" s="1"/>
  <c r="S47" i="38"/>
  <c r="DL104" i="28"/>
  <c r="V47" i="32" s="1"/>
  <c r="O47" i="38"/>
  <c r="DI104" i="28"/>
  <c r="M47" i="64"/>
  <c r="M62" i="69"/>
  <c r="M47" i="69"/>
  <c r="M62" i="64"/>
  <c r="AE47" i="64"/>
  <c r="AE62" i="69"/>
  <c r="AE47" i="69"/>
  <c r="AE62" i="64"/>
  <c r="L62" i="69"/>
  <c r="L62" i="64"/>
  <c r="L47" i="64"/>
  <c r="L47" i="69"/>
  <c r="AB62" i="64"/>
  <c r="AB62" i="69"/>
  <c r="AB47" i="69"/>
  <c r="AB47" i="64"/>
  <c r="N62" i="69"/>
  <c r="N47" i="64"/>
  <c r="N62" i="64"/>
  <c r="N47" i="69"/>
  <c r="AC62" i="64"/>
  <c r="AC62" i="69"/>
  <c r="AC47" i="69"/>
  <c r="AC47" i="64"/>
  <c r="AA62" i="64"/>
  <c r="AA47" i="64"/>
  <c r="AA47" i="69"/>
  <c r="AA62" i="69"/>
  <c r="V47" i="69"/>
  <c r="V62" i="69"/>
  <c r="V62" i="64"/>
  <c r="V47" i="64"/>
  <c r="AD47" i="38"/>
  <c r="C47" i="39"/>
  <c r="Q111" i="28"/>
  <c r="Q104" i="28" s="1"/>
  <c r="EO111" i="28"/>
  <c r="EO104" i="28" s="1"/>
  <c r="EK111" i="28"/>
  <c r="EK104" i="28" s="1"/>
  <c r="F50" i="55" s="1"/>
  <c r="EJ111" i="28"/>
  <c r="EJ104" i="28" s="1"/>
  <c r="F51" i="55" s="1"/>
  <c r="EL111" i="28"/>
  <c r="EL104" i="28" s="1"/>
  <c r="F52" i="55" s="1"/>
  <c r="N104" i="28"/>
  <c r="CD104" i="28"/>
  <c r="F48" i="50" s="1"/>
  <c r="DE104" i="28"/>
  <c r="F54" i="48" s="1"/>
  <c r="DN104" i="28"/>
  <c r="F55" i="43" s="1"/>
  <c r="EY104" i="28"/>
  <c r="F49" i="54" s="1"/>
  <c r="M82" i="28"/>
  <c r="E52" i="42" s="1"/>
  <c r="DM104" i="28"/>
  <c r="F56" i="43" s="1"/>
  <c r="O111" i="28"/>
  <c r="BZ104" i="28"/>
  <c r="F54" i="43" s="1"/>
  <c r="DV104" i="28"/>
  <c r="F49" i="48" s="1"/>
  <c r="U104" i="28"/>
  <c r="CS104" i="28"/>
  <c r="Z47" i="32" s="1"/>
  <c r="CG104" i="28"/>
  <c r="F47" i="50" s="1"/>
  <c r="R104" i="28"/>
  <c r="P82" i="28"/>
  <c r="E61" i="42" s="1"/>
  <c r="S104" i="28"/>
  <c r="T104" i="28"/>
  <c r="DD104" i="28"/>
  <c r="F51" i="48" s="1"/>
  <c r="V104" i="28"/>
  <c r="CB104" i="28"/>
  <c r="F45" i="50" s="1"/>
  <c r="BT104" i="28"/>
  <c r="F46" i="43" s="1"/>
  <c r="J104" i="28"/>
  <c r="CJ104" i="28"/>
  <c r="Y47" i="32" s="1"/>
  <c r="P47" i="38"/>
  <c r="BO104" i="28"/>
  <c r="P47" i="32" s="1"/>
  <c r="CF104" i="28"/>
  <c r="F46" i="50" s="1"/>
  <c r="CY104" i="28"/>
  <c r="F47" i="48" s="1"/>
  <c r="FA104" i="28"/>
  <c r="F50" i="54" s="1"/>
  <c r="BG104" i="28"/>
  <c r="EX104" i="28"/>
  <c r="F48" i="54" s="1"/>
  <c r="R47" i="38"/>
  <c r="CA104" i="28"/>
  <c r="R47" i="32" s="1"/>
  <c r="G47" i="38"/>
  <c r="AA47" i="32"/>
  <c r="AH47" i="32"/>
  <c r="AI47" i="38"/>
  <c r="E63" i="42"/>
  <c r="F47" i="36"/>
  <c r="F45" i="48"/>
  <c r="E57" i="42"/>
  <c r="C47" i="32"/>
  <c r="C47" i="38"/>
  <c r="K47" i="38"/>
  <c r="J47" i="32"/>
  <c r="X47" i="32"/>
  <c r="L47" i="32"/>
  <c r="F45" i="43"/>
  <c r="F50" i="48"/>
  <c r="F50" i="43"/>
  <c r="F57" i="104" l="1"/>
  <c r="F53" i="105"/>
  <c r="F61" i="104"/>
  <c r="F61" i="106"/>
  <c r="F51" i="105"/>
  <c r="F47" i="38"/>
  <c r="F51" i="79"/>
  <c r="H62" i="69"/>
  <c r="H62" i="64"/>
  <c r="F53" i="79"/>
  <c r="F50" i="79"/>
  <c r="H47" i="64"/>
  <c r="H47" i="38"/>
  <c r="G47" i="32"/>
  <c r="F47" i="69" s="1"/>
  <c r="D47" i="32"/>
  <c r="D47" i="69" s="1"/>
  <c r="F47" i="79"/>
  <c r="AG47" i="32"/>
  <c r="AF47" i="69" s="1"/>
  <c r="F48" i="55"/>
  <c r="F45" i="55"/>
  <c r="F47" i="55"/>
  <c r="D47" i="38"/>
  <c r="X78" i="28"/>
  <c r="X100" i="28"/>
  <c r="AB78" i="28"/>
  <c r="AB100" i="28"/>
  <c r="E50" i="41"/>
  <c r="E51" i="72"/>
  <c r="E53" i="41"/>
  <c r="E50" i="72"/>
  <c r="E55" i="41"/>
  <c r="E61" i="41"/>
  <c r="E58" i="41"/>
  <c r="E59" i="41"/>
  <c r="E51" i="41"/>
  <c r="E53" i="72"/>
  <c r="E56" i="41"/>
  <c r="E60" i="41"/>
  <c r="E54" i="41"/>
  <c r="E54" i="72"/>
  <c r="E57" i="41"/>
  <c r="E48" i="41"/>
  <c r="E49" i="72"/>
  <c r="E52" i="41"/>
  <c r="T47" i="69"/>
  <c r="T47" i="64"/>
  <c r="T62" i="69"/>
  <c r="U47" i="64"/>
  <c r="AD47" i="64"/>
  <c r="AD47" i="69"/>
  <c r="AD62" i="64"/>
  <c r="P47" i="69"/>
  <c r="P62" i="64"/>
  <c r="U47" i="69"/>
  <c r="P62" i="69"/>
  <c r="S62" i="64"/>
  <c r="R47" i="69"/>
  <c r="R62" i="64"/>
  <c r="S62" i="69"/>
  <c r="S47" i="69"/>
  <c r="U62" i="69"/>
  <c r="R62" i="69"/>
  <c r="U62" i="64"/>
  <c r="I62" i="64"/>
  <c r="I47" i="69"/>
  <c r="I62" i="69"/>
  <c r="I47" i="64"/>
  <c r="O47" i="69"/>
  <c r="O47" i="64"/>
  <c r="O62" i="69"/>
  <c r="O62" i="64"/>
  <c r="AG47" i="69"/>
  <c r="AG47" i="64"/>
  <c r="AG62" i="69"/>
  <c r="AG62" i="64"/>
  <c r="C62" i="64"/>
  <c r="C62" i="69"/>
  <c r="C47" i="69"/>
  <c r="C47" i="64"/>
  <c r="K62" i="64"/>
  <c r="K62" i="69"/>
  <c r="K47" i="69"/>
  <c r="K47" i="64"/>
  <c r="Q62" i="64"/>
  <c r="Q47" i="64"/>
  <c r="Q62" i="69"/>
  <c r="Q47" i="69"/>
  <c r="W47" i="69"/>
  <c r="W62" i="64"/>
  <c r="W47" i="64"/>
  <c r="W62" i="69"/>
  <c r="Y47" i="64"/>
  <c r="Y47" i="69"/>
  <c r="Y62" i="64"/>
  <c r="Y62" i="69"/>
  <c r="X62" i="69"/>
  <c r="X47" i="64"/>
  <c r="X62" i="64"/>
  <c r="X47" i="69"/>
  <c r="Z47" i="64"/>
  <c r="Z47" i="69"/>
  <c r="Z62" i="69"/>
  <c r="Z62" i="64"/>
  <c r="O104" i="28"/>
  <c r="H47" i="32"/>
  <c r="F47" i="32"/>
  <c r="D47" i="43"/>
  <c r="C47" i="41"/>
  <c r="K47" i="32"/>
  <c r="F62" i="64" l="1"/>
  <c r="F62" i="69"/>
  <c r="F47" i="64"/>
  <c r="D47" i="64"/>
  <c r="D62" i="64"/>
  <c r="D62" i="69"/>
  <c r="AF47" i="64"/>
  <c r="AF62" i="64"/>
  <c r="AF62" i="69"/>
  <c r="E49" i="41"/>
  <c r="E52" i="72"/>
  <c r="E47" i="64"/>
  <c r="E62" i="69"/>
  <c r="E47" i="69"/>
  <c r="E62" i="64"/>
  <c r="G47" i="69"/>
  <c r="G47" i="64"/>
  <c r="G62" i="64"/>
  <c r="G62" i="69"/>
  <c r="J62" i="69"/>
  <c r="J47" i="69"/>
  <c r="J47" i="64"/>
  <c r="J62" i="64"/>
  <c r="C47" i="42"/>
  <c r="D47" i="51"/>
  <c r="D47" i="48"/>
  <c r="D47" i="47"/>
  <c r="FP68" i="24"/>
  <c r="FP116" i="24"/>
  <c r="AZ44" i="24" l="1"/>
  <c r="AG44" i="24"/>
  <c r="AR44" i="24"/>
  <c r="AM44" i="24"/>
  <c r="EU43" i="24"/>
  <c r="AG43" i="24"/>
  <c r="AR43" i="24"/>
  <c r="AM43" i="24"/>
  <c r="AZ43" i="24"/>
  <c r="EU42" i="24"/>
  <c r="AR42" i="24"/>
  <c r="AM42" i="24"/>
  <c r="AG42" i="24"/>
  <c r="AZ42" i="24"/>
  <c r="AG45" i="24"/>
  <c r="AZ45" i="24"/>
  <c r="AR45" i="24"/>
  <c r="AM45" i="24"/>
  <c r="EU93" i="24"/>
  <c r="AG93" i="24"/>
  <c r="AZ93" i="24"/>
  <c r="AR93" i="24"/>
  <c r="AM93" i="24"/>
  <c r="EU88" i="24"/>
  <c r="AM88" i="24"/>
  <c r="AZ88" i="24"/>
  <c r="AR88" i="24"/>
  <c r="AG88" i="24"/>
  <c r="EU94" i="24"/>
  <c r="AG94" i="24"/>
  <c r="AR94" i="24"/>
  <c r="AZ94" i="24"/>
  <c r="AM94" i="24"/>
  <c r="EU87" i="24"/>
  <c r="AM87" i="24"/>
  <c r="AR87" i="24"/>
  <c r="AZ87" i="24"/>
  <c r="AG87" i="24"/>
  <c r="EU89" i="24"/>
  <c r="AR89" i="24"/>
  <c r="AZ89" i="24"/>
  <c r="AG89" i="24"/>
  <c r="AM89" i="24"/>
  <c r="EU46" i="24"/>
  <c r="AG46" i="24"/>
  <c r="AM46" i="24"/>
  <c r="AZ46" i="24"/>
  <c r="AR46" i="24"/>
  <c r="EU41" i="24"/>
  <c r="AG41" i="24"/>
  <c r="AM41" i="24"/>
  <c r="AR41" i="24"/>
  <c r="AZ41" i="24"/>
  <c r="EU92" i="24"/>
  <c r="AG92" i="24"/>
  <c r="AM92" i="24"/>
  <c r="AZ92" i="24"/>
  <c r="AR92" i="24"/>
  <c r="E40" i="24"/>
  <c r="AG40" i="24"/>
  <c r="AZ40" i="24"/>
  <c r="AM40" i="24"/>
  <c r="AR40" i="24"/>
  <c r="EU91" i="24"/>
  <c r="AM91" i="24"/>
  <c r="AZ91" i="24"/>
  <c r="AG91" i="24"/>
  <c r="AR91" i="24"/>
  <c r="EU39" i="24"/>
  <c r="AZ39" i="24"/>
  <c r="AG39" i="24"/>
  <c r="AR39" i="24"/>
  <c r="AM39" i="24"/>
  <c r="EU90" i="24"/>
  <c r="AZ90" i="24"/>
  <c r="AM90" i="24"/>
  <c r="AG90" i="24"/>
  <c r="AR90" i="24"/>
  <c r="EU45" i="24"/>
  <c r="E45" i="24"/>
  <c r="EU44" i="24"/>
  <c r="E44" i="24"/>
  <c r="FC40" i="24"/>
  <c r="EU40" i="24"/>
  <c r="EU122" i="24"/>
  <c r="EU125" i="24" s="1"/>
  <c r="EU113" i="24"/>
  <c r="EU74" i="24"/>
  <c r="EU77" i="24" s="1"/>
  <c r="EU65" i="24"/>
  <c r="ER92" i="24"/>
  <c r="Y92" i="24"/>
  <c r="EQ113" i="24"/>
  <c r="ER90" i="24"/>
  <c r="Y90" i="24"/>
  <c r="EQ65" i="24"/>
  <c r="ER42" i="24"/>
  <c r="Y42" i="24"/>
  <c r="ER91" i="24"/>
  <c r="Y91" i="24"/>
  <c r="ER89" i="24"/>
  <c r="Y89" i="24"/>
  <c r="ER41" i="24"/>
  <c r="Y41" i="24"/>
  <c r="Y122" i="24"/>
  <c r="Y125" i="24" s="1"/>
  <c r="Y113" i="24"/>
  <c r="Y74" i="24"/>
  <c r="Y77" i="24" s="1"/>
  <c r="Y65" i="24"/>
  <c r="ER40" i="24"/>
  <c r="Y40" i="24"/>
  <c r="ER43" i="24"/>
  <c r="Y43" i="24"/>
  <c r="ER88" i="24"/>
  <c r="Y88" i="24"/>
  <c r="ER87" i="24"/>
  <c r="Y87" i="24"/>
  <c r="ER39" i="24"/>
  <c r="Y39" i="24"/>
  <c r="ER44" i="24"/>
  <c r="Y44" i="24"/>
  <c r="ER94" i="24"/>
  <c r="Y94" i="24"/>
  <c r="ER46" i="24"/>
  <c r="Y46" i="24"/>
  <c r="ER93" i="24"/>
  <c r="Y93" i="24"/>
  <c r="ER45" i="24"/>
  <c r="Y45" i="24"/>
  <c r="Z42" i="24"/>
  <c r="Z90" i="24"/>
  <c r="Z89" i="24"/>
  <c r="Z41" i="24"/>
  <c r="Z88" i="24"/>
  <c r="Z40" i="24"/>
  <c r="Z44" i="24"/>
  <c r="Z87" i="24"/>
  <c r="Z39" i="24"/>
  <c r="Z92" i="24"/>
  <c r="Z91" i="24"/>
  <c r="Z43" i="24"/>
  <c r="Z94" i="24"/>
  <c r="Z46" i="24"/>
  <c r="Z93" i="24"/>
  <c r="Z45" i="24"/>
  <c r="AD45" i="24"/>
  <c r="AC45" i="24"/>
  <c r="AC90" i="24"/>
  <c r="AD90" i="24"/>
  <c r="AD42" i="24"/>
  <c r="AC42" i="24"/>
  <c r="AC93" i="24"/>
  <c r="AD93" i="24"/>
  <c r="AC89" i="24"/>
  <c r="AD89" i="24"/>
  <c r="AC41" i="24"/>
  <c r="AD41" i="24"/>
  <c r="AC88" i="24"/>
  <c r="AD88" i="24"/>
  <c r="AD40" i="24"/>
  <c r="AC40" i="24"/>
  <c r="AC87" i="24"/>
  <c r="AD87" i="24"/>
  <c r="AC39" i="24"/>
  <c r="AD39" i="24"/>
  <c r="AC91" i="24"/>
  <c r="AD91" i="24"/>
  <c r="AD43" i="24"/>
  <c r="AC43" i="24"/>
  <c r="AC94" i="24"/>
  <c r="AD94" i="24"/>
  <c r="AD46" i="24"/>
  <c r="AC46" i="24"/>
  <c r="AC92" i="24"/>
  <c r="AD92" i="24"/>
  <c r="AC44" i="24"/>
  <c r="AD44" i="24"/>
  <c r="I93" i="24"/>
  <c r="I45" i="24"/>
  <c r="I92" i="24"/>
  <c r="I44" i="24"/>
  <c r="I91" i="24"/>
  <c r="I43" i="24"/>
  <c r="I94" i="24"/>
  <c r="I46" i="24"/>
  <c r="I90" i="24"/>
  <c r="I42" i="24"/>
  <c r="I87" i="24"/>
  <c r="I39" i="24"/>
  <c r="I89" i="24"/>
  <c r="I41" i="24"/>
  <c r="I113" i="24"/>
  <c r="I88" i="24"/>
  <c r="I74" i="24"/>
  <c r="I77" i="24" s="1"/>
  <c r="I40" i="24"/>
  <c r="AA46" i="24"/>
  <c r="AA43" i="24"/>
  <c r="AA45" i="24"/>
  <c r="AA92" i="24"/>
  <c r="AA42" i="24"/>
  <c r="AA89" i="24"/>
  <c r="AA41" i="24"/>
  <c r="AA44" i="24"/>
  <c r="AA91" i="24"/>
  <c r="AA88" i="24"/>
  <c r="AA40" i="24"/>
  <c r="AA94" i="24"/>
  <c r="AA93" i="24"/>
  <c r="AA90" i="24"/>
  <c r="AA87" i="24"/>
  <c r="AA39" i="24"/>
  <c r="AE94" i="24"/>
  <c r="AE93" i="24"/>
  <c r="AE45" i="24"/>
  <c r="AE43" i="24"/>
  <c r="AE46" i="24"/>
  <c r="AE44" i="24"/>
  <c r="AE91" i="24"/>
  <c r="AE42" i="24"/>
  <c r="AE92" i="24"/>
  <c r="AE41" i="24"/>
  <c r="AE113" i="24"/>
  <c r="AE88" i="24"/>
  <c r="AE74" i="24"/>
  <c r="AE77" i="24" s="1"/>
  <c r="AE40" i="24"/>
  <c r="AE90" i="24"/>
  <c r="AE89" i="24"/>
  <c r="AE87" i="24"/>
  <c r="AE39" i="24"/>
  <c r="AF92" i="24"/>
  <c r="AF91" i="24"/>
  <c r="AF43" i="24"/>
  <c r="AF94" i="24"/>
  <c r="AF45" i="24"/>
  <c r="AF42" i="24"/>
  <c r="AF93" i="24"/>
  <c r="AF44" i="24"/>
  <c r="AF89" i="24"/>
  <c r="AF41" i="24"/>
  <c r="AF88" i="24"/>
  <c r="AF40" i="24"/>
  <c r="AF46" i="24"/>
  <c r="AF90" i="24"/>
  <c r="AF87" i="24"/>
  <c r="AF39" i="24"/>
  <c r="ED87" i="24"/>
  <c r="EE87" i="24"/>
  <c r="EG87" i="24"/>
  <c r="EH87" i="24"/>
  <c r="EI87" i="24"/>
  <c r="ED39" i="24"/>
  <c r="EE39" i="24"/>
  <c r="EH39" i="24"/>
  <c r="EG39" i="24"/>
  <c r="EI39" i="24"/>
  <c r="ED94" i="24"/>
  <c r="EE94" i="24"/>
  <c r="EI94" i="24"/>
  <c r="EG94" i="24"/>
  <c r="EH94" i="24"/>
  <c r="ED46" i="24"/>
  <c r="EE46" i="24"/>
  <c r="EI46" i="24"/>
  <c r="EG46" i="24"/>
  <c r="EH46" i="24"/>
  <c r="ED93" i="24"/>
  <c r="EE93" i="24"/>
  <c r="EH93" i="24"/>
  <c r="EG93" i="24"/>
  <c r="EI93" i="24"/>
  <c r="ED45" i="24"/>
  <c r="EE45" i="24"/>
  <c r="EG45" i="24"/>
  <c r="EH45" i="24"/>
  <c r="EI45" i="24"/>
  <c r="ED91" i="24"/>
  <c r="EE91" i="24"/>
  <c r="EI91" i="24"/>
  <c r="EG91" i="24"/>
  <c r="EH91" i="24"/>
  <c r="ED43" i="24"/>
  <c r="EE43" i="24"/>
  <c r="EG43" i="24"/>
  <c r="EI43" i="24"/>
  <c r="EH43" i="24"/>
  <c r="ED40" i="24"/>
  <c r="EE40" i="24"/>
  <c r="EH40" i="24"/>
  <c r="EI40" i="24"/>
  <c r="EG40" i="24"/>
  <c r="ED44" i="24"/>
  <c r="EE44" i="24"/>
  <c r="EH44" i="24"/>
  <c r="EI44" i="24"/>
  <c r="EG44" i="24"/>
  <c r="ED42" i="24"/>
  <c r="EE42" i="24"/>
  <c r="EH42" i="24"/>
  <c r="EI42" i="24"/>
  <c r="EG42" i="24"/>
  <c r="ED88" i="24"/>
  <c r="EE88" i="24"/>
  <c r="EH88" i="24"/>
  <c r="EG88" i="24"/>
  <c r="EI88" i="24"/>
  <c r="ED92" i="24"/>
  <c r="EE92" i="24"/>
  <c r="EH92" i="24"/>
  <c r="EI92" i="24"/>
  <c r="EG92" i="24"/>
  <c r="ED90" i="24"/>
  <c r="EE90" i="24"/>
  <c r="EG90" i="24"/>
  <c r="EI90" i="24"/>
  <c r="EH90" i="24"/>
  <c r="ED89" i="24"/>
  <c r="EE89" i="24"/>
  <c r="EG89" i="24"/>
  <c r="EH89" i="24"/>
  <c r="EI89" i="24"/>
  <c r="ED41" i="24"/>
  <c r="EE41" i="24"/>
  <c r="EG41" i="24"/>
  <c r="EI41" i="24"/>
  <c r="EH41" i="24"/>
  <c r="DG88" i="24"/>
  <c r="DH88" i="24"/>
  <c r="DI88" i="24"/>
  <c r="DJ88" i="24"/>
  <c r="DK88" i="24"/>
  <c r="DL88" i="24"/>
  <c r="DG40" i="24"/>
  <c r="DH40" i="24"/>
  <c r="DI40" i="24"/>
  <c r="DL40" i="24"/>
  <c r="DK40" i="24"/>
  <c r="DJ40" i="24"/>
  <c r="DG87" i="24"/>
  <c r="DH87" i="24"/>
  <c r="DI87" i="24"/>
  <c r="DJ87" i="24"/>
  <c r="DL87" i="24"/>
  <c r="DK87" i="24"/>
  <c r="EP39" i="24"/>
  <c r="DG39" i="24"/>
  <c r="DH39" i="24"/>
  <c r="DI39" i="24"/>
  <c r="DL39" i="24"/>
  <c r="DK39" i="24"/>
  <c r="DJ39" i="24"/>
  <c r="DG45" i="24"/>
  <c r="DH45" i="24"/>
  <c r="DI45" i="24"/>
  <c r="DJ45" i="24"/>
  <c r="DL45" i="24"/>
  <c r="DK45" i="24"/>
  <c r="DG46" i="24"/>
  <c r="DH46" i="24"/>
  <c r="DI46" i="24"/>
  <c r="DJ46" i="24"/>
  <c r="DK46" i="24"/>
  <c r="DL46" i="24"/>
  <c r="DG44" i="24"/>
  <c r="DH44" i="24"/>
  <c r="DI44" i="24"/>
  <c r="DL44" i="24"/>
  <c r="DK44" i="24"/>
  <c r="DJ44" i="24"/>
  <c r="DG94" i="24"/>
  <c r="DH94" i="24"/>
  <c r="DI94" i="24"/>
  <c r="DL94" i="24"/>
  <c r="DK94" i="24"/>
  <c r="DJ94" i="24"/>
  <c r="DG93" i="24"/>
  <c r="DH93" i="24"/>
  <c r="DI93" i="24"/>
  <c r="DL93" i="24"/>
  <c r="DJ93" i="24"/>
  <c r="DK93" i="24"/>
  <c r="DG92" i="24"/>
  <c r="DH92" i="24"/>
  <c r="DI92" i="24"/>
  <c r="DJ92" i="24"/>
  <c r="DK92" i="24"/>
  <c r="DL92" i="24"/>
  <c r="DG91" i="24"/>
  <c r="DH91" i="24"/>
  <c r="DI91" i="24"/>
  <c r="DL91" i="24"/>
  <c r="DJ91" i="24"/>
  <c r="DK91" i="24"/>
  <c r="DG43" i="24"/>
  <c r="DH43" i="24"/>
  <c r="DI43" i="24"/>
  <c r="DK43" i="24"/>
  <c r="DJ43" i="24"/>
  <c r="DL43" i="24"/>
  <c r="DG42" i="24"/>
  <c r="DH42" i="24"/>
  <c r="DI42" i="24"/>
  <c r="DK42" i="24"/>
  <c r="DJ42" i="24"/>
  <c r="DL42" i="24"/>
  <c r="DW90" i="24"/>
  <c r="DG90" i="24"/>
  <c r="DH90" i="24"/>
  <c r="DI90" i="24"/>
  <c r="DJ90" i="24"/>
  <c r="DK90" i="24"/>
  <c r="DL90" i="24"/>
  <c r="DG89" i="24"/>
  <c r="DH89" i="24"/>
  <c r="DI89" i="24"/>
  <c r="DK89" i="24"/>
  <c r="DL89" i="24"/>
  <c r="DJ89" i="24"/>
  <c r="DG41" i="24"/>
  <c r="DH41" i="24"/>
  <c r="DI41" i="24"/>
  <c r="DK41" i="24"/>
  <c r="DJ41" i="24"/>
  <c r="DL41" i="24"/>
  <c r="DO90" i="24"/>
  <c r="DW91" i="24"/>
  <c r="CZ94" i="24"/>
  <c r="EN93" i="24"/>
  <c r="DV39" i="24"/>
  <c r="CC88" i="24"/>
  <c r="DX46" i="24"/>
  <c r="DY46" i="24"/>
  <c r="DZ46" i="24"/>
  <c r="EA46" i="24"/>
  <c r="EC46" i="24"/>
  <c r="EB46" i="24"/>
  <c r="DS94" i="24"/>
  <c r="S90" i="24"/>
  <c r="DX90" i="24"/>
  <c r="DY90" i="24"/>
  <c r="DZ90" i="24"/>
  <c r="EA90" i="24"/>
  <c r="EB90" i="24"/>
  <c r="EC90" i="24"/>
  <c r="DX45" i="24"/>
  <c r="DY45" i="24"/>
  <c r="DZ45" i="24"/>
  <c r="EB45" i="24"/>
  <c r="EC45" i="24"/>
  <c r="EA45" i="24"/>
  <c r="DX44" i="24"/>
  <c r="DY44" i="24"/>
  <c r="DZ44" i="24"/>
  <c r="EA44" i="24"/>
  <c r="EC44" i="24"/>
  <c r="EB44" i="24"/>
  <c r="DX94" i="24"/>
  <c r="DY94" i="24"/>
  <c r="DZ94" i="24"/>
  <c r="EB94" i="24"/>
  <c r="EC94" i="24"/>
  <c r="EA94" i="24"/>
  <c r="DX93" i="24"/>
  <c r="DY93" i="24"/>
  <c r="DZ93" i="24"/>
  <c r="EA93" i="24"/>
  <c r="EB93" i="24"/>
  <c r="EC93" i="24"/>
  <c r="DX43" i="24"/>
  <c r="DY43" i="24"/>
  <c r="DZ43" i="24"/>
  <c r="EC43" i="24"/>
  <c r="EA43" i="24"/>
  <c r="EB43" i="24"/>
  <c r="DX89" i="24"/>
  <c r="DY89" i="24"/>
  <c r="DZ89" i="24"/>
  <c r="EA89" i="24"/>
  <c r="EC89" i="24"/>
  <c r="EB89" i="24"/>
  <c r="DX42" i="24"/>
  <c r="DY42" i="24"/>
  <c r="DZ42" i="24"/>
  <c r="EA42" i="24"/>
  <c r="EC42" i="24"/>
  <c r="EB42" i="24"/>
  <c r="DW93" i="24"/>
  <c r="DX88" i="24"/>
  <c r="DY88" i="24"/>
  <c r="DZ88" i="24"/>
  <c r="EB88" i="24"/>
  <c r="EA88" i="24"/>
  <c r="EC88" i="24"/>
  <c r="DX41" i="24"/>
  <c r="DY41" i="24"/>
  <c r="DZ41" i="24"/>
  <c r="EA41" i="24"/>
  <c r="EB41" i="24"/>
  <c r="EC41" i="24"/>
  <c r="DX40" i="24"/>
  <c r="DY40" i="24"/>
  <c r="DZ40" i="24"/>
  <c r="EB40" i="24"/>
  <c r="EC40" i="24"/>
  <c r="EA40" i="24"/>
  <c r="BO92" i="24"/>
  <c r="DX92" i="24"/>
  <c r="DY92" i="24"/>
  <c r="DZ92" i="24"/>
  <c r="EB92" i="24"/>
  <c r="EC92" i="24"/>
  <c r="EA92" i="24"/>
  <c r="DN91" i="24"/>
  <c r="DX91" i="24"/>
  <c r="DY91" i="24"/>
  <c r="DZ91" i="24"/>
  <c r="EB91" i="24"/>
  <c r="EC91" i="24"/>
  <c r="EA91" i="24"/>
  <c r="CU87" i="24"/>
  <c r="DX87" i="24"/>
  <c r="DY87" i="24"/>
  <c r="DZ87" i="24"/>
  <c r="EC87" i="24"/>
  <c r="EA87" i="24"/>
  <c r="EB87" i="24"/>
  <c r="DX39" i="24"/>
  <c r="DY39" i="24"/>
  <c r="DZ39" i="24"/>
  <c r="EC39" i="24"/>
  <c r="EA39" i="24"/>
  <c r="EB39" i="24"/>
  <c r="D45" i="24"/>
  <c r="FC91" i="24"/>
  <c r="J93" i="24"/>
  <c r="EL92" i="24"/>
  <c r="FA91" i="24"/>
  <c r="DQ91" i="24"/>
  <c r="BE91" i="24"/>
  <c r="EV87" i="24"/>
  <c r="G44" i="24"/>
  <c r="DS91" i="24"/>
  <c r="S45" i="24"/>
  <c r="EZ91" i="24"/>
  <c r="DO91" i="24"/>
  <c r="O91" i="24"/>
  <c r="D89" i="24"/>
  <c r="DR87" i="24"/>
  <c r="H43" i="24"/>
  <c r="EO92" i="24"/>
  <c r="CX92" i="24"/>
  <c r="EW91" i="24"/>
  <c r="L90" i="24"/>
  <c r="EJ89" i="24"/>
  <c r="J42" i="24"/>
  <c r="K91" i="24"/>
  <c r="BV91" i="24"/>
  <c r="M87" i="24"/>
  <c r="N113" i="24"/>
  <c r="DA93" i="24"/>
  <c r="ET91" i="24"/>
  <c r="DC91" i="24"/>
  <c r="EX90" i="24"/>
  <c r="DS89" i="24"/>
  <c r="CD87" i="24"/>
  <c r="K74" i="24"/>
  <c r="K77" i="24" s="1"/>
  <c r="K41" i="24"/>
  <c r="CE91" i="24"/>
  <c r="DM92" i="24"/>
  <c r="CB93" i="24"/>
  <c r="BG92" i="24"/>
  <c r="EQ91" i="24"/>
  <c r="CV91" i="24"/>
  <c r="EQ90" i="24"/>
  <c r="BO89" i="24"/>
  <c r="W87" i="24"/>
  <c r="M40" i="24"/>
  <c r="L94" i="24"/>
  <c r="BT93" i="24"/>
  <c r="H92" i="24"/>
  <c r="EP91" i="24"/>
  <c r="CM91" i="24"/>
  <c r="EN90" i="24"/>
  <c r="D88" i="24"/>
  <c r="V46" i="24"/>
  <c r="BM39" i="24"/>
  <c r="CO122" i="24"/>
  <c r="CO125" i="24" s="1"/>
  <c r="CL94" i="24"/>
  <c r="DQ93" i="24"/>
  <c r="BN93" i="24"/>
  <c r="FC89" i="24"/>
  <c r="DP89" i="24"/>
  <c r="O89" i="24"/>
  <c r="BG89" i="24"/>
  <c r="J113" i="24"/>
  <c r="R94" i="24"/>
  <c r="DF93" i="24"/>
  <c r="BG93" i="24"/>
  <c r="FB89" i="24"/>
  <c r="DF89" i="24"/>
  <c r="S93" i="24"/>
  <c r="EZ94" i="24"/>
  <c r="FA93" i="24"/>
  <c r="CT93" i="24"/>
  <c r="EK91" i="24"/>
  <c r="CZ91" i="24"/>
  <c r="E91" i="24"/>
  <c r="DA90" i="24"/>
  <c r="EW89" i="24"/>
  <c r="CO89" i="24"/>
  <c r="ET45" i="24"/>
  <c r="CH41" i="24"/>
  <c r="EY89" i="24"/>
  <c r="EX94" i="24"/>
  <c r="EW93" i="24"/>
  <c r="CN93" i="24"/>
  <c r="CI90" i="24"/>
  <c r="EO89" i="24"/>
  <c r="CG89" i="24"/>
  <c r="DO45" i="24"/>
  <c r="CX89" i="24"/>
  <c r="EP94" i="24"/>
  <c r="ET93" i="24"/>
  <c r="CI93" i="24"/>
  <c r="DV91" i="24"/>
  <c r="CQ91" i="24"/>
  <c r="FA90" i="24"/>
  <c r="BQ90" i="24"/>
  <c r="EM89" i="24"/>
  <c r="BY89" i="24"/>
  <c r="CL45" i="24"/>
  <c r="DW113" i="24"/>
  <c r="DP94" i="24"/>
  <c r="CB94" i="24"/>
  <c r="EY93" i="24"/>
  <c r="EM93" i="24"/>
  <c r="DP93" i="24"/>
  <c r="CX93" i="24"/>
  <c r="CM93" i="24"/>
  <c r="CA93" i="24"/>
  <c r="BK93" i="24"/>
  <c r="Q93" i="24"/>
  <c r="BP91" i="24"/>
  <c r="DF90" i="24"/>
  <c r="K90" i="24"/>
  <c r="ET89" i="24"/>
  <c r="DW89" i="24"/>
  <c r="DE89" i="24"/>
  <c r="CM89" i="24"/>
  <c r="BV89" i="24"/>
  <c r="BE89" i="24"/>
  <c r="FC88" i="24"/>
  <c r="BT88" i="24"/>
  <c r="DD87" i="24"/>
  <c r="EO42" i="24"/>
  <c r="DN113" i="24"/>
  <c r="FB94" i="24"/>
  <c r="DO94" i="24"/>
  <c r="CA94" i="24"/>
  <c r="EX93" i="24"/>
  <c r="EK93" i="24"/>
  <c r="DO93" i="24"/>
  <c r="CW93" i="24"/>
  <c r="CK93" i="24"/>
  <c r="BY93" i="24"/>
  <c r="BJ93" i="24"/>
  <c r="P93" i="24"/>
  <c r="BM91" i="24"/>
  <c r="ES89" i="24"/>
  <c r="DU89" i="24"/>
  <c r="DC89" i="24"/>
  <c r="CK89" i="24"/>
  <c r="BT89" i="24"/>
  <c r="V89" i="24"/>
  <c r="ET88" i="24"/>
  <c r="BK88" i="24"/>
  <c r="CX113" i="24"/>
  <c r="DB94" i="24"/>
  <c r="BM94" i="24"/>
  <c r="EJ93" i="24"/>
  <c r="DM93" i="24"/>
  <c r="CV93" i="24"/>
  <c r="CJ93" i="24"/>
  <c r="BX93" i="24"/>
  <c r="BI93" i="24"/>
  <c r="M93" i="24"/>
  <c r="BH91" i="24"/>
  <c r="CR90" i="24"/>
  <c r="EQ89" i="24"/>
  <c r="DT89" i="24"/>
  <c r="DB89" i="24"/>
  <c r="CJ89" i="24"/>
  <c r="BR89" i="24"/>
  <c r="U89" i="24"/>
  <c r="EK88" i="24"/>
  <c r="V88" i="24"/>
  <c r="CL87" i="24"/>
  <c r="DV41" i="24"/>
  <c r="K93" i="24"/>
  <c r="DQ88" i="24"/>
  <c r="M88" i="24"/>
  <c r="BZ122" i="24"/>
  <c r="BZ125" i="24" s="1"/>
  <c r="CW94" i="24"/>
  <c r="ES93" i="24"/>
  <c r="DU93" i="24"/>
  <c r="DE93" i="24"/>
  <c r="CS93" i="24"/>
  <c r="CG93" i="24"/>
  <c r="BR93" i="24"/>
  <c r="BF93" i="24"/>
  <c r="H93" i="24"/>
  <c r="CH91" i="24"/>
  <c r="R91" i="24"/>
  <c r="CA90" i="24"/>
  <c r="FA89" i="24"/>
  <c r="EN89" i="24"/>
  <c r="DQ89" i="24"/>
  <c r="CV89" i="24"/>
  <c r="CE89" i="24"/>
  <c r="BM89" i="24"/>
  <c r="M89" i="24"/>
  <c r="DC88" i="24"/>
  <c r="BL87" i="24"/>
  <c r="R41" i="24"/>
  <c r="BP113" i="24"/>
  <c r="EM94" i="24"/>
  <c r="CQ94" i="24"/>
  <c r="FC93" i="24"/>
  <c r="EQ93" i="24"/>
  <c r="DT93" i="24"/>
  <c r="DC93" i="24"/>
  <c r="CR93" i="24"/>
  <c r="CF93" i="24"/>
  <c r="BQ93" i="24"/>
  <c r="V93" i="24"/>
  <c r="G93" i="24"/>
  <c r="CT89" i="24"/>
  <c r="CC89" i="24"/>
  <c r="BK89" i="24"/>
  <c r="L89" i="24"/>
  <c r="CT88" i="24"/>
  <c r="V113" i="24"/>
  <c r="EL94" i="24"/>
  <c r="CM94" i="24"/>
  <c r="FB93" i="24"/>
  <c r="EO93" i="24"/>
  <c r="DS93" i="24"/>
  <c r="DB93" i="24"/>
  <c r="CO93" i="24"/>
  <c r="CC93" i="24"/>
  <c r="BO93" i="24"/>
  <c r="U93" i="24"/>
  <c r="EM91" i="24"/>
  <c r="DE91" i="24"/>
  <c r="BZ91" i="24"/>
  <c r="J91" i="24"/>
  <c r="DT90" i="24"/>
  <c r="BI90" i="24"/>
  <c r="EX89" i="24"/>
  <c r="EK89" i="24"/>
  <c r="DM89" i="24"/>
  <c r="CS89" i="24"/>
  <c r="CB89" i="24"/>
  <c r="BJ89" i="24"/>
  <c r="E89" i="24"/>
  <c r="CK88" i="24"/>
  <c r="EL87" i="24"/>
  <c r="BN43" i="24"/>
  <c r="DA45" i="24"/>
  <c r="EX43" i="24"/>
  <c r="P43" i="24"/>
  <c r="ES43" i="24"/>
  <c r="DT43" i="24"/>
  <c r="DP43" i="24"/>
  <c r="CX42" i="24"/>
  <c r="EY40" i="24"/>
  <c r="EJ44" i="24"/>
  <c r="CW43" i="24"/>
  <c r="CO42" i="24"/>
  <c r="DU40" i="24"/>
  <c r="CJ44" i="24"/>
  <c r="CS43" i="24"/>
  <c r="BG42" i="24"/>
  <c r="CQ40" i="24"/>
  <c r="EK45" i="24"/>
  <c r="U44" i="24"/>
  <c r="CF43" i="24"/>
  <c r="EQ45" i="24"/>
  <c r="DN45" i="24"/>
  <c r="CI45" i="24"/>
  <c r="N45" i="24"/>
  <c r="DS44" i="24"/>
  <c r="CE44" i="24"/>
  <c r="O44" i="24"/>
  <c r="EW43" i="24"/>
  <c r="DS43" i="24"/>
  <c r="CV43" i="24"/>
  <c r="CE43" i="24"/>
  <c r="BM43" i="24"/>
  <c r="O43" i="24"/>
  <c r="DU42" i="24"/>
  <c r="Q42" i="24"/>
  <c r="DU41" i="24"/>
  <c r="CG41" i="24"/>
  <c r="Q41" i="24"/>
  <c r="ET40" i="24"/>
  <c r="DQ40" i="24"/>
  <c r="CI40" i="24"/>
  <c r="EP45" i="24"/>
  <c r="DC45" i="24"/>
  <c r="CD45" i="24"/>
  <c r="K45" i="24"/>
  <c r="DP44" i="24"/>
  <c r="CB44" i="24"/>
  <c r="L44" i="24"/>
  <c r="ET43" i="24"/>
  <c r="DQ43" i="24"/>
  <c r="CT43" i="24"/>
  <c r="CC43" i="24"/>
  <c r="BK43" i="24"/>
  <c r="M43" i="24"/>
  <c r="DM42" i="24"/>
  <c r="H42" i="24"/>
  <c r="DN41" i="24"/>
  <c r="BZ41" i="24"/>
  <c r="J41" i="24"/>
  <c r="EQ40" i="24"/>
  <c r="DO40" i="24"/>
  <c r="CH40" i="24"/>
  <c r="DE44" i="24"/>
  <c r="BV44" i="24"/>
  <c r="CB43" i="24"/>
  <c r="BJ43" i="24"/>
  <c r="L43" i="24"/>
  <c r="DM41" i="24"/>
  <c r="BY41" i="24"/>
  <c r="H41" i="24"/>
  <c r="EP40" i="24"/>
  <c r="DN40" i="24"/>
  <c r="CA40" i="24"/>
  <c r="CA45" i="24"/>
  <c r="FC45" i="24"/>
  <c r="CZ45" i="24"/>
  <c r="BU45" i="24"/>
  <c r="FB44" i="24"/>
  <c r="DB44" i="24"/>
  <c r="BR44" i="24"/>
  <c r="EN43" i="24"/>
  <c r="DF43" i="24"/>
  <c r="CN43" i="24"/>
  <c r="BX43" i="24"/>
  <c r="BF43" i="24"/>
  <c r="G43" i="24"/>
  <c r="EZ41" i="24"/>
  <c r="CZ41" i="24"/>
  <c r="BP41" i="24"/>
  <c r="EO40" i="24"/>
  <c r="DC40" i="24"/>
  <c r="BY40" i="24"/>
  <c r="DW45" i="24"/>
  <c r="FA45" i="24"/>
  <c r="DV45" i="24"/>
  <c r="CU45" i="24"/>
  <c r="BQ45" i="24"/>
  <c r="EW44" i="24"/>
  <c r="CV44" i="24"/>
  <c r="BM44" i="24"/>
  <c r="FC43" i="24"/>
  <c r="EM43" i="24"/>
  <c r="DE43" i="24"/>
  <c r="CM43" i="24"/>
  <c r="BV43" i="24"/>
  <c r="BE43" i="24"/>
  <c r="E43" i="24"/>
  <c r="CG42" i="24"/>
  <c r="EY41" i="24"/>
  <c r="CX41" i="24"/>
  <c r="BO41" i="24"/>
  <c r="EK40" i="24"/>
  <c r="DA40" i="24"/>
  <c r="BI40" i="24"/>
  <c r="EZ45" i="24"/>
  <c r="DR45" i="24"/>
  <c r="CT45" i="24"/>
  <c r="BL45" i="24"/>
  <c r="ES44" i="24"/>
  <c r="CS44" i="24"/>
  <c r="BJ44" i="24"/>
  <c r="FB43" i="24"/>
  <c r="EK43" i="24"/>
  <c r="DC43" i="24"/>
  <c r="CK43" i="24"/>
  <c r="BT43" i="24"/>
  <c r="V43" i="24"/>
  <c r="BY42" i="24"/>
  <c r="EP41" i="24"/>
  <c r="CQ41" i="24"/>
  <c r="BH41" i="24"/>
  <c r="FA40" i="24"/>
  <c r="DW40" i="24"/>
  <c r="CZ40" i="24"/>
  <c r="BG40" i="24"/>
  <c r="EV45" i="24"/>
  <c r="DQ45" i="24"/>
  <c r="CR45" i="24"/>
  <c r="BI45" i="24"/>
  <c r="EM44" i="24"/>
  <c r="CM44" i="24"/>
  <c r="BE44" i="24"/>
  <c r="FA43" i="24"/>
  <c r="EJ43" i="24"/>
  <c r="DB43" i="24"/>
  <c r="CJ43" i="24"/>
  <c r="BR43" i="24"/>
  <c r="U43" i="24"/>
  <c r="EY42" i="24"/>
  <c r="BO42" i="24"/>
  <c r="EO41" i="24"/>
  <c r="CO41" i="24"/>
  <c r="BG41" i="24"/>
  <c r="EZ40" i="24"/>
  <c r="DV40" i="24"/>
  <c r="CR40" i="24"/>
  <c r="DV122" i="24"/>
  <c r="EW94" i="24"/>
  <c r="EJ94" i="24"/>
  <c r="DN94" i="24"/>
  <c r="CV94" i="24"/>
  <c r="CJ94" i="24"/>
  <c r="BZ94" i="24"/>
  <c r="BJ94" i="24"/>
  <c r="P94" i="24"/>
  <c r="J92" i="24"/>
  <c r="R92" i="24"/>
  <c r="BH92" i="24"/>
  <c r="BP92" i="24"/>
  <c r="BZ92" i="24"/>
  <c r="CH92" i="24"/>
  <c r="CQ92" i="24"/>
  <c r="CZ92" i="24"/>
  <c r="DN92" i="24"/>
  <c r="DV92" i="24"/>
  <c r="EP92" i="24"/>
  <c r="EZ92" i="24"/>
  <c r="K92" i="24"/>
  <c r="S92" i="24"/>
  <c r="BI92" i="24"/>
  <c r="BQ92" i="24"/>
  <c r="CA92" i="24"/>
  <c r="CI92" i="24"/>
  <c r="CR92" i="24"/>
  <c r="DA92" i="24"/>
  <c r="DO92" i="24"/>
  <c r="DW92" i="24"/>
  <c r="EQ92" i="24"/>
  <c r="FA92" i="24"/>
  <c r="L92" i="24"/>
  <c r="U92" i="24"/>
  <c r="BJ92" i="24"/>
  <c r="BR92" i="24"/>
  <c r="CB92" i="24"/>
  <c r="CJ92" i="24"/>
  <c r="CS92" i="24"/>
  <c r="DB92" i="24"/>
  <c r="DP92" i="24"/>
  <c r="EJ92" i="24"/>
  <c r="ES92" i="24"/>
  <c r="FB92" i="24"/>
  <c r="M92" i="24"/>
  <c r="V92" i="24"/>
  <c r="BK92" i="24"/>
  <c r="BT92" i="24"/>
  <c r="CC92" i="24"/>
  <c r="CK92" i="24"/>
  <c r="CT92" i="24"/>
  <c r="DC92" i="24"/>
  <c r="DQ92" i="24"/>
  <c r="EK92" i="24"/>
  <c r="ET92" i="24"/>
  <c r="FC92" i="24"/>
  <c r="D92" i="24"/>
  <c r="N92" i="24"/>
  <c r="W92" i="24"/>
  <c r="BL92" i="24"/>
  <c r="BU92" i="24"/>
  <c r="CD92" i="24"/>
  <c r="CL92" i="24"/>
  <c r="CU92" i="24"/>
  <c r="DD92" i="24"/>
  <c r="DR92" i="24"/>
  <c r="E92" i="24"/>
  <c r="O92" i="24"/>
  <c r="BE92" i="24"/>
  <c r="BM92" i="24"/>
  <c r="BV92" i="24"/>
  <c r="CE92" i="24"/>
  <c r="CM92" i="24"/>
  <c r="CV92" i="24"/>
  <c r="DE92" i="24"/>
  <c r="DS92" i="24"/>
  <c r="EM92" i="24"/>
  <c r="EW92" i="24"/>
  <c r="G92" i="24"/>
  <c r="P92" i="24"/>
  <c r="BF92" i="24"/>
  <c r="BN92" i="24"/>
  <c r="BX92" i="24"/>
  <c r="CF92" i="24"/>
  <c r="CN92" i="24"/>
  <c r="CW92" i="24"/>
  <c r="DF92" i="24"/>
  <c r="DT92" i="24"/>
  <c r="EN92" i="24"/>
  <c r="EX92" i="24"/>
  <c r="CO92" i="24"/>
  <c r="EV94" i="24"/>
  <c r="DW94" i="24"/>
  <c r="DF94" i="24"/>
  <c r="CU94" i="24"/>
  <c r="CI94" i="24"/>
  <c r="BX94" i="24"/>
  <c r="BI94" i="24"/>
  <c r="O94" i="24"/>
  <c r="EY92" i="24"/>
  <c r="CG92" i="24"/>
  <c r="ES94" i="24"/>
  <c r="DV94" i="24"/>
  <c r="DE94" i="24"/>
  <c r="CS94" i="24"/>
  <c r="CH94" i="24"/>
  <c r="BV94" i="24"/>
  <c r="BH94" i="24"/>
  <c r="EV92" i="24"/>
  <c r="BY92" i="24"/>
  <c r="BJ122" i="24"/>
  <c r="H94" i="24"/>
  <c r="Q94" i="24"/>
  <c r="BG94" i="24"/>
  <c r="BO94" i="24"/>
  <c r="BY94" i="24"/>
  <c r="CG94" i="24"/>
  <c r="CO94" i="24"/>
  <c r="CX94" i="24"/>
  <c r="DM94" i="24"/>
  <c r="DU94" i="24"/>
  <c r="EO94" i="24"/>
  <c r="EY94" i="24"/>
  <c r="K94" i="24"/>
  <c r="M94" i="24"/>
  <c r="V94" i="24"/>
  <c r="BK94" i="24"/>
  <c r="BT94" i="24"/>
  <c r="CC94" i="24"/>
  <c r="CK94" i="24"/>
  <c r="CT94" i="24"/>
  <c r="DC94" i="24"/>
  <c r="DQ94" i="24"/>
  <c r="EK94" i="24"/>
  <c r="ET94" i="24"/>
  <c r="FC94" i="24"/>
  <c r="D94" i="24"/>
  <c r="N94" i="24"/>
  <c r="W94" i="24"/>
  <c r="BL94" i="24"/>
  <c r="BU94" i="24"/>
  <c r="EQ94" i="24"/>
  <c r="DT94" i="24"/>
  <c r="DD94" i="24"/>
  <c r="CR94" i="24"/>
  <c r="CF94" i="24"/>
  <c r="BR94" i="24"/>
  <c r="BF94" i="24"/>
  <c r="J94" i="24"/>
  <c r="CE94" i="24"/>
  <c r="BQ94" i="24"/>
  <c r="BE94" i="24"/>
  <c r="G94" i="24"/>
  <c r="FA94" i="24"/>
  <c r="EN94" i="24"/>
  <c r="DR94" i="24"/>
  <c r="DA94" i="24"/>
  <c r="CN94" i="24"/>
  <c r="CD94" i="24"/>
  <c r="BP94" i="24"/>
  <c r="U94" i="24"/>
  <c r="E94" i="24"/>
  <c r="DU92" i="24"/>
  <c r="Q92" i="24"/>
  <c r="L87" i="24"/>
  <c r="U87" i="24"/>
  <c r="N87" i="24"/>
  <c r="BE87" i="24"/>
  <c r="BM87" i="24"/>
  <c r="BV87" i="24"/>
  <c r="CE87" i="24"/>
  <c r="CM87" i="24"/>
  <c r="CV87" i="24"/>
  <c r="DE87" i="24"/>
  <c r="DS87" i="24"/>
  <c r="EM87" i="24"/>
  <c r="EW87" i="24"/>
  <c r="D87" i="24"/>
  <c r="O87" i="24"/>
  <c r="BF87" i="24"/>
  <c r="BN87" i="24"/>
  <c r="BX87" i="24"/>
  <c r="CF87" i="24"/>
  <c r="CN87" i="24"/>
  <c r="CW87" i="24"/>
  <c r="DF87" i="24"/>
  <c r="DT87" i="24"/>
  <c r="EN87" i="24"/>
  <c r="EX87" i="24"/>
  <c r="E87" i="24"/>
  <c r="P87" i="24"/>
  <c r="BG87" i="24"/>
  <c r="BO87" i="24"/>
  <c r="BY87" i="24"/>
  <c r="CG87" i="24"/>
  <c r="CO87" i="24"/>
  <c r="CX87" i="24"/>
  <c r="DM87" i="24"/>
  <c r="DU87" i="24"/>
  <c r="EO87" i="24"/>
  <c r="EY87" i="24"/>
  <c r="G87" i="24"/>
  <c r="Q87" i="24"/>
  <c r="BH87" i="24"/>
  <c r="BP87" i="24"/>
  <c r="BZ87" i="24"/>
  <c r="CH87" i="24"/>
  <c r="CQ87" i="24"/>
  <c r="CZ87" i="24"/>
  <c r="DN87" i="24"/>
  <c r="DV87" i="24"/>
  <c r="EP87" i="24"/>
  <c r="EZ87" i="24"/>
  <c r="H87" i="24"/>
  <c r="R87" i="24"/>
  <c r="BI87" i="24"/>
  <c r="BQ87" i="24"/>
  <c r="CA87" i="24"/>
  <c r="CI87" i="24"/>
  <c r="CR87" i="24"/>
  <c r="DA87" i="24"/>
  <c r="DO87" i="24"/>
  <c r="DW87" i="24"/>
  <c r="EQ87" i="24"/>
  <c r="FA87" i="24"/>
  <c r="J87" i="24"/>
  <c r="S87" i="24"/>
  <c r="BJ87" i="24"/>
  <c r="BR87" i="24"/>
  <c r="CB87" i="24"/>
  <c r="CJ87" i="24"/>
  <c r="CS87" i="24"/>
  <c r="DB87" i="24"/>
  <c r="DP87" i="24"/>
  <c r="EJ87" i="24"/>
  <c r="ES87" i="24"/>
  <c r="FB87" i="24"/>
  <c r="K87" i="24"/>
  <c r="V87" i="24"/>
  <c r="BK87" i="24"/>
  <c r="BT87" i="24"/>
  <c r="CC87" i="24"/>
  <c r="CK87" i="24"/>
  <c r="CT87" i="24"/>
  <c r="DC87" i="24"/>
  <c r="DQ87" i="24"/>
  <c r="EK87" i="24"/>
  <c r="ET87" i="24"/>
  <c r="FC87" i="24"/>
  <c r="BU87" i="24"/>
  <c r="BN94" i="24"/>
  <c r="S94" i="24"/>
  <c r="CE93" i="24"/>
  <c r="BV93" i="24"/>
  <c r="BM93" i="24"/>
  <c r="BE93" i="24"/>
  <c r="O93" i="24"/>
  <c r="E93" i="24"/>
  <c r="EY91" i="24"/>
  <c r="EO91" i="24"/>
  <c r="DU91" i="24"/>
  <c r="DM91" i="24"/>
  <c r="CX91" i="24"/>
  <c r="CO91" i="24"/>
  <c r="CG91" i="24"/>
  <c r="BY91" i="24"/>
  <c r="BO91" i="24"/>
  <c r="BG91" i="24"/>
  <c r="Q91" i="24"/>
  <c r="H91" i="24"/>
  <c r="EZ90" i="24"/>
  <c r="EP90" i="24"/>
  <c r="DV90" i="24"/>
  <c r="DN90" i="24"/>
  <c r="CZ90" i="24"/>
  <c r="CQ90" i="24"/>
  <c r="CH90" i="24"/>
  <c r="BZ90" i="24"/>
  <c r="BP90" i="24"/>
  <c r="BH90" i="24"/>
  <c r="R90" i="24"/>
  <c r="J90" i="24"/>
  <c r="DO89" i="24"/>
  <c r="DA89" i="24"/>
  <c r="CR89" i="24"/>
  <c r="CI89" i="24"/>
  <c r="CA89" i="24"/>
  <c r="BQ89" i="24"/>
  <c r="BI89" i="24"/>
  <c r="S89" i="24"/>
  <c r="K89" i="24"/>
  <c r="FB88" i="24"/>
  <c r="ES88" i="24"/>
  <c r="EJ88" i="24"/>
  <c r="DP88" i="24"/>
  <c r="DB88" i="24"/>
  <c r="CS88" i="24"/>
  <c r="CJ88" i="24"/>
  <c r="CB88" i="24"/>
  <c r="BR88" i="24"/>
  <c r="BJ88" i="24"/>
  <c r="U88" i="24"/>
  <c r="L88" i="24"/>
  <c r="EV93" i="24"/>
  <c r="EL93" i="24"/>
  <c r="DR93" i="24"/>
  <c r="DD93" i="24"/>
  <c r="CU93" i="24"/>
  <c r="CL93" i="24"/>
  <c r="CD93" i="24"/>
  <c r="BU93" i="24"/>
  <c r="BL93" i="24"/>
  <c r="W93" i="24"/>
  <c r="N93" i="24"/>
  <c r="D93" i="24"/>
  <c r="EX91" i="24"/>
  <c r="EN91" i="24"/>
  <c r="DT91" i="24"/>
  <c r="DF91" i="24"/>
  <c r="CW91" i="24"/>
  <c r="CN91" i="24"/>
  <c r="CF91" i="24"/>
  <c r="BX91" i="24"/>
  <c r="BN91" i="24"/>
  <c r="BF91" i="24"/>
  <c r="P91" i="24"/>
  <c r="G91" i="24"/>
  <c r="EY90" i="24"/>
  <c r="EO90" i="24"/>
  <c r="DU90" i="24"/>
  <c r="DM90" i="24"/>
  <c r="CX90" i="24"/>
  <c r="CO90" i="24"/>
  <c r="CG90" i="24"/>
  <c r="BY90" i="24"/>
  <c r="BO90" i="24"/>
  <c r="BG90" i="24"/>
  <c r="Q90" i="24"/>
  <c r="H90" i="24"/>
  <c r="EZ89" i="24"/>
  <c r="EP89" i="24"/>
  <c r="DV89" i="24"/>
  <c r="DN89" i="24"/>
  <c r="CZ89" i="24"/>
  <c r="CQ89" i="24"/>
  <c r="CH89" i="24"/>
  <c r="BZ89" i="24"/>
  <c r="BP89" i="24"/>
  <c r="BH89" i="24"/>
  <c r="R89" i="24"/>
  <c r="J89" i="24"/>
  <c r="FA88" i="24"/>
  <c r="EQ88" i="24"/>
  <c r="DW88" i="24"/>
  <c r="DO88" i="24"/>
  <c r="DA88" i="24"/>
  <c r="CR88" i="24"/>
  <c r="CI88" i="24"/>
  <c r="CA88" i="24"/>
  <c r="BQ88" i="24"/>
  <c r="BI88" i="24"/>
  <c r="S88" i="24"/>
  <c r="K88" i="24"/>
  <c r="CW90" i="24"/>
  <c r="CN90" i="24"/>
  <c r="CF90" i="24"/>
  <c r="BX90" i="24"/>
  <c r="BN90" i="24"/>
  <c r="BF90" i="24"/>
  <c r="P90" i="24"/>
  <c r="G90" i="24"/>
  <c r="Q89" i="24"/>
  <c r="H89" i="24"/>
  <c r="EZ88" i="24"/>
  <c r="EP88" i="24"/>
  <c r="DV88" i="24"/>
  <c r="DN88" i="24"/>
  <c r="CZ88" i="24"/>
  <c r="CQ88" i="24"/>
  <c r="CH88" i="24"/>
  <c r="BZ88" i="24"/>
  <c r="BP88" i="24"/>
  <c r="BH88" i="24"/>
  <c r="R88" i="24"/>
  <c r="J88" i="24"/>
  <c r="L93" i="24"/>
  <c r="EV91" i="24"/>
  <c r="EL91" i="24"/>
  <c r="DR91" i="24"/>
  <c r="DD91" i="24"/>
  <c r="CU91" i="24"/>
  <c r="CL91" i="24"/>
  <c r="CD91" i="24"/>
  <c r="BU91" i="24"/>
  <c r="BL91" i="24"/>
  <c r="W91" i="24"/>
  <c r="N91" i="24"/>
  <c r="D91" i="24"/>
  <c r="EW90" i="24"/>
  <c r="EM90" i="24"/>
  <c r="DS90" i="24"/>
  <c r="DE90" i="24"/>
  <c r="CV90" i="24"/>
  <c r="CM90" i="24"/>
  <c r="CE90" i="24"/>
  <c r="BV90" i="24"/>
  <c r="BM90" i="24"/>
  <c r="BE90" i="24"/>
  <c r="O90" i="24"/>
  <c r="E90" i="24"/>
  <c r="CW89" i="24"/>
  <c r="CN89" i="24"/>
  <c r="CF89" i="24"/>
  <c r="BX89" i="24"/>
  <c r="BN89" i="24"/>
  <c r="BF89" i="24"/>
  <c r="P89" i="24"/>
  <c r="G89" i="24"/>
  <c r="EY88" i="24"/>
  <c r="EO88" i="24"/>
  <c r="DU88" i="24"/>
  <c r="DM88" i="24"/>
  <c r="CX88" i="24"/>
  <c r="CO88" i="24"/>
  <c r="CG88" i="24"/>
  <c r="BY88" i="24"/>
  <c r="BO88" i="24"/>
  <c r="BG88" i="24"/>
  <c r="Q88" i="24"/>
  <c r="H88" i="24"/>
  <c r="CT91" i="24"/>
  <c r="CK91" i="24"/>
  <c r="CC91" i="24"/>
  <c r="BT91" i="24"/>
  <c r="BK91" i="24"/>
  <c r="V91" i="24"/>
  <c r="M91" i="24"/>
  <c r="EV90" i="24"/>
  <c r="EL90" i="24"/>
  <c r="DR90" i="24"/>
  <c r="DD90" i="24"/>
  <c r="CU90" i="24"/>
  <c r="CL90" i="24"/>
  <c r="CD90" i="24"/>
  <c r="BU90" i="24"/>
  <c r="BL90" i="24"/>
  <c r="W90" i="24"/>
  <c r="N90" i="24"/>
  <c r="D90" i="24"/>
  <c r="EX88" i="24"/>
  <c r="EN88" i="24"/>
  <c r="DT88" i="24"/>
  <c r="DF88" i="24"/>
  <c r="CW88" i="24"/>
  <c r="CN88" i="24"/>
  <c r="CF88" i="24"/>
  <c r="BX88" i="24"/>
  <c r="BN88" i="24"/>
  <c r="BF88" i="24"/>
  <c r="P88" i="24"/>
  <c r="G88" i="24"/>
  <c r="EZ93" i="24"/>
  <c r="EP93" i="24"/>
  <c r="DV93" i="24"/>
  <c r="DN93" i="24"/>
  <c r="CZ93" i="24"/>
  <c r="CQ93" i="24"/>
  <c r="CH93" i="24"/>
  <c r="BZ93" i="24"/>
  <c r="BP93" i="24"/>
  <c r="BH93" i="24"/>
  <c r="R93" i="24"/>
  <c r="FB91" i="24"/>
  <c r="ES91" i="24"/>
  <c r="EJ91" i="24"/>
  <c r="DP91" i="24"/>
  <c r="DB91" i="24"/>
  <c r="CS91" i="24"/>
  <c r="CJ91" i="24"/>
  <c r="CB91" i="24"/>
  <c r="BR91" i="24"/>
  <c r="BJ91" i="24"/>
  <c r="U91" i="24"/>
  <c r="L91" i="24"/>
  <c r="FC90" i="24"/>
  <c r="ET90" i="24"/>
  <c r="EK90" i="24"/>
  <c r="DQ90" i="24"/>
  <c r="DC90" i="24"/>
  <c r="CT90" i="24"/>
  <c r="CK90" i="24"/>
  <c r="CC90" i="24"/>
  <c r="BT90" i="24"/>
  <c r="BK90" i="24"/>
  <c r="V90" i="24"/>
  <c r="M90" i="24"/>
  <c r="EV89" i="24"/>
  <c r="EL89" i="24"/>
  <c r="DR89" i="24"/>
  <c r="DD89" i="24"/>
  <c r="CU89" i="24"/>
  <c r="CL89" i="24"/>
  <c r="CD89" i="24"/>
  <c r="BU89" i="24"/>
  <c r="BL89" i="24"/>
  <c r="W89" i="24"/>
  <c r="N89" i="24"/>
  <c r="EW88" i="24"/>
  <c r="EM88" i="24"/>
  <c r="DS88" i="24"/>
  <c r="DE88" i="24"/>
  <c r="CV88" i="24"/>
  <c r="CM88" i="24"/>
  <c r="CE88" i="24"/>
  <c r="BV88" i="24"/>
  <c r="BM88" i="24"/>
  <c r="BE88" i="24"/>
  <c r="O88" i="24"/>
  <c r="E88" i="24"/>
  <c r="DA91" i="24"/>
  <c r="CR91" i="24"/>
  <c r="CI91" i="24"/>
  <c r="CA91" i="24"/>
  <c r="BQ91" i="24"/>
  <c r="BI91" i="24"/>
  <c r="S91" i="24"/>
  <c r="FB90" i="24"/>
  <c r="ES90" i="24"/>
  <c r="EJ90" i="24"/>
  <c r="DP90" i="24"/>
  <c r="DB90" i="24"/>
  <c r="CS90" i="24"/>
  <c r="CJ90" i="24"/>
  <c r="CB90" i="24"/>
  <c r="BR90" i="24"/>
  <c r="BJ90" i="24"/>
  <c r="U90" i="24"/>
  <c r="EV88" i="24"/>
  <c r="EL88" i="24"/>
  <c r="DR88" i="24"/>
  <c r="DD88" i="24"/>
  <c r="CU88" i="24"/>
  <c r="CL88" i="24"/>
  <c r="CD88" i="24"/>
  <c r="BU88" i="24"/>
  <c r="BL88" i="24"/>
  <c r="W88" i="24"/>
  <c r="N88" i="24"/>
  <c r="FC46" i="24"/>
  <c r="EP46" i="24"/>
  <c r="DT46" i="24"/>
  <c r="DC46" i="24"/>
  <c r="CQ46" i="24"/>
  <c r="CD46" i="24"/>
  <c r="BP46" i="24"/>
  <c r="R46" i="24"/>
  <c r="FB46" i="24"/>
  <c r="EO46" i="24"/>
  <c r="DR46" i="24"/>
  <c r="DB46" i="24"/>
  <c r="CO46" i="24"/>
  <c r="CC46" i="24"/>
  <c r="BO46" i="24"/>
  <c r="Q46" i="24"/>
  <c r="EZ46" i="24"/>
  <c r="EN46" i="24"/>
  <c r="DQ46" i="24"/>
  <c r="CZ46" i="24"/>
  <c r="CN46" i="24"/>
  <c r="CB46" i="24"/>
  <c r="BK46" i="24"/>
  <c r="M46" i="24"/>
  <c r="EY46" i="24"/>
  <c r="EL46" i="24"/>
  <c r="DP46" i="24"/>
  <c r="CX46" i="24"/>
  <c r="CL46" i="24"/>
  <c r="BZ46" i="24"/>
  <c r="BJ46" i="24"/>
  <c r="L46" i="24"/>
  <c r="D74" i="24"/>
  <c r="EX46" i="24"/>
  <c r="EK46" i="24"/>
  <c r="DN46" i="24"/>
  <c r="CW46" i="24"/>
  <c r="CK46" i="24"/>
  <c r="BY46" i="24"/>
  <c r="BH46" i="24"/>
  <c r="J46" i="24"/>
  <c r="FH52" i="24"/>
  <c r="EV46" i="24"/>
  <c r="EJ46" i="24"/>
  <c r="DM46" i="24"/>
  <c r="CU46" i="24"/>
  <c r="CJ46" i="24"/>
  <c r="BU46" i="24"/>
  <c r="BG46" i="24"/>
  <c r="H46" i="24"/>
  <c r="ET46" i="24"/>
  <c r="DV46" i="24"/>
  <c r="DF46" i="24"/>
  <c r="CT46" i="24"/>
  <c r="CH46" i="24"/>
  <c r="BT46" i="24"/>
  <c r="O45" i="24"/>
  <c r="BE45" i="24"/>
  <c r="BM45" i="24"/>
  <c r="BV45" i="24"/>
  <c r="CE45" i="24"/>
  <c r="CM45" i="24"/>
  <c r="CV45" i="24"/>
  <c r="DE45" i="24"/>
  <c r="DS45" i="24"/>
  <c r="EM45" i="24"/>
  <c r="EW45" i="24"/>
  <c r="G45" i="24"/>
  <c r="P45" i="24"/>
  <c r="BF45" i="24"/>
  <c r="BN45" i="24"/>
  <c r="BX45" i="24"/>
  <c r="CF45" i="24"/>
  <c r="CN45" i="24"/>
  <c r="CW45" i="24"/>
  <c r="DF45" i="24"/>
  <c r="DT45" i="24"/>
  <c r="EN45" i="24"/>
  <c r="EX45" i="24"/>
  <c r="H45" i="24"/>
  <c r="Q45" i="24"/>
  <c r="BG45" i="24"/>
  <c r="BO45" i="24"/>
  <c r="BY45" i="24"/>
  <c r="CG45" i="24"/>
  <c r="CO45" i="24"/>
  <c r="CX45" i="24"/>
  <c r="DM45" i="24"/>
  <c r="DU45" i="24"/>
  <c r="EO45" i="24"/>
  <c r="EY45" i="24"/>
  <c r="J45" i="24"/>
  <c r="R45" i="24"/>
  <c r="BH45" i="24"/>
  <c r="BP45" i="24"/>
  <c r="BZ45" i="24"/>
  <c r="CH45" i="24"/>
  <c r="CQ45" i="24"/>
  <c r="L45" i="24"/>
  <c r="U45" i="24"/>
  <c r="BJ45" i="24"/>
  <c r="BR45" i="24"/>
  <c r="CB45" i="24"/>
  <c r="CJ45" i="24"/>
  <c r="CS45" i="24"/>
  <c r="DB45" i="24"/>
  <c r="DP45" i="24"/>
  <c r="EJ45" i="24"/>
  <c r="ES45" i="24"/>
  <c r="FB45" i="24"/>
  <c r="M45" i="24"/>
  <c r="V45" i="24"/>
  <c r="BK45" i="24"/>
  <c r="BT45" i="24"/>
  <c r="CC45" i="24"/>
  <c r="EL45" i="24"/>
  <c r="DD45" i="24"/>
  <c r="CK45" i="24"/>
  <c r="W45" i="24"/>
  <c r="D46" i="24"/>
  <c r="N46" i="24"/>
  <c r="W46" i="24"/>
  <c r="BL46" i="24"/>
  <c r="E46" i="24"/>
  <c r="O46" i="24"/>
  <c r="BE46" i="24"/>
  <c r="BM46" i="24"/>
  <c r="BV46" i="24"/>
  <c r="CE46" i="24"/>
  <c r="CM46" i="24"/>
  <c r="CV46" i="24"/>
  <c r="DE46" i="24"/>
  <c r="DS46" i="24"/>
  <c r="EM46" i="24"/>
  <c r="EW46" i="24"/>
  <c r="G46" i="24"/>
  <c r="P46" i="24"/>
  <c r="BF46" i="24"/>
  <c r="BN46" i="24"/>
  <c r="BX46" i="24"/>
  <c r="CF46" i="24"/>
  <c r="K46" i="24"/>
  <c r="S46" i="24"/>
  <c r="BI46" i="24"/>
  <c r="BQ46" i="24"/>
  <c r="CA46" i="24"/>
  <c r="CI46" i="24"/>
  <c r="CR46" i="24"/>
  <c r="DA46" i="24"/>
  <c r="DO46" i="24"/>
  <c r="DW46" i="24"/>
  <c r="EQ46" i="24"/>
  <c r="FA46" i="24"/>
  <c r="ES46" i="24"/>
  <c r="DU46" i="24"/>
  <c r="DD46" i="24"/>
  <c r="CS46" i="24"/>
  <c r="CG46" i="24"/>
  <c r="BR46" i="24"/>
  <c r="U46" i="24"/>
  <c r="EV44" i="24"/>
  <c r="EL44" i="24"/>
  <c r="DR44" i="24"/>
  <c r="DD44" i="24"/>
  <c r="CU44" i="24"/>
  <c r="CL44" i="24"/>
  <c r="CD44" i="24"/>
  <c r="BU44" i="24"/>
  <c r="BL44" i="24"/>
  <c r="W44" i="24"/>
  <c r="N44" i="24"/>
  <c r="D44" i="24"/>
  <c r="EX42" i="24"/>
  <c r="EN42" i="24"/>
  <c r="DT42" i="24"/>
  <c r="DF42" i="24"/>
  <c r="CW42" i="24"/>
  <c r="CN42" i="24"/>
  <c r="CF42" i="24"/>
  <c r="BX42" i="24"/>
  <c r="BN42" i="24"/>
  <c r="BF42" i="24"/>
  <c r="P42" i="24"/>
  <c r="G42" i="24"/>
  <c r="FC44" i="24"/>
  <c r="ET44" i="24"/>
  <c r="EK44" i="24"/>
  <c r="DQ44" i="24"/>
  <c r="DC44" i="24"/>
  <c r="CT44" i="24"/>
  <c r="CK44" i="24"/>
  <c r="CC44" i="24"/>
  <c r="BT44" i="24"/>
  <c r="BK44" i="24"/>
  <c r="V44" i="24"/>
  <c r="M44" i="24"/>
  <c r="EV43" i="24"/>
  <c r="EL43" i="24"/>
  <c r="DR43" i="24"/>
  <c r="DD43" i="24"/>
  <c r="CU43" i="24"/>
  <c r="CL43" i="24"/>
  <c r="CD43" i="24"/>
  <c r="BU43" i="24"/>
  <c r="BL43" i="24"/>
  <c r="W43" i="24"/>
  <c r="N43" i="24"/>
  <c r="D43" i="24"/>
  <c r="EW42" i="24"/>
  <c r="EM42" i="24"/>
  <c r="DS42" i="24"/>
  <c r="DE42" i="24"/>
  <c r="CV42" i="24"/>
  <c r="CM42" i="24"/>
  <c r="CE42" i="24"/>
  <c r="BV42" i="24"/>
  <c r="BM42" i="24"/>
  <c r="BE42" i="24"/>
  <c r="O42" i="24"/>
  <c r="E42" i="24"/>
  <c r="EX41" i="24"/>
  <c r="EN41" i="24"/>
  <c r="DT41" i="24"/>
  <c r="DF41" i="24"/>
  <c r="CW41" i="24"/>
  <c r="CN41" i="24"/>
  <c r="CF41" i="24"/>
  <c r="BX41" i="24"/>
  <c r="BN41" i="24"/>
  <c r="BF41" i="24"/>
  <c r="P41" i="24"/>
  <c r="G41" i="24"/>
  <c r="DM40" i="24"/>
  <c r="CX40" i="24"/>
  <c r="CO40" i="24"/>
  <c r="CG40" i="24"/>
  <c r="BX40" i="24"/>
  <c r="V40" i="24"/>
  <c r="EV42" i="24"/>
  <c r="EL42" i="24"/>
  <c r="DR42" i="24"/>
  <c r="DD42" i="24"/>
  <c r="CU42" i="24"/>
  <c r="CL42" i="24"/>
  <c r="CD42" i="24"/>
  <c r="BU42" i="24"/>
  <c r="BL42" i="24"/>
  <c r="W42" i="24"/>
  <c r="N42" i="24"/>
  <c r="D42" i="24"/>
  <c r="EW41" i="24"/>
  <c r="EM41" i="24"/>
  <c r="DS41" i="24"/>
  <c r="DE41" i="24"/>
  <c r="CV41" i="24"/>
  <c r="CM41" i="24"/>
  <c r="CE41" i="24"/>
  <c r="BV41" i="24"/>
  <c r="BM41" i="24"/>
  <c r="BE41" i="24"/>
  <c r="O41" i="24"/>
  <c r="E41" i="24"/>
  <c r="EX40" i="24"/>
  <c r="EN40" i="24"/>
  <c r="DT40" i="24"/>
  <c r="DF40" i="24"/>
  <c r="CW40" i="24"/>
  <c r="CN40" i="24"/>
  <c r="CF40" i="24"/>
  <c r="BU40" i="24"/>
  <c r="Q40" i="24"/>
  <c r="FA44" i="24"/>
  <c r="EQ44" i="24"/>
  <c r="DW44" i="24"/>
  <c r="DO44" i="24"/>
  <c r="DA44" i="24"/>
  <c r="CR44" i="24"/>
  <c r="CI44" i="24"/>
  <c r="CA44" i="24"/>
  <c r="BQ44" i="24"/>
  <c r="BI44" i="24"/>
  <c r="S44" i="24"/>
  <c r="K44" i="24"/>
  <c r="FC42" i="24"/>
  <c r="ET42" i="24"/>
  <c r="EK42" i="24"/>
  <c r="DQ42" i="24"/>
  <c r="DC42" i="24"/>
  <c r="CT42" i="24"/>
  <c r="CK42" i="24"/>
  <c r="CC42" i="24"/>
  <c r="BT42" i="24"/>
  <c r="BK42" i="24"/>
  <c r="V42" i="24"/>
  <c r="M42" i="24"/>
  <c r="EV41" i="24"/>
  <c r="EL41" i="24"/>
  <c r="DR41" i="24"/>
  <c r="DD41" i="24"/>
  <c r="CU41" i="24"/>
  <c r="CL41" i="24"/>
  <c r="CD41" i="24"/>
  <c r="BU41" i="24"/>
  <c r="BL41" i="24"/>
  <c r="W41" i="24"/>
  <c r="N41" i="24"/>
  <c r="D41" i="24"/>
  <c r="EW40" i="24"/>
  <c r="EM40" i="24"/>
  <c r="DS40" i="24"/>
  <c r="DE40" i="24"/>
  <c r="CV40" i="24"/>
  <c r="CM40" i="24"/>
  <c r="CE40" i="24"/>
  <c r="BT40" i="24"/>
  <c r="EZ44" i="24"/>
  <c r="EP44" i="24"/>
  <c r="DV44" i="24"/>
  <c r="DN44" i="24"/>
  <c r="CZ44" i="24"/>
  <c r="CQ44" i="24"/>
  <c r="CH44" i="24"/>
  <c r="BZ44" i="24"/>
  <c r="BP44" i="24"/>
  <c r="BH44" i="24"/>
  <c r="R44" i="24"/>
  <c r="J44" i="24"/>
  <c r="EQ43" i="24"/>
  <c r="DW43" i="24"/>
  <c r="DO43" i="24"/>
  <c r="DA43" i="24"/>
  <c r="CR43" i="24"/>
  <c r="CI43" i="24"/>
  <c r="CA43" i="24"/>
  <c r="BQ43" i="24"/>
  <c r="BI43" i="24"/>
  <c r="S43" i="24"/>
  <c r="K43" i="24"/>
  <c r="FB42" i="24"/>
  <c r="ES42" i="24"/>
  <c r="EJ42" i="24"/>
  <c r="DP42" i="24"/>
  <c r="DB42" i="24"/>
  <c r="CS42" i="24"/>
  <c r="CJ42" i="24"/>
  <c r="CB42" i="24"/>
  <c r="BR42" i="24"/>
  <c r="BJ42" i="24"/>
  <c r="U42" i="24"/>
  <c r="L42" i="24"/>
  <c r="FC41" i="24"/>
  <c r="ET41" i="24"/>
  <c r="EK41" i="24"/>
  <c r="DQ41" i="24"/>
  <c r="DC41" i="24"/>
  <c r="CT41" i="24"/>
  <c r="CK41" i="24"/>
  <c r="CC41" i="24"/>
  <c r="BT41" i="24"/>
  <c r="BK41" i="24"/>
  <c r="V41" i="24"/>
  <c r="M41" i="24"/>
  <c r="J40" i="24"/>
  <c r="R40" i="24"/>
  <c r="BH40" i="24"/>
  <c r="BP40" i="24"/>
  <c r="BZ40" i="24"/>
  <c r="K40" i="24"/>
  <c r="S40" i="24"/>
  <c r="L40" i="24"/>
  <c r="U40" i="24"/>
  <c r="BJ40" i="24"/>
  <c r="BR40" i="24"/>
  <c r="D40" i="24"/>
  <c r="N40" i="24"/>
  <c r="W40" i="24"/>
  <c r="BL40" i="24"/>
  <c r="O40" i="24"/>
  <c r="BE40" i="24"/>
  <c r="BM40" i="24"/>
  <c r="BV40" i="24"/>
  <c r="G40" i="24"/>
  <c r="P40" i="24"/>
  <c r="BF40" i="24"/>
  <c r="BN40" i="24"/>
  <c r="EV40" i="24"/>
  <c r="EL40" i="24"/>
  <c r="DR40" i="24"/>
  <c r="DD40" i="24"/>
  <c r="CU40" i="24"/>
  <c r="CL40" i="24"/>
  <c r="CD40" i="24"/>
  <c r="BQ40" i="24"/>
  <c r="H40" i="24"/>
  <c r="EY44" i="24"/>
  <c r="EO44" i="24"/>
  <c r="DU44" i="24"/>
  <c r="DM44" i="24"/>
  <c r="CX44" i="24"/>
  <c r="CO44" i="24"/>
  <c r="CG44" i="24"/>
  <c r="BY44" i="24"/>
  <c r="BO44" i="24"/>
  <c r="BG44" i="24"/>
  <c r="Q44" i="24"/>
  <c r="H44" i="24"/>
  <c r="EZ43" i="24"/>
  <c r="EP43" i="24"/>
  <c r="DV43" i="24"/>
  <c r="DN43" i="24"/>
  <c r="CZ43" i="24"/>
  <c r="CQ43" i="24"/>
  <c r="CH43" i="24"/>
  <c r="BZ43" i="24"/>
  <c r="BP43" i="24"/>
  <c r="BH43" i="24"/>
  <c r="R43" i="24"/>
  <c r="J43" i="24"/>
  <c r="FA42" i="24"/>
  <c r="EQ42" i="24"/>
  <c r="DW42" i="24"/>
  <c r="DO42" i="24"/>
  <c r="DA42" i="24"/>
  <c r="CR42" i="24"/>
  <c r="CI42" i="24"/>
  <c r="CA42" i="24"/>
  <c r="BQ42" i="24"/>
  <c r="BI42" i="24"/>
  <c r="S42" i="24"/>
  <c r="K42" i="24"/>
  <c r="FB41" i="24"/>
  <c r="ES41" i="24"/>
  <c r="EJ41" i="24"/>
  <c r="DP41" i="24"/>
  <c r="DB41" i="24"/>
  <c r="CS41" i="24"/>
  <c r="CJ41" i="24"/>
  <c r="CB41" i="24"/>
  <c r="BR41" i="24"/>
  <c r="BJ41" i="24"/>
  <c r="U41" i="24"/>
  <c r="L41" i="24"/>
  <c r="CT40" i="24"/>
  <c r="CK40" i="24"/>
  <c r="CC40" i="24"/>
  <c r="BO40" i="24"/>
  <c r="K39" i="24"/>
  <c r="S39" i="24"/>
  <c r="BI39" i="24"/>
  <c r="BQ39" i="24"/>
  <c r="CA39" i="24"/>
  <c r="CI39" i="24"/>
  <c r="CR39" i="24"/>
  <c r="DA39" i="24"/>
  <c r="DO39" i="24"/>
  <c r="DW39" i="24"/>
  <c r="EQ39" i="24"/>
  <c r="FA39" i="24"/>
  <c r="L39" i="24"/>
  <c r="U39" i="24"/>
  <c r="BJ39" i="24"/>
  <c r="BR39" i="24"/>
  <c r="CB39" i="24"/>
  <c r="CJ39" i="24"/>
  <c r="CS39" i="24"/>
  <c r="DB39" i="24"/>
  <c r="DP39" i="24"/>
  <c r="EJ39" i="24"/>
  <c r="ES39" i="24"/>
  <c r="FB39" i="24"/>
  <c r="M39" i="24"/>
  <c r="V39" i="24"/>
  <c r="BK39" i="24"/>
  <c r="BT39" i="24"/>
  <c r="CC39" i="24"/>
  <c r="CK39" i="24"/>
  <c r="CT39" i="24"/>
  <c r="DC39" i="24"/>
  <c r="DQ39" i="24"/>
  <c r="EK39" i="24"/>
  <c r="ET39" i="24"/>
  <c r="FC39" i="24"/>
  <c r="D39" i="24"/>
  <c r="N39" i="24"/>
  <c r="W39" i="24"/>
  <c r="BL39" i="24"/>
  <c r="BU39" i="24"/>
  <c r="CD39" i="24"/>
  <c r="CL39" i="24"/>
  <c r="CU39" i="24"/>
  <c r="DD39" i="24"/>
  <c r="DR39" i="24"/>
  <c r="EL39" i="24"/>
  <c r="EV39" i="24"/>
  <c r="E39" i="24"/>
  <c r="O39" i="24"/>
  <c r="BE39" i="24"/>
  <c r="BV39" i="24"/>
  <c r="CE39" i="24"/>
  <c r="CM39" i="24"/>
  <c r="CV39" i="24"/>
  <c r="DE39" i="24"/>
  <c r="DS39" i="24"/>
  <c r="EM39" i="24"/>
  <c r="EW39" i="24"/>
  <c r="G39" i="24"/>
  <c r="P39" i="24"/>
  <c r="BF39" i="24"/>
  <c r="BN39" i="24"/>
  <c r="BX39" i="24"/>
  <c r="CF39" i="24"/>
  <c r="CN39" i="24"/>
  <c r="CW39" i="24"/>
  <c r="DF39" i="24"/>
  <c r="DT39" i="24"/>
  <c r="EN39" i="24"/>
  <c r="EX39" i="24"/>
  <c r="H39" i="24"/>
  <c r="Q39" i="24"/>
  <c r="BG39" i="24"/>
  <c r="BO39" i="24"/>
  <c r="BY39" i="24"/>
  <c r="CG39" i="24"/>
  <c r="CO39" i="24"/>
  <c r="CX39" i="24"/>
  <c r="DM39" i="24"/>
  <c r="DU39" i="24"/>
  <c r="EO39" i="24"/>
  <c r="EY39" i="24"/>
  <c r="J39" i="24"/>
  <c r="R39" i="24"/>
  <c r="BH39" i="24"/>
  <c r="BP39" i="24"/>
  <c r="BZ39" i="24"/>
  <c r="CH39" i="24"/>
  <c r="CQ39" i="24"/>
  <c r="CZ39" i="24"/>
  <c r="DN39" i="24"/>
  <c r="EX44" i="24"/>
  <c r="EN44" i="24"/>
  <c r="DT44" i="24"/>
  <c r="DF44" i="24"/>
  <c r="CW44" i="24"/>
  <c r="CN44" i="24"/>
  <c r="CF44" i="24"/>
  <c r="BX44" i="24"/>
  <c r="BN44" i="24"/>
  <c r="BF44" i="24"/>
  <c r="P44" i="24"/>
  <c r="EY43" i="24"/>
  <c r="EO43" i="24"/>
  <c r="DU43" i="24"/>
  <c r="DM43" i="24"/>
  <c r="CX43" i="24"/>
  <c r="CO43" i="24"/>
  <c r="CG43" i="24"/>
  <c r="BY43" i="24"/>
  <c r="BO43" i="24"/>
  <c r="BG43" i="24"/>
  <c r="Q43" i="24"/>
  <c r="EZ42" i="24"/>
  <c r="EP42" i="24"/>
  <c r="DV42" i="24"/>
  <c r="DN42" i="24"/>
  <c r="CZ42" i="24"/>
  <c r="CQ42" i="24"/>
  <c r="CH42" i="24"/>
  <c r="BZ42" i="24"/>
  <c r="BP42" i="24"/>
  <c r="BH42" i="24"/>
  <c r="R42" i="24"/>
  <c r="FA41" i="24"/>
  <c r="EQ41" i="24"/>
  <c r="DW41" i="24"/>
  <c r="DO41" i="24"/>
  <c r="DA41" i="24"/>
  <c r="CR41" i="24"/>
  <c r="CI41" i="24"/>
  <c r="CA41" i="24"/>
  <c r="BQ41" i="24"/>
  <c r="BI41" i="24"/>
  <c r="S41" i="24"/>
  <c r="FB40" i="24"/>
  <c r="ES40" i="24"/>
  <c r="EJ40" i="24"/>
  <c r="DP40" i="24"/>
  <c r="DB40" i="24"/>
  <c r="CS40" i="24"/>
  <c r="CJ40" i="24"/>
  <c r="CB40" i="24"/>
  <c r="BK40" i="24"/>
  <c r="EZ39" i="24"/>
  <c r="AJ52" i="24" l="1"/>
  <c r="AJ68" i="24" s="1"/>
  <c r="AJ80" i="24" s="1"/>
  <c r="AJ83" i="24" s="1"/>
  <c r="AJ141" i="24" s="1"/>
  <c r="AJ92" i="28" s="1"/>
  <c r="AU52" i="24"/>
  <c r="AU68" i="24" s="1"/>
  <c r="AS52" i="24"/>
  <c r="AS68" i="24" s="1"/>
  <c r="AV52" i="24"/>
  <c r="AV68" i="24" s="1"/>
  <c r="AT52" i="24"/>
  <c r="AT68" i="24" s="1"/>
  <c r="AN52" i="24"/>
  <c r="AN68" i="24" s="1"/>
  <c r="AP52" i="24"/>
  <c r="AP68" i="24" s="1"/>
  <c r="AO52" i="24"/>
  <c r="AO68" i="24" s="1"/>
  <c r="AH52" i="24"/>
  <c r="AH68" i="24" s="1"/>
  <c r="AH71" i="24" s="1"/>
  <c r="AK52" i="24"/>
  <c r="AK68" i="24" s="1"/>
  <c r="AI52" i="24"/>
  <c r="AI68" i="24" s="1"/>
  <c r="BD52" i="24"/>
  <c r="BD68" i="24" s="1"/>
  <c r="BB52" i="24"/>
  <c r="BB68" i="24" s="1"/>
  <c r="BB80" i="24" s="1"/>
  <c r="BB83" i="24" s="1"/>
  <c r="BB141" i="24" s="1"/>
  <c r="BB92" i="28" s="1"/>
  <c r="BC52" i="24"/>
  <c r="BC68" i="24" s="1"/>
  <c r="AX52" i="24"/>
  <c r="AX68" i="24" s="1"/>
  <c r="AX71" i="24" s="1"/>
  <c r="AY52" i="24"/>
  <c r="AY68" i="24" s="1"/>
  <c r="AQ52" i="24"/>
  <c r="AQ68" i="24" s="1"/>
  <c r="AL52" i="24"/>
  <c r="AL68" i="24" s="1"/>
  <c r="AW52" i="24"/>
  <c r="AW68" i="24" s="1"/>
  <c r="BA52" i="24"/>
  <c r="BA68" i="24" s="1"/>
  <c r="EU116" i="24"/>
  <c r="EU119" i="24" s="1"/>
  <c r="AG116" i="24"/>
  <c r="EU52" i="24"/>
  <c r="EU68" i="24" s="1"/>
  <c r="AG52" i="24"/>
  <c r="AG68" i="24" s="1"/>
  <c r="AZ52" i="24"/>
  <c r="AZ68" i="24" s="1"/>
  <c r="AM52" i="24"/>
  <c r="AM68" i="24" s="1"/>
  <c r="AR52" i="24"/>
  <c r="AR68" i="24" s="1"/>
  <c r="AZ116" i="24"/>
  <c r="DQ116" i="24"/>
  <c r="ES116" i="24"/>
  <c r="CO116" i="24"/>
  <c r="U116" i="24"/>
  <c r="AR116" i="24"/>
  <c r="FA116" i="24"/>
  <c r="AM116" i="24"/>
  <c r="AE116" i="24"/>
  <c r="AE119" i="24" s="1"/>
  <c r="R116" i="24"/>
  <c r="CG116" i="24"/>
  <c r="CW116" i="24"/>
  <c r="DS116" i="24"/>
  <c r="L116" i="24"/>
  <c r="BI116" i="24"/>
  <c r="J116" i="24"/>
  <c r="EK116" i="24"/>
  <c r="FB116" i="24"/>
  <c r="S116" i="24"/>
  <c r="BQ116" i="24"/>
  <c r="CH116" i="24"/>
  <c r="CX116" i="24"/>
  <c r="DT116" i="24"/>
  <c r="EW116" i="24"/>
  <c r="N116" i="24"/>
  <c r="EV116" i="24"/>
  <c r="CU116" i="24"/>
  <c r="CU119" i="24" s="1"/>
  <c r="DH116" i="24"/>
  <c r="DH119" i="24" s="1"/>
  <c r="EE116" i="24"/>
  <c r="Y116" i="24"/>
  <c r="Y128" i="24" s="1"/>
  <c r="Y131" i="24" s="1"/>
  <c r="Y143" i="24" s="1"/>
  <c r="Y114" i="28" s="1"/>
  <c r="DG116" i="24"/>
  <c r="ED116" i="24"/>
  <c r="ER116" i="24"/>
  <c r="EM116" i="24"/>
  <c r="DC116" i="24"/>
  <c r="BP116" i="24"/>
  <c r="CT116" i="24"/>
  <c r="DP116" i="24"/>
  <c r="EQ116" i="24"/>
  <c r="H116" i="24"/>
  <c r="BH116" i="24"/>
  <c r="BY116" i="24"/>
  <c r="CN116" i="24"/>
  <c r="DE116" i="24"/>
  <c r="EL116" i="24"/>
  <c r="EL119" i="24" s="1"/>
  <c r="CL116" i="24"/>
  <c r="AF116" i="24"/>
  <c r="I116" i="24"/>
  <c r="I119" i="24" s="1"/>
  <c r="CK116" i="24"/>
  <c r="DB116" i="24"/>
  <c r="DW116" i="24"/>
  <c r="EZ116" i="24"/>
  <c r="Q116" i="24"/>
  <c r="BO116" i="24"/>
  <c r="CF116" i="24"/>
  <c r="CV116" i="24"/>
  <c r="W116" i="24"/>
  <c r="W119" i="24" s="1"/>
  <c r="EB116" i="24"/>
  <c r="EJ116" i="24"/>
  <c r="CC116" i="24"/>
  <c r="CS116" i="24"/>
  <c r="DO116" i="24"/>
  <c r="EP116" i="24"/>
  <c r="G116" i="24"/>
  <c r="BG116" i="24"/>
  <c r="BX116" i="24"/>
  <c r="CM116" i="24"/>
  <c r="CD116" i="24"/>
  <c r="CD119" i="24" s="1"/>
  <c r="EA116" i="24"/>
  <c r="BT116" i="24"/>
  <c r="CJ116" i="24"/>
  <c r="DA116" i="24"/>
  <c r="DV116" i="24"/>
  <c r="EY116" i="24"/>
  <c r="P116" i="24"/>
  <c r="BN116" i="24"/>
  <c r="CE116" i="24"/>
  <c r="DD116" i="24"/>
  <c r="DD119" i="24" s="1"/>
  <c r="EC116" i="24"/>
  <c r="DK116" i="24"/>
  <c r="BZ116" i="24"/>
  <c r="DR116" i="24"/>
  <c r="DR119" i="24" s="1"/>
  <c r="BU116" i="24"/>
  <c r="BK116" i="24"/>
  <c r="CB116" i="24"/>
  <c r="CR116" i="24"/>
  <c r="DN116" i="24"/>
  <c r="EO116" i="24"/>
  <c r="E116" i="24"/>
  <c r="BF116" i="24"/>
  <c r="BV116" i="24"/>
  <c r="BL116" i="24"/>
  <c r="DZ116" i="24"/>
  <c r="DL116" i="24"/>
  <c r="EI116" i="24"/>
  <c r="DF116" i="24"/>
  <c r="M116" i="24"/>
  <c r="M119" i="24" s="1"/>
  <c r="FC116" i="24"/>
  <c r="V116" i="24"/>
  <c r="BR116" i="24"/>
  <c r="CI116" i="24"/>
  <c r="CZ116" i="24"/>
  <c r="DU116" i="24"/>
  <c r="EX116" i="24"/>
  <c r="O116" i="24"/>
  <c r="BM116" i="24"/>
  <c r="DY116" i="24"/>
  <c r="DY119" i="24" s="1"/>
  <c r="DJ116" i="24"/>
  <c r="EH116" i="24"/>
  <c r="AD116" i="24"/>
  <c r="Z116" i="24"/>
  <c r="ET116" i="24"/>
  <c r="K116" i="24"/>
  <c r="BJ116" i="24"/>
  <c r="CA116" i="24"/>
  <c r="CQ116" i="24"/>
  <c r="DM116" i="24"/>
  <c r="EN116" i="24"/>
  <c r="D116" i="24"/>
  <c r="BE116" i="24"/>
  <c r="DX116" i="24"/>
  <c r="DI116" i="24"/>
  <c r="EG116" i="24"/>
  <c r="AA116" i="24"/>
  <c r="AC116" i="24"/>
  <c r="EQ74" i="24"/>
  <c r="EQ77" i="24" s="1"/>
  <c r="EQ122" i="24"/>
  <c r="EQ125" i="24" s="1"/>
  <c r="ER113" i="24"/>
  <c r="ER122" i="24"/>
  <c r="ER125" i="24" s="1"/>
  <c r="ER74" i="24"/>
  <c r="ER77" i="24" s="1"/>
  <c r="ER65" i="24"/>
  <c r="ER52" i="24"/>
  <c r="ER68" i="24" s="1"/>
  <c r="Y52" i="24"/>
  <c r="Y68" i="24" s="1"/>
  <c r="Z74" i="24"/>
  <c r="Z77" i="24" s="1"/>
  <c r="Z65" i="24"/>
  <c r="Z52" i="24"/>
  <c r="Z68" i="24" s="1"/>
  <c r="Z122" i="24"/>
  <c r="Z125" i="24" s="1"/>
  <c r="Z113" i="24"/>
  <c r="AD113" i="24"/>
  <c r="AD122" i="24"/>
  <c r="AD125" i="24" s="1"/>
  <c r="AC113" i="24"/>
  <c r="AC122" i="24"/>
  <c r="AC125" i="24" s="1"/>
  <c r="AC52" i="24"/>
  <c r="AC68" i="24" s="1"/>
  <c r="AD52" i="24"/>
  <c r="AD68" i="24" s="1"/>
  <c r="AD65" i="24"/>
  <c r="AD74" i="24"/>
  <c r="AD77" i="24" s="1"/>
  <c r="AC65" i="24"/>
  <c r="AC74" i="24"/>
  <c r="AC77" i="24" s="1"/>
  <c r="I122" i="24"/>
  <c r="I125" i="24" s="1"/>
  <c r="I65" i="24"/>
  <c r="I52" i="24"/>
  <c r="I68" i="24" s="1"/>
  <c r="AA65" i="24"/>
  <c r="AA74" i="24"/>
  <c r="AA77" i="24" s="1"/>
  <c r="AA113" i="24"/>
  <c r="AA122" i="24"/>
  <c r="AA125" i="24" s="1"/>
  <c r="AA52" i="24"/>
  <c r="AA68" i="24" s="1"/>
  <c r="AE122" i="24"/>
  <c r="AE125" i="24" s="1"/>
  <c r="AE65" i="24"/>
  <c r="AE52" i="24"/>
  <c r="AE68" i="24" s="1"/>
  <c r="AF113" i="24"/>
  <c r="AF122" i="24"/>
  <c r="AF125" i="24" s="1"/>
  <c r="AF52" i="24"/>
  <c r="AF68" i="24" s="1"/>
  <c r="AF74" i="24"/>
  <c r="AF77" i="24" s="1"/>
  <c r="AF65" i="24"/>
  <c r="T20" i="24"/>
  <c r="EE122" i="24"/>
  <c r="EE125" i="24" s="1"/>
  <c r="EE113" i="24"/>
  <c r="EG74" i="24"/>
  <c r="EG77" i="24" s="1"/>
  <c r="EG65" i="24"/>
  <c r="EG113" i="24"/>
  <c r="EG122" i="24"/>
  <c r="EG125" i="24" s="1"/>
  <c r="EH74" i="24"/>
  <c r="EH77" i="24" s="1"/>
  <c r="EH65" i="24"/>
  <c r="EH122" i="24"/>
  <c r="EH125" i="24" s="1"/>
  <c r="EH113" i="24"/>
  <c r="EI65" i="24"/>
  <c r="EI74" i="24"/>
  <c r="EI77" i="24" s="1"/>
  <c r="ED52" i="24"/>
  <c r="ED68" i="24" s="1"/>
  <c r="EE52" i="24"/>
  <c r="EE68" i="24" s="1"/>
  <c r="EI52" i="24"/>
  <c r="EI68" i="24" s="1"/>
  <c r="EG52" i="24"/>
  <c r="EG68" i="24" s="1"/>
  <c r="EH52" i="24"/>
  <c r="EH68" i="24" s="1"/>
  <c r="EI113" i="24"/>
  <c r="EI122" i="24"/>
  <c r="EI125" i="24" s="1"/>
  <c r="EE74" i="24"/>
  <c r="EE77" i="24" s="1"/>
  <c r="EE65" i="24"/>
  <c r="DI74" i="24"/>
  <c r="DI77" i="24" s="1"/>
  <c r="DI65" i="24"/>
  <c r="DH74" i="24"/>
  <c r="DH77" i="24" s="1"/>
  <c r="DH65" i="24"/>
  <c r="DL113" i="24"/>
  <c r="DL122" i="24"/>
  <c r="DL125" i="24" s="1"/>
  <c r="DK113" i="24"/>
  <c r="DK122" i="24"/>
  <c r="DK125" i="24" s="1"/>
  <c r="DJ74" i="24"/>
  <c r="DJ77" i="24" s="1"/>
  <c r="DJ65" i="24"/>
  <c r="DJ113" i="24"/>
  <c r="DJ122" i="24"/>
  <c r="DJ125" i="24" s="1"/>
  <c r="DG52" i="24"/>
  <c r="DG68" i="24" s="1"/>
  <c r="DH52" i="24"/>
  <c r="DH68" i="24" s="1"/>
  <c r="DI52" i="24"/>
  <c r="DI68" i="24" s="1"/>
  <c r="DJ52" i="24"/>
  <c r="DJ68" i="24" s="1"/>
  <c r="DL52" i="24"/>
  <c r="DL68" i="24" s="1"/>
  <c r="DK52" i="24"/>
  <c r="DK68" i="24" s="1"/>
  <c r="DK65" i="24"/>
  <c r="DK74" i="24"/>
  <c r="DK77" i="24" s="1"/>
  <c r="DI122" i="24"/>
  <c r="DI125" i="24" s="1"/>
  <c r="DI113" i="24"/>
  <c r="DL74" i="24"/>
  <c r="DL77" i="24" s="1"/>
  <c r="DL65" i="24"/>
  <c r="DH122" i="24"/>
  <c r="DH125" i="24" s="1"/>
  <c r="DH113" i="24"/>
  <c r="EC74" i="24"/>
  <c r="EC77" i="24" s="1"/>
  <c r="EC65" i="24"/>
  <c r="DZ65" i="24"/>
  <c r="EC122" i="24"/>
  <c r="EC125" i="24" s="1"/>
  <c r="EC113" i="24"/>
  <c r="EA113" i="24"/>
  <c r="EA122" i="24"/>
  <c r="EA125" i="24" s="1"/>
  <c r="EB113" i="24"/>
  <c r="EB122" i="24"/>
  <c r="EB125" i="24" s="1"/>
  <c r="DX52" i="24"/>
  <c r="DX68" i="24" s="1"/>
  <c r="DY52" i="24"/>
  <c r="DY68" i="24" s="1"/>
  <c r="DZ52" i="24"/>
  <c r="DZ68" i="24" s="1"/>
  <c r="EB52" i="24"/>
  <c r="EB68" i="24" s="1"/>
  <c r="EA52" i="24"/>
  <c r="EA68" i="24" s="1"/>
  <c r="EC52" i="24"/>
  <c r="EC68" i="24" s="1"/>
  <c r="DZ113" i="24"/>
  <c r="EA74" i="24"/>
  <c r="EA77" i="24" s="1"/>
  <c r="EA65" i="24"/>
  <c r="DY74" i="24"/>
  <c r="DY77" i="24" s="1"/>
  <c r="DY65" i="24"/>
  <c r="DY122" i="24"/>
  <c r="DY125" i="24" s="1"/>
  <c r="DY113" i="24"/>
  <c r="EB74" i="24"/>
  <c r="EB77" i="24" s="1"/>
  <c r="EB65" i="24"/>
  <c r="N122" i="24"/>
  <c r="N125" i="24" s="1"/>
  <c r="CO113" i="24"/>
  <c r="K65" i="24"/>
  <c r="J122" i="24"/>
  <c r="J125" i="24" s="1"/>
  <c r="DN122" i="24"/>
  <c r="DN125" i="24" s="1"/>
  <c r="DW122" i="24"/>
  <c r="DW125" i="24" s="1"/>
  <c r="BZ113" i="24"/>
  <c r="V122" i="24"/>
  <c r="V125" i="24" s="1"/>
  <c r="CX122" i="24"/>
  <c r="CX125" i="24" s="1"/>
  <c r="BP122" i="24"/>
  <c r="BP125" i="24" s="1"/>
  <c r="S74" i="24"/>
  <c r="S77" i="24" s="1"/>
  <c r="S65" i="24"/>
  <c r="BY74" i="24"/>
  <c r="BY77" i="24" s="1"/>
  <c r="BY65" i="24"/>
  <c r="BP65" i="24"/>
  <c r="BP74" i="24"/>
  <c r="BP77" i="24" s="1"/>
  <c r="W74" i="24"/>
  <c r="W77" i="24" s="1"/>
  <c r="W65" i="24"/>
  <c r="BF65" i="24"/>
  <c r="BF74" i="24"/>
  <c r="BF77" i="24" s="1"/>
  <c r="P65" i="24"/>
  <c r="P74" i="24"/>
  <c r="P77" i="24" s="1"/>
  <c r="H65" i="24"/>
  <c r="H74" i="24"/>
  <c r="H77" i="24" s="1"/>
  <c r="EV65" i="24"/>
  <c r="EV74" i="24"/>
  <c r="EV77" i="24" s="1"/>
  <c r="DT74" i="24"/>
  <c r="DT77" i="24" s="1"/>
  <c r="DT65" i="24"/>
  <c r="CA113" i="24"/>
  <c r="CA122" i="24"/>
  <c r="CA125" i="24" s="1"/>
  <c r="CI113" i="24"/>
  <c r="CI122" i="24"/>
  <c r="CI125" i="24" s="1"/>
  <c r="G113" i="24"/>
  <c r="G122" i="24"/>
  <c r="G125" i="24" s="1"/>
  <c r="CS113" i="24"/>
  <c r="CS122" i="24"/>
  <c r="CS125" i="24" s="1"/>
  <c r="DS122" i="24"/>
  <c r="DS125" i="24" s="1"/>
  <c r="DS113" i="24"/>
  <c r="CU113" i="24"/>
  <c r="CU122" i="24"/>
  <c r="CU125" i="24" s="1"/>
  <c r="BX113" i="24"/>
  <c r="BX122" i="24"/>
  <c r="BX125" i="24" s="1"/>
  <c r="H122" i="24"/>
  <c r="H125" i="24" s="1"/>
  <c r="H113" i="24"/>
  <c r="BN74" i="24"/>
  <c r="BN77" i="24" s="1"/>
  <c r="BN65" i="24"/>
  <c r="CN74" i="24"/>
  <c r="CN77" i="24" s="1"/>
  <c r="CN65" i="24"/>
  <c r="BZ65" i="24"/>
  <c r="BZ74" i="24"/>
  <c r="BZ77" i="24" s="1"/>
  <c r="BQ74" i="24"/>
  <c r="BQ77" i="24" s="1"/>
  <c r="BQ65" i="24"/>
  <c r="BR65" i="24"/>
  <c r="BR74" i="24"/>
  <c r="BR77" i="24" s="1"/>
  <c r="BH65" i="24"/>
  <c r="BH74" i="24"/>
  <c r="BH77" i="24" s="1"/>
  <c r="Q65" i="24"/>
  <c r="Q74" i="24"/>
  <c r="Q77" i="24" s="1"/>
  <c r="J74" i="24"/>
  <c r="J77" i="24" s="1"/>
  <c r="J65" i="24"/>
  <c r="CQ113" i="24"/>
  <c r="CQ122" i="24"/>
  <c r="CQ125" i="24" s="1"/>
  <c r="CR113" i="24"/>
  <c r="CR122" i="24"/>
  <c r="CR125" i="24" s="1"/>
  <c r="DB113" i="24"/>
  <c r="DB122" i="24"/>
  <c r="DB125" i="24" s="1"/>
  <c r="EV122" i="24"/>
  <c r="EV125" i="24" s="1"/>
  <c r="EV113" i="24"/>
  <c r="DD113" i="24"/>
  <c r="DD122" i="24"/>
  <c r="DD125" i="24" s="1"/>
  <c r="CM113" i="24"/>
  <c r="CM122" i="24"/>
  <c r="CM125" i="24" s="1"/>
  <c r="S113" i="24"/>
  <c r="S122" i="24"/>
  <c r="S125" i="24" s="1"/>
  <c r="BX74" i="24"/>
  <c r="BX77" i="24" s="1"/>
  <c r="BX65" i="24"/>
  <c r="CW74" i="24"/>
  <c r="CW77" i="24" s="1"/>
  <c r="CW65" i="24"/>
  <c r="CO65" i="24"/>
  <c r="CO74" i="24"/>
  <c r="CO77" i="24" s="1"/>
  <c r="CA74" i="24"/>
  <c r="CA77" i="24" s="1"/>
  <c r="CA65" i="24"/>
  <c r="CI65" i="24"/>
  <c r="CI74" i="24"/>
  <c r="CI77" i="24" s="1"/>
  <c r="BT65" i="24"/>
  <c r="BT74" i="24"/>
  <c r="BT77" i="24" s="1"/>
  <c r="BJ65" i="24"/>
  <c r="BJ74" i="24"/>
  <c r="BJ77" i="24" s="1"/>
  <c r="R74" i="24"/>
  <c r="R77" i="24" s="1"/>
  <c r="R65" i="24"/>
  <c r="CZ113" i="24"/>
  <c r="CZ122" i="24"/>
  <c r="CZ125" i="24" s="1"/>
  <c r="DA113" i="24"/>
  <c r="DA122" i="24"/>
  <c r="DA125" i="24" s="1"/>
  <c r="DQ113" i="24"/>
  <c r="DQ122" i="24"/>
  <c r="DQ125" i="24" s="1"/>
  <c r="O113" i="24"/>
  <c r="O122" i="24"/>
  <c r="O125" i="24" s="1"/>
  <c r="DT113" i="24"/>
  <c r="DT122" i="24"/>
  <c r="DT125" i="24" s="1"/>
  <c r="CV113" i="24"/>
  <c r="CV122" i="24"/>
  <c r="CV125" i="24" s="1"/>
  <c r="BO113" i="24"/>
  <c r="BO122" i="24"/>
  <c r="BO125" i="24" s="1"/>
  <c r="CM74" i="24"/>
  <c r="CM77" i="24" s="1"/>
  <c r="CM65" i="24"/>
  <c r="DF74" i="24"/>
  <c r="DF77" i="24" s="1"/>
  <c r="DF65" i="24"/>
  <c r="CX65" i="24"/>
  <c r="CX74" i="24"/>
  <c r="CX77" i="24" s="1"/>
  <c r="CQ74" i="24"/>
  <c r="CQ77" i="24" s="1"/>
  <c r="CQ65" i="24"/>
  <c r="CR65" i="24"/>
  <c r="CR74" i="24"/>
  <c r="CR77" i="24" s="1"/>
  <c r="CJ65" i="24"/>
  <c r="CJ74" i="24"/>
  <c r="CJ77" i="24" s="1"/>
  <c r="BU65" i="24"/>
  <c r="BU74" i="24"/>
  <c r="BU77" i="24" s="1"/>
  <c r="BL74" i="24"/>
  <c r="BL77" i="24" s="1"/>
  <c r="BL65" i="24"/>
  <c r="DO113" i="24"/>
  <c r="DO122" i="24"/>
  <c r="DO125" i="24" s="1"/>
  <c r="DP113" i="24"/>
  <c r="DP122" i="24"/>
  <c r="DP125" i="24" s="1"/>
  <c r="ET113" i="24"/>
  <c r="ET122" i="24"/>
  <c r="ET125" i="24" s="1"/>
  <c r="BJ113" i="24"/>
  <c r="BJ125" i="24"/>
  <c r="D113" i="24"/>
  <c r="D122" i="24"/>
  <c r="D125" i="24" s="1"/>
  <c r="DE113" i="24"/>
  <c r="DE122" i="24"/>
  <c r="DE125" i="24" s="1"/>
  <c r="BY113" i="24"/>
  <c r="BY122" i="24"/>
  <c r="BY125" i="24" s="1"/>
  <c r="CV74" i="24"/>
  <c r="CV77" i="24" s="1"/>
  <c r="CV65" i="24"/>
  <c r="DV74" i="24"/>
  <c r="DV77" i="24" s="1"/>
  <c r="DV65" i="24"/>
  <c r="DN65" i="24"/>
  <c r="DN74" i="24"/>
  <c r="DN77" i="24" s="1"/>
  <c r="CZ74" i="24"/>
  <c r="CZ77" i="24" s="1"/>
  <c r="CZ65" i="24"/>
  <c r="DA65" i="24"/>
  <c r="DA74" i="24"/>
  <c r="DA77" i="24" s="1"/>
  <c r="CS65" i="24"/>
  <c r="CS74" i="24"/>
  <c r="CS77" i="24" s="1"/>
  <c r="CK65" i="24"/>
  <c r="CK74" i="24"/>
  <c r="CK77" i="24" s="1"/>
  <c r="BV74" i="24"/>
  <c r="BV77" i="24" s="1"/>
  <c r="BV65" i="24"/>
  <c r="ES113" i="24"/>
  <c r="ES122" i="24"/>
  <c r="ES125" i="24" s="1"/>
  <c r="BU113" i="24"/>
  <c r="BU122" i="24"/>
  <c r="BU125" i="24" s="1"/>
  <c r="Q113" i="24"/>
  <c r="Q122" i="24"/>
  <c r="Q125" i="24" s="1"/>
  <c r="DU113" i="24"/>
  <c r="DU122" i="24"/>
  <c r="DU125" i="24" s="1"/>
  <c r="CN113" i="24"/>
  <c r="CN122" i="24"/>
  <c r="CN125" i="24" s="1"/>
  <c r="DE74" i="24"/>
  <c r="DE77" i="24" s="1"/>
  <c r="DE65" i="24"/>
  <c r="L74" i="24"/>
  <c r="L77" i="24" s="1"/>
  <c r="L65" i="24"/>
  <c r="D52" i="24"/>
  <c r="D68" i="24" s="1"/>
  <c r="N52" i="24"/>
  <c r="N68" i="24" s="1"/>
  <c r="W52" i="24"/>
  <c r="W68" i="24" s="1"/>
  <c r="BL52" i="24"/>
  <c r="BL68" i="24" s="1"/>
  <c r="BU52" i="24"/>
  <c r="BU68" i="24" s="1"/>
  <c r="CD52" i="24"/>
  <c r="CD68" i="24" s="1"/>
  <c r="CL52" i="24"/>
  <c r="CL68" i="24" s="1"/>
  <c r="CU52" i="24"/>
  <c r="CU68" i="24" s="1"/>
  <c r="J52" i="24"/>
  <c r="J68" i="24" s="1"/>
  <c r="R52" i="24"/>
  <c r="R68" i="24" s="1"/>
  <c r="BH52" i="24"/>
  <c r="BH68" i="24" s="1"/>
  <c r="BP52" i="24"/>
  <c r="BP68" i="24" s="1"/>
  <c r="BZ52" i="24"/>
  <c r="BZ68" i="24" s="1"/>
  <c r="CH52" i="24"/>
  <c r="CH68" i="24" s="1"/>
  <c r="CQ52" i="24"/>
  <c r="CQ68" i="24" s="1"/>
  <c r="P52" i="24"/>
  <c r="P68" i="24" s="1"/>
  <c r="BI52" i="24"/>
  <c r="BI68" i="24" s="1"/>
  <c r="BT52" i="24"/>
  <c r="BT68" i="24" s="1"/>
  <c r="CF52" i="24"/>
  <c r="CF68" i="24" s="1"/>
  <c r="CR52" i="24"/>
  <c r="CR68" i="24" s="1"/>
  <c r="DB52" i="24"/>
  <c r="DB68" i="24" s="1"/>
  <c r="DP52" i="24"/>
  <c r="DP68" i="24" s="1"/>
  <c r="EJ52" i="24"/>
  <c r="EJ68" i="24" s="1"/>
  <c r="ES52" i="24"/>
  <c r="ES68" i="24" s="1"/>
  <c r="FB52" i="24"/>
  <c r="FB68" i="24" s="1"/>
  <c r="E52" i="24"/>
  <c r="E68" i="24" s="1"/>
  <c r="Q52" i="24"/>
  <c r="Q68" i="24" s="1"/>
  <c r="BJ52" i="24"/>
  <c r="BJ68" i="24" s="1"/>
  <c r="BV52" i="24"/>
  <c r="BV68" i="24" s="1"/>
  <c r="CG52" i="24"/>
  <c r="CG68" i="24" s="1"/>
  <c r="CS52" i="24"/>
  <c r="CS68" i="24" s="1"/>
  <c r="DC52" i="24"/>
  <c r="DC68" i="24" s="1"/>
  <c r="DQ52" i="24"/>
  <c r="DQ68" i="24" s="1"/>
  <c r="EK52" i="24"/>
  <c r="EK68" i="24" s="1"/>
  <c r="ET52" i="24"/>
  <c r="ET68" i="24" s="1"/>
  <c r="FC52" i="24"/>
  <c r="FC68" i="24" s="1"/>
  <c r="G52" i="24"/>
  <c r="G68" i="24" s="1"/>
  <c r="S52" i="24"/>
  <c r="S68" i="24" s="1"/>
  <c r="BK52" i="24"/>
  <c r="BK68" i="24" s="1"/>
  <c r="BX52" i="24"/>
  <c r="BX68" i="24" s="1"/>
  <c r="CI52" i="24"/>
  <c r="CI68" i="24" s="1"/>
  <c r="CT52" i="24"/>
  <c r="CT68" i="24" s="1"/>
  <c r="DD52" i="24"/>
  <c r="DD68" i="24" s="1"/>
  <c r="DR52" i="24"/>
  <c r="DR68" i="24" s="1"/>
  <c r="EL52" i="24"/>
  <c r="EL68" i="24" s="1"/>
  <c r="EV52" i="24"/>
  <c r="EV68" i="24" s="1"/>
  <c r="H52" i="24"/>
  <c r="H68" i="24" s="1"/>
  <c r="U52" i="24"/>
  <c r="U68" i="24" s="1"/>
  <c r="BM52" i="24"/>
  <c r="BM68" i="24" s="1"/>
  <c r="BY52" i="24"/>
  <c r="BY68" i="24" s="1"/>
  <c r="CJ52" i="24"/>
  <c r="CJ68" i="24" s="1"/>
  <c r="CV52" i="24"/>
  <c r="CV68" i="24" s="1"/>
  <c r="DE52" i="24"/>
  <c r="DE68" i="24" s="1"/>
  <c r="DS52" i="24"/>
  <c r="DS68" i="24" s="1"/>
  <c r="EM52" i="24"/>
  <c r="EM68" i="24" s="1"/>
  <c r="EW52" i="24"/>
  <c r="EW68" i="24" s="1"/>
  <c r="K52" i="24"/>
  <c r="K68" i="24" s="1"/>
  <c r="V52" i="24"/>
  <c r="V68" i="24" s="1"/>
  <c r="BN52" i="24"/>
  <c r="BN68" i="24" s="1"/>
  <c r="CA52" i="24"/>
  <c r="CA68" i="24" s="1"/>
  <c r="CK52" i="24"/>
  <c r="CK68" i="24" s="1"/>
  <c r="CW52" i="24"/>
  <c r="CW68" i="24" s="1"/>
  <c r="DF52" i="24"/>
  <c r="DF68" i="24" s="1"/>
  <c r="DT52" i="24"/>
  <c r="DT68" i="24" s="1"/>
  <c r="EN52" i="24"/>
  <c r="EN68" i="24" s="1"/>
  <c r="EX52" i="24"/>
  <c r="EX68" i="24" s="1"/>
  <c r="L52" i="24"/>
  <c r="L68" i="24" s="1"/>
  <c r="BE52" i="24"/>
  <c r="BE68" i="24" s="1"/>
  <c r="BO52" i="24"/>
  <c r="BO68" i="24" s="1"/>
  <c r="CB52" i="24"/>
  <c r="CB68" i="24" s="1"/>
  <c r="CM52" i="24"/>
  <c r="CM68" i="24" s="1"/>
  <c r="CX52" i="24"/>
  <c r="CX68" i="24" s="1"/>
  <c r="DM52" i="24"/>
  <c r="DM68" i="24" s="1"/>
  <c r="DU52" i="24"/>
  <c r="DU68" i="24" s="1"/>
  <c r="EO52" i="24"/>
  <c r="EO68" i="24" s="1"/>
  <c r="EY52" i="24"/>
  <c r="EY68" i="24" s="1"/>
  <c r="M52" i="24"/>
  <c r="M68" i="24" s="1"/>
  <c r="BF52" i="24"/>
  <c r="BF68" i="24" s="1"/>
  <c r="BQ52" i="24"/>
  <c r="BQ68" i="24" s="1"/>
  <c r="CC52" i="24"/>
  <c r="CC68" i="24" s="1"/>
  <c r="CN52" i="24"/>
  <c r="CN68" i="24" s="1"/>
  <c r="CZ52" i="24"/>
  <c r="CZ68" i="24" s="1"/>
  <c r="DN52" i="24"/>
  <c r="DN68" i="24" s="1"/>
  <c r="DV52" i="24"/>
  <c r="DV68" i="24" s="1"/>
  <c r="EP52" i="24"/>
  <c r="EP68" i="24" s="1"/>
  <c r="EZ52" i="24"/>
  <c r="EZ68" i="24" s="1"/>
  <c r="O52" i="24"/>
  <c r="O68" i="24" s="1"/>
  <c r="BG52" i="24"/>
  <c r="BG68" i="24" s="1"/>
  <c r="BR52" i="24"/>
  <c r="BR68" i="24" s="1"/>
  <c r="CE52" i="24"/>
  <c r="CE68" i="24" s="1"/>
  <c r="CO52" i="24"/>
  <c r="CO68" i="24" s="1"/>
  <c r="DA52" i="24"/>
  <c r="DA68" i="24" s="1"/>
  <c r="DO52" i="24"/>
  <c r="DO68" i="24" s="1"/>
  <c r="DW52" i="24"/>
  <c r="DW68" i="24" s="1"/>
  <c r="EQ52" i="24"/>
  <c r="EQ68" i="24" s="1"/>
  <c r="FA52" i="24"/>
  <c r="FA68" i="24" s="1"/>
  <c r="DW65" i="24"/>
  <c r="DW74" i="24"/>
  <c r="DW77" i="24" s="1"/>
  <c r="DO74" i="24"/>
  <c r="DO77" i="24" s="1"/>
  <c r="DO65" i="24"/>
  <c r="DP65" i="24"/>
  <c r="DP74" i="24"/>
  <c r="DP77" i="24" s="1"/>
  <c r="DB65" i="24"/>
  <c r="DB74" i="24"/>
  <c r="DB77" i="24" s="1"/>
  <c r="CT65" i="24"/>
  <c r="CT74" i="24"/>
  <c r="CT77" i="24" s="1"/>
  <c r="CL74" i="24"/>
  <c r="CL77" i="24" s="1"/>
  <c r="CL65" i="24"/>
  <c r="K113" i="24"/>
  <c r="K122" i="24"/>
  <c r="K125" i="24" s="1"/>
  <c r="M113" i="24"/>
  <c r="M122" i="24"/>
  <c r="M125" i="24" s="1"/>
  <c r="U113" i="24"/>
  <c r="U122" i="24"/>
  <c r="U125" i="24" s="1"/>
  <c r="BH113" i="24"/>
  <c r="BH122" i="24"/>
  <c r="BH125" i="24" s="1"/>
  <c r="CK113" i="24"/>
  <c r="CK122" i="24"/>
  <c r="CK125" i="24" s="1"/>
  <c r="BL113" i="24"/>
  <c r="BL122" i="24"/>
  <c r="E113" i="24"/>
  <c r="E122" i="24"/>
  <c r="E125" i="24" s="1"/>
  <c r="CW113" i="24"/>
  <c r="CW122" i="24"/>
  <c r="CW125" i="24" s="1"/>
  <c r="DU74" i="24"/>
  <c r="DU77" i="24" s="1"/>
  <c r="DU65" i="24"/>
  <c r="U74" i="24"/>
  <c r="U77" i="24" s="1"/>
  <c r="U65" i="24"/>
  <c r="M74" i="24"/>
  <c r="M77" i="24" s="1"/>
  <c r="M65" i="24"/>
  <c r="D77" i="24"/>
  <c r="D65" i="24"/>
  <c r="E65" i="24"/>
  <c r="E74" i="24"/>
  <c r="E77" i="24" s="1"/>
  <c r="ES65" i="24"/>
  <c r="ES74" i="24"/>
  <c r="ES77" i="24" s="1"/>
  <c r="DQ65" i="24"/>
  <c r="DQ74" i="24"/>
  <c r="DQ77" i="24" s="1"/>
  <c r="DC65" i="24"/>
  <c r="DC74" i="24"/>
  <c r="DC77" i="24" s="1"/>
  <c r="CU74" i="24"/>
  <c r="CU77" i="24" s="1"/>
  <c r="CU65" i="24"/>
  <c r="W113" i="24"/>
  <c r="W122" i="24"/>
  <c r="BF113" i="24"/>
  <c r="BF122" i="24"/>
  <c r="BF125" i="24" s="1"/>
  <c r="L113" i="24"/>
  <c r="L122" i="24"/>
  <c r="L125" i="24" s="1"/>
  <c r="BT113" i="24"/>
  <c r="BT122" i="24"/>
  <c r="BT125" i="24" s="1"/>
  <c r="CT113" i="24"/>
  <c r="CT122" i="24"/>
  <c r="CT125" i="24" s="1"/>
  <c r="BV113" i="24"/>
  <c r="BV122" i="24"/>
  <c r="BV125" i="24" s="1"/>
  <c r="R113" i="24"/>
  <c r="R122" i="24"/>
  <c r="R125" i="24" s="1"/>
  <c r="DF113" i="24"/>
  <c r="DF122" i="24"/>
  <c r="DF125" i="24" s="1"/>
  <c r="BO74" i="24"/>
  <c r="BO77" i="24" s="1"/>
  <c r="BO65" i="24"/>
  <c r="V74" i="24"/>
  <c r="V77" i="24" s="1"/>
  <c r="V65" i="24"/>
  <c r="N74" i="24"/>
  <c r="N77" i="24" s="1"/>
  <c r="N65" i="24"/>
  <c r="O65" i="24"/>
  <c r="O74" i="24"/>
  <c r="O77" i="24" s="1"/>
  <c r="G65" i="24"/>
  <c r="G74" i="24"/>
  <c r="G77" i="24" s="1"/>
  <c r="ET65" i="24"/>
  <c r="ET74" i="24"/>
  <c r="ET77" i="24" s="1"/>
  <c r="DS65" i="24"/>
  <c r="DS74" i="24"/>
  <c r="DS77" i="24" s="1"/>
  <c r="DD74" i="24"/>
  <c r="DD77" i="24" s="1"/>
  <c r="DD65" i="24"/>
  <c r="BQ113" i="24"/>
  <c r="BQ122" i="24"/>
  <c r="BQ125" i="24" s="1"/>
  <c r="BR113" i="24"/>
  <c r="BR122" i="24"/>
  <c r="BR125" i="24" s="1"/>
  <c r="P113" i="24"/>
  <c r="P122" i="24"/>
  <c r="P125" i="24" s="1"/>
  <c r="CJ113" i="24"/>
  <c r="CJ122" i="24"/>
  <c r="CJ125" i="24" s="1"/>
  <c r="DC113" i="24"/>
  <c r="DC122" i="24"/>
  <c r="DC125" i="24" s="1"/>
  <c r="CL113" i="24"/>
  <c r="CL122" i="24"/>
  <c r="CL125" i="24" s="1"/>
  <c r="BN113" i="24"/>
  <c r="BN122" i="24"/>
  <c r="BN125" i="24" s="1"/>
  <c r="DV113" i="24"/>
  <c r="DV125" i="24"/>
  <c r="AJ71" i="24" l="1"/>
  <c r="AU71" i="24"/>
  <c r="AU80" i="24"/>
  <c r="AU83" i="24" s="1"/>
  <c r="AU141" i="24" s="1"/>
  <c r="AU92" i="28" s="1"/>
  <c r="AJ91" i="28"/>
  <c r="AJ85" i="28"/>
  <c r="AT71" i="24"/>
  <c r="AT80" i="24"/>
  <c r="AT83" i="24" s="1"/>
  <c r="AT141" i="24" s="1"/>
  <c r="AT92" i="28" s="1"/>
  <c r="AV71" i="24"/>
  <c r="AV80" i="24"/>
  <c r="AV83" i="24" s="1"/>
  <c r="AV141" i="24" s="1"/>
  <c r="AV92" i="28" s="1"/>
  <c r="AS80" i="24"/>
  <c r="AS83" i="24" s="1"/>
  <c r="AS141" i="24" s="1"/>
  <c r="AS92" i="28" s="1"/>
  <c r="AS71" i="24"/>
  <c r="AO71" i="24"/>
  <c r="AO80" i="24"/>
  <c r="AO83" i="24" s="1"/>
  <c r="AO141" i="24" s="1"/>
  <c r="AO92" i="28" s="1"/>
  <c r="AP71" i="24"/>
  <c r="AP80" i="24"/>
  <c r="AP83" i="24" s="1"/>
  <c r="AP141" i="24" s="1"/>
  <c r="AP92" i="28" s="1"/>
  <c r="AN71" i="24"/>
  <c r="AN80" i="24"/>
  <c r="AN83" i="24" s="1"/>
  <c r="AN141" i="24" s="1"/>
  <c r="AN92" i="28" s="1"/>
  <c r="AH80" i="24"/>
  <c r="AH83" i="24" s="1"/>
  <c r="AH141" i="24" s="1"/>
  <c r="AH92" i="28" s="1"/>
  <c r="AK80" i="24"/>
  <c r="AK83" i="24" s="1"/>
  <c r="AK141" i="24" s="1"/>
  <c r="AK92" i="28" s="1"/>
  <c r="AK71" i="24"/>
  <c r="BD71" i="24"/>
  <c r="BD80" i="24"/>
  <c r="BD83" i="24" s="1"/>
  <c r="BD141" i="24" s="1"/>
  <c r="BD92" i="28" s="1"/>
  <c r="AI80" i="24"/>
  <c r="AI83" i="24" s="1"/>
  <c r="AI141" i="24" s="1"/>
  <c r="AI92" i="28" s="1"/>
  <c r="AI71" i="24"/>
  <c r="BB71" i="24"/>
  <c r="BB85" i="28"/>
  <c r="BC80" i="24"/>
  <c r="BC83" i="24" s="1"/>
  <c r="BC141" i="24" s="1"/>
  <c r="BC92" i="28" s="1"/>
  <c r="BC71" i="24"/>
  <c r="AX80" i="24"/>
  <c r="AX83" i="24" s="1"/>
  <c r="AX141" i="24" s="1"/>
  <c r="EU128" i="24"/>
  <c r="EU131" i="24" s="1"/>
  <c r="EU143" i="24" s="1"/>
  <c r="EU114" i="28" s="1"/>
  <c r="EU107" i="28" s="1"/>
  <c r="AY80" i="24"/>
  <c r="AY83" i="24" s="1"/>
  <c r="AY141" i="24" s="1"/>
  <c r="AY92" i="28" s="1"/>
  <c r="AY71" i="24"/>
  <c r="BA80" i="24"/>
  <c r="BA83" i="24" s="1"/>
  <c r="BA141" i="24" s="1"/>
  <c r="BA92" i="28" s="1"/>
  <c r="BA71" i="24"/>
  <c r="AW71" i="24"/>
  <c r="AW80" i="24"/>
  <c r="AW83" i="24" s="1"/>
  <c r="AW141" i="24" s="1"/>
  <c r="AL71" i="24"/>
  <c r="AL80" i="24"/>
  <c r="AL83" i="24" s="1"/>
  <c r="AL141" i="24" s="1"/>
  <c r="AQ71" i="24"/>
  <c r="AQ80" i="24"/>
  <c r="AQ83" i="24" s="1"/>
  <c r="AQ141" i="24" s="1"/>
  <c r="AQ92" i="28" s="1"/>
  <c r="EU80" i="24"/>
  <c r="EU83" i="24" s="1"/>
  <c r="EU141" i="24" s="1"/>
  <c r="EU92" i="28" s="1"/>
  <c r="EU85" i="28" s="1"/>
  <c r="EU71" i="24"/>
  <c r="AG71" i="24"/>
  <c r="AG80" i="24"/>
  <c r="AG83" i="24" s="1"/>
  <c r="AG141" i="24" s="1"/>
  <c r="AG92" i="28" s="1"/>
  <c r="AR80" i="24"/>
  <c r="AR83" i="24" s="1"/>
  <c r="AR141" i="24" s="1"/>
  <c r="AR92" i="28" s="1"/>
  <c r="AR71" i="24"/>
  <c r="AZ128" i="24"/>
  <c r="AZ131" i="24" s="1"/>
  <c r="AZ143" i="24" s="1"/>
  <c r="AZ114" i="28" s="1"/>
  <c r="AZ119" i="24"/>
  <c r="AM71" i="24"/>
  <c r="AM80" i="24"/>
  <c r="AM83" i="24" s="1"/>
  <c r="AM141" i="24" s="1"/>
  <c r="AM92" i="28" s="1"/>
  <c r="AZ80" i="24"/>
  <c r="AZ83" i="24" s="1"/>
  <c r="AZ141" i="24" s="1"/>
  <c r="AZ92" i="28" s="1"/>
  <c r="AZ71" i="24"/>
  <c r="AM128" i="24"/>
  <c r="AM131" i="24" s="1"/>
  <c r="AM143" i="24" s="1"/>
  <c r="AM114" i="28" s="1"/>
  <c r="AM119" i="24"/>
  <c r="AR128" i="24"/>
  <c r="AR131" i="24" s="1"/>
  <c r="AR143" i="24" s="1"/>
  <c r="AR114" i="28" s="1"/>
  <c r="AR119" i="24"/>
  <c r="AG119" i="24"/>
  <c r="AG128" i="24"/>
  <c r="AG131" i="24" s="1"/>
  <c r="AG143" i="24" s="1"/>
  <c r="AG114" i="28" s="1"/>
  <c r="Y119" i="24"/>
  <c r="I71" i="24"/>
  <c r="AE71" i="24"/>
  <c r="Y71" i="24"/>
  <c r="Y80" i="24"/>
  <c r="Y83" i="24" s="1"/>
  <c r="Y141" i="24" s="1"/>
  <c r="Y92" i="28" s="1"/>
  <c r="ER80" i="24"/>
  <c r="ER83" i="24" s="1"/>
  <c r="ER141" i="24" s="1"/>
  <c r="ER92" i="28" s="1"/>
  <c r="ER71" i="24"/>
  <c r="Y107" i="28"/>
  <c r="ER128" i="24"/>
  <c r="ER131" i="24" s="1"/>
  <c r="ER143" i="24" s="1"/>
  <c r="ER114" i="28" s="1"/>
  <c r="ER119" i="24"/>
  <c r="Z80" i="24"/>
  <c r="Z83" i="24" s="1"/>
  <c r="Z141" i="24" s="1"/>
  <c r="Z92" i="28" s="1"/>
  <c r="Z71" i="24"/>
  <c r="Z119" i="24"/>
  <c r="Z128" i="24"/>
  <c r="Z131" i="24" s="1"/>
  <c r="Z143" i="24" s="1"/>
  <c r="Z114" i="28" s="1"/>
  <c r="AC80" i="24"/>
  <c r="AC83" i="24" s="1"/>
  <c r="AC141" i="24" s="1"/>
  <c r="AC92" i="28" s="1"/>
  <c r="AC71" i="24"/>
  <c r="AC128" i="24"/>
  <c r="AC131" i="24" s="1"/>
  <c r="AC143" i="24" s="1"/>
  <c r="AC114" i="28" s="1"/>
  <c r="AC119" i="24"/>
  <c r="I80" i="24"/>
  <c r="I83" i="24" s="1"/>
  <c r="I141" i="24" s="1"/>
  <c r="I92" i="28" s="1"/>
  <c r="AD71" i="24"/>
  <c r="AD80" i="24"/>
  <c r="AD83" i="24" s="1"/>
  <c r="AD141" i="24" s="1"/>
  <c r="AD92" i="28" s="1"/>
  <c r="AD119" i="24"/>
  <c r="AD128" i="24"/>
  <c r="AD131" i="24" s="1"/>
  <c r="AD143" i="24" s="1"/>
  <c r="AD114" i="28" s="1"/>
  <c r="I128" i="24"/>
  <c r="I131" i="24" s="1"/>
  <c r="I143" i="24" s="1"/>
  <c r="I114" i="28" s="1"/>
  <c r="AA80" i="24"/>
  <c r="AA83" i="24" s="1"/>
  <c r="AA141" i="24" s="1"/>
  <c r="AA92" i="28" s="1"/>
  <c r="AA85" i="28" s="1"/>
  <c r="AA78" i="28" s="1"/>
  <c r="AA71" i="24"/>
  <c r="AA119" i="24"/>
  <c r="AA128" i="24"/>
  <c r="AA131" i="24" s="1"/>
  <c r="AA143" i="24" s="1"/>
  <c r="AA114" i="28" s="1"/>
  <c r="AA107" i="28" s="1"/>
  <c r="AA100" i="28" s="1"/>
  <c r="AE128" i="24"/>
  <c r="AE131" i="24" s="1"/>
  <c r="AE143" i="24" s="1"/>
  <c r="AE80" i="24"/>
  <c r="AE83" i="24" s="1"/>
  <c r="AE141" i="24" s="1"/>
  <c r="AF71" i="24"/>
  <c r="AF80" i="24"/>
  <c r="AF83" i="24" s="1"/>
  <c r="AF141" i="24" s="1"/>
  <c r="AF119" i="24"/>
  <c r="AF128" i="24"/>
  <c r="AF131" i="24" s="1"/>
  <c r="AF143" i="24" s="1"/>
  <c r="BL125" i="24"/>
  <c r="BL128" i="24"/>
  <c r="BL131" i="24" s="1"/>
  <c r="T83" i="24"/>
  <c r="T71" i="24"/>
  <c r="T119" i="24"/>
  <c r="T128" i="24"/>
  <c r="T131" i="24" s="1"/>
  <c r="T143" i="24" s="1"/>
  <c r="T114" i="28" s="1"/>
  <c r="T107" i="28" s="1"/>
  <c r="T100" i="28" s="1"/>
  <c r="DR128" i="24"/>
  <c r="DR131" i="24" s="1"/>
  <c r="DR143" i="24" s="1"/>
  <c r="DR114" i="28" s="1"/>
  <c r="DR107" i="28" s="1"/>
  <c r="DR100" i="28" s="1"/>
  <c r="EI80" i="24"/>
  <c r="EI83" i="24" s="1"/>
  <c r="EI141" i="24" s="1"/>
  <c r="EI92" i="28" s="1"/>
  <c r="EI71" i="24"/>
  <c r="ED71" i="24"/>
  <c r="ED80" i="24"/>
  <c r="ED83" i="24" s="1"/>
  <c r="ED141" i="24" s="1"/>
  <c r="ED92" i="28" s="1"/>
  <c r="EH119" i="24"/>
  <c r="EH128" i="24"/>
  <c r="EH131" i="24" s="1"/>
  <c r="EH143" i="24" s="1"/>
  <c r="EH114" i="28" s="1"/>
  <c r="EG128" i="24"/>
  <c r="EG131" i="24" s="1"/>
  <c r="EG143" i="24" s="1"/>
  <c r="EG114" i="28" s="1"/>
  <c r="EG119" i="24"/>
  <c r="EE80" i="24"/>
  <c r="EE83" i="24" s="1"/>
  <c r="EE141" i="24" s="1"/>
  <c r="EE92" i="28" s="1"/>
  <c r="EE71" i="24"/>
  <c r="ED128" i="24"/>
  <c r="ED131" i="24" s="1"/>
  <c r="ED143" i="24" s="1"/>
  <c r="ED114" i="28" s="1"/>
  <c r="ED119" i="24"/>
  <c r="EI119" i="24"/>
  <c r="EI128" i="24"/>
  <c r="EI131" i="24" s="1"/>
  <c r="EI143" i="24" s="1"/>
  <c r="EI114" i="28" s="1"/>
  <c r="EH71" i="24"/>
  <c r="EH80" i="24"/>
  <c r="EH83" i="24" s="1"/>
  <c r="EH141" i="24" s="1"/>
  <c r="EH92" i="28" s="1"/>
  <c r="EG71" i="24"/>
  <c r="EG80" i="24"/>
  <c r="EG83" i="24" s="1"/>
  <c r="EG141" i="24" s="1"/>
  <c r="EG92" i="28" s="1"/>
  <c r="EE128" i="24"/>
  <c r="EE131" i="24" s="1"/>
  <c r="EE143" i="24" s="1"/>
  <c r="EE114" i="28" s="1"/>
  <c r="EE119" i="24"/>
  <c r="DK71" i="24"/>
  <c r="DK80" i="24"/>
  <c r="DK83" i="24" s="1"/>
  <c r="DK141" i="24" s="1"/>
  <c r="DK92" i="28" s="1"/>
  <c r="DL71" i="24"/>
  <c r="DL80" i="24"/>
  <c r="DL83" i="24" s="1"/>
  <c r="DL141" i="24" s="1"/>
  <c r="DL92" i="28" s="1"/>
  <c r="DJ71" i="24"/>
  <c r="DJ80" i="24"/>
  <c r="DJ83" i="24" s="1"/>
  <c r="DJ141" i="24" s="1"/>
  <c r="DJ92" i="28" s="1"/>
  <c r="DG80" i="24"/>
  <c r="DG83" i="24" s="1"/>
  <c r="DG141" i="24" s="1"/>
  <c r="DG92" i="28" s="1"/>
  <c r="DG71" i="24"/>
  <c r="DL119" i="24"/>
  <c r="DL128" i="24"/>
  <c r="DL131" i="24" s="1"/>
  <c r="DL143" i="24" s="1"/>
  <c r="DL114" i="28" s="1"/>
  <c r="DK119" i="24"/>
  <c r="DK128" i="24"/>
  <c r="DK131" i="24" s="1"/>
  <c r="DK143" i="24" s="1"/>
  <c r="DK114" i="28" s="1"/>
  <c r="DH128" i="24"/>
  <c r="DH131" i="24" s="1"/>
  <c r="DH143" i="24" s="1"/>
  <c r="DH114" i="28" s="1"/>
  <c r="DI119" i="24"/>
  <c r="DI128" i="24"/>
  <c r="DI131" i="24" s="1"/>
  <c r="DI143" i="24" s="1"/>
  <c r="DI114" i="28" s="1"/>
  <c r="DJ128" i="24"/>
  <c r="DJ131" i="24" s="1"/>
  <c r="DJ143" i="24" s="1"/>
  <c r="DJ114" i="28" s="1"/>
  <c r="DJ119" i="24"/>
  <c r="DH80" i="24"/>
  <c r="DH83" i="24" s="1"/>
  <c r="DH71" i="24"/>
  <c r="DI71" i="24"/>
  <c r="DI80" i="24"/>
  <c r="DI83" i="24" s="1"/>
  <c r="DI141" i="24" s="1"/>
  <c r="DI92" i="28" s="1"/>
  <c r="DG128" i="24"/>
  <c r="DG131" i="24" s="1"/>
  <c r="DG143" i="24" s="1"/>
  <c r="DG114" i="28" s="1"/>
  <c r="DG119" i="24"/>
  <c r="DX80" i="24"/>
  <c r="DX83" i="24" s="1"/>
  <c r="DX141" i="24" s="1"/>
  <c r="DX92" i="28" s="1"/>
  <c r="DX71" i="24"/>
  <c r="EC80" i="24"/>
  <c r="EC83" i="24" s="1"/>
  <c r="EC141" i="24" s="1"/>
  <c r="EC92" i="28" s="1"/>
  <c r="EC71" i="24"/>
  <c r="EA71" i="24"/>
  <c r="EA80" i="24"/>
  <c r="EA83" i="24" s="1"/>
  <c r="EA141" i="24" s="1"/>
  <c r="EA92" i="28" s="1"/>
  <c r="EB71" i="24"/>
  <c r="EB80" i="24"/>
  <c r="EB83" i="24" s="1"/>
  <c r="EB141" i="24" s="1"/>
  <c r="EB92" i="28" s="1"/>
  <c r="DY80" i="24"/>
  <c r="DY83" i="24" s="1"/>
  <c r="DY141" i="24" s="1"/>
  <c r="DY92" i="28" s="1"/>
  <c r="DY71" i="24"/>
  <c r="DZ71" i="24"/>
  <c r="EB128" i="24"/>
  <c r="EB131" i="24" s="1"/>
  <c r="EB143" i="24" s="1"/>
  <c r="EB114" i="28" s="1"/>
  <c r="EB119" i="24"/>
  <c r="DZ119" i="24"/>
  <c r="EA119" i="24"/>
  <c r="EA128" i="24"/>
  <c r="EA131" i="24" s="1"/>
  <c r="EA143" i="24" s="1"/>
  <c r="EA114" i="28" s="1"/>
  <c r="DX128" i="24"/>
  <c r="DX131" i="24" s="1"/>
  <c r="DX143" i="24" s="1"/>
  <c r="DX114" i="28" s="1"/>
  <c r="DX119" i="24"/>
  <c r="DY128" i="24"/>
  <c r="DY131" i="24" s="1"/>
  <c r="DY143" i="24" s="1"/>
  <c r="DY114" i="28" s="1"/>
  <c r="EC119" i="24"/>
  <c r="EC128" i="24"/>
  <c r="EC131" i="24" s="1"/>
  <c r="EC143" i="24" s="1"/>
  <c r="EC114" i="28" s="1"/>
  <c r="CD128" i="24"/>
  <c r="CD131" i="24" s="1"/>
  <c r="CD143" i="24" s="1"/>
  <c r="CD114" i="28" s="1"/>
  <c r="CD107" i="28" s="1"/>
  <c r="EL128" i="24"/>
  <c r="EL131" i="24" s="1"/>
  <c r="EL143" i="24" s="1"/>
  <c r="M128" i="24"/>
  <c r="M131" i="24" s="1"/>
  <c r="M143" i="24" s="1"/>
  <c r="M114" i="28" s="1"/>
  <c r="M107" i="28" s="1"/>
  <c r="M100" i="28" s="1"/>
  <c r="CU128" i="24"/>
  <c r="CU131" i="24" s="1"/>
  <c r="CU143" i="24" s="1"/>
  <c r="CU114" i="28" s="1"/>
  <c r="CU107" i="28" s="1"/>
  <c r="CU100" i="28" s="1"/>
  <c r="EX71" i="24"/>
  <c r="EX80" i="24"/>
  <c r="EX83" i="24" s="1"/>
  <c r="EX141" i="24" s="1"/>
  <c r="EX92" i="28" s="1"/>
  <c r="EX85" i="28" s="1"/>
  <c r="EX78" i="28" s="1"/>
  <c r="EN71" i="24"/>
  <c r="EN80" i="24"/>
  <c r="EN83" i="24" s="1"/>
  <c r="EN141" i="24" s="1"/>
  <c r="D71" i="24"/>
  <c r="D80" i="24"/>
  <c r="D83" i="24" s="1"/>
  <c r="D141" i="24" s="1"/>
  <c r="D92" i="28" s="1"/>
  <c r="D85" i="28" s="1"/>
  <c r="D78" i="28" s="1"/>
  <c r="CX71" i="24"/>
  <c r="CX80" i="24"/>
  <c r="CX83" i="24" s="1"/>
  <c r="CX141" i="24" s="1"/>
  <c r="CX92" i="28" s="1"/>
  <c r="CX85" i="28" s="1"/>
  <c r="CX78" i="28" s="1"/>
  <c r="EW71" i="24"/>
  <c r="EW80" i="24"/>
  <c r="EW83" i="24" s="1"/>
  <c r="EW141" i="24" s="1"/>
  <c r="EW92" i="28" s="1"/>
  <c r="EW85" i="28" s="1"/>
  <c r="EW78" i="28" s="1"/>
  <c r="U71" i="24"/>
  <c r="U80" i="24"/>
  <c r="U83" i="24" s="1"/>
  <c r="U141" i="24" s="1"/>
  <c r="U92" i="28" s="1"/>
  <c r="U85" i="28" s="1"/>
  <c r="U78" i="28" s="1"/>
  <c r="DC71" i="24"/>
  <c r="DC80" i="24"/>
  <c r="DC83" i="24" s="1"/>
  <c r="DC141" i="24" s="1"/>
  <c r="DC92" i="28" s="1"/>
  <c r="DC85" i="28" s="1"/>
  <c r="DC78" i="28" s="1"/>
  <c r="ES71" i="24"/>
  <c r="ES80" i="24"/>
  <c r="ES83" i="24" s="1"/>
  <c r="ES141" i="24" s="1"/>
  <c r="ES92" i="28" s="1"/>
  <c r="ES85" i="28" s="1"/>
  <c r="ES78" i="28" s="1"/>
  <c r="D49" i="74" s="1"/>
  <c r="P71" i="24"/>
  <c r="P80" i="24"/>
  <c r="P83" i="24" s="1"/>
  <c r="P141" i="24" s="1"/>
  <c r="P92" i="28" s="1"/>
  <c r="P85" i="28" s="1"/>
  <c r="P78" i="28" s="1"/>
  <c r="CU71" i="24"/>
  <c r="CU80" i="24"/>
  <c r="CU83" i="24" s="1"/>
  <c r="CU141" i="24" s="1"/>
  <c r="CU92" i="28" s="1"/>
  <c r="CU85" i="28" s="1"/>
  <c r="CU78" i="28" s="1"/>
  <c r="CE71" i="24"/>
  <c r="CE80" i="24"/>
  <c r="CE83" i="24" s="1"/>
  <c r="CE141" i="24" s="1"/>
  <c r="CE92" i="28" s="1"/>
  <c r="CE85" i="28" s="1"/>
  <c r="BR71" i="24"/>
  <c r="BR80" i="24"/>
  <c r="BR83" i="24" s="1"/>
  <c r="BR141" i="24" s="1"/>
  <c r="BR92" i="28" s="1"/>
  <c r="BR85" i="28" s="1"/>
  <c r="BR78" i="28" s="1"/>
  <c r="CI71" i="24"/>
  <c r="CI80" i="24"/>
  <c r="CI83" i="24" s="1"/>
  <c r="CI141" i="24" s="1"/>
  <c r="CI92" i="28" s="1"/>
  <c r="CI85" i="28" s="1"/>
  <c r="CI78" i="28" s="1"/>
  <c r="FB71" i="24"/>
  <c r="FB80" i="24"/>
  <c r="FB83" i="24" s="1"/>
  <c r="FB141" i="24" s="1"/>
  <c r="FB92" i="28" s="1"/>
  <c r="FB85" i="28" s="1"/>
  <c r="FB78" i="28" s="1"/>
  <c r="FA71" i="24"/>
  <c r="FA80" i="24"/>
  <c r="FA83" i="24" s="1"/>
  <c r="FA141" i="24" s="1"/>
  <c r="FA92" i="28" s="1"/>
  <c r="FA85" i="28" s="1"/>
  <c r="FA78" i="28" s="1"/>
  <c r="DT71" i="24"/>
  <c r="DT80" i="24"/>
  <c r="DT83" i="24" s="1"/>
  <c r="DT141" i="24" s="1"/>
  <c r="DT92" i="28" s="1"/>
  <c r="DT85" i="28" s="1"/>
  <c r="DT78" i="28" s="1"/>
  <c r="EQ71" i="24"/>
  <c r="EQ80" i="24"/>
  <c r="EQ83" i="24" s="1"/>
  <c r="EQ141" i="24" s="1"/>
  <c r="EQ92" i="28" s="1"/>
  <c r="EQ85" i="28" s="1"/>
  <c r="EQ78" i="28" s="1"/>
  <c r="O71" i="24"/>
  <c r="O80" i="24"/>
  <c r="O83" i="24" s="1"/>
  <c r="O141" i="24" s="1"/>
  <c r="O92" i="28" s="1"/>
  <c r="O85" i="28" s="1"/>
  <c r="O78" i="28" s="1"/>
  <c r="BQ71" i="24"/>
  <c r="BQ80" i="24"/>
  <c r="BQ83" i="24" s="1"/>
  <c r="BQ141" i="24" s="1"/>
  <c r="BQ92" i="28" s="1"/>
  <c r="BQ85" i="28" s="1"/>
  <c r="BQ78" i="28" s="1"/>
  <c r="CM71" i="24"/>
  <c r="CM80" i="24"/>
  <c r="CM83" i="24" s="1"/>
  <c r="CM141" i="24" s="1"/>
  <c r="CM92" i="28" s="1"/>
  <c r="CM85" i="28" s="1"/>
  <c r="CM78" i="28" s="1"/>
  <c r="DF71" i="24"/>
  <c r="DF80" i="24"/>
  <c r="DF83" i="24" s="1"/>
  <c r="DF141" i="24" s="1"/>
  <c r="DF92" i="28" s="1"/>
  <c r="DF85" i="28" s="1"/>
  <c r="DF78" i="28" s="1"/>
  <c r="EM71" i="24"/>
  <c r="EM80" i="24"/>
  <c r="EM83" i="24" s="1"/>
  <c r="EM141" i="24" s="1"/>
  <c r="BK71" i="24"/>
  <c r="BK80" i="24"/>
  <c r="BK83" i="24" s="1"/>
  <c r="BK141" i="24" s="1"/>
  <c r="BK92" i="28" s="1"/>
  <c r="BK85" i="28" s="1"/>
  <c r="BK78" i="28" s="1"/>
  <c r="CS71" i="24"/>
  <c r="CS80" i="24"/>
  <c r="CS83" i="24" s="1"/>
  <c r="CS141" i="24" s="1"/>
  <c r="CS92" i="28" s="1"/>
  <c r="EJ71" i="24"/>
  <c r="EJ80" i="24"/>
  <c r="EJ83" i="24" s="1"/>
  <c r="EJ141" i="24" s="1"/>
  <c r="CQ71" i="24"/>
  <c r="CQ80" i="24"/>
  <c r="CQ83" i="24" s="1"/>
  <c r="CQ141" i="24" s="1"/>
  <c r="CQ92" i="28" s="1"/>
  <c r="CQ85" i="28" s="1"/>
  <c r="CQ78" i="28" s="1"/>
  <c r="CN71" i="24"/>
  <c r="CN80" i="24"/>
  <c r="CN83" i="24" s="1"/>
  <c r="CN141" i="24" s="1"/>
  <c r="CN92" i="28" s="1"/>
  <c r="CN85" i="28" s="1"/>
  <c r="BI71" i="24"/>
  <c r="BI80" i="24"/>
  <c r="BI83" i="24" s="1"/>
  <c r="BI141" i="24" s="1"/>
  <c r="BI92" i="28" s="1"/>
  <c r="BI85" i="28" s="1"/>
  <c r="BI78" i="28" s="1"/>
  <c r="CC71" i="24"/>
  <c r="CC80" i="24"/>
  <c r="CC83" i="24" s="1"/>
  <c r="CC141" i="24" s="1"/>
  <c r="CC92" i="28" s="1"/>
  <c r="CC85" i="28" s="1"/>
  <c r="BF71" i="24"/>
  <c r="BF80" i="24"/>
  <c r="BF83" i="24" s="1"/>
  <c r="BF141" i="24" s="1"/>
  <c r="CW71" i="24"/>
  <c r="CW80" i="24"/>
  <c r="CW83" i="24" s="1"/>
  <c r="CW141" i="24" s="1"/>
  <c r="CW92" i="28" s="1"/>
  <c r="CW85" i="28" s="1"/>
  <c r="EV71" i="24"/>
  <c r="EV80" i="24"/>
  <c r="EV83" i="24" s="1"/>
  <c r="EV141" i="24" s="1"/>
  <c r="EV92" i="28" s="1"/>
  <c r="EV85" i="28" s="1"/>
  <c r="CG71" i="24"/>
  <c r="CG80" i="24"/>
  <c r="CG83" i="24" s="1"/>
  <c r="CG141" i="24" s="1"/>
  <c r="CG92" i="28" s="1"/>
  <c r="CG85" i="28" s="1"/>
  <c r="CG78" i="28" s="1"/>
  <c r="DP71" i="24"/>
  <c r="DP80" i="24"/>
  <c r="DP83" i="24" s="1"/>
  <c r="DP141" i="24" s="1"/>
  <c r="DP92" i="28" s="1"/>
  <c r="DP85" i="28" s="1"/>
  <c r="DP78" i="28" s="1"/>
  <c r="CZ71" i="24"/>
  <c r="CZ80" i="24"/>
  <c r="CZ83" i="24" s="1"/>
  <c r="CZ141" i="24" s="1"/>
  <c r="CZ92" i="28" s="1"/>
  <c r="CZ85" i="28" s="1"/>
  <c r="CZ78" i="28" s="1"/>
  <c r="BM71" i="24"/>
  <c r="BM80" i="24"/>
  <c r="BM83" i="24" s="1"/>
  <c r="BM141" i="24" s="1"/>
  <c r="BM92" i="28" s="1"/>
  <c r="BM85" i="28" s="1"/>
  <c r="BM78" i="28" s="1"/>
  <c r="J71" i="24"/>
  <c r="J80" i="24"/>
  <c r="J83" i="24" s="1"/>
  <c r="J141" i="24" s="1"/>
  <c r="EP71" i="24"/>
  <c r="EP80" i="24"/>
  <c r="EP83" i="24" s="1"/>
  <c r="EP141" i="24" s="1"/>
  <c r="EP92" i="28" s="1"/>
  <c r="BO71" i="24"/>
  <c r="BO80" i="24"/>
  <c r="BO83" i="24" s="1"/>
  <c r="BO141" i="24" s="1"/>
  <c r="BO92" i="28" s="1"/>
  <c r="BO85" i="28" s="1"/>
  <c r="BO78" i="28" s="1"/>
  <c r="CK71" i="24"/>
  <c r="CK80" i="24"/>
  <c r="CK83" i="24" s="1"/>
  <c r="CK141" i="24" s="1"/>
  <c r="CK92" i="28" s="1"/>
  <c r="CK85" i="28" s="1"/>
  <c r="CK78" i="28" s="1"/>
  <c r="EL71" i="24"/>
  <c r="EL80" i="24"/>
  <c r="EL83" i="24" s="1"/>
  <c r="EL141" i="24" s="1"/>
  <c r="G71" i="24"/>
  <c r="G80" i="24"/>
  <c r="G83" i="24" s="1"/>
  <c r="G141" i="24" s="1"/>
  <c r="G92" i="28" s="1"/>
  <c r="G85" i="28" s="1"/>
  <c r="G78" i="28" s="1"/>
  <c r="BV71" i="24"/>
  <c r="BV80" i="24"/>
  <c r="BV83" i="24" s="1"/>
  <c r="BV141" i="24" s="1"/>
  <c r="BV92" i="28" s="1"/>
  <c r="BV85" i="28" s="1"/>
  <c r="BV78" i="28" s="1"/>
  <c r="DB71" i="24"/>
  <c r="DB80" i="24"/>
  <c r="DB83" i="24" s="1"/>
  <c r="DB141" i="24" s="1"/>
  <c r="DB92" i="28" s="1"/>
  <c r="DB85" i="28" s="1"/>
  <c r="DB78" i="28" s="1"/>
  <c r="DA71" i="24"/>
  <c r="DA80" i="24"/>
  <c r="DA83" i="24" s="1"/>
  <c r="DA141" i="24" s="1"/>
  <c r="DA92" i="28" s="1"/>
  <c r="DA85" i="28" s="1"/>
  <c r="DA78" i="28" s="1"/>
  <c r="EY71" i="24"/>
  <c r="EY80" i="24"/>
  <c r="EY83" i="24" s="1"/>
  <c r="EY141" i="24" s="1"/>
  <c r="EY92" i="28" s="1"/>
  <c r="EY85" i="28" s="1"/>
  <c r="EY78" i="28" s="1"/>
  <c r="DR71" i="24"/>
  <c r="DR80" i="24"/>
  <c r="DR83" i="24" s="1"/>
  <c r="DR141" i="24" s="1"/>
  <c r="DR92" i="28" s="1"/>
  <c r="DR85" i="28" s="1"/>
  <c r="DR78" i="28" s="1"/>
  <c r="BJ71" i="24"/>
  <c r="BJ80" i="24"/>
  <c r="BJ83" i="24" s="1"/>
  <c r="BJ141" i="24" s="1"/>
  <c r="BJ92" i="28" s="1"/>
  <c r="BJ85" i="28" s="1"/>
  <c r="BJ78" i="28" s="1"/>
  <c r="BL71" i="24"/>
  <c r="BL80" i="24"/>
  <c r="BL83" i="24" s="1"/>
  <c r="BL141" i="24" s="1"/>
  <c r="BL92" i="28" s="1"/>
  <c r="BL85" i="28" s="1"/>
  <c r="BL78" i="28" s="1"/>
  <c r="DV71" i="24"/>
  <c r="DV80" i="24"/>
  <c r="DV83" i="24" s="1"/>
  <c r="DV141" i="24" s="1"/>
  <c r="DV92" i="28" s="1"/>
  <c r="DV85" i="28" s="1"/>
  <c r="DV78" i="28" s="1"/>
  <c r="CA71" i="24"/>
  <c r="CA80" i="24"/>
  <c r="CA83" i="24" s="1"/>
  <c r="CA141" i="24" s="1"/>
  <c r="CA92" i="28" s="1"/>
  <c r="CA85" i="28" s="1"/>
  <c r="CA78" i="28" s="1"/>
  <c r="CV71" i="24"/>
  <c r="CV80" i="24"/>
  <c r="CV83" i="24" s="1"/>
  <c r="CV141" i="24" s="1"/>
  <c r="CV92" i="28" s="1"/>
  <c r="CV85" i="28" s="1"/>
  <c r="CV78" i="28" s="1"/>
  <c r="FC71" i="24"/>
  <c r="FC80" i="24"/>
  <c r="FC83" i="24" s="1"/>
  <c r="FC141" i="24" s="1"/>
  <c r="FC92" i="28" s="1"/>
  <c r="FC85" i="28" s="1"/>
  <c r="FC78" i="28" s="1"/>
  <c r="CR71" i="24"/>
  <c r="CR80" i="24"/>
  <c r="CR83" i="24" s="1"/>
  <c r="CR141" i="24" s="1"/>
  <c r="CR92" i="28" s="1"/>
  <c r="CR85" i="28" s="1"/>
  <c r="CR78" i="28" s="1"/>
  <c r="BP71" i="24"/>
  <c r="BP80" i="24"/>
  <c r="BP83" i="24" s="1"/>
  <c r="BP141" i="24" s="1"/>
  <c r="BP92" i="28" s="1"/>
  <c r="BP85" i="28" s="1"/>
  <c r="BP78" i="28" s="1"/>
  <c r="CO71" i="24"/>
  <c r="CO80" i="24"/>
  <c r="CO83" i="24" s="1"/>
  <c r="CO141" i="24" s="1"/>
  <c r="CO92" i="28" s="1"/>
  <c r="CO85" i="28" s="1"/>
  <c r="CO78" i="28" s="1"/>
  <c r="DN71" i="24"/>
  <c r="DN80" i="24"/>
  <c r="DN83" i="24" s="1"/>
  <c r="DN141" i="24" s="1"/>
  <c r="DN92" i="28" s="1"/>
  <c r="DN85" i="28" s="1"/>
  <c r="DN78" i="28" s="1"/>
  <c r="EO71" i="24"/>
  <c r="EO80" i="24"/>
  <c r="EO83" i="24" s="1"/>
  <c r="EO141" i="24" s="1"/>
  <c r="L71" i="24"/>
  <c r="L80" i="24"/>
  <c r="L83" i="24" s="1"/>
  <c r="L141" i="24" s="1"/>
  <c r="L92" i="28" s="1"/>
  <c r="L85" i="28" s="1"/>
  <c r="L78" i="28" s="1"/>
  <c r="BN71" i="24"/>
  <c r="BN80" i="24"/>
  <c r="BN83" i="24" s="1"/>
  <c r="BN141" i="24" s="1"/>
  <c r="BN92" i="28" s="1"/>
  <c r="BN85" i="28" s="1"/>
  <c r="BN78" i="28" s="1"/>
  <c r="CJ71" i="24"/>
  <c r="CJ80" i="24"/>
  <c r="CJ83" i="24" s="1"/>
  <c r="CJ141" i="24" s="1"/>
  <c r="CJ92" i="28" s="1"/>
  <c r="CJ85" i="28" s="1"/>
  <c r="CJ78" i="28" s="1"/>
  <c r="DD71" i="24"/>
  <c r="DD80" i="24"/>
  <c r="DD83" i="24" s="1"/>
  <c r="DD141" i="24" s="1"/>
  <c r="DD92" i="28" s="1"/>
  <c r="DD85" i="28" s="1"/>
  <c r="DD78" i="28" s="1"/>
  <c r="ET71" i="24"/>
  <c r="ET80" i="24"/>
  <c r="ET83" i="24" s="1"/>
  <c r="ET141" i="24" s="1"/>
  <c r="ET92" i="28" s="1"/>
  <c r="BH71" i="24"/>
  <c r="BH80" i="24"/>
  <c r="BH83" i="24" s="1"/>
  <c r="BH141" i="24" s="1"/>
  <c r="BH92" i="28" s="1"/>
  <c r="BH85" i="28" s="1"/>
  <c r="BH78" i="28" s="1"/>
  <c r="W71" i="24"/>
  <c r="W80" i="24"/>
  <c r="W83" i="24" s="1"/>
  <c r="W141" i="24" s="1"/>
  <c r="BY71" i="24"/>
  <c r="BY80" i="24"/>
  <c r="BY83" i="24" s="1"/>
  <c r="BY141" i="24" s="1"/>
  <c r="BY92" i="28" s="1"/>
  <c r="BY85" i="28" s="1"/>
  <c r="BY78" i="28" s="1"/>
  <c r="CT71" i="24"/>
  <c r="CT80" i="24"/>
  <c r="CT83" i="24" s="1"/>
  <c r="CT141" i="24" s="1"/>
  <c r="CT92" i="28" s="1"/>
  <c r="CT85" i="28" s="1"/>
  <c r="CT78" i="28" s="1"/>
  <c r="BT71" i="24"/>
  <c r="BT80" i="24"/>
  <c r="BT83" i="24" s="1"/>
  <c r="BT141" i="24" s="1"/>
  <c r="BT92" i="28" s="1"/>
  <c r="BT85" i="28" s="1"/>
  <c r="BT78" i="28" s="1"/>
  <c r="R71" i="24"/>
  <c r="R80" i="24"/>
  <c r="R83" i="24" s="1"/>
  <c r="R141" i="24" s="1"/>
  <c r="R92" i="28" s="1"/>
  <c r="R85" i="28" s="1"/>
  <c r="R78" i="28" s="1"/>
  <c r="N71" i="24"/>
  <c r="N80" i="24"/>
  <c r="N83" i="24" s="1"/>
  <c r="N141" i="24" s="1"/>
  <c r="N92" i="28" s="1"/>
  <c r="N85" i="28" s="1"/>
  <c r="N78" i="28" s="1"/>
  <c r="BU71" i="24"/>
  <c r="BU80" i="24"/>
  <c r="BU83" i="24" s="1"/>
  <c r="BU141" i="24" s="1"/>
  <c r="BU92" i="28" s="1"/>
  <c r="BU85" i="28" s="1"/>
  <c r="BU78" i="28" s="1"/>
  <c r="S71" i="24"/>
  <c r="S80" i="24"/>
  <c r="S83" i="24" s="1"/>
  <c r="S141" i="24" s="1"/>
  <c r="S92" i="28" s="1"/>
  <c r="S85" i="28" s="1"/>
  <c r="S78" i="28" s="1"/>
  <c r="DS119" i="24"/>
  <c r="DS128" i="24"/>
  <c r="DS131" i="24" s="1"/>
  <c r="DS143" i="24" s="1"/>
  <c r="DS114" i="28" s="1"/>
  <c r="DS107" i="28" s="1"/>
  <c r="DS100" i="28" s="1"/>
  <c r="V119" i="24"/>
  <c r="V128" i="24"/>
  <c r="V131" i="24" s="1"/>
  <c r="V143" i="24" s="1"/>
  <c r="V114" i="28" s="1"/>
  <c r="V107" i="28" s="1"/>
  <c r="V100" i="28" s="1"/>
  <c r="K71" i="24"/>
  <c r="K80" i="24"/>
  <c r="K83" i="24" s="1"/>
  <c r="K141" i="24" s="1"/>
  <c r="K92" i="28" s="1"/>
  <c r="BX71" i="24"/>
  <c r="BX80" i="24"/>
  <c r="BX83" i="24" s="1"/>
  <c r="BX141" i="24" s="1"/>
  <c r="BG119" i="24"/>
  <c r="BG128" i="24"/>
  <c r="BG131" i="24" s="1"/>
  <c r="BG143" i="24" s="1"/>
  <c r="BG114" i="28" s="1"/>
  <c r="BG107" i="28" s="1"/>
  <c r="BG100" i="28" s="1"/>
  <c r="D61" i="106" s="1"/>
  <c r="W125" i="24"/>
  <c r="C122" i="24"/>
  <c r="C121" i="24" s="1"/>
  <c r="C120" i="24" s="1"/>
  <c r="V71" i="24"/>
  <c r="V80" i="24"/>
  <c r="V83" i="24" s="1"/>
  <c r="V141" i="24" s="1"/>
  <c r="V92" i="28" s="1"/>
  <c r="V85" i="28" s="1"/>
  <c r="V78" i="28" s="1"/>
  <c r="CH71" i="24"/>
  <c r="CH80" i="24"/>
  <c r="CH83" i="24" s="1"/>
  <c r="CH141" i="24" s="1"/>
  <c r="CH92" i="28" s="1"/>
  <c r="CH85" i="28" s="1"/>
  <c r="CH78" i="28" s="1"/>
  <c r="FA128" i="24"/>
  <c r="FA131" i="24" s="1"/>
  <c r="FA143" i="24" s="1"/>
  <c r="FA114" i="28" s="1"/>
  <c r="FA107" i="28" s="1"/>
  <c r="FA100" i="28" s="1"/>
  <c r="FA119" i="24"/>
  <c r="CA128" i="24"/>
  <c r="CA131" i="24" s="1"/>
  <c r="CA143" i="24" s="1"/>
  <c r="CA114" i="28" s="1"/>
  <c r="CA107" i="28" s="1"/>
  <c r="CA100" i="28" s="1"/>
  <c r="CA119" i="24"/>
  <c r="CG119" i="24"/>
  <c r="CG128" i="24"/>
  <c r="CG131" i="24" s="1"/>
  <c r="CG143" i="24" s="1"/>
  <c r="CG114" i="28" s="1"/>
  <c r="CG107" i="28" s="1"/>
  <c r="CG100" i="28" s="1"/>
  <c r="CO119" i="24"/>
  <c r="CO128" i="24"/>
  <c r="CO131" i="24" s="1"/>
  <c r="CO143" i="24" s="1"/>
  <c r="CO114" i="28" s="1"/>
  <c r="CO107" i="28" s="1"/>
  <c r="CO100" i="28" s="1"/>
  <c r="EX119" i="24"/>
  <c r="EX128" i="24"/>
  <c r="EX131" i="24" s="1"/>
  <c r="EX143" i="24" s="1"/>
  <c r="EX114" i="28" s="1"/>
  <c r="EX107" i="28" s="1"/>
  <c r="EX100" i="28" s="1"/>
  <c r="U128" i="24"/>
  <c r="U131" i="24" s="1"/>
  <c r="U143" i="24" s="1"/>
  <c r="U114" i="28" s="1"/>
  <c r="U107" i="28" s="1"/>
  <c r="U100" i="28" s="1"/>
  <c r="U119" i="24"/>
  <c r="CB128" i="24"/>
  <c r="CB131" i="24" s="1"/>
  <c r="CB143" i="24" s="1"/>
  <c r="CB114" i="28" s="1"/>
  <c r="CB107" i="28" s="1"/>
  <c r="CB100" i="28" s="1"/>
  <c r="CB119" i="24"/>
  <c r="CF119" i="24"/>
  <c r="CF128" i="24"/>
  <c r="CF131" i="24" s="1"/>
  <c r="CF143" i="24" s="1"/>
  <c r="CF114" i="28" s="1"/>
  <c r="CF107" i="28" s="1"/>
  <c r="CF100" i="28" s="1"/>
  <c r="BM119" i="24"/>
  <c r="BM128" i="24"/>
  <c r="BM131" i="24" s="1"/>
  <c r="BM143" i="24" s="1"/>
  <c r="BM114" i="28" s="1"/>
  <c r="BM107" i="28" s="1"/>
  <c r="DB128" i="24"/>
  <c r="DB131" i="24" s="1"/>
  <c r="DB143" i="24" s="1"/>
  <c r="DB114" i="28" s="1"/>
  <c r="DB107" i="28" s="1"/>
  <c r="DB100" i="28" s="1"/>
  <c r="DB119" i="24"/>
  <c r="J128" i="24"/>
  <c r="J131" i="24" s="1"/>
  <c r="J143" i="24" s="1"/>
  <c r="J119" i="24"/>
  <c r="Q119" i="24"/>
  <c r="Q128" i="24"/>
  <c r="Q131" i="24" s="1"/>
  <c r="Q143" i="24" s="1"/>
  <c r="Q114" i="28" s="1"/>
  <c r="Q107" i="28" s="1"/>
  <c r="Q100" i="28" s="1"/>
  <c r="EV119" i="24"/>
  <c r="EV128" i="24"/>
  <c r="EV131" i="24" s="1"/>
  <c r="EV143" i="24" s="1"/>
  <c r="EV114" i="28" s="1"/>
  <c r="EV107" i="28" s="1"/>
  <c r="BH128" i="24"/>
  <c r="BH131" i="24" s="1"/>
  <c r="BH143" i="24" s="1"/>
  <c r="BH114" i="28" s="1"/>
  <c r="BH107" i="28" s="1"/>
  <c r="BH100" i="28" s="1"/>
  <c r="BH119" i="24"/>
  <c r="CX119" i="24"/>
  <c r="CX128" i="24"/>
  <c r="CX131" i="24" s="1"/>
  <c r="CX143" i="24" s="1"/>
  <c r="CX114" i="28" s="1"/>
  <c r="CX107" i="28" s="1"/>
  <c r="CX100" i="28" s="1"/>
  <c r="DE119" i="24"/>
  <c r="DE128" i="24"/>
  <c r="DE131" i="24" s="1"/>
  <c r="DE143" i="24" s="1"/>
  <c r="DE114" i="28" s="1"/>
  <c r="DE107" i="28" s="1"/>
  <c r="DE100" i="28" s="1"/>
  <c r="K128" i="24"/>
  <c r="K131" i="24" s="1"/>
  <c r="K143" i="24" s="1"/>
  <c r="K114" i="28" s="1"/>
  <c r="K119" i="24"/>
  <c r="DO71" i="24"/>
  <c r="DO80" i="24"/>
  <c r="DO83" i="24" s="1"/>
  <c r="DO141" i="24" s="1"/>
  <c r="DO92" i="28" s="1"/>
  <c r="DO85" i="28" s="1"/>
  <c r="DO78" i="28" s="1"/>
  <c r="EK71" i="24"/>
  <c r="EK80" i="24"/>
  <c r="EK83" i="24" s="1"/>
  <c r="EK141" i="24" s="1"/>
  <c r="P119" i="24"/>
  <c r="P128" i="24"/>
  <c r="P131" i="24" s="1"/>
  <c r="P143" i="24" s="1"/>
  <c r="P114" i="28" s="1"/>
  <c r="P107" i="28" s="1"/>
  <c r="P100" i="28" s="1"/>
  <c r="CB71" i="24"/>
  <c r="CB80" i="24"/>
  <c r="CB83" i="24" s="1"/>
  <c r="CB141" i="24" s="1"/>
  <c r="CB92" i="28" s="1"/>
  <c r="CB85" i="28" s="1"/>
  <c r="CB78" i="28" s="1"/>
  <c r="DM71" i="24"/>
  <c r="DM80" i="24"/>
  <c r="DM83" i="24" s="1"/>
  <c r="DM141" i="24" s="1"/>
  <c r="DM92" i="28" s="1"/>
  <c r="DM85" i="28" s="1"/>
  <c r="DM78" i="28" s="1"/>
  <c r="CQ128" i="24"/>
  <c r="CQ131" i="24" s="1"/>
  <c r="CQ143" i="24" s="1"/>
  <c r="CQ114" i="28" s="1"/>
  <c r="CQ107" i="28" s="1"/>
  <c r="CQ100" i="28" s="1"/>
  <c r="CQ119" i="24"/>
  <c r="CL119" i="24"/>
  <c r="CL128" i="24"/>
  <c r="CL131" i="24" s="1"/>
  <c r="CL143" i="24" s="1"/>
  <c r="CL114" i="28" s="1"/>
  <c r="CL107" i="28" s="1"/>
  <c r="CL100" i="28" s="1"/>
  <c r="CD71" i="24"/>
  <c r="CD80" i="24"/>
  <c r="CD83" i="24" s="1"/>
  <c r="CD141" i="24" s="1"/>
  <c r="CD92" i="28" s="1"/>
  <c r="CD85" i="28" s="1"/>
  <c r="EW119" i="24"/>
  <c r="EW128" i="24"/>
  <c r="EW131" i="24" s="1"/>
  <c r="EW143" i="24" s="1"/>
  <c r="EW114" i="28" s="1"/>
  <c r="EW107" i="28" s="1"/>
  <c r="EW100" i="28" s="1"/>
  <c r="BT119" i="24"/>
  <c r="BT128" i="24"/>
  <c r="BT131" i="24" s="1"/>
  <c r="BT143" i="24" s="1"/>
  <c r="BT114" i="28" s="1"/>
  <c r="BT107" i="28" s="1"/>
  <c r="BT100" i="28" s="1"/>
  <c r="BV119" i="24"/>
  <c r="BV128" i="24"/>
  <c r="BV131" i="24" s="1"/>
  <c r="BV143" i="24" s="1"/>
  <c r="BV114" i="28" s="1"/>
  <c r="BV107" i="28" s="1"/>
  <c r="BV100" i="28" s="1"/>
  <c r="DP128" i="24"/>
  <c r="DP131" i="24" s="1"/>
  <c r="DP143" i="24" s="1"/>
  <c r="DP114" i="28" s="1"/>
  <c r="DP107" i="28" s="1"/>
  <c r="DP100" i="28" s="1"/>
  <c r="DP119" i="24"/>
  <c r="DV128" i="24"/>
  <c r="DV131" i="24" s="1"/>
  <c r="DV143" i="24" s="1"/>
  <c r="DV114" i="28" s="1"/>
  <c r="DV107" i="28" s="1"/>
  <c r="DV100" i="28" s="1"/>
  <c r="DV119" i="24"/>
  <c r="BL119" i="24"/>
  <c r="EP128" i="24"/>
  <c r="EP131" i="24" s="1"/>
  <c r="EP143" i="24" s="1"/>
  <c r="EP114" i="28" s="1"/>
  <c r="EP119" i="24"/>
  <c r="BP128" i="24"/>
  <c r="BP131" i="24" s="1"/>
  <c r="BP143" i="24" s="1"/>
  <c r="BP114" i="28" s="1"/>
  <c r="BP107" i="28" s="1"/>
  <c r="BP100" i="28" s="1"/>
  <c r="BP119" i="24"/>
  <c r="BX119" i="24"/>
  <c r="BX128" i="24"/>
  <c r="BX131" i="24" s="1"/>
  <c r="BX143" i="24" s="1"/>
  <c r="DQ119" i="24"/>
  <c r="DQ128" i="24"/>
  <c r="DQ131" i="24" s="1"/>
  <c r="DQ143" i="24" s="1"/>
  <c r="DQ114" i="28" s="1"/>
  <c r="DQ107" i="28" s="1"/>
  <c r="DQ100" i="28" s="1"/>
  <c r="EK119" i="24"/>
  <c r="EK128" i="24"/>
  <c r="EK131" i="24" s="1"/>
  <c r="EK143" i="24" s="1"/>
  <c r="EO119" i="24"/>
  <c r="EO128" i="24"/>
  <c r="EO131" i="24" s="1"/>
  <c r="EO143" i="24" s="1"/>
  <c r="DU119" i="24"/>
  <c r="DU128" i="24"/>
  <c r="DU131" i="24" s="1"/>
  <c r="DU143" i="24" s="1"/>
  <c r="DU114" i="28" s="1"/>
  <c r="DU107" i="28" s="1"/>
  <c r="DU100" i="28" s="1"/>
  <c r="M71" i="24"/>
  <c r="M80" i="24"/>
  <c r="M83" i="24" s="1"/>
  <c r="M141" i="24" s="1"/>
  <c r="M92" i="28" s="1"/>
  <c r="M85" i="28" s="1"/>
  <c r="M78" i="28" s="1"/>
  <c r="BZ71" i="24"/>
  <c r="BZ80" i="24"/>
  <c r="BZ83" i="24" s="1"/>
  <c r="BZ141" i="24" s="1"/>
  <c r="BZ92" i="28" s="1"/>
  <c r="BZ85" i="28" s="1"/>
  <c r="BZ78" i="28" s="1"/>
  <c r="BI128" i="24"/>
  <c r="BI131" i="24" s="1"/>
  <c r="BI143" i="24" s="1"/>
  <c r="BI114" i="28" s="1"/>
  <c r="BI107" i="28" s="1"/>
  <c r="BI100" i="28" s="1"/>
  <c r="BI119" i="24"/>
  <c r="CW119" i="24"/>
  <c r="CW128" i="24"/>
  <c r="CW131" i="24" s="1"/>
  <c r="CW143" i="24" s="1"/>
  <c r="CW114" i="28" s="1"/>
  <c r="CW107" i="28" s="1"/>
  <c r="FC119" i="24"/>
  <c r="FC128" i="24"/>
  <c r="FC131" i="24" s="1"/>
  <c r="FC143" i="24" s="1"/>
  <c r="FC114" i="28" s="1"/>
  <c r="FC107" i="28" s="1"/>
  <c r="FC100" i="28" s="1"/>
  <c r="D119" i="24"/>
  <c r="D128" i="24"/>
  <c r="D131" i="24" s="1"/>
  <c r="D143" i="24" s="1"/>
  <c r="D114" i="28" s="1"/>
  <c r="D107" i="28" s="1"/>
  <c r="D100" i="28" s="1"/>
  <c r="D46" i="105" s="1"/>
  <c r="CC119" i="24"/>
  <c r="CC128" i="24"/>
  <c r="CC131" i="24" s="1"/>
  <c r="CC143" i="24" s="1"/>
  <c r="CC114" i="28" s="1"/>
  <c r="CC107" i="28" s="1"/>
  <c r="CI128" i="24"/>
  <c r="CI131" i="24" s="1"/>
  <c r="CI143" i="24" s="1"/>
  <c r="CI114" i="28" s="1"/>
  <c r="CI107" i="28" s="1"/>
  <c r="CI100" i="28" s="1"/>
  <c r="CI119" i="24"/>
  <c r="CR128" i="24"/>
  <c r="CR131" i="24" s="1"/>
  <c r="CR143" i="24" s="1"/>
  <c r="CR114" i="28" s="1"/>
  <c r="CR107" i="28" s="1"/>
  <c r="CR100" i="28" s="1"/>
  <c r="CR119" i="24"/>
  <c r="EZ128" i="24"/>
  <c r="EZ131" i="24" s="1"/>
  <c r="EZ143" i="24" s="1"/>
  <c r="EZ114" i="28" s="1"/>
  <c r="EZ107" i="28" s="1"/>
  <c r="EZ100" i="28" s="1"/>
  <c r="EZ119" i="24"/>
  <c r="E119" i="24"/>
  <c r="E128" i="24"/>
  <c r="E131" i="24" s="1"/>
  <c r="E143" i="24" s="1"/>
  <c r="E114" i="28" s="1"/>
  <c r="E107" i="28" s="1"/>
  <c r="E100" i="28" s="1"/>
  <c r="H71" i="24"/>
  <c r="H80" i="24"/>
  <c r="H83" i="24" s="1"/>
  <c r="H141" i="24" s="1"/>
  <c r="BE71" i="24"/>
  <c r="BE80" i="24"/>
  <c r="BE83" i="24" s="1"/>
  <c r="BE141" i="24" s="1"/>
  <c r="CH128" i="24"/>
  <c r="CH131" i="24" s="1"/>
  <c r="CH143" i="24" s="1"/>
  <c r="CH114" i="28" s="1"/>
  <c r="CH107" i="28" s="1"/>
  <c r="CH100" i="28" s="1"/>
  <c r="CH119" i="24"/>
  <c r="DQ71" i="24"/>
  <c r="DQ80" i="24"/>
  <c r="DQ83" i="24" s="1"/>
  <c r="DQ141" i="24" s="1"/>
  <c r="DQ92" i="28" s="1"/>
  <c r="DQ85" i="28" s="1"/>
  <c r="DQ78" i="28" s="1"/>
  <c r="CL71" i="24"/>
  <c r="CL80" i="24"/>
  <c r="CL83" i="24" s="1"/>
  <c r="CL141" i="24" s="1"/>
  <c r="CL92" i="28" s="1"/>
  <c r="CL85" i="28" s="1"/>
  <c r="CL78" i="28" s="1"/>
  <c r="EQ128" i="24"/>
  <c r="EQ131" i="24" s="1"/>
  <c r="EQ143" i="24" s="1"/>
  <c r="EQ114" i="28" s="1"/>
  <c r="EQ107" i="28" s="1"/>
  <c r="EQ100" i="28" s="1"/>
  <c r="EQ119" i="24"/>
  <c r="DS71" i="24"/>
  <c r="DS80" i="24"/>
  <c r="DS83" i="24" s="1"/>
  <c r="DS141" i="24" s="1"/>
  <c r="DS92" i="28" s="1"/>
  <c r="DS85" i="28" s="1"/>
  <c r="DS78" i="28" s="1"/>
  <c r="BO119" i="24"/>
  <c r="BO128" i="24"/>
  <c r="BO131" i="24" s="1"/>
  <c r="BO143" i="24" s="1"/>
  <c r="BO114" i="28" s="1"/>
  <c r="BO107" i="28" s="1"/>
  <c r="BO100" i="28" s="1"/>
  <c r="DF119" i="24"/>
  <c r="DF128" i="24"/>
  <c r="DF131" i="24" s="1"/>
  <c r="DF143" i="24" s="1"/>
  <c r="DF114" i="28" s="1"/>
  <c r="DF107" i="28" s="1"/>
  <c r="DF100" i="28" s="1"/>
  <c r="BU119" i="24"/>
  <c r="BU128" i="24"/>
  <c r="BU131" i="24" s="1"/>
  <c r="BU143" i="24" s="1"/>
  <c r="BU114" i="28" s="1"/>
  <c r="BU107" i="28" s="1"/>
  <c r="BU100" i="28" s="1"/>
  <c r="S128" i="24"/>
  <c r="S131" i="24" s="1"/>
  <c r="S143" i="24" s="1"/>
  <c r="S114" i="28" s="1"/>
  <c r="S107" i="28" s="1"/>
  <c r="S100" i="28" s="1"/>
  <c r="S119" i="24"/>
  <c r="BJ128" i="24"/>
  <c r="BJ131" i="24" s="1"/>
  <c r="BJ143" i="24" s="1"/>
  <c r="BJ114" i="28" s="1"/>
  <c r="BJ107" i="28" s="1"/>
  <c r="BJ100" i="28" s="1"/>
  <c r="BJ119" i="24"/>
  <c r="DA128" i="24"/>
  <c r="DA131" i="24" s="1"/>
  <c r="DA143" i="24" s="1"/>
  <c r="DA114" i="28" s="1"/>
  <c r="DA107" i="28" s="1"/>
  <c r="DA100" i="28" s="1"/>
  <c r="DA119" i="24"/>
  <c r="DM119" i="24"/>
  <c r="DM128" i="24"/>
  <c r="DM131" i="24" s="1"/>
  <c r="DM143" i="24" s="1"/>
  <c r="DM114" i="28" s="1"/>
  <c r="DM107" i="28" s="1"/>
  <c r="DM100" i="28" s="1"/>
  <c r="W128" i="24"/>
  <c r="W131" i="24" s="1"/>
  <c r="W143" i="24" s="1"/>
  <c r="BG71" i="24"/>
  <c r="BG80" i="24"/>
  <c r="BG83" i="24" s="1"/>
  <c r="BG141" i="24" s="1"/>
  <c r="BG92" i="28" s="1"/>
  <c r="BG85" i="28" s="1"/>
  <c r="BG78" i="28" s="1"/>
  <c r="CF71" i="24"/>
  <c r="CF80" i="24"/>
  <c r="CF83" i="24" s="1"/>
  <c r="CF141" i="24" s="1"/>
  <c r="CF92" i="28" s="1"/>
  <c r="CF85" i="28" s="1"/>
  <c r="CF78" i="28" s="1"/>
  <c r="EY119" i="24"/>
  <c r="EY128" i="24"/>
  <c r="EY131" i="24" s="1"/>
  <c r="EY143" i="24" s="1"/>
  <c r="EY114" i="28" s="1"/>
  <c r="EY107" i="28" s="1"/>
  <c r="EY100" i="28" s="1"/>
  <c r="BY119" i="24"/>
  <c r="BY128" i="24"/>
  <c r="BY131" i="24" s="1"/>
  <c r="BY143" i="24" s="1"/>
  <c r="BY114" i="28" s="1"/>
  <c r="BY107" i="28" s="1"/>
  <c r="BY100" i="28" s="1"/>
  <c r="CE119" i="24"/>
  <c r="CE128" i="24"/>
  <c r="CE131" i="24" s="1"/>
  <c r="CE143" i="24" s="1"/>
  <c r="CE114" i="28" s="1"/>
  <c r="CE107" i="28" s="1"/>
  <c r="EJ128" i="24"/>
  <c r="EJ131" i="24" s="1"/>
  <c r="EJ143" i="24" s="1"/>
  <c r="EJ119" i="24"/>
  <c r="CM119" i="24"/>
  <c r="CM128" i="24"/>
  <c r="CM131" i="24" s="1"/>
  <c r="CM143" i="24" s="1"/>
  <c r="CM114" i="28" s="1"/>
  <c r="CM107" i="28" s="1"/>
  <c r="CM100" i="28" s="1"/>
  <c r="ES128" i="24"/>
  <c r="ES131" i="24" s="1"/>
  <c r="ES143" i="24" s="1"/>
  <c r="ES114" i="28" s="1"/>
  <c r="ES107" i="28" s="1"/>
  <c r="ES100" i="28" s="1"/>
  <c r="ES119" i="24"/>
  <c r="L128" i="24"/>
  <c r="L131" i="24" s="1"/>
  <c r="L143" i="24" s="1"/>
  <c r="L114" i="28" s="1"/>
  <c r="L107" i="28" s="1"/>
  <c r="L100" i="28" s="1"/>
  <c r="L119" i="24"/>
  <c r="BR128" i="24"/>
  <c r="BR131" i="24" s="1"/>
  <c r="BR143" i="24" s="1"/>
  <c r="BR114" i="28" s="1"/>
  <c r="BR107" i="28" s="1"/>
  <c r="BR100" i="28" s="1"/>
  <c r="BR119" i="24"/>
  <c r="BZ128" i="24"/>
  <c r="BZ131" i="24" s="1"/>
  <c r="BZ143" i="24" s="1"/>
  <c r="BZ114" i="28" s="1"/>
  <c r="BZ107" i="28" s="1"/>
  <c r="BZ100" i="28" s="1"/>
  <c r="BZ119" i="24"/>
  <c r="DD128" i="24"/>
  <c r="DD131" i="24" s="1"/>
  <c r="DD143" i="24" s="1"/>
  <c r="DD114" i="28" s="1"/>
  <c r="DD107" i="28" s="1"/>
  <c r="DD100" i="28" s="1"/>
  <c r="CS128" i="24"/>
  <c r="CS131" i="24" s="1"/>
  <c r="CS143" i="24" s="1"/>
  <c r="CS114" i="28" s="1"/>
  <c r="CS107" i="28" s="1"/>
  <c r="CS100" i="28" s="1"/>
  <c r="CS119" i="24"/>
  <c r="EZ71" i="24"/>
  <c r="EZ80" i="24"/>
  <c r="EZ83" i="24" s="1"/>
  <c r="EZ141" i="24" s="1"/>
  <c r="EZ92" i="28" s="1"/>
  <c r="EZ85" i="28" s="1"/>
  <c r="EZ78" i="28" s="1"/>
  <c r="EM119" i="24"/>
  <c r="EM128" i="24"/>
  <c r="EM131" i="24" s="1"/>
  <c r="EM143" i="24" s="1"/>
  <c r="BK119" i="24"/>
  <c r="BK128" i="24"/>
  <c r="BK131" i="24" s="1"/>
  <c r="BK143" i="24" s="1"/>
  <c r="BK114" i="28" s="1"/>
  <c r="BK107" i="28" s="1"/>
  <c r="BK100" i="28" s="1"/>
  <c r="DW71" i="24"/>
  <c r="DW80" i="24"/>
  <c r="DW83" i="24" s="1"/>
  <c r="DW141" i="24" s="1"/>
  <c r="DW92" i="28" s="1"/>
  <c r="DW85" i="28" s="1"/>
  <c r="DW78" i="28" s="1"/>
  <c r="Q71" i="24"/>
  <c r="Q80" i="24"/>
  <c r="Q83" i="24" s="1"/>
  <c r="Q141" i="24" s="1"/>
  <c r="Q92" i="28" s="1"/>
  <c r="Q85" i="28" s="1"/>
  <c r="Q78" i="28" s="1"/>
  <c r="CZ128" i="24"/>
  <c r="CZ131" i="24" s="1"/>
  <c r="CZ143" i="24" s="1"/>
  <c r="CZ114" i="28" s="1"/>
  <c r="CZ107" i="28" s="1"/>
  <c r="CZ100" i="28" s="1"/>
  <c r="CZ119" i="24"/>
  <c r="G119" i="24"/>
  <c r="G128" i="24"/>
  <c r="G131" i="24" s="1"/>
  <c r="G143" i="24" s="1"/>
  <c r="G114" i="28" s="1"/>
  <c r="G107" i="28" s="1"/>
  <c r="G100" i="28" s="1"/>
  <c r="O119" i="24"/>
  <c r="O128" i="24"/>
  <c r="O131" i="24" s="1"/>
  <c r="O143" i="24" s="1"/>
  <c r="O114" i="28" s="1"/>
  <c r="O107" i="28" s="1"/>
  <c r="O100" i="28" s="1"/>
  <c r="CK119" i="24"/>
  <c r="CK128" i="24"/>
  <c r="CK131" i="24" s="1"/>
  <c r="CK143" i="24" s="1"/>
  <c r="CK114" i="28" s="1"/>
  <c r="CK107" i="28" s="1"/>
  <c r="CK100" i="28" s="1"/>
  <c r="BF119" i="24"/>
  <c r="BF128" i="24"/>
  <c r="BF131" i="24" s="1"/>
  <c r="BF143" i="24" s="1"/>
  <c r="CT119" i="24"/>
  <c r="CT128" i="24"/>
  <c r="CT131" i="24" s="1"/>
  <c r="CT143" i="24" s="1"/>
  <c r="CT114" i="28" s="1"/>
  <c r="CT107" i="28" s="1"/>
  <c r="CT100" i="28" s="1"/>
  <c r="CV119" i="24"/>
  <c r="CV128" i="24"/>
  <c r="CV131" i="24" s="1"/>
  <c r="CV143" i="24" s="1"/>
  <c r="CV114" i="28" s="1"/>
  <c r="CV107" i="28" s="1"/>
  <c r="CV100" i="28" s="1"/>
  <c r="FB128" i="24"/>
  <c r="FB131" i="24" s="1"/>
  <c r="FB143" i="24" s="1"/>
  <c r="FB114" i="28" s="1"/>
  <c r="FB107" i="28" s="1"/>
  <c r="FB100" i="28" s="1"/>
  <c r="FB119" i="24"/>
  <c r="H119" i="24"/>
  <c r="H128" i="24"/>
  <c r="H131" i="24" s="1"/>
  <c r="H143" i="24" s="1"/>
  <c r="R128" i="24"/>
  <c r="R131" i="24" s="1"/>
  <c r="R143" i="24" s="1"/>
  <c r="R114" i="28" s="1"/>
  <c r="R107" i="28" s="1"/>
  <c r="R100" i="28" s="1"/>
  <c r="R119" i="24"/>
  <c r="BE119" i="24"/>
  <c r="BE128" i="24"/>
  <c r="BE131" i="24" s="1"/>
  <c r="BE143" i="24" s="1"/>
  <c r="DW128" i="24"/>
  <c r="DW131" i="24" s="1"/>
  <c r="DW143" i="24" s="1"/>
  <c r="DW114" i="28" s="1"/>
  <c r="DW107" i="28" s="1"/>
  <c r="DW100" i="28" s="1"/>
  <c r="DW119" i="24"/>
  <c r="E71" i="24"/>
  <c r="E80" i="24"/>
  <c r="E83" i="24" s="1"/>
  <c r="E141" i="24" s="1"/>
  <c r="E92" i="28" s="1"/>
  <c r="E85" i="28" s="1"/>
  <c r="E78" i="28" s="1"/>
  <c r="N119" i="24"/>
  <c r="N128" i="24"/>
  <c r="N131" i="24" s="1"/>
  <c r="N143" i="24" s="1"/>
  <c r="N114" i="28" s="1"/>
  <c r="N107" i="28" s="1"/>
  <c r="N100" i="28" s="1"/>
  <c r="CJ128" i="24"/>
  <c r="CJ131" i="24" s="1"/>
  <c r="CJ143" i="24" s="1"/>
  <c r="CJ114" i="28" s="1"/>
  <c r="CJ107" i="28" s="1"/>
  <c r="CJ100" i="28" s="1"/>
  <c r="CJ119" i="24"/>
  <c r="DE71" i="24"/>
  <c r="DE80" i="24"/>
  <c r="DE83" i="24" s="1"/>
  <c r="DE141" i="24" s="1"/>
  <c r="DE92" i="28" s="1"/>
  <c r="DE85" i="28" s="1"/>
  <c r="DE78" i="28" s="1"/>
  <c r="CN119" i="24"/>
  <c r="CN128" i="24"/>
  <c r="CN131" i="24" s="1"/>
  <c r="CN143" i="24" s="1"/>
  <c r="CN114" i="28" s="1"/>
  <c r="CN107" i="28" s="1"/>
  <c r="ET119" i="24"/>
  <c r="ET128" i="24"/>
  <c r="ET131" i="24" s="1"/>
  <c r="ET143" i="24" s="1"/>
  <c r="ET114" i="28" s="1"/>
  <c r="ET107" i="28" s="1"/>
  <c r="DU71" i="24"/>
  <c r="DU80" i="24"/>
  <c r="DU83" i="24" s="1"/>
  <c r="DU141" i="24" s="1"/>
  <c r="DU92" i="28" s="1"/>
  <c r="DU85" i="28" s="1"/>
  <c r="DU78" i="28" s="1"/>
  <c r="BQ128" i="24"/>
  <c r="BQ131" i="24" s="1"/>
  <c r="BQ143" i="24" s="1"/>
  <c r="BQ114" i="28" s="1"/>
  <c r="BQ107" i="28" s="1"/>
  <c r="BQ100" i="28" s="1"/>
  <c r="BQ119" i="24"/>
  <c r="DN128" i="24"/>
  <c r="DN131" i="24" s="1"/>
  <c r="DN143" i="24" s="1"/>
  <c r="DN114" i="28" s="1"/>
  <c r="DN107" i="28" s="1"/>
  <c r="DN100" i="28" s="1"/>
  <c r="DN119" i="24"/>
  <c r="DT119" i="24"/>
  <c r="DT128" i="24"/>
  <c r="DT131" i="24" s="1"/>
  <c r="DT143" i="24" s="1"/>
  <c r="DT114" i="28" s="1"/>
  <c r="DT107" i="28" s="1"/>
  <c r="DT100" i="28" s="1"/>
  <c r="EN119" i="24"/>
  <c r="EN128" i="24"/>
  <c r="EN131" i="24" s="1"/>
  <c r="EN143" i="24" s="1"/>
  <c r="BN119" i="24"/>
  <c r="BN128" i="24"/>
  <c r="BN131" i="24" s="1"/>
  <c r="BN143" i="24" s="1"/>
  <c r="BN114" i="28" s="1"/>
  <c r="BN107" i="28" s="1"/>
  <c r="BN100" i="28" s="1"/>
  <c r="DC119" i="24"/>
  <c r="DC128" i="24"/>
  <c r="DC131" i="24" s="1"/>
  <c r="DC143" i="24" s="1"/>
  <c r="DC114" i="28" s="1"/>
  <c r="DC107" i="28" s="1"/>
  <c r="DC100" i="28" s="1"/>
  <c r="DO128" i="24"/>
  <c r="DO131" i="24" s="1"/>
  <c r="DO143" i="24" s="1"/>
  <c r="DO114" i="28" s="1"/>
  <c r="DO107" i="28" s="1"/>
  <c r="DO100" i="28" s="1"/>
  <c r="DO119" i="24"/>
  <c r="D61" i="104" l="1"/>
  <c r="D51" i="105"/>
  <c r="AU85" i="28"/>
  <c r="AU91" i="28"/>
  <c r="BX92" i="28"/>
  <c r="BX85" i="28" s="1"/>
  <c r="BX78" i="28" s="1"/>
  <c r="BX114" i="28"/>
  <c r="BX107" i="28" s="1"/>
  <c r="BX100" i="28" s="1"/>
  <c r="AM107" i="28"/>
  <c r="AI85" i="28"/>
  <c r="AO85" i="28"/>
  <c r="AM85" i="28"/>
  <c r="AQ85" i="28"/>
  <c r="AS91" i="28"/>
  <c r="AS85" i="28"/>
  <c r="AK91" i="28"/>
  <c r="AK85" i="28"/>
  <c r="AV85" i="28"/>
  <c r="AV91" i="28"/>
  <c r="AH91" i="28"/>
  <c r="AH85" i="28"/>
  <c r="AN91" i="28"/>
  <c r="AN85" i="28"/>
  <c r="AT85" i="28"/>
  <c r="AR107" i="28"/>
  <c r="AR85" i="28"/>
  <c r="AP91" i="28"/>
  <c r="AP85" i="28"/>
  <c r="AJ84" i="28"/>
  <c r="AJ78" i="28"/>
  <c r="AJ77" i="28" s="1"/>
  <c r="AX92" i="28"/>
  <c r="AW92" i="28"/>
  <c r="AW85" i="28" s="1"/>
  <c r="AL92" i="28"/>
  <c r="AL85" i="28" s="1"/>
  <c r="AY85" i="28"/>
  <c r="AZ85" i="28"/>
  <c r="D51" i="79"/>
  <c r="D57" i="79"/>
  <c r="L57" i="79" s="1"/>
  <c r="D46" i="79"/>
  <c r="BD85" i="28"/>
  <c r="BD91" i="28"/>
  <c r="BC85" i="28"/>
  <c r="BB78" i="28"/>
  <c r="BE114" i="28"/>
  <c r="BE107" i="28" s="1"/>
  <c r="BE100" i="28" s="1"/>
  <c r="D50" i="105" s="1"/>
  <c r="L50" i="105" s="1"/>
  <c r="BE92" i="28"/>
  <c r="BE85" i="28" s="1"/>
  <c r="BE78" i="28" s="1"/>
  <c r="BF92" i="28"/>
  <c r="BF85" i="28" s="1"/>
  <c r="BF78" i="28" s="1"/>
  <c r="BF114" i="28"/>
  <c r="BF107" i="28" s="1"/>
  <c r="BF100" i="28" s="1"/>
  <c r="D53" i="105" s="1"/>
  <c r="L53" i="105" s="1"/>
  <c r="EU113" i="28"/>
  <c r="BA85" i="28"/>
  <c r="EU91" i="28"/>
  <c r="AG107" i="28"/>
  <c r="AZ107" i="28"/>
  <c r="AG85" i="28"/>
  <c r="EU100" i="28"/>
  <c r="EU99" i="28" s="1"/>
  <c r="EU106" i="28"/>
  <c r="EU78" i="28"/>
  <c r="EU84" i="28"/>
  <c r="Y100" i="28"/>
  <c r="ER107" i="28"/>
  <c r="ER113" i="28"/>
  <c r="ER91" i="28"/>
  <c r="ER85" i="28"/>
  <c r="Y85" i="28"/>
  <c r="D49" i="55"/>
  <c r="Z107" i="28"/>
  <c r="W114" i="28"/>
  <c r="W107" i="28" s="1"/>
  <c r="W100" i="28" s="1"/>
  <c r="D47" i="105" s="1"/>
  <c r="W92" i="28"/>
  <c r="W85" i="28" s="1"/>
  <c r="W78" i="28" s="1"/>
  <c r="Z85" i="28"/>
  <c r="AD85" i="28"/>
  <c r="AD107" i="28"/>
  <c r="AE114" i="28"/>
  <c r="AE107" i="28" s="1"/>
  <c r="AE100" i="28" s="1"/>
  <c r="AC107" i="28"/>
  <c r="AE92" i="28"/>
  <c r="AC85" i="28"/>
  <c r="C50" i="41"/>
  <c r="I107" i="28"/>
  <c r="I85" i="28"/>
  <c r="K85" i="28"/>
  <c r="K107" i="28"/>
  <c r="H114" i="28"/>
  <c r="H107" i="28" s="1"/>
  <c r="H100" i="28" s="1"/>
  <c r="H92" i="28"/>
  <c r="H85" i="28" s="1"/>
  <c r="H78" i="28" s="1"/>
  <c r="EP85" i="28"/>
  <c r="EP107" i="28"/>
  <c r="BL143" i="24"/>
  <c r="BL114" i="28" s="1"/>
  <c r="BL107" i="28" s="1"/>
  <c r="BL100" i="28" s="1"/>
  <c r="AF45" i="32"/>
  <c r="T141" i="24"/>
  <c r="T92" i="28" s="1"/>
  <c r="T85" i="28" s="1"/>
  <c r="T78" i="28" s="1"/>
  <c r="C53" i="42" s="1"/>
  <c r="DH141" i="24"/>
  <c r="DH92" i="28" s="1"/>
  <c r="EV100" i="28"/>
  <c r="AH45" i="38"/>
  <c r="EV78" i="28"/>
  <c r="D48" i="74" s="1"/>
  <c r="AH45" i="39"/>
  <c r="ET100" i="28"/>
  <c r="CN78" i="28"/>
  <c r="CE78" i="28"/>
  <c r="CW78" i="28"/>
  <c r="CD100" i="28"/>
  <c r="CN100" i="28"/>
  <c r="CW100" i="28"/>
  <c r="CC78" i="28"/>
  <c r="CC100" i="28"/>
  <c r="CD78" i="28"/>
  <c r="CE100" i="28"/>
  <c r="EH107" i="28"/>
  <c r="EH113" i="28"/>
  <c r="EG91" i="28"/>
  <c r="EG85" i="28"/>
  <c r="ED91" i="28"/>
  <c r="ED85" i="28"/>
  <c r="EE113" i="28"/>
  <c r="EE107" i="28"/>
  <c r="ED107" i="28"/>
  <c r="ED113" i="28"/>
  <c r="EH85" i="28"/>
  <c r="EH91" i="28"/>
  <c r="EI107" i="28"/>
  <c r="EI113" i="28"/>
  <c r="EE85" i="28"/>
  <c r="EE91" i="28"/>
  <c r="EG107" i="28"/>
  <c r="EG113" i="28"/>
  <c r="EI85" i="28"/>
  <c r="EI91" i="28"/>
  <c r="DH107" i="28"/>
  <c r="S45" i="38" s="1"/>
  <c r="DH113" i="28"/>
  <c r="DL113" i="28"/>
  <c r="DL107" i="28"/>
  <c r="W45" i="38" s="1"/>
  <c r="DI107" i="28"/>
  <c r="T45" i="38" s="1"/>
  <c r="DI113" i="28"/>
  <c r="DG113" i="28"/>
  <c r="DG107" i="28"/>
  <c r="DG91" i="28"/>
  <c r="DG85" i="28"/>
  <c r="DI91" i="28"/>
  <c r="DI85" i="28"/>
  <c r="T45" i="39" s="1"/>
  <c r="DL91" i="28"/>
  <c r="DL85" i="28"/>
  <c r="W45" i="39" s="1"/>
  <c r="DJ107" i="28"/>
  <c r="U45" i="38" s="1"/>
  <c r="DJ113" i="28"/>
  <c r="DK113" i="28"/>
  <c r="DK107" i="28"/>
  <c r="V45" i="38" s="1"/>
  <c r="DJ85" i="28"/>
  <c r="U45" i="39" s="1"/>
  <c r="DJ91" i="28"/>
  <c r="DK91" i="28"/>
  <c r="DK85" i="28"/>
  <c r="V45" i="39" s="1"/>
  <c r="EB85" i="28"/>
  <c r="EB91" i="28"/>
  <c r="EC107" i="28"/>
  <c r="EC113" i="28"/>
  <c r="DY113" i="28"/>
  <c r="DY107" i="28"/>
  <c r="EB107" i="28"/>
  <c r="EB113" i="28"/>
  <c r="EA85" i="28"/>
  <c r="EA91" i="28"/>
  <c r="EC85" i="28"/>
  <c r="EC91" i="28"/>
  <c r="EA113" i="28"/>
  <c r="EA107" i="28"/>
  <c r="DY85" i="28"/>
  <c r="DY91" i="28"/>
  <c r="EN92" i="28"/>
  <c r="EN85" i="28" s="1"/>
  <c r="EN78" i="28" s="1"/>
  <c r="D54" i="74" s="1"/>
  <c r="EO114" i="28"/>
  <c r="EO107" i="28" s="1"/>
  <c r="EO100" i="28" s="1"/>
  <c r="EL92" i="28"/>
  <c r="EL85" i="28" s="1"/>
  <c r="EL78" i="28" s="1"/>
  <c r="D52" i="74" s="1"/>
  <c r="EJ92" i="28"/>
  <c r="EJ85" i="28" s="1"/>
  <c r="EJ78" i="28" s="1"/>
  <c r="D51" i="74" s="1"/>
  <c r="EN114" i="28"/>
  <c r="EN107" i="28" s="1"/>
  <c r="EN100" i="28" s="1"/>
  <c r="EK114" i="28"/>
  <c r="EK107" i="28" s="1"/>
  <c r="EK100" i="28" s="1"/>
  <c r="EM114" i="28"/>
  <c r="EM107" i="28" s="1"/>
  <c r="EM100" i="28" s="1"/>
  <c r="EO92" i="28"/>
  <c r="EO85" i="28" s="1"/>
  <c r="EO78" i="28" s="1"/>
  <c r="D47" i="74" s="1"/>
  <c r="EL114" i="28"/>
  <c r="EL107" i="28" s="1"/>
  <c r="EL100" i="28" s="1"/>
  <c r="EM92" i="28"/>
  <c r="EM85" i="28" s="1"/>
  <c r="EM78" i="28" s="1"/>
  <c r="D53" i="74" s="1"/>
  <c r="EJ114" i="28"/>
  <c r="EJ107" i="28" s="1"/>
  <c r="EJ100" i="28" s="1"/>
  <c r="EK92" i="28"/>
  <c r="EK85" i="28" s="1"/>
  <c r="EK78" i="28" s="1"/>
  <c r="D50" i="74" s="1"/>
  <c r="CS85" i="28"/>
  <c r="CS78" i="28" s="1"/>
  <c r="ET85" i="28"/>
  <c r="CO113" i="28"/>
  <c r="BN91" i="28"/>
  <c r="CO91" i="28"/>
  <c r="BJ91" i="28"/>
  <c r="BM91" i="28"/>
  <c r="BI91" i="28"/>
  <c r="BR91" i="28"/>
  <c r="CX91" i="28"/>
  <c r="CN113" i="28"/>
  <c r="BR113" i="28"/>
  <c r="BO113" i="28"/>
  <c r="CX113" i="28"/>
  <c r="V91" i="28"/>
  <c r="BO91" i="28"/>
  <c r="CW91" i="28"/>
  <c r="CN91" i="28"/>
  <c r="BK91" i="28"/>
  <c r="BQ91" i="28"/>
  <c r="E91" i="28"/>
  <c r="CW113" i="28"/>
  <c r="BG91" i="28"/>
  <c r="BJ113" i="28"/>
  <c r="J114" i="28"/>
  <c r="J107" i="28" s="1"/>
  <c r="BN113" i="28"/>
  <c r="BK113" i="28"/>
  <c r="U91" i="28"/>
  <c r="BQ113" i="28"/>
  <c r="BI113" i="28"/>
  <c r="BM113" i="28"/>
  <c r="BM100" i="28"/>
  <c r="BL91" i="28"/>
  <c r="J92" i="28"/>
  <c r="J85" i="28" s="1"/>
  <c r="J78" i="28" s="1"/>
  <c r="AU84" i="28" l="1"/>
  <c r="AU78" i="28"/>
  <c r="AU77" i="28" s="1"/>
  <c r="AN78" i="28"/>
  <c r="AN77" i="28" s="1"/>
  <c r="AN84" i="28"/>
  <c r="AQ78" i="28"/>
  <c r="AH84" i="28"/>
  <c r="AH78" i="28"/>
  <c r="AH77" i="28" s="1"/>
  <c r="AM78" i="28"/>
  <c r="AR78" i="28"/>
  <c r="AO78" i="28"/>
  <c r="AV84" i="28"/>
  <c r="AV78" i="28"/>
  <c r="AV77" i="28" s="1"/>
  <c r="AP84" i="28"/>
  <c r="AP78" i="28"/>
  <c r="AP77" i="28" s="1"/>
  <c r="AR100" i="28"/>
  <c r="AK84" i="28"/>
  <c r="AK78" i="28"/>
  <c r="AK77" i="28" s="1"/>
  <c r="AI78" i="28"/>
  <c r="AT78" i="28"/>
  <c r="AS84" i="28"/>
  <c r="AS78" i="28"/>
  <c r="AS77" i="28" s="1"/>
  <c r="AM100" i="28"/>
  <c r="AX85" i="28"/>
  <c r="AY78" i="28"/>
  <c r="AZ78" i="28"/>
  <c r="AW78" i="28"/>
  <c r="AL78" i="28"/>
  <c r="BE91" i="28"/>
  <c r="BD78" i="28"/>
  <c r="BD77" i="28" s="1"/>
  <c r="BD84" i="28"/>
  <c r="BC78" i="28"/>
  <c r="BE113" i="28"/>
  <c r="BF91" i="28"/>
  <c r="BF113" i="28"/>
  <c r="D47" i="79"/>
  <c r="BA78" i="28"/>
  <c r="AG78" i="28"/>
  <c r="AG100" i="28"/>
  <c r="D47" i="106" s="1"/>
  <c r="AZ100" i="28"/>
  <c r="D87" i="105" s="1"/>
  <c r="EU77" i="28"/>
  <c r="D45" i="74"/>
  <c r="M45" i="74" s="1"/>
  <c r="AG45" i="36"/>
  <c r="D47" i="55"/>
  <c r="ER78" i="28"/>
  <c r="D46" i="74" s="1"/>
  <c r="ER84" i="28"/>
  <c r="ER100" i="28"/>
  <c r="ER106" i="28"/>
  <c r="Y78" i="28"/>
  <c r="J100" i="28"/>
  <c r="AF92" i="28"/>
  <c r="AF85" i="28" s="1"/>
  <c r="AF78" i="28" s="1"/>
  <c r="Z78" i="28"/>
  <c r="Z100" i="28"/>
  <c r="AD100" i="28"/>
  <c r="AE85" i="28"/>
  <c r="AD78" i="28"/>
  <c r="AC78" i="28"/>
  <c r="AC100" i="28"/>
  <c r="I100" i="28"/>
  <c r="I78" i="28"/>
  <c r="K100" i="28"/>
  <c r="K78" i="28"/>
  <c r="EP78" i="28"/>
  <c r="EP100" i="28"/>
  <c r="AE60" i="64"/>
  <c r="AE60" i="69"/>
  <c r="AE45" i="69"/>
  <c r="AE45" i="64"/>
  <c r="AG45" i="32"/>
  <c r="DH91" i="28"/>
  <c r="DH85" i="28"/>
  <c r="S45" i="39" s="1"/>
  <c r="ET78" i="28"/>
  <c r="EI78" i="28"/>
  <c r="EI77" i="28" s="1"/>
  <c r="EI84" i="28"/>
  <c r="ED78" i="28"/>
  <c r="ED77" i="28" s="1"/>
  <c r="ED84" i="28"/>
  <c r="EG100" i="28"/>
  <c r="EG99" i="28" s="1"/>
  <c r="EG106" i="28"/>
  <c r="EH84" i="28"/>
  <c r="EH78" i="28"/>
  <c r="EH77" i="28" s="1"/>
  <c r="EE106" i="28"/>
  <c r="EE100" i="28"/>
  <c r="EG78" i="28"/>
  <c r="EG77" i="28" s="1"/>
  <c r="EG84" i="28"/>
  <c r="EE78" i="28"/>
  <c r="EE77" i="28" s="1"/>
  <c r="EE84" i="28"/>
  <c r="ED100" i="28"/>
  <c r="ED99" i="28" s="1"/>
  <c r="ED106" i="28"/>
  <c r="EI106" i="28"/>
  <c r="EI100" i="28"/>
  <c r="EI99" i="28" s="1"/>
  <c r="EH100" i="28"/>
  <c r="EH99" i="28" s="1"/>
  <c r="EH106" i="28"/>
  <c r="DK84" i="28"/>
  <c r="DK78" i="28"/>
  <c r="DI106" i="28"/>
  <c r="S72" i="60" s="1"/>
  <c r="DI100" i="28"/>
  <c r="DL78" i="28"/>
  <c r="DL84" i="28"/>
  <c r="DI78" i="28"/>
  <c r="DI84" i="28"/>
  <c r="DG100" i="28"/>
  <c r="DG99" i="28" s="1"/>
  <c r="DG106" i="28"/>
  <c r="DJ84" i="28"/>
  <c r="DJ78" i="28"/>
  <c r="DK100" i="28"/>
  <c r="DK106" i="28"/>
  <c r="U72" i="60" s="1"/>
  <c r="DL100" i="28"/>
  <c r="DL106" i="28"/>
  <c r="V72" i="60" s="1"/>
  <c r="DG78" i="28"/>
  <c r="DG77" i="28" s="1"/>
  <c r="DG84" i="28"/>
  <c r="DJ100" i="28"/>
  <c r="DJ106" i="28"/>
  <c r="T72" i="60" s="1"/>
  <c r="DH100" i="28"/>
  <c r="DH106" i="28"/>
  <c r="R72" i="60" s="1"/>
  <c r="EA100" i="28"/>
  <c r="EA99" i="28" s="1"/>
  <c r="EA106" i="28"/>
  <c r="EB100" i="28"/>
  <c r="EB99" i="28" s="1"/>
  <c r="EB106" i="28"/>
  <c r="EC78" i="28"/>
  <c r="EC77" i="28" s="1"/>
  <c r="EC84" i="28"/>
  <c r="DY100" i="28"/>
  <c r="DY106" i="28"/>
  <c r="EC100" i="28"/>
  <c r="EC99" i="28" s="1"/>
  <c r="EC106" i="28"/>
  <c r="DY78" i="28"/>
  <c r="DY77" i="28" s="1"/>
  <c r="DY84" i="28"/>
  <c r="EA78" i="28"/>
  <c r="EA77" i="28" s="1"/>
  <c r="EA84" i="28"/>
  <c r="EB78" i="28"/>
  <c r="EB77" i="28" s="1"/>
  <c r="EB84" i="28"/>
  <c r="D45" i="39"/>
  <c r="U84" i="28"/>
  <c r="AA45" i="38"/>
  <c r="BK106" i="28"/>
  <c r="L45" i="38"/>
  <c r="V84" i="28"/>
  <c r="CO77" i="28"/>
  <c r="CO84" i="28"/>
  <c r="R45" i="38"/>
  <c r="BF106" i="28"/>
  <c r="H45" i="38"/>
  <c r="X45" i="39"/>
  <c r="BR84" i="28"/>
  <c r="BI84" i="28"/>
  <c r="J45" i="39"/>
  <c r="AB45" i="39"/>
  <c r="BF84" i="28"/>
  <c r="H45" i="39"/>
  <c r="X45" i="38"/>
  <c r="Y45" i="39"/>
  <c r="BM106" i="28"/>
  <c r="N45" i="38"/>
  <c r="C45" i="38"/>
  <c r="BE106" i="28"/>
  <c r="F45" i="38"/>
  <c r="D56" i="48"/>
  <c r="D48" i="50"/>
  <c r="AD45" i="39"/>
  <c r="AI45" i="38"/>
  <c r="BE84" i="28"/>
  <c r="F45" i="39"/>
  <c r="CN84" i="28"/>
  <c r="CN77" i="28"/>
  <c r="Q45" i="39"/>
  <c r="CX106" i="28"/>
  <c r="BO106" i="28"/>
  <c r="P45" i="38"/>
  <c r="AD45" i="38"/>
  <c r="BN84" i="28"/>
  <c r="O45" i="39"/>
  <c r="CO99" i="28"/>
  <c r="CO106" i="28"/>
  <c r="BK84" i="28"/>
  <c r="L45" i="39"/>
  <c r="CN99" i="28"/>
  <c r="CN106" i="28"/>
  <c r="AA45" i="39"/>
  <c r="BL84" i="28"/>
  <c r="M45" i="39"/>
  <c r="AE45" i="39"/>
  <c r="G45" i="38"/>
  <c r="CW106" i="28"/>
  <c r="Q45" i="38"/>
  <c r="BJ84" i="28"/>
  <c r="K45" i="39"/>
  <c r="AG45" i="38"/>
  <c r="AB45" i="38"/>
  <c r="Y45" i="38"/>
  <c r="CW84" i="28"/>
  <c r="AF45" i="39"/>
  <c r="M45" i="38"/>
  <c r="BR106" i="28"/>
  <c r="Z45" i="39"/>
  <c r="BG84" i="28"/>
  <c r="G45" i="39"/>
  <c r="BO84" i="28"/>
  <c r="P45" i="39"/>
  <c r="AF45" i="38"/>
  <c r="AG45" i="39"/>
  <c r="D45" i="38"/>
  <c r="AE45" i="38"/>
  <c r="AC45" i="39"/>
  <c r="AI45" i="39"/>
  <c r="BI106" i="28"/>
  <c r="J45" i="38"/>
  <c r="BN106" i="28"/>
  <c r="O45" i="38"/>
  <c r="BJ106" i="28"/>
  <c r="K45" i="38"/>
  <c r="C45" i="39"/>
  <c r="BQ84" i="28"/>
  <c r="Z45" i="38"/>
  <c r="BQ106" i="28"/>
  <c r="E84" i="28"/>
  <c r="R45" i="39"/>
  <c r="AC45" i="38"/>
  <c r="CX84" i="28"/>
  <c r="BM84" i="28"/>
  <c r="N45" i="39"/>
  <c r="D78" i="105" l="1"/>
  <c r="D57" i="106"/>
  <c r="D84" i="105"/>
  <c r="D65" i="106"/>
  <c r="D47" i="104"/>
  <c r="D75" i="105"/>
  <c r="D65" i="104"/>
  <c r="D64" i="104"/>
  <c r="AX78" i="28"/>
  <c r="D57" i="104"/>
  <c r="D75" i="79"/>
  <c r="D84" i="79"/>
  <c r="D78" i="79"/>
  <c r="D87" i="79"/>
  <c r="D64" i="79"/>
  <c r="ER77" i="28"/>
  <c r="M46" i="74"/>
  <c r="ER99" i="28"/>
  <c r="D46" i="55"/>
  <c r="M46" i="55" s="1"/>
  <c r="AF91" i="28"/>
  <c r="D48" i="55"/>
  <c r="AE78" i="28"/>
  <c r="C53" i="41"/>
  <c r="AF60" i="64"/>
  <c r="AF60" i="69"/>
  <c r="AF45" i="69"/>
  <c r="AF45" i="64"/>
  <c r="T45" i="32"/>
  <c r="EE99" i="28"/>
  <c r="E51" i="63"/>
  <c r="O51" i="63" s="1"/>
  <c r="E50" i="63"/>
  <c r="E48" i="63"/>
  <c r="E49" i="63"/>
  <c r="E55" i="63"/>
  <c r="DY99" i="28"/>
  <c r="DH78" i="28"/>
  <c r="DH77" i="28" s="1"/>
  <c r="DH84" i="28"/>
  <c r="DL77" i="28"/>
  <c r="V45" i="36"/>
  <c r="DL99" i="28"/>
  <c r="V73" i="60" s="1"/>
  <c r="V45" i="32"/>
  <c r="DK99" i="28"/>
  <c r="U73" i="60" s="1"/>
  <c r="U45" i="32"/>
  <c r="DJ99" i="28"/>
  <c r="T73" i="60" s="1"/>
  <c r="DI99" i="28"/>
  <c r="S73" i="60" s="1"/>
  <c r="DH99" i="28"/>
  <c r="R73" i="60" s="1"/>
  <c r="S45" i="32"/>
  <c r="DJ77" i="28"/>
  <c r="T45" i="36"/>
  <c r="DK77" i="28"/>
  <c r="U45" i="36"/>
  <c r="DI77" i="28"/>
  <c r="C61" i="41"/>
  <c r="C49" i="42"/>
  <c r="D45" i="32"/>
  <c r="D54" i="51"/>
  <c r="D56" i="43"/>
  <c r="CX77" i="28"/>
  <c r="D45" i="51"/>
  <c r="AF45" i="36"/>
  <c r="BO77" i="28"/>
  <c r="P45" i="36"/>
  <c r="D49" i="54"/>
  <c r="D54" i="43"/>
  <c r="BK77" i="28"/>
  <c r="L45" i="36"/>
  <c r="D49" i="52"/>
  <c r="Q45" i="36"/>
  <c r="D53" i="43"/>
  <c r="D53" i="48"/>
  <c r="Z45" i="32"/>
  <c r="D47" i="54"/>
  <c r="D46" i="47"/>
  <c r="D53" i="55"/>
  <c r="Y45" i="36"/>
  <c r="D48" i="48"/>
  <c r="BL77" i="28"/>
  <c r="M45" i="36"/>
  <c r="C49" i="41"/>
  <c r="C56" i="41"/>
  <c r="BO99" i="28"/>
  <c r="P45" i="32"/>
  <c r="D52" i="51"/>
  <c r="D45" i="55"/>
  <c r="C45" i="32"/>
  <c r="BF77" i="28"/>
  <c r="H45" i="36"/>
  <c r="BI77" i="28"/>
  <c r="J45" i="36"/>
  <c r="C58" i="41"/>
  <c r="D47" i="52"/>
  <c r="D45" i="52"/>
  <c r="D47" i="50"/>
  <c r="Q45" i="32"/>
  <c r="C48" i="41"/>
  <c r="D56" i="47"/>
  <c r="O72" i="60"/>
  <c r="P71" i="61"/>
  <c r="D48" i="47"/>
  <c r="BQ99" i="28"/>
  <c r="D50" i="43"/>
  <c r="D48" i="52"/>
  <c r="J72" i="60"/>
  <c r="K71" i="61"/>
  <c r="I72" i="60"/>
  <c r="J71" i="61"/>
  <c r="AH45" i="36"/>
  <c r="D55" i="47"/>
  <c r="X45" i="32"/>
  <c r="D49" i="50"/>
  <c r="AF84" i="28"/>
  <c r="AF77" i="28"/>
  <c r="D46" i="50"/>
  <c r="D56" i="51"/>
  <c r="G45" i="32"/>
  <c r="Z45" i="36"/>
  <c r="D51" i="51"/>
  <c r="C62" i="42"/>
  <c r="W45" i="32"/>
  <c r="BR77" i="28"/>
  <c r="D45" i="47"/>
  <c r="D50" i="50"/>
  <c r="D50" i="55"/>
  <c r="D54" i="47"/>
  <c r="D46" i="54"/>
  <c r="C55" i="42"/>
  <c r="BQ77" i="28"/>
  <c r="D50" i="47"/>
  <c r="D48" i="51"/>
  <c r="C54" i="42"/>
  <c r="C59" i="41"/>
  <c r="BM77" i="28"/>
  <c r="H62" i="74" s="1"/>
  <c r="N45" i="36"/>
  <c r="Y45" i="32"/>
  <c r="BJ99" i="28"/>
  <c r="K45" i="32"/>
  <c r="N72" i="60"/>
  <c r="O71" i="61"/>
  <c r="BI99" i="28"/>
  <c r="J45" i="32"/>
  <c r="AE45" i="32"/>
  <c r="BG77" i="28"/>
  <c r="G45" i="36"/>
  <c r="AE45" i="36"/>
  <c r="C55" i="41"/>
  <c r="D52" i="43"/>
  <c r="D49" i="47"/>
  <c r="CX99" i="28"/>
  <c r="D45" i="48"/>
  <c r="D50" i="52"/>
  <c r="C57" i="41"/>
  <c r="M72" i="60"/>
  <c r="N71" i="61"/>
  <c r="C52" i="42"/>
  <c r="D49" i="48"/>
  <c r="D48" i="54"/>
  <c r="D54" i="55"/>
  <c r="AH45" i="32"/>
  <c r="X45" i="36"/>
  <c r="R45" i="36"/>
  <c r="D51" i="43"/>
  <c r="C45" i="36"/>
  <c r="C63" i="41"/>
  <c r="CW77" i="28"/>
  <c r="D50" i="51"/>
  <c r="D49" i="51"/>
  <c r="BJ77" i="28"/>
  <c r="K45" i="36"/>
  <c r="D51" i="48"/>
  <c r="AC45" i="32"/>
  <c r="G72" i="60"/>
  <c r="G45" i="60" s="1"/>
  <c r="H71" i="61"/>
  <c r="D55" i="48"/>
  <c r="L71" i="61"/>
  <c r="K72" i="60"/>
  <c r="U77" i="28"/>
  <c r="C57" i="42"/>
  <c r="D46" i="51"/>
  <c r="AD45" i="32"/>
  <c r="M45" i="32"/>
  <c r="D52" i="48"/>
  <c r="BE77" i="28"/>
  <c r="F45" i="36"/>
  <c r="D52" i="47"/>
  <c r="C60" i="41"/>
  <c r="BN99" i="28"/>
  <c r="O45" i="32"/>
  <c r="AB45" i="36"/>
  <c r="C48" i="42"/>
  <c r="D51" i="55"/>
  <c r="C54" i="41"/>
  <c r="D45" i="54"/>
  <c r="CW99" i="28"/>
  <c r="D50" i="48"/>
  <c r="D46" i="48"/>
  <c r="C60" i="42"/>
  <c r="BM99" i="28"/>
  <c r="N45" i="32"/>
  <c r="D54" i="48"/>
  <c r="AB45" i="32"/>
  <c r="E77" i="28"/>
  <c r="C63" i="42"/>
  <c r="D55" i="51"/>
  <c r="C62" i="41"/>
  <c r="D45" i="50"/>
  <c r="D48" i="43"/>
  <c r="D53" i="47"/>
  <c r="D51" i="47"/>
  <c r="BR99" i="28"/>
  <c r="D45" i="43"/>
  <c r="AA45" i="32"/>
  <c r="AD45" i="36"/>
  <c r="D50" i="54"/>
  <c r="D46" i="52"/>
  <c r="D46" i="43"/>
  <c r="C58" i="42"/>
  <c r="AC45" i="36"/>
  <c r="E72" i="60"/>
  <c r="E45" i="60" s="1"/>
  <c r="F71" i="61"/>
  <c r="AA45" i="36"/>
  <c r="BF99" i="28"/>
  <c r="H45" i="32"/>
  <c r="C61" i="42"/>
  <c r="V77" i="28"/>
  <c r="C56" i="42"/>
  <c r="BK99" i="28"/>
  <c r="L45" i="32"/>
  <c r="D49" i="43"/>
  <c r="D53" i="51"/>
  <c r="BN77" i="28"/>
  <c r="I59" i="47" s="1"/>
  <c r="I55" i="47" s="1"/>
  <c r="O45" i="36"/>
  <c r="BE99" i="28"/>
  <c r="F45" i="32"/>
  <c r="D55" i="43"/>
  <c r="W45" i="36"/>
  <c r="C59" i="42"/>
  <c r="R45" i="32"/>
  <c r="D45" i="36"/>
  <c r="D53" i="79" l="1"/>
  <c r="L53" i="79" s="1"/>
  <c r="D50" i="79"/>
  <c r="L50" i="79" s="1"/>
  <c r="H54" i="74"/>
  <c r="H50" i="74"/>
  <c r="H46" i="74"/>
  <c r="H52" i="74"/>
  <c r="H49" i="74"/>
  <c r="H45" i="74"/>
  <c r="H48" i="74"/>
  <c r="H53" i="74"/>
  <c r="H51" i="74"/>
  <c r="H47" i="74"/>
  <c r="I60" i="63"/>
  <c r="I53" i="63" s="1"/>
  <c r="H46" i="72"/>
  <c r="K60" i="64"/>
  <c r="K45" i="69"/>
  <c r="K60" i="69"/>
  <c r="Z60" i="64"/>
  <c r="Z45" i="69"/>
  <c r="Z60" i="69"/>
  <c r="N60" i="64"/>
  <c r="N45" i="69"/>
  <c r="N60" i="69"/>
  <c r="AC60" i="64"/>
  <c r="AC45" i="69"/>
  <c r="AC60" i="69"/>
  <c r="I60" i="64"/>
  <c r="I60" i="69"/>
  <c r="I45" i="69"/>
  <c r="P60" i="64"/>
  <c r="P60" i="69"/>
  <c r="P45" i="69"/>
  <c r="R60" i="64"/>
  <c r="R45" i="69"/>
  <c r="R60" i="69"/>
  <c r="AB60" i="64"/>
  <c r="AB45" i="69"/>
  <c r="AB60" i="69"/>
  <c r="F60" i="64"/>
  <c r="F45" i="69"/>
  <c r="F60" i="69"/>
  <c r="C60" i="64"/>
  <c r="C45" i="69"/>
  <c r="C60" i="69"/>
  <c r="S60" i="64"/>
  <c r="S45" i="69"/>
  <c r="S60" i="69"/>
  <c r="Q60" i="64"/>
  <c r="Q60" i="69"/>
  <c r="Q45" i="69"/>
  <c r="AD60" i="64"/>
  <c r="AD45" i="69"/>
  <c r="AD60" i="69"/>
  <c r="Y60" i="64"/>
  <c r="Y60" i="69"/>
  <c r="Y45" i="69"/>
  <c r="E60" i="64"/>
  <c r="E45" i="69"/>
  <c r="E60" i="69"/>
  <c r="T60" i="64"/>
  <c r="T60" i="69"/>
  <c r="T45" i="69"/>
  <c r="W60" i="64"/>
  <c r="W60" i="69"/>
  <c r="W45" i="69"/>
  <c r="D60" i="64"/>
  <c r="D45" i="69"/>
  <c r="D60" i="69"/>
  <c r="J60" i="64"/>
  <c r="J45" i="69"/>
  <c r="J60" i="69"/>
  <c r="O60" i="64"/>
  <c r="O60" i="69"/>
  <c r="O45" i="69"/>
  <c r="L60" i="64"/>
  <c r="L45" i="69"/>
  <c r="L60" i="69"/>
  <c r="AA60" i="64"/>
  <c r="AA45" i="69"/>
  <c r="AA60" i="69"/>
  <c r="G60" i="64"/>
  <c r="G60" i="69"/>
  <c r="G45" i="69"/>
  <c r="M60" i="64"/>
  <c r="M45" i="69"/>
  <c r="M60" i="69"/>
  <c r="V60" i="64"/>
  <c r="V60" i="69"/>
  <c r="V45" i="69"/>
  <c r="U60" i="64"/>
  <c r="U60" i="69"/>
  <c r="U45" i="69"/>
  <c r="AG60" i="64"/>
  <c r="AG60" i="69"/>
  <c r="AG45" i="69"/>
  <c r="X60" i="64"/>
  <c r="X60" i="69"/>
  <c r="X45" i="69"/>
  <c r="V45" i="64"/>
  <c r="L45" i="64"/>
  <c r="AD45" i="64"/>
  <c r="W45" i="64"/>
  <c r="Y45" i="64"/>
  <c r="D45" i="64"/>
  <c r="R45" i="64"/>
  <c r="M45" i="64"/>
  <c r="U45" i="64"/>
  <c r="K45" i="64"/>
  <c r="Z45" i="64"/>
  <c r="N45" i="64"/>
  <c r="AC45" i="64"/>
  <c r="I45" i="64"/>
  <c r="P45" i="64"/>
  <c r="X45" i="64"/>
  <c r="AB45" i="64"/>
  <c r="F45" i="64"/>
  <c r="C45" i="64"/>
  <c r="S45" i="64"/>
  <c r="G45" i="64"/>
  <c r="Q45" i="64"/>
  <c r="T45" i="64"/>
  <c r="E45" i="64"/>
  <c r="AA45" i="64"/>
  <c r="J45" i="64"/>
  <c r="O45" i="64"/>
  <c r="AG45" i="64"/>
  <c r="S45" i="36"/>
  <c r="D52" i="55"/>
  <c r="M48" i="60"/>
  <c r="M46" i="60"/>
  <c r="M45" i="60"/>
  <c r="M55" i="60"/>
  <c r="M47" i="60"/>
  <c r="J57" i="42"/>
  <c r="N47" i="60"/>
  <c r="N48" i="60"/>
  <c r="N46" i="60"/>
  <c r="N45" i="60"/>
  <c r="N55" i="60"/>
  <c r="J46" i="60"/>
  <c r="J45" i="60"/>
  <c r="O73" i="60"/>
  <c r="P72" i="61"/>
  <c r="G73" i="60"/>
  <c r="H72" i="61"/>
  <c r="N73" i="60"/>
  <c r="O72" i="61"/>
  <c r="I59" i="43"/>
  <c r="I55" i="43" s="1"/>
  <c r="I73" i="60"/>
  <c r="J72" i="61"/>
  <c r="E73" i="60"/>
  <c r="F72" i="61"/>
  <c r="C50" i="42"/>
  <c r="C51" i="42"/>
  <c r="K46" i="60"/>
  <c r="K45" i="60"/>
  <c r="J73" i="60"/>
  <c r="K72" i="61"/>
  <c r="O47" i="60"/>
  <c r="O48" i="60"/>
  <c r="O46" i="60"/>
  <c r="O45" i="60"/>
  <c r="O55" i="60"/>
  <c r="L72" i="61"/>
  <c r="K73" i="60"/>
  <c r="L62" i="51"/>
  <c r="H46" i="42"/>
  <c r="H58" i="52"/>
  <c r="H45" i="52" s="1"/>
  <c r="H58" i="47"/>
  <c r="I46" i="60"/>
  <c r="I45" i="60"/>
  <c r="J56" i="42"/>
  <c r="J63" i="42"/>
  <c r="H62" i="55"/>
  <c r="H46" i="41"/>
  <c r="H58" i="50"/>
  <c r="H45" i="50" s="1"/>
  <c r="M73" i="60"/>
  <c r="N72" i="61"/>
  <c r="S45" i="61" s="1"/>
  <c r="H58" i="54"/>
  <c r="H58" i="43"/>
  <c r="L62" i="48"/>
  <c r="C51" i="41"/>
  <c r="C52" i="41"/>
  <c r="H48" i="55" l="1"/>
  <c r="H46" i="55"/>
  <c r="H47" i="55"/>
  <c r="H49" i="55"/>
  <c r="I51" i="63"/>
  <c r="I50" i="63"/>
  <c r="I46" i="63"/>
  <c r="I45" i="63"/>
  <c r="I48" i="63"/>
  <c r="I52" i="63"/>
  <c r="I49" i="63"/>
  <c r="I55" i="63"/>
  <c r="I54" i="63"/>
  <c r="I47" i="63"/>
  <c r="H49" i="72"/>
  <c r="H48" i="72"/>
  <c r="H51" i="72"/>
  <c r="H47" i="72"/>
  <c r="H50" i="72"/>
  <c r="H52" i="72"/>
  <c r="H54" i="72"/>
  <c r="H53" i="72"/>
  <c r="L49" i="48"/>
  <c r="L51" i="48"/>
  <c r="L56" i="48"/>
  <c r="L46" i="48"/>
  <c r="L53" i="48"/>
  <c r="L48" i="48"/>
  <c r="L50" i="48"/>
  <c r="L55" i="48"/>
  <c r="L45" i="48"/>
  <c r="L52" i="48"/>
  <c r="L47" i="48"/>
  <c r="L54" i="48"/>
  <c r="H48" i="47"/>
  <c r="H50" i="47"/>
  <c r="H55" i="47"/>
  <c r="H45" i="47"/>
  <c r="H52" i="47"/>
  <c r="H47" i="47"/>
  <c r="H54" i="47"/>
  <c r="H49" i="47"/>
  <c r="H51" i="47"/>
  <c r="H56" i="47"/>
  <c r="H46" i="47"/>
  <c r="H53" i="47"/>
  <c r="H52" i="55"/>
  <c r="H51" i="55"/>
  <c r="H50" i="55"/>
  <c r="H45" i="55"/>
  <c r="H54" i="55"/>
  <c r="H53" i="55"/>
  <c r="H48" i="52"/>
  <c r="H50" i="52"/>
  <c r="H49" i="52"/>
  <c r="H46" i="52"/>
  <c r="H47" i="52"/>
  <c r="H49" i="54"/>
  <c r="H48" i="54"/>
  <c r="H47" i="54"/>
  <c r="H46" i="54"/>
  <c r="H45" i="54"/>
  <c r="H50" i="54"/>
  <c r="H54" i="42"/>
  <c r="H60" i="42"/>
  <c r="H53" i="42"/>
  <c r="H59" i="42"/>
  <c r="H58" i="42"/>
  <c r="H52" i="42"/>
  <c r="H57" i="42"/>
  <c r="H49" i="42"/>
  <c r="H50" i="42"/>
  <c r="H51" i="42"/>
  <c r="H63" i="42"/>
  <c r="H62" i="42"/>
  <c r="H47" i="42"/>
  <c r="H55" i="42"/>
  <c r="H61" i="42"/>
  <c r="H48" i="42"/>
  <c r="H56" i="42"/>
  <c r="L55" i="51"/>
  <c r="L45" i="51"/>
  <c r="L52" i="51"/>
  <c r="L47" i="51"/>
  <c r="L54" i="51"/>
  <c r="L49" i="51"/>
  <c r="L51" i="51"/>
  <c r="L56" i="51"/>
  <c r="L46" i="51"/>
  <c r="L53" i="51"/>
  <c r="L48" i="51"/>
  <c r="L50" i="51"/>
  <c r="H47" i="50"/>
  <c r="H49" i="50"/>
  <c r="H46" i="50"/>
  <c r="H48" i="50"/>
  <c r="H50" i="50"/>
  <c r="H48" i="43"/>
  <c r="H52" i="43"/>
  <c r="H46" i="43"/>
  <c r="H54" i="43"/>
  <c r="H47" i="43"/>
  <c r="H49" i="43"/>
  <c r="H51" i="43"/>
  <c r="H45" i="43"/>
  <c r="H56" i="43"/>
  <c r="H53" i="43"/>
  <c r="H50" i="43"/>
  <c r="H55" i="43"/>
  <c r="H50" i="41"/>
  <c r="H51" i="41"/>
  <c r="H52" i="41"/>
  <c r="H53" i="41"/>
  <c r="H47" i="41"/>
  <c r="H48" i="41"/>
  <c r="H49" i="41"/>
  <c r="H60" i="41"/>
  <c r="H63" i="41"/>
  <c r="H57" i="41"/>
  <c r="H55" i="41"/>
  <c r="H58" i="41"/>
  <c r="H62" i="41"/>
  <c r="H59" i="41"/>
  <c r="H61" i="41"/>
  <c r="H54" i="41"/>
  <c r="H56" i="41"/>
  <c r="EW8" i="28"/>
  <c r="EW17" i="25" s="1"/>
  <c r="EX8" i="28"/>
  <c r="EX17" i="25" s="1"/>
  <c r="EX24" i="25" s="1"/>
  <c r="EY8" i="28"/>
  <c r="EY17" i="25" s="1"/>
  <c r="EZ8" i="28"/>
  <c r="EZ17" i="25" s="1"/>
  <c r="FA8" i="28"/>
  <c r="FA17" i="25" s="1"/>
  <c r="FA21" i="25" s="1"/>
  <c r="FB8" i="28"/>
  <c r="FB17" i="25" s="1"/>
  <c r="FC17" i="25"/>
  <c r="FC23" i="25" s="1"/>
  <c r="FC20" i="25" l="1"/>
  <c r="FC25" i="25"/>
  <c r="FC24" i="25"/>
  <c r="FA24" i="25"/>
  <c r="FA23" i="25"/>
  <c r="EW25" i="25"/>
  <c r="EW20" i="25"/>
  <c r="EW22" i="25"/>
  <c r="EW23" i="25"/>
  <c r="FA22" i="25"/>
  <c r="FC21" i="25"/>
  <c r="EY25" i="25"/>
  <c r="EY24" i="25"/>
  <c r="EY23" i="25"/>
  <c r="EY22" i="25"/>
  <c r="EY21" i="25"/>
  <c r="EY20" i="25"/>
  <c r="FB22" i="25"/>
  <c r="FB21" i="25"/>
  <c r="FB20" i="25"/>
  <c r="FB23" i="25"/>
  <c r="FB25" i="25"/>
  <c r="FB24" i="25"/>
  <c r="EZ20" i="25"/>
  <c r="EZ25" i="25"/>
  <c r="EZ24" i="25"/>
  <c r="EZ21" i="25"/>
  <c r="EZ23" i="25"/>
  <c r="EZ22" i="25"/>
  <c r="EX20" i="25"/>
  <c r="EX21" i="25"/>
  <c r="FA25" i="25"/>
  <c r="EX22" i="25"/>
  <c r="EW21" i="25"/>
  <c r="EX23" i="25"/>
  <c r="EX25" i="25"/>
  <c r="EW24" i="25"/>
  <c r="FC22" i="25"/>
  <c r="FA20" i="25"/>
  <c r="FA32" i="25" l="1"/>
  <c r="FA41" i="25" s="1"/>
  <c r="FA45" i="25" s="1"/>
  <c r="FA116" i="28" s="1"/>
  <c r="FC28" i="25"/>
  <c r="FC43" i="25" s="1"/>
  <c r="FC94" i="28" s="1"/>
  <c r="EY28" i="25"/>
  <c r="EY43" i="25" s="1"/>
  <c r="EY15" i="26" s="1"/>
  <c r="EY95" i="28" s="1"/>
  <c r="EY88" i="28" s="1"/>
  <c r="EY81" i="28" s="1"/>
  <c r="EW32" i="25"/>
  <c r="EW41" i="25" s="1"/>
  <c r="EW45" i="25" s="1"/>
  <c r="EW28" i="25"/>
  <c r="EW43" i="25" s="1"/>
  <c r="EY32" i="25"/>
  <c r="EY41" i="25" s="1"/>
  <c r="EY45" i="25" s="1"/>
  <c r="EY116" i="28" s="1"/>
  <c r="FA28" i="25"/>
  <c r="FA43" i="25" s="1"/>
  <c r="EZ28" i="25"/>
  <c r="EZ43" i="25" s="1"/>
  <c r="EZ32" i="25"/>
  <c r="EZ41" i="25" s="1"/>
  <c r="EZ45" i="25" s="1"/>
  <c r="EX28" i="25"/>
  <c r="EX43" i="25" s="1"/>
  <c r="EX32" i="25"/>
  <c r="EX41" i="25" s="1"/>
  <c r="EX45" i="25" s="1"/>
  <c r="FB32" i="25"/>
  <c r="FB41" i="25" s="1"/>
  <c r="FB45" i="25" s="1"/>
  <c r="FC32" i="25"/>
  <c r="FC41" i="25" s="1"/>
  <c r="FC45" i="25" s="1"/>
  <c r="FC116" i="28" s="1"/>
  <c r="FB28" i="25"/>
  <c r="FB43" i="25" s="1"/>
  <c r="FA17" i="26" l="1"/>
  <c r="FA117" i="28" s="1"/>
  <c r="FA110" i="28" s="1"/>
  <c r="FA103" i="28" s="1"/>
  <c r="G50" i="54" s="1"/>
  <c r="FC15" i="26"/>
  <c r="FC95" i="28" s="1"/>
  <c r="FC88" i="28" s="1"/>
  <c r="FC81" i="28" s="1"/>
  <c r="AH58" i="36" s="1"/>
  <c r="EY94" i="28"/>
  <c r="EY87" i="28" s="1"/>
  <c r="EY17" i="26"/>
  <c r="EY117" i="28" s="1"/>
  <c r="EY110" i="28" s="1"/>
  <c r="EY103" i="28" s="1"/>
  <c r="G49" i="54" s="1"/>
  <c r="FC17" i="26"/>
  <c r="FC117" i="28" s="1"/>
  <c r="FC110" i="28" s="1"/>
  <c r="FC103" i="28" s="1"/>
  <c r="EZ116" i="28"/>
  <c r="EZ17" i="26"/>
  <c r="EZ117" i="28" s="1"/>
  <c r="EZ110" i="28" s="1"/>
  <c r="EZ103" i="28" s="1"/>
  <c r="G46" i="54" s="1"/>
  <c r="FB15" i="26"/>
  <c r="FB95" i="28" s="1"/>
  <c r="FB88" i="28" s="1"/>
  <c r="FB81" i="28" s="1"/>
  <c r="FB94" i="28"/>
  <c r="EX116" i="28"/>
  <c r="EX17" i="26"/>
  <c r="EX117" i="28" s="1"/>
  <c r="EX110" i="28" s="1"/>
  <c r="EX103" i="28" s="1"/>
  <c r="G48" i="54" s="1"/>
  <c r="EX94" i="28"/>
  <c r="EX15" i="26"/>
  <c r="EX95" i="28" s="1"/>
  <c r="EX88" i="28" s="1"/>
  <c r="EX81" i="28" s="1"/>
  <c r="EZ94" i="28"/>
  <c r="EZ15" i="26"/>
  <c r="EZ95" i="28" s="1"/>
  <c r="EZ88" i="28" s="1"/>
  <c r="EZ81" i="28" s="1"/>
  <c r="FA94" i="28"/>
  <c r="FA15" i="26"/>
  <c r="FA95" i="28" s="1"/>
  <c r="FA88" i="28" s="1"/>
  <c r="FA81" i="28" s="1"/>
  <c r="EW94" i="28"/>
  <c r="EW15" i="26"/>
  <c r="EW95" i="28" s="1"/>
  <c r="EW88" i="28" s="1"/>
  <c r="EW81" i="28" s="1"/>
  <c r="FB116" i="28"/>
  <c r="FB17" i="26"/>
  <c r="FB117" i="28" s="1"/>
  <c r="FB110" i="28" s="1"/>
  <c r="FB103" i="28" s="1"/>
  <c r="G45" i="54" s="1"/>
  <c r="EW116" i="28"/>
  <c r="EW17" i="26"/>
  <c r="EW117" i="28" s="1"/>
  <c r="EW110" i="28" s="1"/>
  <c r="EW103" i="28" s="1"/>
  <c r="G47" i="54" s="1"/>
  <c r="EY109" i="28"/>
  <c r="FC109" i="28"/>
  <c r="FA109" i="28"/>
  <c r="FC87" i="28"/>
  <c r="AH84" i="32" s="1"/>
  <c r="FC91" i="28" l="1"/>
  <c r="AI58" i="39"/>
  <c r="FA113" i="28"/>
  <c r="AI58" i="38"/>
  <c r="EY91" i="28"/>
  <c r="FC113" i="28"/>
  <c r="EY113" i="28"/>
  <c r="EW91" i="28"/>
  <c r="EW87" i="28"/>
  <c r="EX109" i="28"/>
  <c r="EX113" i="28"/>
  <c r="FB87" i="28"/>
  <c r="FB91" i="28"/>
  <c r="FA87" i="28"/>
  <c r="FA91" i="28"/>
  <c r="FB109" i="28"/>
  <c r="FB113" i="28"/>
  <c r="EX91" i="28"/>
  <c r="EX87" i="28"/>
  <c r="EW109" i="28"/>
  <c r="EW113" i="28"/>
  <c r="EZ91" i="28"/>
  <c r="EZ87" i="28"/>
  <c r="EZ113" i="28"/>
  <c r="EZ109" i="28"/>
  <c r="EY106" i="28"/>
  <c r="EY102" i="28"/>
  <c r="FA102" i="28"/>
  <c r="FA106" i="28"/>
  <c r="EY80" i="28"/>
  <c r="EY77" i="28" s="1"/>
  <c r="EY84" i="28"/>
  <c r="FC80" i="28"/>
  <c r="FC84" i="28"/>
  <c r="AI57" i="39"/>
  <c r="AI46" i="39" s="1"/>
  <c r="FC106" i="28"/>
  <c r="FC102" i="28"/>
  <c r="AI57" i="38"/>
  <c r="AI46" i="38" s="1"/>
  <c r="AH58" i="32"/>
  <c r="AI48" i="38" l="1"/>
  <c r="AI48" i="39"/>
  <c r="EZ84" i="28"/>
  <c r="EZ80" i="28"/>
  <c r="EZ77" i="28" s="1"/>
  <c r="FA80" i="28"/>
  <c r="FA77" i="28" s="1"/>
  <c r="FA84" i="28"/>
  <c r="FB80" i="28"/>
  <c r="FB77" i="28" s="1"/>
  <c r="FB84" i="28"/>
  <c r="EW102" i="28"/>
  <c r="EW106" i="28"/>
  <c r="EX80" i="28"/>
  <c r="EX77" i="28" s="1"/>
  <c r="EX84" i="28"/>
  <c r="EX106" i="28"/>
  <c r="EX102" i="28"/>
  <c r="EZ106" i="28"/>
  <c r="EZ102" i="28"/>
  <c r="EW80" i="28"/>
  <c r="EW77" i="28" s="1"/>
  <c r="EW84" i="28"/>
  <c r="FB102" i="28"/>
  <c r="FB106" i="28"/>
  <c r="FA99" i="28"/>
  <c r="E50" i="54"/>
  <c r="M50" i="54" s="1"/>
  <c r="FC99" i="28"/>
  <c r="AH57" i="32"/>
  <c r="AH46" i="32" s="1"/>
  <c r="AC71" i="61"/>
  <c r="AG72" i="60"/>
  <c r="EY99" i="28"/>
  <c r="E49" i="54"/>
  <c r="M49" i="54" s="1"/>
  <c r="FC77" i="28"/>
  <c r="AH57" i="36"/>
  <c r="AG61" i="64" l="1"/>
  <c r="AG46" i="69"/>
  <c r="AG61" i="69"/>
  <c r="AG46" i="64"/>
  <c r="EW99" i="28"/>
  <c r="E47" i="54"/>
  <c r="M47" i="54" s="1"/>
  <c r="E46" i="54"/>
  <c r="M46" i="54" s="1"/>
  <c r="EZ99" i="28"/>
  <c r="EX99" i="28"/>
  <c r="E48" i="54"/>
  <c r="M48" i="54" s="1"/>
  <c r="E45" i="54"/>
  <c r="M45" i="54" s="1"/>
  <c r="FB99" i="28"/>
  <c r="AH46" i="36"/>
  <c r="AH48" i="36"/>
  <c r="AG73" i="60"/>
  <c r="AG56" i="60" s="1"/>
  <c r="AC72" i="61"/>
  <c r="Q45" i="61" s="1"/>
  <c r="I59" i="54"/>
  <c r="N49" i="54" s="1"/>
  <c r="AH48" i="32"/>
  <c r="AG63" i="64" l="1"/>
  <c r="AG63" i="69"/>
  <c r="AG48" i="64"/>
  <c r="AG48" i="69"/>
  <c r="I57" i="60"/>
  <c r="Q57" i="60"/>
  <c r="Y57" i="60"/>
  <c r="J57" i="60"/>
  <c r="R57" i="60"/>
  <c r="Z57" i="60"/>
  <c r="K57" i="60"/>
  <c r="S57" i="60"/>
  <c r="L57" i="60"/>
  <c r="T57" i="60"/>
  <c r="AB57" i="60"/>
  <c r="M57" i="60"/>
  <c r="U57" i="60"/>
  <c r="X57" i="60"/>
  <c r="N57" i="60"/>
  <c r="V57" i="60"/>
  <c r="AA57" i="60"/>
  <c r="O57" i="60"/>
  <c r="W57" i="60"/>
  <c r="P57" i="60"/>
  <c r="H45" i="61"/>
  <c r="F45" i="61"/>
  <c r="D45" i="61"/>
  <c r="G45" i="61"/>
  <c r="I45" i="61"/>
  <c r="E45" i="61"/>
  <c r="C45" i="61"/>
  <c r="I46" i="54"/>
  <c r="I48" i="54"/>
  <c r="I45" i="54"/>
  <c r="I50" i="54"/>
  <c r="I49" i="54"/>
  <c r="I47" i="54"/>
  <c r="N48" i="54"/>
  <c r="N45" i="54"/>
  <c r="N47" i="54"/>
  <c r="N46" i="54"/>
  <c r="N50" i="54"/>
  <c r="D17" i="25"/>
  <c r="D22" i="25" s="1"/>
  <c r="C86" i="32"/>
  <c r="D25" i="25" l="1"/>
  <c r="D24" i="25"/>
  <c r="D23" i="25"/>
  <c r="D20" i="25"/>
  <c r="D21" i="25"/>
  <c r="D28" i="25" l="1"/>
  <c r="FW11" i="26" s="1"/>
  <c r="D32" i="25"/>
  <c r="D43" i="25" l="1"/>
  <c r="D94" i="28" s="1"/>
  <c r="FW13" i="26"/>
  <c r="FT14" i="26" s="1"/>
  <c r="FT15" i="26" s="1"/>
  <c r="AQ13" i="26" s="1"/>
  <c r="D41" i="25"/>
  <c r="D45" i="25" s="1"/>
  <c r="D116" i="28" s="1"/>
  <c r="BB13" i="26" l="1"/>
  <c r="BB17" i="26" s="1"/>
  <c r="BB117" i="28" s="1"/>
  <c r="BB110" i="28" s="1"/>
  <c r="BC13" i="26"/>
  <c r="BC17" i="26" s="1"/>
  <c r="BC117" i="28" s="1"/>
  <c r="BA13" i="26"/>
  <c r="AY13" i="26"/>
  <c r="FT11" i="26"/>
  <c r="FT12" i="26" s="1"/>
  <c r="AQ12" i="26" s="1"/>
  <c r="D91" i="28"/>
  <c r="D87" i="28"/>
  <c r="C84" i="32" s="1"/>
  <c r="D113" i="28"/>
  <c r="D109" i="28"/>
  <c r="FP14" i="26"/>
  <c r="FP15" i="26" s="1"/>
  <c r="FI14" i="26"/>
  <c r="FI15" i="26" s="1"/>
  <c r="FQ14" i="26"/>
  <c r="FQ15" i="26" s="1"/>
  <c r="FJ14" i="26"/>
  <c r="FJ15" i="26" s="1"/>
  <c r="FR14" i="26"/>
  <c r="FR15" i="26" s="1"/>
  <c r="FK14" i="26"/>
  <c r="FK15" i="26" s="1"/>
  <c r="FS14" i="26"/>
  <c r="FS15" i="26" s="1"/>
  <c r="FL14" i="26"/>
  <c r="FL15" i="26" s="1"/>
  <c r="FU15" i="26"/>
  <c r="FM14" i="26"/>
  <c r="FM15" i="26" s="1"/>
  <c r="FN14" i="26"/>
  <c r="FN15" i="26" s="1"/>
  <c r="FO14" i="26"/>
  <c r="FO15" i="26" s="1"/>
  <c r="AA12" i="26"/>
  <c r="AA15" i="26" s="1"/>
  <c r="AA95" i="28" s="1"/>
  <c r="FK11" i="26"/>
  <c r="FK12" i="26" s="1"/>
  <c r="FL11" i="26"/>
  <c r="FL12" i="26" s="1"/>
  <c r="FO11" i="26"/>
  <c r="FO12" i="26" s="1"/>
  <c r="FP11" i="26"/>
  <c r="FP12" i="26" s="1"/>
  <c r="FS11" i="26"/>
  <c r="FS12" i="26" s="1"/>
  <c r="AJ13" i="26" l="1"/>
  <c r="AJ17" i="26" s="1"/>
  <c r="AJ117" i="28" s="1"/>
  <c r="AU13" i="26"/>
  <c r="AU17" i="26" s="1"/>
  <c r="AU117" i="28" s="1"/>
  <c r="AJ110" i="28"/>
  <c r="AJ113" i="28"/>
  <c r="AN13" i="26"/>
  <c r="AN17" i="26" s="1"/>
  <c r="AN117" i="28" s="1"/>
  <c r="AO13" i="26"/>
  <c r="AV13" i="26"/>
  <c r="AV17" i="26" s="1"/>
  <c r="AV117" i="28" s="1"/>
  <c r="AT13" i="26"/>
  <c r="AS13" i="26"/>
  <c r="AS17" i="26" s="1"/>
  <c r="AS117" i="28" s="1"/>
  <c r="AP13" i="26"/>
  <c r="AP17" i="26" s="1"/>
  <c r="AP117" i="28" s="1"/>
  <c r="AK13" i="26"/>
  <c r="AK17" i="26" s="1"/>
  <c r="AK117" i="28" s="1"/>
  <c r="BB113" i="28"/>
  <c r="BB12" i="26"/>
  <c r="BB15" i="26" s="1"/>
  <c r="BB95" i="28" s="1"/>
  <c r="BB91" i="28" s="1"/>
  <c r="AH13" i="26"/>
  <c r="AI13" i="26"/>
  <c r="AX13" i="26"/>
  <c r="AR13" i="26"/>
  <c r="BC110" i="28"/>
  <c r="BC113" i="28"/>
  <c r="BB103" i="28"/>
  <c r="G60" i="105" s="1"/>
  <c r="L60" i="105" s="1"/>
  <c r="BB106" i="28"/>
  <c r="AY12" i="26"/>
  <c r="BC12" i="26"/>
  <c r="BC15" i="26" s="1"/>
  <c r="BC95" i="28" s="1"/>
  <c r="I95" i="28"/>
  <c r="I88" i="28" s="1"/>
  <c r="BA12" i="26"/>
  <c r="AW12" i="26"/>
  <c r="AL12" i="26"/>
  <c r="AW13" i="26"/>
  <c r="AL13" i="26"/>
  <c r="Y13" i="26"/>
  <c r="Y17" i="26" s="1"/>
  <c r="Y117" i="28" s="1"/>
  <c r="Y110" i="28" s="1"/>
  <c r="AM13" i="26"/>
  <c r="AG13" i="26"/>
  <c r="AZ13" i="26"/>
  <c r="X13" i="26"/>
  <c r="X17" i="26" s="1"/>
  <c r="X117" i="28" s="1"/>
  <c r="Z13" i="26"/>
  <c r="Z17" i="26" s="1"/>
  <c r="Z117" i="28" s="1"/>
  <c r="AD13" i="26"/>
  <c r="AD17" i="26" s="1"/>
  <c r="AD117" i="28" s="1"/>
  <c r="AC13" i="26"/>
  <c r="AC17" i="26" s="1"/>
  <c r="AC117" i="28" s="1"/>
  <c r="AB13" i="26"/>
  <c r="AB17" i="26" s="1"/>
  <c r="AB117" i="28" s="1"/>
  <c r="AF13" i="26"/>
  <c r="AF17" i="26" s="1"/>
  <c r="AA13" i="26"/>
  <c r="AA17" i="26" s="1"/>
  <c r="AA117" i="28" s="1"/>
  <c r="AA110" i="28" s="1"/>
  <c r="I13" i="26"/>
  <c r="I17" i="26" s="1"/>
  <c r="I117" i="28" s="1"/>
  <c r="AA88" i="28"/>
  <c r="AE13" i="26"/>
  <c r="AE17" i="26" s="1"/>
  <c r="F13" i="26"/>
  <c r="F17" i="26" s="1"/>
  <c r="F117" i="28" s="1"/>
  <c r="J13" i="26"/>
  <c r="J17" i="26" s="1"/>
  <c r="D102" i="28"/>
  <c r="D106" i="28"/>
  <c r="C57" i="38"/>
  <c r="L13" i="26"/>
  <c r="L17" i="26" s="1"/>
  <c r="L117" i="28" s="1"/>
  <c r="L110" i="28" s="1"/>
  <c r="L103" i="28" s="1"/>
  <c r="T13" i="26"/>
  <c r="T17" i="26" s="1"/>
  <c r="T117" i="28" s="1"/>
  <c r="T110" i="28" s="1"/>
  <c r="T103" i="28" s="1"/>
  <c r="M13" i="26"/>
  <c r="M17" i="26" s="1"/>
  <c r="M117" i="28" s="1"/>
  <c r="M110" i="28" s="1"/>
  <c r="M103" i="28" s="1"/>
  <c r="U13" i="26"/>
  <c r="U17" i="26" s="1"/>
  <c r="U117" i="28" s="1"/>
  <c r="E13" i="26"/>
  <c r="E17" i="26" s="1"/>
  <c r="E117" i="28" s="1"/>
  <c r="N13" i="26"/>
  <c r="N17" i="26" s="1"/>
  <c r="N117" i="28" s="1"/>
  <c r="N110" i="28" s="1"/>
  <c r="N103" i="28" s="1"/>
  <c r="V13" i="26"/>
  <c r="V17" i="26" s="1"/>
  <c r="V117" i="28" s="1"/>
  <c r="O13" i="26"/>
  <c r="O17" i="26" s="1"/>
  <c r="O117" i="28" s="1"/>
  <c r="O110" i="28" s="1"/>
  <c r="O103" i="28" s="1"/>
  <c r="W13" i="26"/>
  <c r="W17" i="26" s="1"/>
  <c r="G13" i="26"/>
  <c r="G17" i="26" s="1"/>
  <c r="G117" i="28" s="1"/>
  <c r="G110" i="28" s="1"/>
  <c r="G103" i="28" s="1"/>
  <c r="P13" i="26"/>
  <c r="P17" i="26" s="1"/>
  <c r="P117" i="28" s="1"/>
  <c r="P110" i="28" s="1"/>
  <c r="P103" i="28" s="1"/>
  <c r="H13" i="26"/>
  <c r="H17" i="26" s="1"/>
  <c r="Q13" i="26"/>
  <c r="Q17" i="26" s="1"/>
  <c r="Q117" i="28" s="1"/>
  <c r="Q110" i="28" s="1"/>
  <c r="Q103" i="28" s="1"/>
  <c r="BG13" i="26"/>
  <c r="R13" i="26"/>
  <c r="R17" i="26" s="1"/>
  <c r="R117" i="28" s="1"/>
  <c r="R110" i="28" s="1"/>
  <c r="R103" i="28" s="1"/>
  <c r="BH13" i="26"/>
  <c r="BH17" i="26" s="1"/>
  <c r="K13" i="26"/>
  <c r="K17" i="26" s="1"/>
  <c r="K117" i="28" s="1"/>
  <c r="K110" i="28" s="1"/>
  <c r="K103" i="28" s="1"/>
  <c r="S13" i="26"/>
  <c r="S17" i="26" s="1"/>
  <c r="S117" i="28" s="1"/>
  <c r="S110" i="28" s="1"/>
  <c r="S103" i="28" s="1"/>
  <c r="BL13" i="26"/>
  <c r="BL17" i="26" s="1"/>
  <c r="BL117" i="28" s="1"/>
  <c r="D84" i="28"/>
  <c r="D80" i="28"/>
  <c r="C57" i="39"/>
  <c r="F12" i="26"/>
  <c r="F15" i="26" s="1"/>
  <c r="F95" i="28" s="1"/>
  <c r="J12" i="26"/>
  <c r="J15" i="26" s="1"/>
  <c r="E46" i="79" l="1"/>
  <c r="L46" i="79" s="1"/>
  <c r="E46" i="105"/>
  <c r="L46" i="105" s="1"/>
  <c r="AU110" i="28"/>
  <c r="AU113" i="28"/>
  <c r="AN110" i="28"/>
  <c r="AN113" i="28"/>
  <c r="AS110" i="28"/>
  <c r="AS113" i="28"/>
  <c r="AV110" i="28"/>
  <c r="AV113" i="28"/>
  <c r="AP110" i="28"/>
  <c r="AP113" i="28"/>
  <c r="AJ103" i="28"/>
  <c r="AJ106" i="28"/>
  <c r="AK110" i="28"/>
  <c r="AK113" i="28"/>
  <c r="BH117" i="28"/>
  <c r="BH19" i="26"/>
  <c r="BG17" i="26"/>
  <c r="BG19" i="26" s="1"/>
  <c r="AS19" i="26"/>
  <c r="AN19" i="26"/>
  <c r="BB88" i="28"/>
  <c r="BB84" i="28" s="1"/>
  <c r="AH17" i="26"/>
  <c r="AH117" i="28" s="1"/>
  <c r="BB99" i="28"/>
  <c r="G60" i="79"/>
  <c r="BC103" i="28"/>
  <c r="G64" i="105" s="1"/>
  <c r="L64" i="105" s="1"/>
  <c r="BC106" i="28"/>
  <c r="BC88" i="28"/>
  <c r="BC91" i="28"/>
  <c r="I91" i="28"/>
  <c r="Y103" i="28"/>
  <c r="X110" i="28"/>
  <c r="W117" i="28"/>
  <c r="W110" i="28" s="1"/>
  <c r="W103" i="28" s="1"/>
  <c r="Z110" i="28"/>
  <c r="AD110" i="28"/>
  <c r="AE117" i="28"/>
  <c r="AB110" i="28"/>
  <c r="AC110" i="28"/>
  <c r="F58" i="41"/>
  <c r="F60" i="41"/>
  <c r="F49" i="41"/>
  <c r="F59" i="41"/>
  <c r="F50" i="41"/>
  <c r="F61" i="41"/>
  <c r="F62" i="41"/>
  <c r="F56" i="41"/>
  <c r="F55" i="41"/>
  <c r="I113" i="28"/>
  <c r="I110" i="28"/>
  <c r="I81" i="28"/>
  <c r="I77" i="28" s="1"/>
  <c r="I84" i="28"/>
  <c r="F53" i="41"/>
  <c r="H117" i="28"/>
  <c r="H110" i="28" s="1"/>
  <c r="H103" i="28" s="1"/>
  <c r="AA81" i="28"/>
  <c r="AA103" i="28"/>
  <c r="AF117" i="28"/>
  <c r="AF110" i="28" s="1"/>
  <c r="BH110" i="28"/>
  <c r="F91" i="28"/>
  <c r="F88" i="28"/>
  <c r="C48" i="38"/>
  <c r="C46" i="38"/>
  <c r="C48" i="39"/>
  <c r="C46" i="39"/>
  <c r="V110" i="28"/>
  <c r="V113" i="28"/>
  <c r="C72" i="60"/>
  <c r="C45" i="60" s="1"/>
  <c r="C71" i="61"/>
  <c r="D99" i="28"/>
  <c r="C57" i="32"/>
  <c r="E110" i="28"/>
  <c r="E113" i="28"/>
  <c r="J117" i="28"/>
  <c r="J110" i="28" s="1"/>
  <c r="J103" i="28" s="1"/>
  <c r="F52" i="41"/>
  <c r="J95" i="28"/>
  <c r="J88" i="28" s="1"/>
  <c r="J81" i="28" s="1"/>
  <c r="F50" i="42" s="1"/>
  <c r="F51" i="42"/>
  <c r="D77" i="28"/>
  <c r="C57" i="36"/>
  <c r="BL110" i="28"/>
  <c r="BL113" i="28"/>
  <c r="U110" i="28"/>
  <c r="U113" i="28"/>
  <c r="F113" i="28"/>
  <c r="F110" i="28"/>
  <c r="AJ99" i="28" l="1"/>
  <c r="G50" i="106"/>
  <c r="L50" i="106" s="1"/>
  <c r="G47" i="79"/>
  <c r="G47" i="105"/>
  <c r="AU103" i="28"/>
  <c r="G68" i="106" s="1"/>
  <c r="L68" i="106" s="1"/>
  <c r="AU106" i="28"/>
  <c r="AS103" i="28"/>
  <c r="AS106" i="28"/>
  <c r="BB81" i="28"/>
  <c r="BB77" i="28" s="1"/>
  <c r="AH110" i="28"/>
  <c r="AH113" i="28"/>
  <c r="AN103" i="28"/>
  <c r="AN106" i="28"/>
  <c r="AV103" i="28"/>
  <c r="AV106" i="28"/>
  <c r="AP103" i="28"/>
  <c r="AP106" i="28"/>
  <c r="AK103" i="28"/>
  <c r="AK106" i="28"/>
  <c r="G50" i="104"/>
  <c r="L50" i="104" s="1"/>
  <c r="BG117" i="28"/>
  <c r="G64" i="79"/>
  <c r="BC81" i="28"/>
  <c r="BC77" i="28" s="1"/>
  <c r="BC84" i="28"/>
  <c r="H64" i="79"/>
  <c r="BC99" i="28"/>
  <c r="H60" i="79"/>
  <c r="L60" i="79" s="1"/>
  <c r="D58" i="32"/>
  <c r="F48" i="72"/>
  <c r="D58" i="38"/>
  <c r="X103" i="28"/>
  <c r="Z103" i="28"/>
  <c r="AE110" i="28"/>
  <c r="AD103" i="28"/>
  <c r="AC103" i="28"/>
  <c r="AB103" i="28"/>
  <c r="F51" i="41"/>
  <c r="F53" i="72"/>
  <c r="F48" i="41"/>
  <c r="I103" i="28"/>
  <c r="I99" i="28" s="1"/>
  <c r="I106" i="28"/>
  <c r="AF113" i="28"/>
  <c r="C48" i="32"/>
  <c r="C46" i="32"/>
  <c r="BL106" i="28"/>
  <c r="BL103" i="28"/>
  <c r="M58" i="38"/>
  <c r="M48" i="38" s="1"/>
  <c r="F103" i="28"/>
  <c r="F106" i="28"/>
  <c r="C46" i="36"/>
  <c r="C48" i="36"/>
  <c r="C72" i="61"/>
  <c r="C73" i="60"/>
  <c r="BH103" i="28"/>
  <c r="I58" i="38"/>
  <c r="I48" i="38" s="1"/>
  <c r="U103" i="28"/>
  <c r="U106" i="28"/>
  <c r="F84" i="28"/>
  <c r="F81" i="28"/>
  <c r="V103" i="28"/>
  <c r="V106" i="28"/>
  <c r="E103" i="28"/>
  <c r="E106" i="28"/>
  <c r="AF106" i="28"/>
  <c r="AF103" i="28"/>
  <c r="AF99" i="28" s="1"/>
  <c r="AP99" i="28" l="1"/>
  <c r="G60" i="106"/>
  <c r="L60" i="106" s="1"/>
  <c r="AN99" i="28"/>
  <c r="G58" i="106"/>
  <c r="L58" i="106" s="1"/>
  <c r="AS99" i="28"/>
  <c r="G66" i="106"/>
  <c r="L66" i="106" s="1"/>
  <c r="G70" i="104"/>
  <c r="G54" i="105"/>
  <c r="G70" i="106"/>
  <c r="AV99" i="28"/>
  <c r="G69" i="106"/>
  <c r="L69" i="106" s="1"/>
  <c r="AK99" i="28"/>
  <c r="G51" i="106"/>
  <c r="L51" i="106" s="1"/>
  <c r="G68" i="104"/>
  <c r="L68" i="104" s="1"/>
  <c r="AU99" i="28"/>
  <c r="G60" i="104"/>
  <c r="L60" i="104" s="1"/>
  <c r="AH103" i="28"/>
  <c r="G48" i="106" s="1"/>
  <c r="L48" i="106" s="1"/>
  <c r="AH106" i="28"/>
  <c r="BG110" i="28"/>
  <c r="BG113" i="28"/>
  <c r="G69" i="104"/>
  <c r="L69" i="104" s="1"/>
  <c r="G58" i="104"/>
  <c r="L58" i="104" s="1"/>
  <c r="G51" i="104"/>
  <c r="L51" i="104" s="1"/>
  <c r="L64" i="79"/>
  <c r="G54" i="79"/>
  <c r="F49" i="72"/>
  <c r="F54" i="72"/>
  <c r="F51" i="72"/>
  <c r="F50" i="72"/>
  <c r="F52" i="72"/>
  <c r="AE103" i="28"/>
  <c r="E58" i="38"/>
  <c r="E48" i="38" s="1"/>
  <c r="C61" i="69"/>
  <c r="C61" i="64"/>
  <c r="C46" i="69"/>
  <c r="C46" i="64"/>
  <c r="C63" i="64"/>
  <c r="C48" i="64"/>
  <c r="C63" i="69"/>
  <c r="C48" i="69"/>
  <c r="M71" i="61"/>
  <c r="L72" i="60"/>
  <c r="F77" i="28"/>
  <c r="F47" i="42"/>
  <c r="U99" i="28"/>
  <c r="F57" i="41"/>
  <c r="V99" i="28"/>
  <c r="F54" i="41"/>
  <c r="BL99" i="28"/>
  <c r="M58" i="32"/>
  <c r="M48" i="32" s="1"/>
  <c r="F99" i="28"/>
  <c r="F47" i="41"/>
  <c r="E99" i="28"/>
  <c r="F63" i="41"/>
  <c r="I58" i="32"/>
  <c r="I48" i="32" s="1"/>
  <c r="G48" i="105" l="1"/>
  <c r="G52" i="106"/>
  <c r="N58" i="106"/>
  <c r="AH99" i="28"/>
  <c r="G48" i="104"/>
  <c r="L48" i="104" s="1"/>
  <c r="N58" i="104"/>
  <c r="G66" i="104"/>
  <c r="L66" i="104" s="1"/>
  <c r="G58" i="38"/>
  <c r="G48" i="38" s="1"/>
  <c r="BG103" i="28"/>
  <c r="BG106" i="28"/>
  <c r="G48" i="79"/>
  <c r="G52" i="104"/>
  <c r="E58" i="32"/>
  <c r="E48" i="32" s="1"/>
  <c r="F47" i="72"/>
  <c r="L48" i="64"/>
  <c r="J55" i="64" s="1"/>
  <c r="L63" i="64"/>
  <c r="L63" i="69"/>
  <c r="L48" i="69"/>
  <c r="J55" i="69" s="1"/>
  <c r="H63" i="69"/>
  <c r="H48" i="69"/>
  <c r="H48" i="64"/>
  <c r="H63" i="64"/>
  <c r="J63" i="41"/>
  <c r="J57" i="41"/>
  <c r="L73" i="60"/>
  <c r="M72" i="61"/>
  <c r="J47" i="42"/>
  <c r="J47" i="41"/>
  <c r="L45" i="60"/>
  <c r="L46" i="60"/>
  <c r="J54" i="41"/>
  <c r="G61" i="106" l="1"/>
  <c r="L61" i="106" s="1"/>
  <c r="G51" i="105"/>
  <c r="L51" i="105" s="1"/>
  <c r="F72" i="60"/>
  <c r="F45" i="60" s="1"/>
  <c r="G71" i="61"/>
  <c r="G61" i="104"/>
  <c r="L61" i="104" s="1"/>
  <c r="G51" i="79"/>
  <c r="L51" i="79" s="1"/>
  <c r="G58" i="32"/>
  <c r="G48" i="32" s="1"/>
  <c r="BG99" i="28"/>
  <c r="E46" i="61"/>
  <c r="L46" i="61"/>
  <c r="G17" i="25"/>
  <c r="G20" i="25" s="1"/>
  <c r="T57" i="106" l="1"/>
  <c r="N60" i="106"/>
  <c r="N60" i="104"/>
  <c r="F73" i="60"/>
  <c r="G72" i="61"/>
  <c r="F63" i="69"/>
  <c r="F63" i="64"/>
  <c r="F48" i="69"/>
  <c r="E55" i="69" s="1"/>
  <c r="F48" i="64"/>
  <c r="E55" i="64" s="1"/>
  <c r="T57" i="104"/>
  <c r="G21" i="25"/>
  <c r="G23" i="25"/>
  <c r="G25" i="25"/>
  <c r="G24" i="25"/>
  <c r="G22" i="25"/>
  <c r="G46" i="61" l="1"/>
  <c r="N46" i="61"/>
  <c r="G28" i="25"/>
  <c r="G43" i="25" s="1"/>
  <c r="G94" i="28" s="1"/>
  <c r="G87" i="28" s="1"/>
  <c r="G32" i="25"/>
  <c r="G41" i="25" s="1"/>
  <c r="G45" i="25" s="1"/>
  <c r="G116" i="28" s="1"/>
  <c r="G109" i="28" s="1"/>
  <c r="G91" i="28" l="1"/>
  <c r="G113" i="28"/>
  <c r="G102" i="28"/>
  <c r="G106" i="28"/>
  <c r="G80" i="28"/>
  <c r="G84" i="28"/>
  <c r="G77" i="28" l="1"/>
  <c r="D62" i="42"/>
  <c r="G99" i="28"/>
  <c r="D62" i="41"/>
  <c r="J62" i="41" l="1"/>
  <c r="J62" i="42"/>
  <c r="H17" i="25"/>
  <c r="H20" i="25" s="1"/>
  <c r="J17" i="25"/>
  <c r="J20" i="25" s="1"/>
  <c r="K17" i="25"/>
  <c r="K20" i="25" s="1"/>
  <c r="L17" i="25"/>
  <c r="L22" i="25" s="1"/>
  <c r="M17" i="25"/>
  <c r="M24" i="25" s="1"/>
  <c r="N17" i="25"/>
  <c r="N20" i="25" s="1"/>
  <c r="O17" i="25"/>
  <c r="O20" i="25" s="1"/>
  <c r="P17" i="25"/>
  <c r="P21" i="25" s="1"/>
  <c r="Q17" i="25"/>
  <c r="Q21" i="25" s="1"/>
  <c r="R17" i="25"/>
  <c r="R21" i="25" s="1"/>
  <c r="S17" i="25"/>
  <c r="S20" i="25" s="1"/>
  <c r="T17" i="25"/>
  <c r="T20" i="25" s="1"/>
  <c r="H24" i="25" l="1"/>
  <c r="N25" i="25"/>
  <c r="N24" i="25"/>
  <c r="N22" i="25"/>
  <c r="N23" i="25"/>
  <c r="N21" i="25"/>
  <c r="O23" i="25"/>
  <c r="K24" i="25"/>
  <c r="O22" i="25"/>
  <c r="O25" i="25"/>
  <c r="R25" i="25"/>
  <c r="P24" i="25"/>
  <c r="O24" i="25"/>
  <c r="O21" i="25"/>
  <c r="Q24" i="25"/>
  <c r="M22" i="25"/>
  <c r="J25" i="25"/>
  <c r="R23" i="25"/>
  <c r="M20" i="25"/>
  <c r="R24" i="25"/>
  <c r="M25" i="25"/>
  <c r="J22" i="25"/>
  <c r="M21" i="25"/>
  <c r="M23" i="25"/>
  <c r="Q22" i="25"/>
  <c r="P22" i="25"/>
  <c r="Q20" i="25"/>
  <c r="R20" i="25"/>
  <c r="J23" i="25"/>
  <c r="K22" i="25"/>
  <c r="P20" i="25"/>
  <c r="S22" i="25"/>
  <c r="S24" i="25"/>
  <c r="J24" i="25"/>
  <c r="R22" i="25"/>
  <c r="H22" i="25"/>
  <c r="T23" i="25"/>
  <c r="L23" i="25"/>
  <c r="T21" i="25"/>
  <c r="L21" i="25"/>
  <c r="S21" i="25"/>
  <c r="K21" i="25"/>
  <c r="L25" i="25"/>
  <c r="J21" i="25"/>
  <c r="L20" i="25"/>
  <c r="T25" i="25"/>
  <c r="S25" i="25"/>
  <c r="K25" i="25"/>
  <c r="S23" i="25"/>
  <c r="K23" i="25"/>
  <c r="Q23" i="25"/>
  <c r="H23" i="25"/>
  <c r="Q25" i="25"/>
  <c r="H25" i="25"/>
  <c r="H21" i="25"/>
  <c r="P25" i="25"/>
  <c r="T24" i="25"/>
  <c r="L24" i="25"/>
  <c r="P23" i="25"/>
  <c r="T22" i="25"/>
  <c r="N28" i="25" l="1"/>
  <c r="N43" i="25" s="1"/>
  <c r="N94" i="28" s="1"/>
  <c r="N87" i="28" s="1"/>
  <c r="N80" i="28" s="1"/>
  <c r="N32" i="25"/>
  <c r="N41" i="25" s="1"/>
  <c r="N45" i="25" s="1"/>
  <c r="N116" i="28" s="1"/>
  <c r="N109" i="28" s="1"/>
  <c r="N106" i="28" s="1"/>
  <c r="O28" i="25"/>
  <c r="O43" i="25" s="1"/>
  <c r="O94" i="28" s="1"/>
  <c r="O87" i="28" s="1"/>
  <c r="O80" i="28" s="1"/>
  <c r="O32" i="25"/>
  <c r="O41" i="25" s="1"/>
  <c r="O45" i="25" s="1"/>
  <c r="O116" i="28" s="1"/>
  <c r="O109" i="28" s="1"/>
  <c r="O102" i="28" s="1"/>
  <c r="D52" i="72" s="1"/>
  <c r="Q28" i="25"/>
  <c r="Q43" i="25" s="1"/>
  <c r="Q94" i="28" s="1"/>
  <c r="Q87" i="28" s="1"/>
  <c r="Q84" i="28" s="1"/>
  <c r="M28" i="25"/>
  <c r="M43" i="25" s="1"/>
  <c r="M94" i="28" s="1"/>
  <c r="M91" i="28" s="1"/>
  <c r="P28" i="25"/>
  <c r="P43" i="25" s="1"/>
  <c r="P94" i="28" s="1"/>
  <c r="P91" i="28" s="1"/>
  <c r="J32" i="25"/>
  <c r="J41" i="25" s="1"/>
  <c r="J45" i="25" s="1"/>
  <c r="M32" i="25"/>
  <c r="M41" i="25" s="1"/>
  <c r="M45" i="25" s="1"/>
  <c r="M116" i="28" s="1"/>
  <c r="K32" i="25"/>
  <c r="K41" i="25" s="1"/>
  <c r="K45" i="25" s="1"/>
  <c r="K116" i="28" s="1"/>
  <c r="R32" i="25"/>
  <c r="R41" i="25" s="1"/>
  <c r="R45" i="25" s="1"/>
  <c r="R116" i="28" s="1"/>
  <c r="R113" i="28" s="1"/>
  <c r="J28" i="25"/>
  <c r="J43" i="25" s="1"/>
  <c r="P32" i="25"/>
  <c r="P41" i="25" s="1"/>
  <c r="P45" i="25" s="1"/>
  <c r="P116" i="28" s="1"/>
  <c r="P113" i="28" s="1"/>
  <c r="R28" i="25"/>
  <c r="R43" i="25" s="1"/>
  <c r="R94" i="28" s="1"/>
  <c r="S32" i="25"/>
  <c r="S41" i="25" s="1"/>
  <c r="S45" i="25" s="1"/>
  <c r="S116" i="28" s="1"/>
  <c r="S113" i="28" s="1"/>
  <c r="H28" i="25"/>
  <c r="H43" i="25" s="1"/>
  <c r="T28" i="25"/>
  <c r="T43" i="25" s="1"/>
  <c r="T94" i="28" s="1"/>
  <c r="T87" i="28" s="1"/>
  <c r="Q32" i="25"/>
  <c r="Q41" i="25" s="1"/>
  <c r="Q45" i="25" s="1"/>
  <c r="Q116" i="28" s="1"/>
  <c r="S28" i="25"/>
  <c r="S43" i="25" s="1"/>
  <c r="S94" i="28" s="1"/>
  <c r="S87" i="28" s="1"/>
  <c r="L28" i="25"/>
  <c r="L43" i="25" s="1"/>
  <c r="L94" i="28" s="1"/>
  <c r="L32" i="25"/>
  <c r="L41" i="25" s="1"/>
  <c r="L45" i="25" s="1"/>
  <c r="L116" i="28" s="1"/>
  <c r="H32" i="25"/>
  <c r="H41" i="25" s="1"/>
  <c r="H45" i="25" s="1"/>
  <c r="T32" i="25"/>
  <c r="T41" i="25" s="1"/>
  <c r="T45" i="25" s="1"/>
  <c r="T116" i="28" s="1"/>
  <c r="K28" i="25"/>
  <c r="K43" i="25" s="1"/>
  <c r="K94" i="28" s="1"/>
  <c r="N91" i="28" l="1"/>
  <c r="N102" i="28"/>
  <c r="N99" i="28" s="1"/>
  <c r="N84" i="28"/>
  <c r="N113" i="28"/>
  <c r="O91" i="28"/>
  <c r="O84" i="28"/>
  <c r="O106" i="28"/>
  <c r="O113" i="28"/>
  <c r="K109" i="28"/>
  <c r="K113" i="28"/>
  <c r="K87" i="28"/>
  <c r="K91" i="28"/>
  <c r="H94" i="28"/>
  <c r="H87" i="28" s="1"/>
  <c r="H84" i="28" s="1"/>
  <c r="H116" i="28"/>
  <c r="H113" i="28" s="1"/>
  <c r="Q91" i="28"/>
  <c r="M87" i="28"/>
  <c r="J116" i="28"/>
  <c r="J109" i="28" s="1"/>
  <c r="J102" i="28" s="1"/>
  <c r="D53" i="72" s="1"/>
  <c r="M109" i="28"/>
  <c r="M113" i="28"/>
  <c r="R109" i="28"/>
  <c r="R102" i="28" s="1"/>
  <c r="P87" i="28"/>
  <c r="P84" i="28" s="1"/>
  <c r="T80" i="28"/>
  <c r="T77" i="28" s="1"/>
  <c r="T84" i="28"/>
  <c r="T91" i="28"/>
  <c r="S109" i="28"/>
  <c r="S102" i="28" s="1"/>
  <c r="P109" i="28"/>
  <c r="P102" i="28" s="1"/>
  <c r="Q80" i="28"/>
  <c r="Q77" i="28" s="1"/>
  <c r="R87" i="28"/>
  <c r="R91" i="28"/>
  <c r="J94" i="28"/>
  <c r="L109" i="28"/>
  <c r="L113" i="28"/>
  <c r="L87" i="28"/>
  <c r="L91" i="28"/>
  <c r="Q113" i="28"/>
  <c r="Q109" i="28"/>
  <c r="T113" i="28"/>
  <c r="T109" i="28"/>
  <c r="S91" i="28"/>
  <c r="S84" i="28"/>
  <c r="S80" i="28"/>
  <c r="O77" i="28"/>
  <c r="D49" i="42"/>
  <c r="O99" i="28"/>
  <c r="D49" i="41"/>
  <c r="N77" i="28"/>
  <c r="D59" i="42"/>
  <c r="D59" i="41" l="1"/>
  <c r="J59" i="41" s="1"/>
  <c r="D56" i="41"/>
  <c r="J56" i="41" s="1"/>
  <c r="P99" i="28"/>
  <c r="H91" i="28"/>
  <c r="H80" i="28"/>
  <c r="H77" i="28" s="1"/>
  <c r="K80" i="28"/>
  <c r="K77" i="28" s="1"/>
  <c r="K84" i="28"/>
  <c r="K102" i="28"/>
  <c r="K106" i="28"/>
  <c r="H109" i="28"/>
  <c r="H102" i="28" s="1"/>
  <c r="D49" i="72" s="1"/>
  <c r="S106" i="28"/>
  <c r="J106" i="28"/>
  <c r="R106" i="28"/>
  <c r="D61" i="41"/>
  <c r="J61" i="41" s="1"/>
  <c r="M80" i="28"/>
  <c r="M84" i="28"/>
  <c r="D53" i="42"/>
  <c r="J53" i="42" s="1"/>
  <c r="R99" i="28"/>
  <c r="J113" i="28"/>
  <c r="P80" i="28"/>
  <c r="P106" i="28"/>
  <c r="M102" i="28"/>
  <c r="D50" i="72" s="1"/>
  <c r="M106" i="28"/>
  <c r="D54" i="42"/>
  <c r="J54" i="42" s="1"/>
  <c r="J87" i="28"/>
  <c r="J91" i="28"/>
  <c r="R84" i="28"/>
  <c r="R80" i="28"/>
  <c r="L80" i="28"/>
  <c r="L84" i="28"/>
  <c r="T102" i="28"/>
  <c r="D51" i="72" s="1"/>
  <c r="T106" i="28"/>
  <c r="L102" i="28"/>
  <c r="L106" i="28"/>
  <c r="Q102" i="28"/>
  <c r="Q106" i="28"/>
  <c r="J59" i="42"/>
  <c r="S99" i="28"/>
  <c r="D58" i="41"/>
  <c r="J99" i="28"/>
  <c r="D51" i="41"/>
  <c r="J49" i="41"/>
  <c r="J49" i="42"/>
  <c r="S77" i="28"/>
  <c r="D58" i="42"/>
  <c r="D52" i="41" l="1"/>
  <c r="J52" i="41" s="1"/>
  <c r="K99" i="28"/>
  <c r="D48" i="72"/>
  <c r="H106" i="28"/>
  <c r="D48" i="42"/>
  <c r="J48" i="42" s="1"/>
  <c r="M77" i="28"/>
  <c r="D52" i="42"/>
  <c r="J52" i="42" s="1"/>
  <c r="M99" i="28"/>
  <c r="D53" i="41"/>
  <c r="J53" i="41" s="1"/>
  <c r="P77" i="28"/>
  <c r="D61" i="42"/>
  <c r="J61" i="42" s="1"/>
  <c r="R77" i="28"/>
  <c r="D55" i="42"/>
  <c r="J55" i="42" s="1"/>
  <c r="J80" i="28"/>
  <c r="J84" i="28"/>
  <c r="H99" i="28"/>
  <c r="D48" i="41"/>
  <c r="J48" i="41" s="1"/>
  <c r="T99" i="28"/>
  <c r="D50" i="41"/>
  <c r="J50" i="41" s="1"/>
  <c r="L99" i="28"/>
  <c r="D60" i="41"/>
  <c r="J60" i="41" s="1"/>
  <c r="Q99" i="28"/>
  <c r="D55" i="41"/>
  <c r="J55" i="41" s="1"/>
  <c r="L77" i="28"/>
  <c r="D60" i="42"/>
  <c r="J60" i="42" s="1"/>
  <c r="J51" i="41"/>
  <c r="J58" i="41"/>
  <c r="J58" i="42"/>
  <c r="D50" i="42" l="1"/>
  <c r="J50" i="42" s="1"/>
  <c r="J77" i="28"/>
  <c r="D51" i="42"/>
  <c r="J51" i="42" s="1"/>
  <c r="K61" i="41"/>
  <c r="K60" i="41"/>
  <c r="K47" i="41"/>
  <c r="K56" i="41"/>
  <c r="K58" i="41"/>
  <c r="K63" i="41"/>
  <c r="K54" i="41"/>
  <c r="K62" i="41"/>
  <c r="K49" i="41"/>
  <c r="K53" i="41"/>
  <c r="K55" i="41"/>
  <c r="K51" i="41"/>
  <c r="K52" i="41"/>
  <c r="K57" i="41"/>
  <c r="K50" i="41"/>
  <c r="K48" i="41"/>
  <c r="K59" i="41"/>
  <c r="W17" i="25"/>
  <c r="W21" i="25" s="1"/>
  <c r="K56" i="42" l="1"/>
  <c r="K53" i="42"/>
  <c r="K60" i="42"/>
  <c r="K59" i="42"/>
  <c r="K61" i="42"/>
  <c r="K58" i="42"/>
  <c r="K52" i="42"/>
  <c r="K47" i="42"/>
  <c r="K50" i="42"/>
  <c r="K51" i="42"/>
  <c r="K62" i="42"/>
  <c r="K49" i="42"/>
  <c r="K55" i="42"/>
  <c r="K48" i="42"/>
  <c r="K57" i="42"/>
  <c r="K54" i="42"/>
  <c r="K63" i="42"/>
  <c r="W25" i="25"/>
  <c r="W22" i="25"/>
  <c r="W23" i="25"/>
  <c r="W20" i="25"/>
  <c r="W24" i="25"/>
  <c r="W28" i="25" l="1"/>
  <c r="W43" i="25" s="1"/>
  <c r="W32" i="25"/>
  <c r="W41" i="25" s="1"/>
  <c r="W45" i="25" s="1"/>
  <c r="W116" i="28" l="1"/>
  <c r="W109" i="28" s="1"/>
  <c r="W94" i="28"/>
  <c r="W91" i="28" s="1"/>
  <c r="W87" i="28" l="1"/>
  <c r="W113" i="28"/>
  <c r="W102" i="28"/>
  <c r="W106" i="28"/>
  <c r="D57" i="38"/>
  <c r="E47" i="79" l="1"/>
  <c r="L47" i="79" s="1"/>
  <c r="E47" i="105"/>
  <c r="L47" i="105" s="1"/>
  <c r="W84" i="28"/>
  <c r="F84" i="32"/>
  <c r="D57" i="39"/>
  <c r="D46" i="39" s="1"/>
  <c r="W80" i="28"/>
  <c r="W77" i="28" s="1"/>
  <c r="G45" i="42" s="1"/>
  <c r="D48" i="38"/>
  <c r="D46" i="38"/>
  <c r="D72" i="60"/>
  <c r="D45" i="60" s="1"/>
  <c r="E71" i="61"/>
  <c r="W99" i="28"/>
  <c r="D57" i="32"/>
  <c r="E72" i="61" l="1"/>
  <c r="D48" i="39"/>
  <c r="D57" i="36"/>
  <c r="D46" i="36" s="1"/>
  <c r="G45" i="72"/>
  <c r="D48" i="32"/>
  <c r="D46" i="32"/>
  <c r="G45" i="41"/>
  <c r="D73" i="60"/>
  <c r="G49" i="42"/>
  <c r="N50" i="42"/>
  <c r="N54" i="42"/>
  <c r="N58" i="42"/>
  <c r="N62" i="42"/>
  <c r="G47" i="42"/>
  <c r="G51" i="42"/>
  <c r="G59" i="42"/>
  <c r="G63" i="42"/>
  <c r="G55" i="42"/>
  <c r="G50" i="42"/>
  <c r="G56" i="42"/>
  <c r="G61" i="42"/>
  <c r="N51" i="42"/>
  <c r="N56" i="42"/>
  <c r="N61" i="42"/>
  <c r="G52" i="42"/>
  <c r="G57" i="42"/>
  <c r="G62" i="42"/>
  <c r="N52" i="42"/>
  <c r="N57" i="42"/>
  <c r="N63" i="42"/>
  <c r="N47" i="42"/>
  <c r="G53" i="42"/>
  <c r="G58" i="42"/>
  <c r="N53" i="42"/>
  <c r="G48" i="42"/>
  <c r="N59" i="42"/>
  <c r="N48" i="42"/>
  <c r="G54" i="42"/>
  <c r="G60" i="42"/>
  <c r="N49" i="42"/>
  <c r="N55" i="42"/>
  <c r="N60" i="42"/>
  <c r="D48" i="36" l="1"/>
  <c r="G53" i="72"/>
  <c r="G47" i="72"/>
  <c r="G49" i="72"/>
  <c r="G51" i="72"/>
  <c r="G48" i="72"/>
  <c r="G50" i="72"/>
  <c r="G52" i="72"/>
  <c r="G54" i="72"/>
  <c r="D46" i="69"/>
  <c r="D61" i="69"/>
  <c r="D46" i="64"/>
  <c r="D61" i="64"/>
  <c r="D63" i="64"/>
  <c r="D48" i="64"/>
  <c r="D63" i="69"/>
  <c r="D48" i="69"/>
  <c r="P46" i="61"/>
  <c r="I46" i="61"/>
  <c r="G49" i="41"/>
  <c r="G53" i="41"/>
  <c r="G57" i="41"/>
  <c r="G61" i="41"/>
  <c r="N49" i="41"/>
  <c r="N53" i="41"/>
  <c r="N57" i="41"/>
  <c r="N61" i="41"/>
  <c r="G50" i="41"/>
  <c r="G54" i="41"/>
  <c r="G59" i="41"/>
  <c r="G62" i="41"/>
  <c r="N50" i="41"/>
  <c r="N54" i="41"/>
  <c r="N59" i="41"/>
  <c r="N62" i="41"/>
  <c r="G47" i="41"/>
  <c r="G51" i="41"/>
  <c r="G55" i="41"/>
  <c r="G58" i="41"/>
  <c r="G63" i="41"/>
  <c r="N47" i="41"/>
  <c r="N51" i="41"/>
  <c r="N55" i="41"/>
  <c r="N58" i="41"/>
  <c r="N63" i="41"/>
  <c r="G48" i="41"/>
  <c r="G52" i="41"/>
  <c r="G56" i="41"/>
  <c r="G60" i="41"/>
  <c r="N48" i="41"/>
  <c r="N52" i="41"/>
  <c r="N56" i="41"/>
  <c r="N60" i="41"/>
  <c r="BP17" i="25"/>
  <c r="BP20" i="25" s="1"/>
  <c r="C55" i="64" l="1"/>
  <c r="C55" i="69"/>
  <c r="BP25" i="25"/>
  <c r="BP22" i="25"/>
  <c r="BP21" i="25"/>
  <c r="BP24" i="25"/>
  <c r="BP23" i="25"/>
  <c r="BP28" i="25" l="1"/>
  <c r="BP43" i="25" s="1"/>
  <c r="BP32" i="25"/>
  <c r="BP41" i="25" s="1"/>
  <c r="BP45" i="25" s="1"/>
  <c r="BP116" i="28" l="1"/>
  <c r="BP17" i="26"/>
  <c r="BP117" i="28" s="1"/>
  <c r="BP110" i="28" s="1"/>
  <c r="BP103" i="28" s="1"/>
  <c r="BP94" i="28"/>
  <c r="BP15" i="26"/>
  <c r="BP95" i="28" s="1"/>
  <c r="BP88" i="28" s="1"/>
  <c r="BP81" i="28" s="1"/>
  <c r="BP113" i="28" l="1"/>
  <c r="BP109" i="28"/>
  <c r="BP87" i="28"/>
  <c r="BP91" i="28"/>
  <c r="BP84" i="28" l="1"/>
  <c r="BP80" i="28"/>
  <c r="BP77" i="28" s="1"/>
  <c r="BP106" i="28"/>
  <c r="BP102" i="28"/>
  <c r="BP99" i="28" s="1"/>
  <c r="DF17" i="25"/>
  <c r="DF21" i="25" s="1"/>
  <c r="DM17" i="25"/>
  <c r="DM20" i="25" s="1"/>
  <c r="DN17" i="25"/>
  <c r="DN20" i="25" s="1"/>
  <c r="DO17" i="25"/>
  <c r="DO22" i="25" s="1"/>
  <c r="DP17" i="25"/>
  <c r="DP20" i="25" s="1"/>
  <c r="DQ17" i="25"/>
  <c r="DQ22" i="25" s="1"/>
  <c r="DR17" i="25"/>
  <c r="DS17" i="25"/>
  <c r="DS21" i="25" s="1"/>
  <c r="DT17" i="25"/>
  <c r="DT20" i="25" s="1"/>
  <c r="DU17" i="25"/>
  <c r="DU20" i="25" s="1"/>
  <c r="DV17" i="25"/>
  <c r="DV20" i="25" s="1"/>
  <c r="DW17" i="25"/>
  <c r="DW23" i="25" s="1"/>
  <c r="EJ17" i="25"/>
  <c r="EJ21" i="25" s="1"/>
  <c r="EK17" i="25"/>
  <c r="EK20" i="25" s="1"/>
  <c r="EL17" i="25"/>
  <c r="EM17" i="25"/>
  <c r="EM21" i="25" s="1"/>
  <c r="EN17" i="25"/>
  <c r="EN21" i="25" s="1"/>
  <c r="EO17" i="25"/>
  <c r="EO22" i="25" s="1"/>
  <c r="EP17" i="25"/>
  <c r="EP20" i="25" s="1"/>
  <c r="EQ17" i="25"/>
  <c r="EQ24" i="25" s="1"/>
  <c r="ES17" i="25"/>
  <c r="ES25" i="25" s="1"/>
  <c r="ET17" i="25"/>
  <c r="ET20" i="25" s="1"/>
  <c r="EV17" i="25"/>
  <c r="DQ21" i="25" l="1"/>
  <c r="DP21" i="25"/>
  <c r="ES24" i="25"/>
  <c r="DQ20" i="25"/>
  <c r="EK23" i="25"/>
  <c r="EK25" i="25"/>
  <c r="EK21" i="25"/>
  <c r="DN21" i="25"/>
  <c r="DS25" i="25"/>
  <c r="DM25" i="25"/>
  <c r="EK24" i="25"/>
  <c r="ET21" i="25"/>
  <c r="EJ22" i="25"/>
  <c r="EJ24" i="25"/>
  <c r="DP22" i="25"/>
  <c r="ES20" i="25"/>
  <c r="DP24" i="25"/>
  <c r="EN20" i="25"/>
  <c r="EJ25" i="25"/>
  <c r="ES23" i="25"/>
  <c r="ES21" i="25"/>
  <c r="EJ20" i="25"/>
  <c r="ES22" i="25"/>
  <c r="DP25" i="25"/>
  <c r="EJ23" i="25"/>
  <c r="DP23" i="25"/>
  <c r="EO23" i="25"/>
  <c r="EK22" i="25"/>
  <c r="DV24" i="25"/>
  <c r="DM24" i="25"/>
  <c r="DU25" i="25"/>
  <c r="DU24" i="25"/>
  <c r="DV22" i="25"/>
  <c r="EP25" i="25"/>
  <c r="DT22" i="25"/>
  <c r="DU21" i="25"/>
  <c r="EO25" i="25"/>
  <c r="DN25" i="25"/>
  <c r="DN23" i="25"/>
  <c r="DT21" i="25"/>
  <c r="EN25" i="25"/>
  <c r="DF23" i="25"/>
  <c r="DN22" i="25"/>
  <c r="EM25" i="25"/>
  <c r="DF25" i="25"/>
  <c r="ET23" i="25"/>
  <c r="ET22" i="25"/>
  <c r="DM22" i="25"/>
  <c r="DF20" i="25"/>
  <c r="DN24" i="25"/>
  <c r="DV23" i="25"/>
  <c r="EN22" i="25"/>
  <c r="DF22" i="25"/>
  <c r="EO24" i="25"/>
  <c r="DU23" i="25"/>
  <c r="DT25" i="25"/>
  <c r="EN24" i="25"/>
  <c r="DF24" i="25"/>
  <c r="DT23" i="25"/>
  <c r="ET25" i="25"/>
  <c r="DV25" i="25"/>
  <c r="ET24" i="25"/>
  <c r="DT24" i="25"/>
  <c r="EN23" i="25"/>
  <c r="DM23" i="25"/>
  <c r="DU22" i="25"/>
  <c r="DM21" i="25"/>
  <c r="DW22" i="25"/>
  <c r="DV21" i="25"/>
  <c r="EO20" i="25"/>
  <c r="DO25" i="25"/>
  <c r="EQ23" i="25"/>
  <c r="EP22" i="25"/>
  <c r="EO21" i="25"/>
  <c r="DQ25" i="25"/>
  <c r="EP24" i="25"/>
  <c r="DQ24" i="25"/>
  <c r="EP23" i="25"/>
  <c r="DQ23" i="25"/>
  <c r="DO24" i="25"/>
  <c r="EQ22" i="25"/>
  <c r="DO21" i="25"/>
  <c r="DO20" i="25"/>
  <c r="DW21" i="25"/>
  <c r="DW25" i="25"/>
  <c r="EQ25" i="25"/>
  <c r="DW24" i="25"/>
  <c r="DO23" i="25"/>
  <c r="EQ21" i="25"/>
  <c r="EP21" i="25"/>
  <c r="DW20" i="25"/>
  <c r="EQ20" i="25"/>
  <c r="EM20" i="25"/>
  <c r="EM22" i="25"/>
  <c r="EM23" i="25"/>
  <c r="EM24" i="25"/>
  <c r="DS20" i="25"/>
  <c r="DS22" i="25"/>
  <c r="DS23" i="25"/>
  <c r="DS24" i="25"/>
  <c r="EV21" i="25"/>
  <c r="EV22" i="25"/>
  <c r="EV23" i="25"/>
  <c r="EV20" i="25"/>
  <c r="EV24" i="25"/>
  <c r="EV25" i="25"/>
  <c r="EL21" i="25"/>
  <c r="EL22" i="25"/>
  <c r="EL23" i="25"/>
  <c r="EL24" i="25"/>
  <c r="EL25" i="25"/>
  <c r="DR21" i="25"/>
  <c r="DR22" i="25"/>
  <c r="DR23" i="25"/>
  <c r="DR24" i="25"/>
  <c r="DR25" i="25"/>
  <c r="DR20" i="25"/>
  <c r="EL20" i="25"/>
  <c r="EK28" i="25" l="1"/>
  <c r="EK43" i="25" s="1"/>
  <c r="EK94" i="28" s="1"/>
  <c r="EJ32" i="25"/>
  <c r="EJ41" i="25" s="1"/>
  <c r="EJ45" i="25" s="1"/>
  <c r="EJ17" i="26" s="1"/>
  <c r="DP28" i="25"/>
  <c r="DP43" i="25" s="1"/>
  <c r="DP94" i="28" s="1"/>
  <c r="DP32" i="25"/>
  <c r="DP41" i="25" s="1"/>
  <c r="DP45" i="25" s="1"/>
  <c r="DP116" i="28" s="1"/>
  <c r="ES28" i="25"/>
  <c r="ES43" i="25" s="1"/>
  <c r="ES15" i="26" s="1"/>
  <c r="ES95" i="28" s="1"/>
  <c r="ES88" i="28" s="1"/>
  <c r="EJ28" i="25"/>
  <c r="EJ43" i="25" s="1"/>
  <c r="EJ94" i="28" s="1"/>
  <c r="DF32" i="25"/>
  <c r="DF41" i="25" s="1"/>
  <c r="DF45" i="25" s="1"/>
  <c r="DF17" i="26" s="1"/>
  <c r="DF117" i="28" s="1"/>
  <c r="DF110" i="28" s="1"/>
  <c r="ES32" i="25"/>
  <c r="ES41" i="25" s="1"/>
  <c r="ES45" i="25" s="1"/>
  <c r="ES17" i="26" s="1"/>
  <c r="ES117" i="28" s="1"/>
  <c r="ES110" i="28" s="1"/>
  <c r="EK32" i="25"/>
  <c r="EK41" i="25" s="1"/>
  <c r="EK45" i="25" s="1"/>
  <c r="EK116" i="28" s="1"/>
  <c r="DM28" i="25"/>
  <c r="DM43" i="25" s="1"/>
  <c r="DM94" i="28" s="1"/>
  <c r="DM87" i="28" s="1"/>
  <c r="DU28" i="25"/>
  <c r="DU43" i="25" s="1"/>
  <c r="DU94" i="28" s="1"/>
  <c r="DF28" i="25"/>
  <c r="DF43" i="25" s="1"/>
  <c r="DF15" i="26" s="1"/>
  <c r="DF95" i="28" s="1"/>
  <c r="DF88" i="28" s="1"/>
  <c r="DN32" i="25"/>
  <c r="DN41" i="25" s="1"/>
  <c r="DN45" i="25" s="1"/>
  <c r="DN116" i="28" s="1"/>
  <c r="DN109" i="28" s="1"/>
  <c r="DN102" i="28" s="1"/>
  <c r="DU32" i="25"/>
  <c r="DU41" i="25" s="1"/>
  <c r="DU45" i="25" s="1"/>
  <c r="DU116" i="28" s="1"/>
  <c r="DU109" i="28" s="1"/>
  <c r="DN28" i="25"/>
  <c r="DN43" i="25" s="1"/>
  <c r="EN32" i="25"/>
  <c r="EN41" i="25" s="1"/>
  <c r="EN45" i="25" s="1"/>
  <c r="EN116" i="28" s="1"/>
  <c r="DM32" i="25"/>
  <c r="DM41" i="25" s="1"/>
  <c r="DM45" i="25" s="1"/>
  <c r="DM17" i="26" s="1"/>
  <c r="DM117" i="28" s="1"/>
  <c r="DM110" i="28" s="1"/>
  <c r="DM103" i="28" s="1"/>
  <c r="G56" i="43" s="1"/>
  <c r="DT32" i="25"/>
  <c r="DT41" i="25" s="1"/>
  <c r="DT45" i="25" s="1"/>
  <c r="DT17" i="26" s="1"/>
  <c r="DT117" i="28" s="1"/>
  <c r="DT110" i="28" s="1"/>
  <c r="DT103" i="28" s="1"/>
  <c r="EO28" i="25"/>
  <c r="EO43" i="25" s="1"/>
  <c r="EO94" i="28" s="1"/>
  <c r="EO87" i="28" s="1"/>
  <c r="DV32" i="25"/>
  <c r="DV41" i="25" s="1"/>
  <c r="DV45" i="25" s="1"/>
  <c r="DV17" i="26" s="1"/>
  <c r="DV117" i="28" s="1"/>
  <c r="DV110" i="28" s="1"/>
  <c r="DV103" i="28" s="1"/>
  <c r="S49" i="48" s="1"/>
  <c r="ET32" i="25"/>
  <c r="ET41" i="25" s="1"/>
  <c r="ET45" i="25" s="1"/>
  <c r="ET116" i="28" s="1"/>
  <c r="DT28" i="25"/>
  <c r="DT43" i="25" s="1"/>
  <c r="DT94" i="28" s="1"/>
  <c r="DO32" i="25"/>
  <c r="DO41" i="25" s="1"/>
  <c r="DO45" i="25" s="1"/>
  <c r="DO116" i="28" s="1"/>
  <c r="EN28" i="25"/>
  <c r="EN43" i="25" s="1"/>
  <c r="EN94" i="28" s="1"/>
  <c r="DQ28" i="25"/>
  <c r="DQ43" i="25" s="1"/>
  <c r="DQ15" i="26" s="1"/>
  <c r="DQ95" i="28" s="1"/>
  <c r="DQ88" i="28" s="1"/>
  <c r="DQ81" i="28" s="1"/>
  <c r="G52" i="47" s="1"/>
  <c r="ET28" i="25"/>
  <c r="ET43" i="25" s="1"/>
  <c r="ET15" i="26" s="1"/>
  <c r="ET95" i="28" s="1"/>
  <c r="ET88" i="28" s="1"/>
  <c r="EO32" i="25"/>
  <c r="EO41" i="25" s="1"/>
  <c r="EO45" i="25" s="1"/>
  <c r="EO17" i="26" s="1"/>
  <c r="DV28" i="25"/>
  <c r="DV43" i="25" s="1"/>
  <c r="DV15" i="26" s="1"/>
  <c r="DV95" i="28" s="1"/>
  <c r="DV88" i="28" s="1"/>
  <c r="DV81" i="28" s="1"/>
  <c r="S49" i="51" s="1"/>
  <c r="DQ32" i="25"/>
  <c r="DQ41" i="25" s="1"/>
  <c r="DQ45" i="25" s="1"/>
  <c r="DQ116" i="28" s="1"/>
  <c r="EQ32" i="25"/>
  <c r="EQ41" i="25" s="1"/>
  <c r="EQ45" i="25" s="1"/>
  <c r="EQ116" i="28" s="1"/>
  <c r="EQ28" i="25"/>
  <c r="EQ43" i="25" s="1"/>
  <c r="EQ15" i="26" s="1"/>
  <c r="EQ95" i="28" s="1"/>
  <c r="DW32" i="25"/>
  <c r="DW41" i="25" s="1"/>
  <c r="DW45" i="25" s="1"/>
  <c r="DW116" i="28" s="1"/>
  <c r="DW109" i="28" s="1"/>
  <c r="EP28" i="25"/>
  <c r="EP43" i="25" s="1"/>
  <c r="DO28" i="25"/>
  <c r="DO43" i="25" s="1"/>
  <c r="DO94" i="28" s="1"/>
  <c r="DW28" i="25"/>
  <c r="DW43" i="25" s="1"/>
  <c r="EP32" i="25"/>
  <c r="EP41" i="25" s="1"/>
  <c r="EP45" i="25" s="1"/>
  <c r="EM28" i="25"/>
  <c r="EM43" i="25" s="1"/>
  <c r="EM32" i="25"/>
  <c r="EM41" i="25" s="1"/>
  <c r="EM45" i="25" s="1"/>
  <c r="EL28" i="25"/>
  <c r="EL43" i="25" s="1"/>
  <c r="EL32" i="25"/>
  <c r="EL41" i="25" s="1"/>
  <c r="EL45" i="25" s="1"/>
  <c r="EV32" i="25"/>
  <c r="EV41" i="25" s="1"/>
  <c r="EV45" i="25" s="1"/>
  <c r="EV28" i="25"/>
  <c r="EV43" i="25" s="1"/>
  <c r="DS28" i="25"/>
  <c r="DS43" i="25" s="1"/>
  <c r="DS32" i="25"/>
  <c r="DS41" i="25" s="1"/>
  <c r="DS45" i="25" s="1"/>
  <c r="DR32" i="25"/>
  <c r="DR41" i="25" s="1"/>
  <c r="DR45" i="25" s="1"/>
  <c r="DR28" i="25"/>
  <c r="DR43" i="25" s="1"/>
  <c r="DP15" i="26" l="1"/>
  <c r="DP95" i="28" s="1"/>
  <c r="DP88" i="28" s="1"/>
  <c r="DP81" i="28" s="1"/>
  <c r="G49" i="47" s="1"/>
  <c r="DP17" i="26"/>
  <c r="DP117" i="28" s="1"/>
  <c r="DP110" i="28" s="1"/>
  <c r="DP103" i="28" s="1"/>
  <c r="G49" i="43" s="1"/>
  <c r="DU15" i="26"/>
  <c r="DU95" i="28" s="1"/>
  <c r="DU88" i="28" s="1"/>
  <c r="DU81" i="28" s="1"/>
  <c r="DM116" i="28"/>
  <c r="DM109" i="28" s="1"/>
  <c r="ES116" i="28"/>
  <c r="ES109" i="28" s="1"/>
  <c r="EK17" i="26"/>
  <c r="EK117" i="28" s="1"/>
  <c r="EK110" i="28" s="1"/>
  <c r="EK103" i="28" s="1"/>
  <c r="G50" i="55" s="1"/>
  <c r="EJ116" i="28"/>
  <c r="EJ109" i="28" s="1"/>
  <c r="EK15" i="26"/>
  <c r="EK95" i="28" s="1"/>
  <c r="EK88" i="28" s="1"/>
  <c r="EK81" i="28" s="1"/>
  <c r="G50" i="74" s="1"/>
  <c r="ES94" i="28"/>
  <c r="ES91" i="28" s="1"/>
  <c r="EJ15" i="26"/>
  <c r="EJ95" i="28" s="1"/>
  <c r="EJ88" i="28" s="1"/>
  <c r="EJ81" i="28" s="1"/>
  <c r="G51" i="74" s="1"/>
  <c r="DO17" i="26"/>
  <c r="DO117" i="28" s="1"/>
  <c r="DO110" i="28" s="1"/>
  <c r="DO103" i="28" s="1"/>
  <c r="DF116" i="28"/>
  <c r="DF113" i="28" s="1"/>
  <c r="DN17" i="26"/>
  <c r="DN117" i="28" s="1"/>
  <c r="DN110" i="28" s="1"/>
  <c r="DN103" i="28" s="1"/>
  <c r="G55" i="43" s="1"/>
  <c r="DM15" i="26"/>
  <c r="DM95" i="28" s="1"/>
  <c r="DM88" i="28" s="1"/>
  <c r="DM81" i="28" s="1"/>
  <c r="G56" i="47" s="1"/>
  <c r="DF94" i="28"/>
  <c r="DF91" i="28" s="1"/>
  <c r="DU17" i="26"/>
  <c r="DU117" i="28" s="1"/>
  <c r="DU110" i="28" s="1"/>
  <c r="DU103" i="28" s="1"/>
  <c r="ET17" i="26"/>
  <c r="ET117" i="28" s="1"/>
  <c r="ET110" i="28" s="1"/>
  <c r="ET103" i="28" s="1"/>
  <c r="AE58" i="32" s="1"/>
  <c r="EN15" i="26"/>
  <c r="EN95" i="28" s="1"/>
  <c r="EN88" i="28" s="1"/>
  <c r="EN81" i="28" s="1"/>
  <c r="G54" i="74" s="1"/>
  <c r="ET94" i="28"/>
  <c r="ET91" i="28" s="1"/>
  <c r="DQ94" i="28"/>
  <c r="DQ87" i="28" s="1"/>
  <c r="EQ94" i="28"/>
  <c r="EQ87" i="28" s="1"/>
  <c r="DV116" i="28"/>
  <c r="DV109" i="28" s="1"/>
  <c r="DT116" i="28"/>
  <c r="DT113" i="28" s="1"/>
  <c r="EO116" i="28"/>
  <c r="EO109" i="28" s="1"/>
  <c r="DQ17" i="26"/>
  <c r="DQ117" i="28" s="1"/>
  <c r="DQ110" i="28" s="1"/>
  <c r="DQ103" i="28" s="1"/>
  <c r="G52" i="43" s="1"/>
  <c r="DN94" i="28"/>
  <c r="DN15" i="26"/>
  <c r="DN95" i="28" s="1"/>
  <c r="DN88" i="28" s="1"/>
  <c r="DN81" i="28" s="1"/>
  <c r="G55" i="47" s="1"/>
  <c r="DT15" i="26"/>
  <c r="DT95" i="28" s="1"/>
  <c r="DT88" i="28" s="1"/>
  <c r="DT81" i="28" s="1"/>
  <c r="EN17" i="26"/>
  <c r="EN117" i="28" s="1"/>
  <c r="EN110" i="28" s="1"/>
  <c r="EN103" i="28" s="1"/>
  <c r="G54" i="55" s="1"/>
  <c r="EO15" i="26"/>
  <c r="EQ88" i="28"/>
  <c r="DV94" i="28"/>
  <c r="DW17" i="26"/>
  <c r="DW117" i="28" s="1"/>
  <c r="DW110" i="28" s="1"/>
  <c r="DW103" i="28" s="1"/>
  <c r="S52" i="48" s="1"/>
  <c r="DO15" i="26"/>
  <c r="DO95" i="28" s="1"/>
  <c r="DO88" i="28" s="1"/>
  <c r="DO81" i="28" s="1"/>
  <c r="EQ17" i="26"/>
  <c r="EQ117" i="28" s="1"/>
  <c r="EQ110" i="28" s="1"/>
  <c r="EQ103" i="28" s="1"/>
  <c r="AD58" i="32" s="1"/>
  <c r="EP94" i="28"/>
  <c r="EP15" i="26"/>
  <c r="EP95" i="28" s="1"/>
  <c r="EP88" i="28" s="1"/>
  <c r="DW15" i="26"/>
  <c r="DW95" i="28" s="1"/>
  <c r="DW88" i="28" s="1"/>
  <c r="DW81" i="28" s="1"/>
  <c r="S52" i="51" s="1"/>
  <c r="DW94" i="28"/>
  <c r="EP17" i="26"/>
  <c r="EP117" i="28" s="1"/>
  <c r="EP110" i="28" s="1"/>
  <c r="EP116" i="28"/>
  <c r="EJ117" i="28"/>
  <c r="EJ110" i="28" s="1"/>
  <c r="EJ103" i="28" s="1"/>
  <c r="G51" i="55" s="1"/>
  <c r="EO117" i="28"/>
  <c r="EO110" i="28" s="1"/>
  <c r="EO103" i="28" s="1"/>
  <c r="G47" i="55" s="1"/>
  <c r="ES81" i="28"/>
  <c r="AG58" i="39"/>
  <c r="DP109" i="28"/>
  <c r="EM94" i="28"/>
  <c r="EM15" i="26"/>
  <c r="DU87" i="28"/>
  <c r="EM116" i="28"/>
  <c r="EM17" i="26"/>
  <c r="DM80" i="28"/>
  <c r="DS116" i="28"/>
  <c r="DS17" i="26"/>
  <c r="DS117" i="28" s="1"/>
  <c r="DS110" i="28" s="1"/>
  <c r="DS103" i="28" s="1"/>
  <c r="S55" i="48" s="1"/>
  <c r="EV94" i="28"/>
  <c r="EV15" i="26"/>
  <c r="EV95" i="28" s="1"/>
  <c r="EV88" i="28" s="1"/>
  <c r="ET109" i="28"/>
  <c r="EK87" i="28"/>
  <c r="DS94" i="28"/>
  <c r="DS15" i="26"/>
  <c r="DS95" i="28" s="1"/>
  <c r="DS88" i="28" s="1"/>
  <c r="DS81" i="28" s="1"/>
  <c r="S55" i="51" s="1"/>
  <c r="EV116" i="28"/>
  <c r="EV17" i="26"/>
  <c r="EV117" i="28" s="1"/>
  <c r="EV110" i="28" s="1"/>
  <c r="DP91" i="28"/>
  <c r="DP87" i="28"/>
  <c r="DR94" i="28"/>
  <c r="DR15" i="26"/>
  <c r="DR95" i="28" s="1"/>
  <c r="DR88" i="28" s="1"/>
  <c r="DR81" i="28" s="1"/>
  <c r="S56" i="51" s="1"/>
  <c r="E55" i="43"/>
  <c r="DR116" i="28"/>
  <c r="DR17" i="26"/>
  <c r="DR117" i="28" s="1"/>
  <c r="DR110" i="28" s="1"/>
  <c r="DR103" i="28" s="1"/>
  <c r="S56" i="48" s="1"/>
  <c r="DO109" i="28"/>
  <c r="EO80" i="28"/>
  <c r="E47" i="74" s="1"/>
  <c r="DT87" i="28"/>
  <c r="EJ87" i="28"/>
  <c r="EQ109" i="28"/>
  <c r="DW102" i="28"/>
  <c r="EL116" i="28"/>
  <c r="EL17" i="26"/>
  <c r="ET81" i="28"/>
  <c r="AE58" i="36" s="1"/>
  <c r="AF58" i="39"/>
  <c r="EN109" i="28"/>
  <c r="DU102" i="28"/>
  <c r="EN87" i="28"/>
  <c r="DO87" i="28"/>
  <c r="EK109" i="28"/>
  <c r="EL94" i="28"/>
  <c r="EL15" i="26"/>
  <c r="DF81" i="28"/>
  <c r="AB58" i="36" s="1"/>
  <c r="AC58" i="39"/>
  <c r="DF103" i="28"/>
  <c r="AB58" i="32" s="1"/>
  <c r="AC58" i="38"/>
  <c r="ES103" i="28"/>
  <c r="AG58" i="38"/>
  <c r="DQ109" i="28"/>
  <c r="DP113" i="28" l="1"/>
  <c r="ES87" i="28"/>
  <c r="AF84" i="32" s="1"/>
  <c r="ES113" i="28"/>
  <c r="DU91" i="28"/>
  <c r="DM84" i="28"/>
  <c r="DM113" i="28"/>
  <c r="DF109" i="28"/>
  <c r="AC57" i="38" s="1"/>
  <c r="AC46" i="38" s="1"/>
  <c r="DQ91" i="28"/>
  <c r="DO113" i="28"/>
  <c r="AF58" i="36"/>
  <c r="G49" i="74"/>
  <c r="AF58" i="32"/>
  <c r="G49" i="55"/>
  <c r="DN113" i="28"/>
  <c r="EQ80" i="28"/>
  <c r="AD57" i="36" s="1"/>
  <c r="AD84" i="32"/>
  <c r="DN99" i="28"/>
  <c r="DN106" i="28"/>
  <c r="DF87" i="28"/>
  <c r="AB84" i="32" s="1"/>
  <c r="DM91" i="28"/>
  <c r="ET113" i="28"/>
  <c r="AF58" i="38"/>
  <c r="DU106" i="28"/>
  <c r="DV113" i="28"/>
  <c r="DU113" i="28"/>
  <c r="DU99" i="28"/>
  <c r="DT109" i="28"/>
  <c r="DT106" i="28" s="1"/>
  <c r="ET87" i="28"/>
  <c r="EQ91" i="28"/>
  <c r="EQ84" i="28"/>
  <c r="EV103" i="28"/>
  <c r="AH58" i="38"/>
  <c r="EV81" i="28"/>
  <c r="AH58" i="39"/>
  <c r="DT91" i="28"/>
  <c r="EV109" i="28"/>
  <c r="AH57" i="38" s="1"/>
  <c r="AH46" i="38" s="1"/>
  <c r="EV113" i="28"/>
  <c r="EV87" i="28"/>
  <c r="EV91" i="28"/>
  <c r="DQ113" i="28"/>
  <c r="AE57" i="39"/>
  <c r="AE46" i="39" s="1"/>
  <c r="EK113" i="28"/>
  <c r="DV102" i="28"/>
  <c r="DV99" i="28" s="1"/>
  <c r="DV106" i="28"/>
  <c r="EO95" i="28"/>
  <c r="DO91" i="28"/>
  <c r="AE58" i="38"/>
  <c r="DN87" i="28"/>
  <c r="DN91" i="28"/>
  <c r="DW113" i="28"/>
  <c r="DW106" i="28"/>
  <c r="EQ113" i="28"/>
  <c r="DV87" i="28"/>
  <c r="DV91" i="28"/>
  <c r="EJ113" i="28"/>
  <c r="AE58" i="39"/>
  <c r="EQ81" i="28"/>
  <c r="AD58" i="36" s="1"/>
  <c r="EN91" i="28"/>
  <c r="EJ91" i="28"/>
  <c r="EN113" i="28"/>
  <c r="AD58" i="39"/>
  <c r="EP81" i="28"/>
  <c r="AC58" i="36" s="1"/>
  <c r="EP91" i="28"/>
  <c r="EP87" i="28"/>
  <c r="EO113" i="28"/>
  <c r="G45" i="55"/>
  <c r="EK91" i="28"/>
  <c r="EL95" i="28"/>
  <c r="EL88" i="28" s="1"/>
  <c r="EL81" i="28" s="1"/>
  <c r="G52" i="74" s="1"/>
  <c r="EP109" i="28"/>
  <c r="EP113" i="28"/>
  <c r="EL117" i="28"/>
  <c r="EL110" i="28" s="1"/>
  <c r="EL103" i="28" s="1"/>
  <c r="G52" i="55" s="1"/>
  <c r="AD58" i="38"/>
  <c r="EP103" i="28"/>
  <c r="AC58" i="32" s="1"/>
  <c r="EM117" i="28"/>
  <c r="EM110" i="28" s="1"/>
  <c r="EM103" i="28" s="1"/>
  <c r="G53" i="55" s="1"/>
  <c r="EM95" i="28"/>
  <c r="EM88" i="28" s="1"/>
  <c r="EM81" i="28" s="1"/>
  <c r="G53" i="74" s="1"/>
  <c r="DW87" i="28"/>
  <c r="DW91" i="28"/>
  <c r="DQ102" i="28"/>
  <c r="DQ106" i="28"/>
  <c r="DM102" i="28"/>
  <c r="DM106" i="28"/>
  <c r="DQ80" i="28"/>
  <c r="DQ84" i="28"/>
  <c r="DO80" i="28"/>
  <c r="DO77" i="28" s="1"/>
  <c r="DO84" i="28"/>
  <c r="EN102" i="28"/>
  <c r="EN106" i="28"/>
  <c r="EJ102" i="28"/>
  <c r="EJ106" i="28"/>
  <c r="EL87" i="28"/>
  <c r="EJ80" i="28"/>
  <c r="EJ84" i="28"/>
  <c r="EN80" i="28"/>
  <c r="EN84" i="28"/>
  <c r="DT80" i="28"/>
  <c r="DT77" i="28" s="1"/>
  <c r="DT84" i="28"/>
  <c r="EM87" i="28"/>
  <c r="EQ102" i="28"/>
  <c r="AE57" i="38"/>
  <c r="AE46" i="38" s="1"/>
  <c r="EQ106" i="28"/>
  <c r="EK102" i="28"/>
  <c r="EK106" i="28"/>
  <c r="DS109" i="28"/>
  <c r="DS113" i="28"/>
  <c r="ES102" i="28"/>
  <c r="E49" i="55" s="1"/>
  <c r="ES106" i="28"/>
  <c r="AG57" i="38"/>
  <c r="AG46" i="38" s="1"/>
  <c r="DP102" i="28"/>
  <c r="DP106" i="28"/>
  <c r="DR109" i="28"/>
  <c r="DR113" i="28"/>
  <c r="ET102" i="28"/>
  <c r="ET106" i="28"/>
  <c r="AF57" i="38"/>
  <c r="AF46" i="38" s="1"/>
  <c r="DW99" i="28"/>
  <c r="R52" i="48"/>
  <c r="DR87" i="28"/>
  <c r="DR91" i="28"/>
  <c r="EL109" i="28"/>
  <c r="DS87" i="28"/>
  <c r="DS91" i="28"/>
  <c r="EM109" i="28"/>
  <c r="EO102" i="28"/>
  <c r="E47" i="55" s="1"/>
  <c r="M47" i="55" s="1"/>
  <c r="EO106" i="28"/>
  <c r="DO102" i="28"/>
  <c r="DO99" i="28" s="1"/>
  <c r="DO106" i="28"/>
  <c r="DP80" i="28"/>
  <c r="DP84" i="28"/>
  <c r="EK80" i="28"/>
  <c r="EK84" i="28"/>
  <c r="DM77" i="28"/>
  <c r="E56" i="47"/>
  <c r="DU80" i="28"/>
  <c r="DU77" i="28" s="1"/>
  <c r="DU84" i="28"/>
  <c r="DF102" i="28" l="1"/>
  <c r="DF99" i="28" s="1"/>
  <c r="AG57" i="39"/>
  <c r="AG46" i="39" s="1"/>
  <c r="ES84" i="28"/>
  <c r="DF106" i="28"/>
  <c r="AB72" i="60" s="1"/>
  <c r="ES80" i="28"/>
  <c r="E49" i="74" s="1"/>
  <c r="M49" i="74" s="1"/>
  <c r="AF48" i="38"/>
  <c r="AH48" i="38"/>
  <c r="AG48" i="38"/>
  <c r="AE48" i="38"/>
  <c r="AC48" i="38"/>
  <c r="DF84" i="28"/>
  <c r="EK77" i="28"/>
  <c r="E50" i="74"/>
  <c r="M50" i="74" s="1"/>
  <c r="AG58" i="32"/>
  <c r="G48" i="55"/>
  <c r="EN77" i="28"/>
  <c r="E54" i="74"/>
  <c r="M54" i="74" s="1"/>
  <c r="EJ77" i="28"/>
  <c r="E51" i="74"/>
  <c r="M51" i="74" s="1"/>
  <c r="AG58" i="36"/>
  <c r="G48" i="74"/>
  <c r="M49" i="55"/>
  <c r="DF80" i="28"/>
  <c r="DF77" i="28" s="1"/>
  <c r="K61" i="51" s="1"/>
  <c r="AC57" i="39"/>
  <c r="AC46" i="39" s="1"/>
  <c r="AH57" i="39"/>
  <c r="AH46" i="39" s="1"/>
  <c r="AG84" i="32"/>
  <c r="ET80" i="28"/>
  <c r="ET77" i="28" s="1"/>
  <c r="AE84" i="32"/>
  <c r="AC84" i="32"/>
  <c r="DT102" i="28"/>
  <c r="DT99" i="28" s="1"/>
  <c r="AF57" i="39"/>
  <c r="AF46" i="39" s="1"/>
  <c r="ET84" i="28"/>
  <c r="AE48" i="39"/>
  <c r="EL113" i="28"/>
  <c r="R49" i="48"/>
  <c r="G49" i="48" s="1"/>
  <c r="EV80" i="28"/>
  <c r="E48" i="74" s="1"/>
  <c r="EV84" i="28"/>
  <c r="EV102" i="28"/>
  <c r="E48" i="55" s="1"/>
  <c r="EV106" i="28"/>
  <c r="EQ77" i="28"/>
  <c r="EO88" i="28"/>
  <c r="EO91" i="28"/>
  <c r="DN84" i="28"/>
  <c r="DN80" i="28"/>
  <c r="DV80" i="28"/>
  <c r="DV84" i="28"/>
  <c r="EM91" i="28"/>
  <c r="EP80" i="28"/>
  <c r="EP84" i="28"/>
  <c r="AD57" i="39"/>
  <c r="DW80" i="28"/>
  <c r="DW84" i="28"/>
  <c r="EM113" i="28"/>
  <c r="EL91" i="28"/>
  <c r="EP102" i="28"/>
  <c r="AD57" i="38"/>
  <c r="AD46" i="38" s="1"/>
  <c r="EP106" i="28"/>
  <c r="E52" i="48"/>
  <c r="G52" i="48"/>
  <c r="ET99" i="28"/>
  <c r="AE57" i="32"/>
  <c r="AE46" i="32" s="1"/>
  <c r="DS106" i="28"/>
  <c r="DS102" i="28"/>
  <c r="EM84" i="28"/>
  <c r="EM80" i="28"/>
  <c r="EJ99" i="28"/>
  <c r="E51" i="55"/>
  <c r="M51" i="55" s="1"/>
  <c r="EK99" i="28"/>
  <c r="E50" i="55"/>
  <c r="M50" i="55" s="1"/>
  <c r="Z71" i="61"/>
  <c r="AD72" i="60"/>
  <c r="EN99" i="28"/>
  <c r="E54" i="55"/>
  <c r="M54" i="55" s="1"/>
  <c r="DP77" i="28"/>
  <c r="E49" i="47"/>
  <c r="AD46" i="36"/>
  <c r="AD48" i="36"/>
  <c r="DR84" i="28"/>
  <c r="DR80" i="28"/>
  <c r="DQ77" i="28"/>
  <c r="E52" i="47"/>
  <c r="AG48" i="39"/>
  <c r="DP99" i="28"/>
  <c r="E49" i="43"/>
  <c r="DM99" i="28"/>
  <c r="E56" i="43"/>
  <c r="AE72" i="60"/>
  <c r="AA71" i="61"/>
  <c r="EM102" i="28"/>
  <c r="EM106" i="28"/>
  <c r="EL102" i="28"/>
  <c r="EL106" i="28"/>
  <c r="DR102" i="28"/>
  <c r="DR106" i="28"/>
  <c r="EQ99" i="28"/>
  <c r="AD57" i="32"/>
  <c r="EO99" i="28"/>
  <c r="E45" i="55"/>
  <c r="M45" i="55" s="1"/>
  <c r="ES99" i="28"/>
  <c r="AF57" i="32"/>
  <c r="EL84" i="28"/>
  <c r="EL80" i="28"/>
  <c r="DS84" i="28"/>
  <c r="DS80" i="28"/>
  <c r="AF72" i="60"/>
  <c r="AB71" i="61"/>
  <c r="DQ99" i="28"/>
  <c r="E52" i="43"/>
  <c r="AB57" i="32" l="1"/>
  <c r="AF57" i="36"/>
  <c r="AF46" i="36" s="1"/>
  <c r="ES77" i="28"/>
  <c r="X71" i="61"/>
  <c r="AC48" i="39"/>
  <c r="AB57" i="36"/>
  <c r="AB46" i="36" s="1"/>
  <c r="AD48" i="38"/>
  <c r="M48" i="55"/>
  <c r="M48" i="74"/>
  <c r="EM77" i="28"/>
  <c r="E53" i="74"/>
  <c r="M53" i="74" s="1"/>
  <c r="AE57" i="36"/>
  <c r="AE46" i="36" s="1"/>
  <c r="EL77" i="28"/>
  <c r="E52" i="74"/>
  <c r="M52" i="74" s="1"/>
  <c r="AH48" i="39"/>
  <c r="AF48" i="39"/>
  <c r="EV99" i="28"/>
  <c r="AG57" i="32"/>
  <c r="EV77" i="28"/>
  <c r="AG57" i="36"/>
  <c r="AD61" i="69"/>
  <c r="AD46" i="69"/>
  <c r="AD46" i="64"/>
  <c r="AD61" i="64"/>
  <c r="E49" i="48"/>
  <c r="EO81" i="28"/>
  <c r="EO84" i="28"/>
  <c r="E55" i="47"/>
  <c r="DN77" i="28"/>
  <c r="DV77" i="28"/>
  <c r="R49" i="51"/>
  <c r="AD46" i="39"/>
  <c r="AD48" i="39"/>
  <c r="EP77" i="28"/>
  <c r="I63" i="74" s="1"/>
  <c r="AC57" i="36"/>
  <c r="Y71" i="61"/>
  <c r="AC72" i="60"/>
  <c r="R52" i="51"/>
  <c r="DW77" i="28"/>
  <c r="EP99" i="28"/>
  <c r="K62" i="63" s="1"/>
  <c r="AC57" i="32"/>
  <c r="AE48" i="36"/>
  <c r="AB72" i="61"/>
  <c r="AF73" i="60"/>
  <c r="AF56" i="60" s="1"/>
  <c r="AB45" i="60"/>
  <c r="AB46" i="60"/>
  <c r="AB47" i="60"/>
  <c r="AB48" i="60"/>
  <c r="AB55" i="60"/>
  <c r="DS77" i="28"/>
  <c r="R55" i="51"/>
  <c r="DR77" i="28"/>
  <c r="R56" i="51"/>
  <c r="DS99" i="28"/>
  <c r="R55" i="48"/>
  <c r="AE48" i="32"/>
  <c r="AB46" i="32"/>
  <c r="AB48" i="32"/>
  <c r="AD46" i="32"/>
  <c r="AD48" i="32"/>
  <c r="AB73" i="60"/>
  <c r="X72" i="61"/>
  <c r="K61" i="48"/>
  <c r="AD73" i="60"/>
  <c r="AD56" i="60" s="1"/>
  <c r="Z72" i="61"/>
  <c r="EL99" i="28"/>
  <c r="E52" i="55"/>
  <c r="M52" i="55" s="1"/>
  <c r="AA72" i="61"/>
  <c r="AE73" i="60"/>
  <c r="AE56" i="60" s="1"/>
  <c r="K54" i="51"/>
  <c r="K52" i="51"/>
  <c r="K51" i="51"/>
  <c r="K53" i="51"/>
  <c r="AF46" i="32"/>
  <c r="AF48" i="32"/>
  <c r="DR99" i="28"/>
  <c r="R56" i="48"/>
  <c r="EM99" i="28"/>
  <c r="E53" i="55"/>
  <c r="M53" i="55" s="1"/>
  <c r="AB48" i="36" l="1"/>
  <c r="AF48" i="36"/>
  <c r="K45" i="63"/>
  <c r="K55" i="63"/>
  <c r="K47" i="63"/>
  <c r="K54" i="63"/>
  <c r="K46" i="63"/>
  <c r="K53" i="63"/>
  <c r="K52" i="63"/>
  <c r="K51" i="63"/>
  <c r="K50" i="63"/>
  <c r="K49" i="63"/>
  <c r="K48" i="63"/>
  <c r="EO77" i="28"/>
  <c r="G47" i="74"/>
  <c r="M47" i="74" s="1"/>
  <c r="EP98" i="28"/>
  <c r="AE46" i="69"/>
  <c r="AE61" i="69"/>
  <c r="AE46" i="64"/>
  <c r="AE61" i="64"/>
  <c r="AD48" i="64"/>
  <c r="AD63" i="64"/>
  <c r="AD63" i="69"/>
  <c r="AD48" i="69"/>
  <c r="AG48" i="36"/>
  <c r="AG46" i="36"/>
  <c r="AG46" i="32"/>
  <c r="AG48" i="32"/>
  <c r="AC48" i="64"/>
  <c r="AC48" i="69"/>
  <c r="AC63" i="64"/>
  <c r="AC63" i="69"/>
  <c r="AC46" i="64"/>
  <c r="AC61" i="69"/>
  <c r="AC46" i="69"/>
  <c r="AC61" i="64"/>
  <c r="AE48" i="64"/>
  <c r="AE63" i="69"/>
  <c r="AE48" i="69"/>
  <c r="AE63" i="64"/>
  <c r="AA61" i="64"/>
  <c r="AA46" i="69"/>
  <c r="AA46" i="64"/>
  <c r="AA61" i="69"/>
  <c r="AA48" i="69"/>
  <c r="AA63" i="69"/>
  <c r="AA63" i="64"/>
  <c r="AA48" i="64"/>
  <c r="E49" i="51"/>
  <c r="G49" i="51"/>
  <c r="AC46" i="36"/>
  <c r="AC48" i="36"/>
  <c r="AC46" i="32"/>
  <c r="AC48" i="32"/>
  <c r="Y72" i="61"/>
  <c r="R45" i="61" s="1"/>
  <c r="O45" i="61" s="1"/>
  <c r="I63" i="55"/>
  <c r="AC73" i="60"/>
  <c r="AC56" i="60" s="1"/>
  <c r="E52" i="51"/>
  <c r="G52" i="51"/>
  <c r="E56" i="51"/>
  <c r="G56" i="51"/>
  <c r="E55" i="51"/>
  <c r="G55" i="51"/>
  <c r="K54" i="48"/>
  <c r="K52" i="48"/>
  <c r="K51" i="48"/>
  <c r="K53" i="48"/>
  <c r="E56" i="48"/>
  <c r="G56" i="48"/>
  <c r="E55" i="48"/>
  <c r="G55" i="48"/>
  <c r="DB17" i="25"/>
  <c r="DB23" i="25" s="1"/>
  <c r="I54" i="74" l="1"/>
  <c r="I50" i="74"/>
  <c r="I46" i="74"/>
  <c r="I52" i="74"/>
  <c r="I45" i="74"/>
  <c r="I53" i="74"/>
  <c r="I48" i="74"/>
  <c r="I51" i="74"/>
  <c r="I47" i="74"/>
  <c r="I49" i="74"/>
  <c r="N45" i="74"/>
  <c r="N49" i="74"/>
  <c r="N51" i="74"/>
  <c r="N52" i="74"/>
  <c r="N48" i="74"/>
  <c r="N54" i="74"/>
  <c r="N53" i="74"/>
  <c r="N50" i="74"/>
  <c r="N47" i="74"/>
  <c r="N46" i="74"/>
  <c r="I46" i="55"/>
  <c r="N46" i="55"/>
  <c r="I48" i="55"/>
  <c r="N48" i="55"/>
  <c r="I49" i="55"/>
  <c r="N49" i="55"/>
  <c r="I47" i="55"/>
  <c r="N47" i="55"/>
  <c r="AB48" i="69"/>
  <c r="AB48" i="64"/>
  <c r="AB63" i="64"/>
  <c r="AB63" i="69"/>
  <c r="AF63" i="64"/>
  <c r="AF48" i="64"/>
  <c r="AF63" i="69"/>
  <c r="AF48" i="69"/>
  <c r="AF46" i="69"/>
  <c r="AF46" i="64"/>
  <c r="AF61" i="64"/>
  <c r="AF61" i="69"/>
  <c r="AB46" i="64"/>
  <c r="AB61" i="69"/>
  <c r="AB46" i="69"/>
  <c r="AB61" i="64"/>
  <c r="L56" i="60"/>
  <c r="K56" i="60"/>
  <c r="J56" i="60"/>
  <c r="I56" i="60"/>
  <c r="M56" i="60"/>
  <c r="U56" i="60"/>
  <c r="N56" i="60"/>
  <c r="V56" i="60"/>
  <c r="O56" i="60"/>
  <c r="P56" i="60"/>
  <c r="Q56" i="60"/>
  <c r="Y56" i="60"/>
  <c r="R56" i="60"/>
  <c r="Z56" i="60"/>
  <c r="W56" i="60"/>
  <c r="X56" i="60"/>
  <c r="S56" i="60"/>
  <c r="AA56" i="60"/>
  <c r="T56" i="60"/>
  <c r="AB56" i="60"/>
  <c r="DB21" i="25"/>
  <c r="DB22" i="25"/>
  <c r="N45" i="55"/>
  <c r="I45" i="55"/>
  <c r="I54" i="55"/>
  <c r="N50" i="55"/>
  <c r="I51" i="55"/>
  <c r="I53" i="55"/>
  <c r="N54" i="55"/>
  <c r="I50" i="55"/>
  <c r="N51" i="55"/>
  <c r="I52" i="55"/>
  <c r="N53" i="55"/>
  <c r="J45" i="61"/>
  <c r="P45" i="61"/>
  <c r="N45" i="61"/>
  <c r="M45" i="61"/>
  <c r="L45" i="61"/>
  <c r="K45" i="61"/>
  <c r="DB25" i="25"/>
  <c r="DB24" i="25"/>
  <c r="N52" i="55"/>
  <c r="DB20" i="25"/>
  <c r="DB32" i="25" l="1"/>
  <c r="DB41" i="25" s="1"/>
  <c r="DB45" i="25" s="1"/>
  <c r="DB28" i="25"/>
  <c r="DB43" i="25" s="1"/>
  <c r="DB94" i="28" l="1"/>
  <c r="DB15" i="26"/>
  <c r="DB95" i="28" s="1"/>
  <c r="DB88" i="28" s="1"/>
  <c r="DB116" i="28"/>
  <c r="DB17" i="26"/>
  <c r="DB117" i="28" s="1"/>
  <c r="DB110" i="28" s="1"/>
  <c r="DB103" i="28" l="1"/>
  <c r="AA58" i="32" s="1"/>
  <c r="AB58" i="38"/>
  <c r="DB81" i="28"/>
  <c r="AA58" i="36" s="1"/>
  <c r="AB58" i="39"/>
  <c r="DB87" i="28"/>
  <c r="AA84" i="32" s="1"/>
  <c r="DB91" i="28"/>
  <c r="DB113" i="28"/>
  <c r="DB109" i="28"/>
  <c r="DB106" i="28" l="1"/>
  <c r="DB102" i="28"/>
  <c r="AB57" i="38"/>
  <c r="AB46" i="38" s="1"/>
  <c r="DB84" i="28"/>
  <c r="DB80" i="28"/>
  <c r="AB57" i="39"/>
  <c r="AB46" i="39" s="1"/>
  <c r="AB48" i="38" l="1"/>
  <c r="DB77" i="28"/>
  <c r="J60" i="51" s="1"/>
  <c r="AA57" i="36"/>
  <c r="DB99" i="28"/>
  <c r="AA57" i="32"/>
  <c r="AB48" i="39"/>
  <c r="AA72" i="60"/>
  <c r="W71" i="61"/>
  <c r="AA46" i="32" l="1"/>
  <c r="AA48" i="32"/>
  <c r="AA73" i="60"/>
  <c r="W72" i="61"/>
  <c r="J60" i="48"/>
  <c r="J45" i="51"/>
  <c r="J47" i="51"/>
  <c r="J49" i="51"/>
  <c r="J50" i="51"/>
  <c r="J46" i="51"/>
  <c r="J48" i="51"/>
  <c r="AA47" i="60"/>
  <c r="AA46" i="60"/>
  <c r="AA45" i="60"/>
  <c r="AA55" i="60"/>
  <c r="AA48" i="60"/>
  <c r="AA46" i="36"/>
  <c r="AA48" i="36"/>
  <c r="Z63" i="64" l="1"/>
  <c r="Z48" i="64"/>
  <c r="Z48" i="69"/>
  <c r="Z63" i="69"/>
  <c r="Z61" i="64"/>
  <c r="Z46" i="64"/>
  <c r="Z46" i="69"/>
  <c r="Z61" i="69"/>
  <c r="J46" i="48"/>
  <c r="J48" i="48"/>
  <c r="J50" i="48"/>
  <c r="J47" i="48"/>
  <c r="J45" i="48"/>
  <c r="J49" i="48"/>
  <c r="CS17" i="25"/>
  <c r="CS24" i="25" s="1"/>
  <c r="T55" i="64" l="1"/>
  <c r="Z55" i="64"/>
  <c r="Z55" i="69"/>
  <c r="T55" i="69"/>
  <c r="CS20" i="25"/>
  <c r="CS25" i="25"/>
  <c r="CS23" i="25"/>
  <c r="CS22" i="25"/>
  <c r="CS21" i="25"/>
  <c r="CS32" i="25" l="1"/>
  <c r="CS41" i="25" s="1"/>
  <c r="CS45" i="25" s="1"/>
  <c r="CS116" i="28" s="1"/>
  <c r="CS28" i="25"/>
  <c r="CS43" i="25" s="1"/>
  <c r="CS17" i="26" l="1"/>
  <c r="CS117" i="28" s="1"/>
  <c r="CS110" i="28" s="1"/>
  <c r="CS103" i="28" s="1"/>
  <c r="Z58" i="32" s="1"/>
  <c r="CS94" i="28"/>
  <c r="CS15" i="26"/>
  <c r="CS95" i="28" s="1"/>
  <c r="CS88" i="28" s="1"/>
  <c r="CS109" i="28"/>
  <c r="AA58" i="38" l="1"/>
  <c r="CS113" i="28"/>
  <c r="CS81" i="28"/>
  <c r="Z58" i="36" s="1"/>
  <c r="AA58" i="39"/>
  <c r="CS87" i="28"/>
  <c r="Z84" i="32" s="1"/>
  <c r="CS91" i="28"/>
  <c r="CS106" i="28"/>
  <c r="CS102" i="28"/>
  <c r="AA57" i="38"/>
  <c r="AA46" i="38" s="1"/>
  <c r="AA48" i="38" l="1"/>
  <c r="CS84" i="28"/>
  <c r="CS80" i="28"/>
  <c r="AA57" i="39"/>
  <c r="AA46" i="39" s="1"/>
  <c r="Z72" i="60"/>
  <c r="V71" i="61"/>
  <c r="CS99" i="28"/>
  <c r="Z57" i="32"/>
  <c r="AA48" i="39" l="1"/>
  <c r="Z57" i="36"/>
  <c r="CS77" i="28"/>
  <c r="Z46" i="32"/>
  <c r="Z48" i="32"/>
  <c r="V72" i="61"/>
  <c r="Z73" i="60"/>
  <c r="Z46" i="60"/>
  <c r="Z45" i="60"/>
  <c r="Z55" i="60"/>
  <c r="Z48" i="60"/>
  <c r="Z47" i="60"/>
  <c r="CJ17" i="25"/>
  <c r="CJ24" i="25" s="1"/>
  <c r="Y46" i="64" l="1"/>
  <c r="Y46" i="69"/>
  <c r="Y61" i="69"/>
  <c r="Y61" i="64"/>
  <c r="Y63" i="69"/>
  <c r="Y63" i="64"/>
  <c r="Y48" i="64"/>
  <c r="Y48" i="69"/>
  <c r="CJ20" i="25"/>
  <c r="CJ23" i="25"/>
  <c r="CJ22" i="25"/>
  <c r="CJ21" i="25"/>
  <c r="CJ25" i="25"/>
  <c r="Z46" i="36"/>
  <c r="Z48" i="36"/>
  <c r="CJ32" i="25" l="1"/>
  <c r="CJ41" i="25" s="1"/>
  <c r="CJ45" i="25" s="1"/>
  <c r="CJ17" i="26" s="1"/>
  <c r="CJ117" i="28" s="1"/>
  <c r="CJ110" i="28" s="1"/>
  <c r="CJ28" i="25"/>
  <c r="CJ43" i="25" s="1"/>
  <c r="CJ94" i="28" s="1"/>
  <c r="CJ116" i="28" l="1"/>
  <c r="CJ113" i="28" s="1"/>
  <c r="CJ15" i="26"/>
  <c r="CJ95" i="28" s="1"/>
  <c r="CJ88" i="28" s="1"/>
  <c r="CJ81" i="28" s="1"/>
  <c r="Y58" i="36" s="1"/>
  <c r="CM15" i="26"/>
  <c r="CM95" i="28" s="1"/>
  <c r="CM88" i="28" s="1"/>
  <c r="CM81" i="28" s="1"/>
  <c r="CJ87" i="28"/>
  <c r="Y84" i="32" s="1"/>
  <c r="CJ103" i="28"/>
  <c r="Y58" i="32" s="1"/>
  <c r="Z58" i="38"/>
  <c r="CJ109" i="28" l="1"/>
  <c r="CJ106" i="28" s="1"/>
  <c r="Z58" i="39"/>
  <c r="CJ91" i="28"/>
  <c r="CJ80" i="28"/>
  <c r="CJ84" i="28"/>
  <c r="Z57" i="39"/>
  <c r="Z46" i="39" s="1"/>
  <c r="CJ102" i="28" l="1"/>
  <c r="CJ99" i="28" s="1"/>
  <c r="Z57" i="38"/>
  <c r="CJ77" i="28"/>
  <c r="Y57" i="36"/>
  <c r="Y72" i="60"/>
  <c r="U71" i="61"/>
  <c r="Z48" i="39"/>
  <c r="Z46" i="38" l="1"/>
  <c r="Z48" i="38"/>
  <c r="Y57" i="32"/>
  <c r="Y48" i="32" s="1"/>
  <c r="Y73" i="60"/>
  <c r="U72" i="61"/>
  <c r="Y45" i="60"/>
  <c r="Y47" i="60"/>
  <c r="Y46" i="60"/>
  <c r="Y48" i="60"/>
  <c r="Y55" i="60"/>
  <c r="Y46" i="36"/>
  <c r="Y48" i="36"/>
  <c r="CH17" i="25"/>
  <c r="CH20" i="25" s="1"/>
  <c r="CI17" i="25"/>
  <c r="CI21" i="25" s="1"/>
  <c r="Y46" i="32" l="1"/>
  <c r="X46" i="64" s="1"/>
  <c r="X48" i="69"/>
  <c r="X63" i="64"/>
  <c r="X63" i="69"/>
  <c r="X48" i="64"/>
  <c r="CH21" i="25"/>
  <c r="CH25" i="25"/>
  <c r="CH22" i="25"/>
  <c r="CI25" i="25"/>
  <c r="CI20" i="25"/>
  <c r="CI24" i="25"/>
  <c r="CH24" i="25"/>
  <c r="CI23" i="25"/>
  <c r="CH23" i="25"/>
  <c r="CI22" i="25"/>
  <c r="X61" i="69" l="1"/>
  <c r="X61" i="64"/>
  <c r="X46" i="69"/>
  <c r="CI28" i="25"/>
  <c r="CI43" i="25" s="1"/>
  <c r="CI15" i="26" s="1"/>
  <c r="CI95" i="28" s="1"/>
  <c r="CI88" i="28" s="1"/>
  <c r="CH28" i="25"/>
  <c r="CH43" i="25" s="1"/>
  <c r="CK15" i="26" s="1"/>
  <c r="CK95" i="28" s="1"/>
  <c r="CK88" i="28" s="1"/>
  <c r="CK81" i="28" s="1"/>
  <c r="CH32" i="25"/>
  <c r="CH41" i="25" s="1"/>
  <c r="CH45" i="25" s="1"/>
  <c r="CH17" i="26" s="1"/>
  <c r="CH117" i="28" s="1"/>
  <c r="CH110" i="28" s="1"/>
  <c r="CI32" i="25"/>
  <c r="CI41" i="25" s="1"/>
  <c r="CI45" i="25" s="1"/>
  <c r="CI116" i="28" s="1"/>
  <c r="CI94" i="28" l="1"/>
  <c r="CI91" i="28" s="1"/>
  <c r="CL15" i="26"/>
  <c r="CL95" i="28" s="1"/>
  <c r="CL88" i="28" s="1"/>
  <c r="CL81" i="28" s="1"/>
  <c r="CH94" i="28"/>
  <c r="CH87" i="28" s="1"/>
  <c r="CH15" i="26"/>
  <c r="CH95" i="28" s="1"/>
  <c r="CH88" i="28" s="1"/>
  <c r="CH81" i="28" s="1"/>
  <c r="W58" i="36" s="1"/>
  <c r="CH116" i="28"/>
  <c r="CH109" i="28" s="1"/>
  <c r="CI17" i="26"/>
  <c r="CI117" i="28" s="1"/>
  <c r="CI110" i="28" s="1"/>
  <c r="CI103" i="28" s="1"/>
  <c r="X58" i="32" s="1"/>
  <c r="CI81" i="28"/>
  <c r="X58" i="36" s="1"/>
  <c r="Y58" i="39"/>
  <c r="CH103" i="28"/>
  <c r="W58" i="32" s="1"/>
  <c r="X58" i="38"/>
  <c r="CI109" i="28"/>
  <c r="CH80" i="28" l="1"/>
  <c r="W57" i="36" s="1"/>
  <c r="W84" i="32"/>
  <c r="CI87" i="28"/>
  <c r="CH113" i="28"/>
  <c r="X58" i="39"/>
  <c r="CH84" i="28"/>
  <c r="X57" i="39"/>
  <c r="X46" i="39" s="1"/>
  <c r="CH91" i="28"/>
  <c r="CI113" i="28"/>
  <c r="Y58" i="38"/>
  <c r="CI106" i="28"/>
  <c r="CI102" i="28"/>
  <c r="Y57" i="38"/>
  <c r="Y46" i="38" s="1"/>
  <c r="CH102" i="28"/>
  <c r="CH106" i="28"/>
  <c r="X57" i="38"/>
  <c r="X46" i="38" s="1"/>
  <c r="CH77" i="28" l="1"/>
  <c r="I59" i="52" s="1"/>
  <c r="Y48" i="38"/>
  <c r="X48" i="38"/>
  <c r="CI80" i="28"/>
  <c r="CI77" i="28" s="1"/>
  <c r="I59" i="51" s="1"/>
  <c r="I55" i="51" s="1"/>
  <c r="X84" i="32"/>
  <c r="Y57" i="39"/>
  <c r="Y46" i="39" s="1"/>
  <c r="CI84" i="28"/>
  <c r="X48" i="39"/>
  <c r="X72" i="60"/>
  <c r="T71" i="61"/>
  <c r="W46" i="36"/>
  <c r="W48" i="36"/>
  <c r="S71" i="61"/>
  <c r="W72" i="60"/>
  <c r="CH99" i="28"/>
  <c r="J61" i="63" s="1"/>
  <c r="W57" i="32"/>
  <c r="X57" i="32"/>
  <c r="CI99" i="28"/>
  <c r="H58" i="51" l="1"/>
  <c r="H56" i="51" s="1"/>
  <c r="X57" i="36"/>
  <c r="X48" i="36" s="1"/>
  <c r="Y48" i="39"/>
  <c r="W46" i="60"/>
  <c r="W48" i="60"/>
  <c r="W45" i="60"/>
  <c r="W47" i="60"/>
  <c r="W55" i="60"/>
  <c r="X46" i="32"/>
  <c r="X48" i="32"/>
  <c r="W46" i="32"/>
  <c r="W48" i="32"/>
  <c r="I48" i="52"/>
  <c r="I49" i="52"/>
  <c r="I45" i="52"/>
  <c r="I50" i="52"/>
  <c r="I47" i="52"/>
  <c r="I46" i="52"/>
  <c r="I59" i="48"/>
  <c r="I55" i="48" s="1"/>
  <c r="T72" i="61"/>
  <c r="X73" i="60"/>
  <c r="H58" i="48"/>
  <c r="H56" i="48" s="1"/>
  <c r="S72" i="61"/>
  <c r="W73" i="60"/>
  <c r="I59" i="50"/>
  <c r="X46" i="60"/>
  <c r="X48" i="60"/>
  <c r="X45" i="60"/>
  <c r="X47" i="60"/>
  <c r="X55" i="60"/>
  <c r="X46" i="36" l="1"/>
  <c r="W46" i="69"/>
  <c r="W46" i="64"/>
  <c r="W61" i="69"/>
  <c r="W61" i="64"/>
  <c r="W48" i="69"/>
  <c r="W63" i="64"/>
  <c r="W48" i="64"/>
  <c r="W63" i="69"/>
  <c r="V48" i="64"/>
  <c r="V63" i="64"/>
  <c r="V63" i="69"/>
  <c r="V48" i="69"/>
  <c r="V61" i="64"/>
  <c r="V46" i="69"/>
  <c r="V46" i="64"/>
  <c r="V61" i="69"/>
  <c r="J55" i="63"/>
  <c r="J50" i="63"/>
  <c r="J45" i="63"/>
  <c r="J54" i="63"/>
  <c r="J52" i="63"/>
  <c r="J53" i="63"/>
  <c r="J46" i="63"/>
  <c r="J48" i="63"/>
  <c r="J51" i="63"/>
  <c r="J47" i="63"/>
  <c r="J49" i="63"/>
  <c r="K46" i="61"/>
  <c r="J46" i="61"/>
  <c r="D46" i="61"/>
  <c r="C46" i="61"/>
  <c r="I50" i="50"/>
  <c r="I47" i="50"/>
  <c r="I46" i="50"/>
  <c r="I48" i="50"/>
  <c r="I45" i="50"/>
  <c r="I49" i="50"/>
  <c r="CA17" i="25"/>
  <c r="CA25" i="25" s="1"/>
  <c r="CA21" i="25" l="1"/>
  <c r="CA23" i="25"/>
  <c r="CA20" i="25"/>
  <c r="CA22" i="25"/>
  <c r="CA24" i="25"/>
  <c r="CA32" i="25" l="1"/>
  <c r="CA41" i="25" s="1"/>
  <c r="CA45" i="25" s="1"/>
  <c r="CA28" i="25"/>
  <c r="CA43" i="25" s="1"/>
  <c r="CA94" i="28" l="1"/>
  <c r="CA15" i="26"/>
  <c r="CA95" i="28" s="1"/>
  <c r="CA88" i="28" s="1"/>
  <c r="CA116" i="28"/>
  <c r="CA17" i="26"/>
  <c r="CA117" i="28" s="1"/>
  <c r="CA110" i="28" s="1"/>
  <c r="CA109" i="28" l="1"/>
  <c r="R57" i="38" s="1"/>
  <c r="R46" i="38" s="1"/>
  <c r="CA113" i="28"/>
  <c r="CA81" i="28"/>
  <c r="R58" i="36" s="1"/>
  <c r="R58" i="39"/>
  <c r="CA91" i="28"/>
  <c r="CA87" i="28"/>
  <c r="R84" i="32" s="1"/>
  <c r="CA103" i="28"/>
  <c r="R58" i="32" s="1"/>
  <c r="R58" i="38"/>
  <c r="R48" i="38" l="1"/>
  <c r="CA106" i="28"/>
  <c r="CA102" i="28"/>
  <c r="CA84" i="28"/>
  <c r="CA80" i="28"/>
  <c r="R57" i="39"/>
  <c r="R46" i="39" s="1"/>
  <c r="R48" i="39" l="1"/>
  <c r="CA77" i="28"/>
  <c r="K61" i="47" s="1"/>
  <c r="R57" i="36"/>
  <c r="CA99" i="28"/>
  <c r="R57" i="32"/>
  <c r="R71" i="61"/>
  <c r="Q72" i="60"/>
  <c r="R46" i="36" l="1"/>
  <c r="R48" i="36"/>
  <c r="Q73" i="60"/>
  <c r="K61" i="43"/>
  <c r="R72" i="61"/>
  <c r="K51" i="47"/>
  <c r="K52" i="47"/>
  <c r="K53" i="47"/>
  <c r="K54" i="47"/>
  <c r="Q47" i="60"/>
  <c r="Q48" i="60"/>
  <c r="Q45" i="60"/>
  <c r="Q55" i="60"/>
  <c r="Q46" i="60"/>
  <c r="R46" i="32"/>
  <c r="R48" i="32"/>
  <c r="Q63" i="69" l="1"/>
  <c r="Q48" i="69"/>
  <c r="Q63" i="64"/>
  <c r="Q48" i="64"/>
  <c r="Q61" i="64"/>
  <c r="Q46" i="69"/>
  <c r="Q61" i="69"/>
  <c r="Q46" i="64"/>
  <c r="K51" i="43"/>
  <c r="K52" i="43"/>
  <c r="K53" i="43"/>
  <c r="K54" i="43"/>
  <c r="DZ4" i="24"/>
  <c r="DZ6" i="25" s="1"/>
  <c r="DZ36" i="25"/>
  <c r="DZ32" i="24" l="1"/>
  <c r="DZ75" i="24"/>
  <c r="DZ81" i="24" s="1"/>
  <c r="DZ123" i="24"/>
  <c r="DZ129" i="24" s="1"/>
  <c r="DZ76" i="24"/>
  <c r="DZ82" i="24" s="1"/>
  <c r="DZ124" i="24"/>
  <c r="DZ130" i="24" s="1"/>
  <c r="DZ122" i="24"/>
  <c r="DZ74" i="24"/>
  <c r="DZ3" i="23"/>
  <c r="DZ77" i="24" l="1"/>
  <c r="DZ80" i="24"/>
  <c r="DZ83" i="24" s="1"/>
  <c r="DZ141" i="24" s="1"/>
  <c r="DZ92" i="28" s="1"/>
  <c r="DZ125" i="24"/>
  <c r="DZ128" i="24"/>
  <c r="DZ131" i="24" s="1"/>
  <c r="DZ143" i="24" s="1"/>
  <c r="DZ114" i="28" s="1"/>
  <c r="DZ107" i="28" s="1"/>
  <c r="DZ27" i="23"/>
  <c r="DZ79" i="23" s="1"/>
  <c r="DZ105" i="23" s="1"/>
  <c r="DZ20" i="23"/>
  <c r="DZ72" i="23" s="1"/>
  <c r="DZ28" i="23"/>
  <c r="DZ80" i="23" s="1"/>
  <c r="DZ29" i="23"/>
  <c r="DZ81" i="23" s="1"/>
  <c r="DZ107" i="23" s="1"/>
  <c r="DZ21" i="23"/>
  <c r="DZ73" i="23" s="1"/>
  <c r="DZ99" i="23" s="1"/>
  <c r="DZ22" i="23"/>
  <c r="DZ74" i="23" s="1"/>
  <c r="DZ100" i="23" s="1"/>
  <c r="DZ25" i="23"/>
  <c r="DZ77" i="23" s="1"/>
  <c r="DZ103" i="23" s="1"/>
  <c r="DZ26" i="23"/>
  <c r="DZ78" i="23" s="1"/>
  <c r="DZ104" i="23" s="1"/>
  <c r="DZ23" i="23"/>
  <c r="DZ75" i="23" s="1"/>
  <c r="DZ101" i="23" s="1"/>
  <c r="DZ24" i="23"/>
  <c r="DZ76" i="23" s="1"/>
  <c r="DZ102" i="23" s="1"/>
  <c r="DZ38" i="25"/>
  <c r="DZ45" i="25"/>
  <c r="DZ116" i="28" s="1"/>
  <c r="DZ109" i="28" s="1"/>
  <c r="DZ102" i="28" s="1"/>
  <c r="DZ43" i="25"/>
  <c r="DZ94" i="28" s="1"/>
  <c r="DZ87" i="28" s="1"/>
  <c r="DZ80" i="28" s="1"/>
  <c r="DZ85" i="28" l="1"/>
  <c r="DZ100" i="28"/>
  <c r="DZ98" i="23"/>
  <c r="DZ108" i="23" s="1"/>
  <c r="DZ115" i="28" s="1"/>
  <c r="DZ82" i="23"/>
  <c r="DZ93" i="28" s="1"/>
  <c r="DZ86" i="28" s="1"/>
  <c r="DZ79" i="28" s="1"/>
  <c r="DZ15" i="26"/>
  <c r="DZ95" i="28" s="1"/>
  <c r="DZ88" i="28" s="1"/>
  <c r="DZ81" i="28" s="1"/>
  <c r="DZ17" i="26"/>
  <c r="DZ117" i="28" s="1"/>
  <c r="DZ110" i="28" s="1"/>
  <c r="DZ103" i="28" s="1"/>
  <c r="E54" i="63" l="1"/>
  <c r="DZ91" i="28"/>
  <c r="DZ108" i="28"/>
  <c r="DZ113" i="28"/>
  <c r="DZ84" i="28"/>
  <c r="DZ78" i="28"/>
  <c r="DZ77" i="28" s="1"/>
  <c r="DX18" i="28"/>
  <c r="DX23" i="28"/>
  <c r="DX7" i="26"/>
  <c r="DX10" i="26" s="1"/>
  <c r="DX15" i="26" s="1"/>
  <c r="DX95" i="28" s="1"/>
  <c r="DX88" i="28" l="1"/>
  <c r="DX81" i="28" s="1"/>
  <c r="DX91" i="28"/>
  <c r="DX82" i="28"/>
  <c r="DX104" i="28"/>
  <c r="G45" i="63" s="1"/>
  <c r="DX86" i="28"/>
  <c r="DX79" i="28" s="1"/>
  <c r="DX108" i="28"/>
  <c r="DX101" i="28" s="1"/>
  <c r="DX109" i="28"/>
  <c r="DX102" i="28" s="1"/>
  <c r="DX87" i="28"/>
  <c r="DX80" i="28" s="1"/>
  <c r="DX107" i="28"/>
  <c r="DX85" i="28"/>
  <c r="DZ101" i="28"/>
  <c r="DZ106" i="28"/>
  <c r="DX17" i="26"/>
  <c r="DX117" i="28" s="1"/>
  <c r="DZ99" i="28" l="1"/>
  <c r="E47" i="63"/>
  <c r="DX110" i="28"/>
  <c r="DX103" i="28" s="1"/>
  <c r="DX113" i="28"/>
  <c r="DX78" i="28"/>
  <c r="DX77" i="28" s="1"/>
  <c r="DX84" i="28"/>
  <c r="DX100" i="28"/>
  <c r="E46" i="63" l="1"/>
  <c r="E45" i="63"/>
  <c r="E52" i="63"/>
  <c r="DX106" i="28"/>
  <c r="DX99" i="28"/>
  <c r="S46" i="36"/>
  <c r="S48" i="36"/>
  <c r="S46" i="32"/>
  <c r="S48" i="32"/>
  <c r="S46" i="39"/>
  <c r="S48" i="39"/>
  <c r="R45" i="60"/>
  <c r="R46" i="60"/>
  <c r="R47" i="60"/>
  <c r="R48" i="60"/>
  <c r="R55" i="60"/>
  <c r="S45" i="60"/>
  <c r="T45" i="60"/>
  <c r="U45" i="60"/>
  <c r="V45" i="60"/>
  <c r="S46" i="60"/>
  <c r="T46" i="60"/>
  <c r="U46" i="60"/>
  <c r="V46" i="60"/>
  <c r="S47" i="60"/>
  <c r="T47" i="60"/>
  <c r="U47" i="60"/>
  <c r="V47" i="60"/>
  <c r="S48" i="60"/>
  <c r="T48" i="60"/>
  <c r="U48" i="60"/>
  <c r="V48" i="60"/>
  <c r="S55" i="60"/>
  <c r="T55" i="60"/>
  <c r="U55" i="60"/>
  <c r="V55" i="60"/>
  <c r="E53" i="63"/>
  <c r="G53" i="63"/>
  <c r="S45" i="63"/>
  <c r="F45" i="63" s="1"/>
  <c r="T45" i="63"/>
  <c r="S52" i="63"/>
  <c r="F52" i="63" s="1"/>
  <c r="T52" i="63"/>
  <c r="S46" i="63"/>
  <c r="F46" i="63" s="1"/>
  <c r="S53" i="63"/>
  <c r="F53" i="63" s="1"/>
  <c r="T53" i="63"/>
  <c r="R61" i="64" l="1"/>
  <c r="R46" i="64"/>
  <c r="R46" i="69"/>
  <c r="R61" i="69"/>
  <c r="R63" i="64"/>
  <c r="R48" i="64"/>
  <c r="R48" i="69"/>
  <c r="R63" i="69"/>
  <c r="H45" i="63"/>
  <c r="O45" i="63" s="1"/>
  <c r="H53" i="63"/>
  <c r="O53" i="63" s="1"/>
  <c r="H52" i="63"/>
  <c r="O52" i="63" s="1"/>
  <c r="H46" i="63"/>
  <c r="O46" i="63" s="1"/>
  <c r="S47" i="63"/>
  <c r="F47" i="63" s="1"/>
  <c r="T47" i="63"/>
  <c r="S54" i="63"/>
  <c r="F54" i="63" s="1"/>
  <c r="T54" i="63"/>
  <c r="W55" i="69" l="1"/>
  <c r="R55" i="69"/>
  <c r="N55" i="69"/>
  <c r="W55" i="64"/>
  <c r="N55" i="64"/>
  <c r="R55" i="64"/>
  <c r="H54" i="63"/>
  <c r="O54" i="63" s="1"/>
  <c r="H47" i="63"/>
  <c r="O47" i="63" s="1"/>
  <c r="S48" i="63"/>
  <c r="F48" i="63" s="1"/>
  <c r="T48" i="63"/>
  <c r="S55" i="63"/>
  <c r="F55" i="63" s="1"/>
  <c r="T55" i="63"/>
  <c r="S49" i="63"/>
  <c r="T49" i="63"/>
  <c r="H48" i="63" l="1"/>
  <c r="O48" i="63" s="1"/>
  <c r="H55" i="63"/>
  <c r="O55" i="63" s="1"/>
  <c r="H49" i="63"/>
  <c r="F49" i="63"/>
  <c r="S50" i="63"/>
  <c r="F50" i="63" s="1"/>
  <c r="T50" i="63"/>
  <c r="O49" i="63" l="1"/>
  <c r="H50" i="63"/>
  <c r="O50" i="63" s="1"/>
  <c r="DD8" i="28" l="1"/>
  <c r="BZ17" i="25"/>
  <c r="BZ20" i="25" s="1"/>
  <c r="DE8" i="28"/>
  <c r="DE17" i="25" s="1"/>
  <c r="CL8" i="28"/>
  <c r="CL17" i="25" s="1"/>
  <c r="CL20" i="25" s="1"/>
  <c r="BT17" i="25"/>
  <c r="BT20" i="25" s="1"/>
  <c r="CD8" i="28"/>
  <c r="CD17" i="25" s="1"/>
  <c r="CD23" i="25" s="1"/>
  <c r="CB8" i="28"/>
  <c r="CB17" i="25" s="1"/>
  <c r="CB20" i="25" s="1"/>
  <c r="BU17" i="25"/>
  <c r="BU20" i="25" s="1"/>
  <c r="CV8" i="28"/>
  <c r="CV17" i="25" s="1"/>
  <c r="BV17" i="25"/>
  <c r="BV20" i="25" s="1"/>
  <c r="BY17" i="25"/>
  <c r="CU8" i="28"/>
  <c r="CU17" i="25" s="1"/>
  <c r="CU20" i="25" s="1"/>
  <c r="CT8" i="28"/>
  <c r="CT17" i="25" s="1"/>
  <c r="CT20" i="25" s="1"/>
  <c r="CP8" i="28"/>
  <c r="CP17" i="25" s="1"/>
  <c r="CR8" i="28"/>
  <c r="CR17" i="25" s="1"/>
  <c r="CR20" i="25" s="1"/>
  <c r="CQ8" i="28"/>
  <c r="CQ17" i="25" s="1"/>
  <c r="CK8" i="28"/>
  <c r="CK17" i="25" s="1"/>
  <c r="CM8" i="28"/>
  <c r="CM17" i="25" s="1"/>
  <c r="CZ8" i="28"/>
  <c r="CZ17" i="25" s="1"/>
  <c r="BS17" i="25"/>
  <c r="BS20" i="25" s="1"/>
  <c r="CF8" i="28"/>
  <c r="CF17" i="25" s="1"/>
  <c r="CC8" i="28"/>
  <c r="CC17" i="25" s="1"/>
  <c r="CC20" i="25" s="1"/>
  <c r="CE8" i="28"/>
  <c r="CE17" i="25" s="1"/>
  <c r="DA8" i="28"/>
  <c r="DA17" i="25" s="1"/>
  <c r="CY8" i="28"/>
  <c r="CY17" i="25" s="1"/>
  <c r="CG8" i="28"/>
  <c r="CG17" i="25"/>
  <c r="CG20" i="25" s="1"/>
  <c r="DC8" i="28"/>
  <c r="DD17" i="25" s="1"/>
  <c r="BX17" i="25"/>
  <c r="DC17" i="25" l="1"/>
  <c r="DC21" i="25" s="1"/>
  <c r="BZ23" i="25"/>
  <c r="CD20" i="25"/>
  <c r="BZ24" i="25"/>
  <c r="BZ21" i="25"/>
  <c r="DA22" i="25"/>
  <c r="DA21" i="25"/>
  <c r="DA23" i="25"/>
  <c r="DA25" i="25"/>
  <c r="DA24" i="25"/>
  <c r="DA20" i="25"/>
  <c r="CM21" i="25"/>
  <c r="CM25" i="25"/>
  <c r="CM24" i="25"/>
  <c r="CM23" i="25"/>
  <c r="CM22" i="25"/>
  <c r="CM20" i="25"/>
  <c r="CE23" i="25"/>
  <c r="CE21" i="25"/>
  <c r="CE25" i="25"/>
  <c r="CE24" i="25"/>
  <c r="CE22" i="25"/>
  <c r="CE20" i="25"/>
  <c r="CF25" i="25"/>
  <c r="CF21" i="25"/>
  <c r="CF22" i="25"/>
  <c r="CF24" i="25"/>
  <c r="CF23" i="25"/>
  <c r="CF20" i="25"/>
  <c r="CP25" i="25"/>
  <c r="CP24" i="25"/>
  <c r="CP23" i="25"/>
  <c r="CP22" i="25"/>
  <c r="CP21" i="25"/>
  <c r="CP20" i="25"/>
  <c r="CZ21" i="25"/>
  <c r="CZ24" i="25"/>
  <c r="CZ25" i="25"/>
  <c r="CZ23" i="25"/>
  <c r="CZ22" i="25"/>
  <c r="CZ20" i="25"/>
  <c r="CK22" i="25"/>
  <c r="CK23" i="25"/>
  <c r="CK24" i="25"/>
  <c r="CK21" i="25"/>
  <c r="CK25" i="25"/>
  <c r="CK20" i="25"/>
  <c r="BX23" i="25"/>
  <c r="BX25" i="25"/>
  <c r="BX24" i="25"/>
  <c r="BX21" i="25"/>
  <c r="BX22" i="25"/>
  <c r="CY25" i="25"/>
  <c r="CY24" i="25"/>
  <c r="CY22" i="25"/>
  <c r="CY23" i="25"/>
  <c r="CY21" i="25"/>
  <c r="CQ21" i="25"/>
  <c r="CQ25" i="25"/>
  <c r="CQ24" i="25"/>
  <c r="CQ23" i="25"/>
  <c r="CQ22" i="25"/>
  <c r="CR25" i="25"/>
  <c r="CR23" i="25"/>
  <c r="CR21" i="25"/>
  <c r="CR24" i="25"/>
  <c r="CT23" i="25"/>
  <c r="CT22" i="25"/>
  <c r="CT24" i="25"/>
  <c r="CT21" i="25"/>
  <c r="CT25" i="25"/>
  <c r="CV22" i="25"/>
  <c r="CV24" i="25"/>
  <c r="CV23" i="25"/>
  <c r="CV25" i="25"/>
  <c r="CV21" i="25"/>
  <c r="CV20" i="25"/>
  <c r="CG25" i="25"/>
  <c r="CG21" i="25"/>
  <c r="CG24" i="25"/>
  <c r="CG23" i="25"/>
  <c r="CG22" i="25"/>
  <c r="DC22" i="25"/>
  <c r="DC23" i="25"/>
  <c r="DD21" i="25"/>
  <c r="DD23" i="25"/>
  <c r="DD25" i="25"/>
  <c r="DD22" i="25"/>
  <c r="DD24" i="25"/>
  <c r="DD20" i="25"/>
  <c r="BV24" i="25"/>
  <c r="BV21" i="25"/>
  <c r="BV23" i="25"/>
  <c r="BV25" i="25"/>
  <c r="DE25" i="25"/>
  <c r="DE22" i="25"/>
  <c r="DE23" i="25"/>
  <c r="DE24" i="25"/>
  <c r="DE20" i="25"/>
  <c r="DE21" i="25"/>
  <c r="BY24" i="25"/>
  <c r="BY22" i="25"/>
  <c r="BY25" i="25"/>
  <c r="BY21" i="25"/>
  <c r="BY23" i="25"/>
  <c r="BY20" i="25"/>
  <c r="CB22" i="25"/>
  <c r="CB21" i="25"/>
  <c r="CB24" i="25"/>
  <c r="CB25" i="25"/>
  <c r="CB23" i="25"/>
  <c r="CR22" i="25"/>
  <c r="BV22" i="25"/>
  <c r="CC23" i="25"/>
  <c r="CC22" i="25"/>
  <c r="CC24" i="25"/>
  <c r="CC25" i="25"/>
  <c r="CC21" i="25"/>
  <c r="BX20" i="25"/>
  <c r="CY20" i="25"/>
  <c r="BS22" i="25"/>
  <c r="BS21" i="25"/>
  <c r="BS23" i="25"/>
  <c r="BS24" i="25"/>
  <c r="BS25" i="25"/>
  <c r="CQ20" i="25"/>
  <c r="CL21" i="25"/>
  <c r="CL22" i="25"/>
  <c r="CL23" i="25"/>
  <c r="CL24" i="25"/>
  <c r="CL25" i="25"/>
  <c r="CU22" i="25"/>
  <c r="CU24" i="25"/>
  <c r="CU25" i="25"/>
  <c r="CU23" i="25"/>
  <c r="CU21" i="25"/>
  <c r="BU25" i="25"/>
  <c r="BU24" i="25"/>
  <c r="BU21" i="25"/>
  <c r="BU23" i="25"/>
  <c r="BT24" i="25"/>
  <c r="CD21" i="25"/>
  <c r="CD24" i="25"/>
  <c r="CD22" i="25"/>
  <c r="CD25" i="25"/>
  <c r="BU22" i="25"/>
  <c r="BT22" i="25"/>
  <c r="BT23" i="25"/>
  <c r="BT21" i="25"/>
  <c r="BT25" i="25"/>
  <c r="BZ25" i="25"/>
  <c r="BZ22" i="25"/>
  <c r="DC25" i="25" l="1"/>
  <c r="DC24" i="25"/>
  <c r="DC20" i="25"/>
  <c r="BU32" i="25"/>
  <c r="BU41" i="25" s="1"/>
  <c r="BU45" i="25" s="1"/>
  <c r="BU17" i="26" s="1"/>
  <c r="BU117" i="28" s="1"/>
  <c r="BU110" i="28" s="1"/>
  <c r="BU103" i="28" s="1"/>
  <c r="G48" i="43" s="1"/>
  <c r="CL28" i="25"/>
  <c r="CL43" i="25" s="1"/>
  <c r="CL94" i="28" s="1"/>
  <c r="CL87" i="28" s="1"/>
  <c r="BT28" i="25"/>
  <c r="BT43" i="25" s="1"/>
  <c r="BT15" i="26" s="1"/>
  <c r="BT95" i="28" s="1"/>
  <c r="BT88" i="28" s="1"/>
  <c r="BT81" i="28" s="1"/>
  <c r="G46" i="47" s="1"/>
  <c r="CT28" i="25"/>
  <c r="CT43" i="25" s="1"/>
  <c r="CT15" i="26" s="1"/>
  <c r="CT95" i="28" s="1"/>
  <c r="CT88" i="28" s="1"/>
  <c r="CT81" i="28" s="1"/>
  <c r="BZ32" i="25"/>
  <c r="BZ41" i="25" s="1"/>
  <c r="CG28" i="25"/>
  <c r="CG43" i="25" s="1"/>
  <c r="CG94" i="28" s="1"/>
  <c r="CB32" i="25"/>
  <c r="CB41" i="25" s="1"/>
  <c r="CB45" i="25" s="1"/>
  <c r="CB17" i="26" s="1"/>
  <c r="CB117" i="28" s="1"/>
  <c r="CB110" i="28" s="1"/>
  <c r="CB103" i="28" s="1"/>
  <c r="S45" i="50" s="1"/>
  <c r="BV32" i="25"/>
  <c r="BV41" i="25" s="1"/>
  <c r="BV45" i="25" s="1"/>
  <c r="BV116" i="28" s="1"/>
  <c r="BS28" i="25"/>
  <c r="BS43" i="25" s="1"/>
  <c r="BS15" i="26" s="1"/>
  <c r="BS95" i="28" s="1"/>
  <c r="BS88" i="28" s="1"/>
  <c r="BS81" i="28" s="1"/>
  <c r="G47" i="47" s="1"/>
  <c r="BU28" i="25"/>
  <c r="BU43" i="25" s="1"/>
  <c r="BU94" i="28" s="1"/>
  <c r="CU32" i="25"/>
  <c r="CU41" i="25" s="1"/>
  <c r="CU45" i="25" s="1"/>
  <c r="CU116" i="28" s="1"/>
  <c r="CD28" i="25"/>
  <c r="CD43" i="25" s="1"/>
  <c r="CD15" i="26" s="1"/>
  <c r="CD95" i="28" s="1"/>
  <c r="CD88" i="28" s="1"/>
  <c r="CD81" i="28" s="1"/>
  <c r="S48" i="52" s="1"/>
  <c r="CL32" i="25"/>
  <c r="CL41" i="25" s="1"/>
  <c r="CL45" i="25" s="1"/>
  <c r="CL17" i="26" s="1"/>
  <c r="CL117" i="28" s="1"/>
  <c r="CL110" i="28" s="1"/>
  <c r="CL103" i="28" s="1"/>
  <c r="CR28" i="25"/>
  <c r="CR43" i="25" s="1"/>
  <c r="CR94" i="28" s="1"/>
  <c r="CQ32" i="25"/>
  <c r="CQ41" i="25" s="1"/>
  <c r="CQ45" i="25" s="1"/>
  <c r="CQ28" i="25"/>
  <c r="CQ43" i="25" s="1"/>
  <c r="CC28" i="25"/>
  <c r="CC43" i="25" s="1"/>
  <c r="CD32" i="25"/>
  <c r="CD41" i="25" s="1"/>
  <c r="CD45" i="25" s="1"/>
  <c r="CK32" i="25"/>
  <c r="CK41" i="25" s="1"/>
  <c r="CK45" i="25" s="1"/>
  <c r="CK28" i="25"/>
  <c r="CK43" i="25" s="1"/>
  <c r="CK94" i="28" s="1"/>
  <c r="CB28" i="25"/>
  <c r="CB43" i="25" s="1"/>
  <c r="CT32" i="25"/>
  <c r="CT41" i="25" s="1"/>
  <c r="CT45" i="25" s="1"/>
  <c r="BZ33" i="25"/>
  <c r="BZ29" i="25"/>
  <c r="BZ28" i="25"/>
  <c r="CZ28" i="25"/>
  <c r="CZ43" i="25" s="1"/>
  <c r="CZ32" i="25"/>
  <c r="CZ41" i="25" s="1"/>
  <c r="CZ45" i="25" s="1"/>
  <c r="DA28" i="25"/>
  <c r="DA43" i="25" s="1"/>
  <c r="DA32" i="25"/>
  <c r="DA41" i="25" s="1"/>
  <c r="DA45" i="25" s="1"/>
  <c r="DE32" i="25"/>
  <c r="DE41" i="25" s="1"/>
  <c r="DE28" i="25"/>
  <c r="DE29" i="25"/>
  <c r="DE33" i="25"/>
  <c r="BV28" i="25"/>
  <c r="BV43" i="25" s="1"/>
  <c r="CR32" i="25"/>
  <c r="CR41" i="25" s="1"/>
  <c r="CR45" i="25" s="1"/>
  <c r="CM28" i="25"/>
  <c r="CM43" i="25" s="1"/>
  <c r="CM94" i="28" s="1"/>
  <c r="CM32" i="25"/>
  <c r="CM41" i="25" s="1"/>
  <c r="CM45" i="25" s="1"/>
  <c r="BY32" i="25"/>
  <c r="BY41" i="25" s="1"/>
  <c r="BY45" i="25" s="1"/>
  <c r="BY116" i="28" s="1"/>
  <c r="BY28" i="25"/>
  <c r="BY43" i="25" s="1"/>
  <c r="BY94" i="28" s="1"/>
  <c r="BS32" i="25"/>
  <c r="BS41" i="25" s="1"/>
  <c r="BS45" i="25" s="1"/>
  <c r="DD32" i="25"/>
  <c r="DD41" i="25" s="1"/>
  <c r="DD45" i="25" s="1"/>
  <c r="DD28" i="25"/>
  <c r="DD43" i="25" s="1"/>
  <c r="CF32" i="25"/>
  <c r="CF41" i="25" s="1"/>
  <c r="CF45" i="25" s="1"/>
  <c r="CF28" i="25"/>
  <c r="CF43" i="25" s="1"/>
  <c r="CE28" i="25"/>
  <c r="CE43" i="25" s="1"/>
  <c r="CE32" i="25"/>
  <c r="CE41" i="25" s="1"/>
  <c r="CE45" i="25" s="1"/>
  <c r="CY28" i="25"/>
  <c r="CY43" i="25" s="1"/>
  <c r="CY32" i="25"/>
  <c r="CY41" i="25" s="1"/>
  <c r="CY45" i="25" s="1"/>
  <c r="BT32" i="25"/>
  <c r="BT41" i="25" s="1"/>
  <c r="BT45" i="25" s="1"/>
  <c r="CC32" i="25"/>
  <c r="CC41" i="25" s="1"/>
  <c r="CC45" i="25" s="1"/>
  <c r="CG32" i="25"/>
  <c r="CG41" i="25" s="1"/>
  <c r="CG45" i="25" s="1"/>
  <c r="CU28" i="25"/>
  <c r="CU43" i="25" s="1"/>
  <c r="BX28" i="25"/>
  <c r="BX43" i="25" s="1"/>
  <c r="BX32" i="25"/>
  <c r="BX41" i="25" s="1"/>
  <c r="BX45" i="25" s="1"/>
  <c r="CV32" i="25"/>
  <c r="CV41" i="25" s="1"/>
  <c r="CV45" i="25" s="1"/>
  <c r="CV28" i="25"/>
  <c r="CV43" i="25" s="1"/>
  <c r="CP28" i="25"/>
  <c r="CP43" i="25" s="1"/>
  <c r="CP32" i="25"/>
  <c r="CP41" i="25" s="1"/>
  <c r="CP45" i="25" s="1"/>
  <c r="BW117" i="28" l="1"/>
  <c r="BW95" i="28"/>
  <c r="DC28" i="25"/>
  <c r="DC43" i="25" s="1"/>
  <c r="DC94" i="28" s="1"/>
  <c r="DC32" i="25"/>
  <c r="DC41" i="25" s="1"/>
  <c r="DC45" i="25" s="1"/>
  <c r="DC116" i="28" s="1"/>
  <c r="DC109" i="28" s="1"/>
  <c r="BT94" i="28"/>
  <c r="BT91" i="28" s="1"/>
  <c r="CG15" i="26"/>
  <c r="CG95" i="28" s="1"/>
  <c r="CG88" i="28" s="1"/>
  <c r="CG81" i="28" s="1"/>
  <c r="S47" i="52" s="1"/>
  <c r="CL116" i="28"/>
  <c r="CL113" i="28" s="1"/>
  <c r="BS94" i="28"/>
  <c r="BS91" i="28" s="1"/>
  <c r="BU15" i="26"/>
  <c r="BU95" i="28" s="1"/>
  <c r="BU88" i="28" s="1"/>
  <c r="BU81" i="28" s="1"/>
  <c r="G48" i="47" s="1"/>
  <c r="BU116" i="28"/>
  <c r="BU109" i="28" s="1"/>
  <c r="CT94" i="28"/>
  <c r="CT87" i="28" s="1"/>
  <c r="CU17" i="26"/>
  <c r="CU117" i="28" s="1"/>
  <c r="CU110" i="28" s="1"/>
  <c r="CU103" i="28" s="1"/>
  <c r="CL91" i="28"/>
  <c r="BZ45" i="25"/>
  <c r="BZ116" i="28" s="1"/>
  <c r="CB116" i="28"/>
  <c r="CB113" i="28" s="1"/>
  <c r="BV17" i="26"/>
  <c r="BV117" i="28" s="1"/>
  <c r="BV110" i="28" s="1"/>
  <c r="Q58" i="38" s="1"/>
  <c r="CR15" i="26"/>
  <c r="CR95" i="28" s="1"/>
  <c r="CR88" i="28" s="1"/>
  <c r="CR81" i="28" s="1"/>
  <c r="BZ43" i="25"/>
  <c r="BZ15" i="26" s="1"/>
  <c r="BZ95" i="28" s="1"/>
  <c r="BZ88" i="28" s="1"/>
  <c r="BZ81" i="28" s="1"/>
  <c r="G54" i="47" s="1"/>
  <c r="CD94" i="28"/>
  <c r="CD87" i="28" s="1"/>
  <c r="CF15" i="26"/>
  <c r="CF95" i="28" s="1"/>
  <c r="CF88" i="28" s="1"/>
  <c r="CF81" i="28" s="1"/>
  <c r="S46" i="52" s="1"/>
  <c r="CF94" i="28"/>
  <c r="BY109" i="28"/>
  <c r="CT17" i="26"/>
  <c r="CT117" i="28" s="1"/>
  <c r="CT110" i="28" s="1"/>
  <c r="CT103" i="28" s="1"/>
  <c r="CT116" i="28"/>
  <c r="CF116" i="28"/>
  <c r="CF17" i="26"/>
  <c r="CF117" i="28" s="1"/>
  <c r="CF110" i="28" s="1"/>
  <c r="CF103" i="28" s="1"/>
  <c r="S46" i="50" s="1"/>
  <c r="CM17" i="26"/>
  <c r="CM117" i="28" s="1"/>
  <c r="CM110" i="28" s="1"/>
  <c r="CM103" i="28" s="1"/>
  <c r="CM116" i="28"/>
  <c r="DA17" i="26"/>
  <c r="DA117" i="28" s="1"/>
  <c r="DA110" i="28" s="1"/>
  <c r="DA103" i="28" s="1"/>
  <c r="S48" i="48" s="1"/>
  <c r="DA116" i="28"/>
  <c r="CB94" i="28"/>
  <c r="CB15" i="26"/>
  <c r="CB95" i="28" s="1"/>
  <c r="CB88" i="28" s="1"/>
  <c r="CB81" i="28" s="1"/>
  <c r="S45" i="52" s="1"/>
  <c r="BX17" i="26"/>
  <c r="BX116" i="28"/>
  <c r="BY17" i="26"/>
  <c r="BY117" i="28" s="1"/>
  <c r="BY110" i="28" s="1"/>
  <c r="BY103" i="28" s="1"/>
  <c r="G51" i="43" s="1"/>
  <c r="CU109" i="28"/>
  <c r="CP15" i="26"/>
  <c r="CP95" i="28" s="1"/>
  <c r="CP88" i="28" s="1"/>
  <c r="CP81" i="28" s="1"/>
  <c r="CP94" i="28"/>
  <c r="DD15" i="26"/>
  <c r="DD95" i="28" s="1"/>
  <c r="DD88" i="28" s="1"/>
  <c r="DD81" i="28" s="1"/>
  <c r="S51" i="51" s="1"/>
  <c r="DD94" i="28"/>
  <c r="CK91" i="28"/>
  <c r="CK87" i="28"/>
  <c r="CG87" i="28"/>
  <c r="CR17" i="26"/>
  <c r="CR117" i="28" s="1"/>
  <c r="CR110" i="28" s="1"/>
  <c r="CR103" i="28" s="1"/>
  <c r="CR116" i="28"/>
  <c r="CZ116" i="28"/>
  <c r="CZ17" i="26"/>
  <c r="CZ117" i="28" s="1"/>
  <c r="CZ110" i="28" s="1"/>
  <c r="CZ103" i="28" s="1"/>
  <c r="S46" i="48" s="1"/>
  <c r="CK17" i="26"/>
  <c r="CK117" i="28" s="1"/>
  <c r="CK110" i="28" s="1"/>
  <c r="CK103" i="28" s="1"/>
  <c r="CK116" i="28"/>
  <c r="BX15" i="26"/>
  <c r="BY15" i="26"/>
  <c r="BY95" i="28" s="1"/>
  <c r="BY88" i="28" s="1"/>
  <c r="BY81" i="28" s="1"/>
  <c r="G51" i="47" s="1"/>
  <c r="BX94" i="28"/>
  <c r="CY17" i="26"/>
  <c r="CY117" i="28" s="1"/>
  <c r="CY110" i="28" s="1"/>
  <c r="CY103" i="28" s="1"/>
  <c r="S47" i="48" s="1"/>
  <c r="CY116" i="28"/>
  <c r="BV15" i="26"/>
  <c r="BV95" i="28" s="1"/>
  <c r="BV88" i="28" s="1"/>
  <c r="BV94" i="28"/>
  <c r="CZ15" i="26"/>
  <c r="CZ95" i="28" s="1"/>
  <c r="CZ88" i="28" s="1"/>
  <c r="CZ81" i="28" s="1"/>
  <c r="S46" i="51" s="1"/>
  <c r="CZ94" i="28"/>
  <c r="CD17" i="26"/>
  <c r="CD117" i="28" s="1"/>
  <c r="CD110" i="28" s="1"/>
  <c r="CD103" i="28" s="1"/>
  <c r="S48" i="50" s="1"/>
  <c r="CD116" i="28"/>
  <c r="CR87" i="28"/>
  <c r="CG17" i="26"/>
  <c r="CG117" i="28" s="1"/>
  <c r="CG110" i="28" s="1"/>
  <c r="CG103" i="28" s="1"/>
  <c r="S47" i="50" s="1"/>
  <c r="CG116" i="28"/>
  <c r="CC17" i="26"/>
  <c r="CC117" i="28" s="1"/>
  <c r="CC110" i="28" s="1"/>
  <c r="CC103" i="28" s="1"/>
  <c r="S49" i="50" s="1"/>
  <c r="CC116" i="28"/>
  <c r="DA15" i="26"/>
  <c r="DA95" i="28" s="1"/>
  <c r="DA88" i="28" s="1"/>
  <c r="DA81" i="28" s="1"/>
  <c r="S48" i="51" s="1"/>
  <c r="DA94" i="28"/>
  <c r="BT116" i="28"/>
  <c r="BT17" i="26"/>
  <c r="BT117" i="28" s="1"/>
  <c r="BT110" i="28" s="1"/>
  <c r="BT103" i="28" s="1"/>
  <c r="G46" i="43" s="1"/>
  <c r="CY94" i="28"/>
  <c r="CY15" i="26"/>
  <c r="CY95" i="28" s="1"/>
  <c r="CY88" i="28" s="1"/>
  <c r="CY81" i="28" s="1"/>
  <c r="S47" i="51" s="1"/>
  <c r="DE45" i="25"/>
  <c r="CC94" i="28"/>
  <c r="CC15" i="26"/>
  <c r="CC95" i="28" s="1"/>
  <c r="CC88" i="28" s="1"/>
  <c r="CC81" i="28" s="1"/>
  <c r="S49" i="52" s="1"/>
  <c r="CV17" i="26"/>
  <c r="CV117" i="28" s="1"/>
  <c r="CV110" i="28" s="1"/>
  <c r="CV103" i="28" s="1"/>
  <c r="CV116" i="28"/>
  <c r="CM91" i="28"/>
  <c r="CM87" i="28"/>
  <c r="BV109" i="28"/>
  <c r="DD116" i="28"/>
  <c r="DD17" i="26"/>
  <c r="DD117" i="28" s="1"/>
  <c r="DD110" i="28" s="1"/>
  <c r="DD103" i="28" s="1"/>
  <c r="S51" i="48" s="1"/>
  <c r="CU15" i="26"/>
  <c r="CU95" i="28" s="1"/>
  <c r="CU88" i="28" s="1"/>
  <c r="CU81" i="28" s="1"/>
  <c r="CU94" i="28"/>
  <c r="BU87" i="28"/>
  <c r="CE17" i="26"/>
  <c r="CE117" i="28" s="1"/>
  <c r="CE110" i="28" s="1"/>
  <c r="CE103" i="28" s="1"/>
  <c r="S50" i="50" s="1"/>
  <c r="CE116" i="28"/>
  <c r="BS17" i="26"/>
  <c r="BS117" i="28" s="1"/>
  <c r="BS110" i="28" s="1"/>
  <c r="BS103" i="28" s="1"/>
  <c r="G47" i="43" s="1"/>
  <c r="BS116" i="28"/>
  <c r="DE43" i="25"/>
  <c r="CQ94" i="28"/>
  <c r="CQ15" i="26"/>
  <c r="CQ95" i="28" s="1"/>
  <c r="CQ88" i="28" s="1"/>
  <c r="CQ81" i="28" s="1"/>
  <c r="CL84" i="28"/>
  <c r="CL80" i="28"/>
  <c r="CL77" i="28" s="1"/>
  <c r="CV15" i="26"/>
  <c r="CV95" i="28" s="1"/>
  <c r="CV88" i="28" s="1"/>
  <c r="CV81" i="28" s="1"/>
  <c r="CV94" i="28"/>
  <c r="CP17" i="26"/>
  <c r="CP117" i="28" s="1"/>
  <c r="CP110" i="28" s="1"/>
  <c r="CP103" i="28" s="1"/>
  <c r="CP116" i="28"/>
  <c r="CE15" i="26"/>
  <c r="CE95" i="28" s="1"/>
  <c r="CE88" i="28" s="1"/>
  <c r="CE81" i="28" s="1"/>
  <c r="S50" i="52" s="1"/>
  <c r="CE94" i="28"/>
  <c r="BY87" i="28"/>
  <c r="CQ17" i="26"/>
  <c r="CQ117" i="28" s="1"/>
  <c r="CQ110" i="28" s="1"/>
  <c r="CQ103" i="28" s="1"/>
  <c r="CQ116" i="28"/>
  <c r="BW88" i="28" l="1"/>
  <c r="BW91" i="28"/>
  <c r="BW110" i="28"/>
  <c r="BW113" i="28"/>
  <c r="DC15" i="26"/>
  <c r="DC95" i="28" s="1"/>
  <c r="DC88" i="28" s="1"/>
  <c r="DC81" i="28" s="1"/>
  <c r="S53" i="51" s="1"/>
  <c r="BX117" i="28"/>
  <c r="BX110" i="28" s="1"/>
  <c r="BX103" i="28" s="1"/>
  <c r="BX95" i="28"/>
  <c r="BX88" i="28" s="1"/>
  <c r="BX81" i="28" s="1"/>
  <c r="DC17" i="26"/>
  <c r="DC117" i="28" s="1"/>
  <c r="DC110" i="28" s="1"/>
  <c r="DC103" i="28" s="1"/>
  <c r="S53" i="48" s="1"/>
  <c r="BU91" i="28"/>
  <c r="BU113" i="28"/>
  <c r="BV113" i="28"/>
  <c r="CL109" i="28"/>
  <c r="CL106" i="28" s="1"/>
  <c r="BT87" i="28"/>
  <c r="BT80" i="28" s="1"/>
  <c r="CB109" i="28"/>
  <c r="CB106" i="28" s="1"/>
  <c r="BS87" i="28"/>
  <c r="BS80" i="28" s="1"/>
  <c r="CT91" i="28"/>
  <c r="CU113" i="28"/>
  <c r="CD91" i="28"/>
  <c r="CG91" i="28"/>
  <c r="BZ17" i="26"/>
  <c r="BZ117" i="28" s="1"/>
  <c r="BZ110" i="28" s="1"/>
  <c r="BZ103" i="28" s="1"/>
  <c r="G54" i="43" s="1"/>
  <c r="BY91" i="28"/>
  <c r="BV103" i="28"/>
  <c r="Q58" i="32" s="1"/>
  <c r="CR91" i="28"/>
  <c r="BZ94" i="28"/>
  <c r="BZ87" i="28" s="1"/>
  <c r="CR113" i="28"/>
  <c r="CR109" i="28"/>
  <c r="CP91" i="28"/>
  <c r="CP87" i="28"/>
  <c r="DC87" i="28"/>
  <c r="DC91" i="28"/>
  <c r="CR80" i="28"/>
  <c r="CR77" i="28" s="1"/>
  <c r="CR84" i="28"/>
  <c r="BV91" i="28"/>
  <c r="BV87" i="28"/>
  <c r="Q84" i="32" s="1"/>
  <c r="CM113" i="28"/>
  <c r="CM109" i="28"/>
  <c r="CT84" i="28"/>
  <c r="CT80" i="28"/>
  <c r="CT77" i="28" s="1"/>
  <c r="CE91" i="28"/>
  <c r="CE87" i="28"/>
  <c r="CY87" i="28"/>
  <c r="CY91" i="28"/>
  <c r="BS113" i="28"/>
  <c r="BS109" i="28"/>
  <c r="CQ109" i="28"/>
  <c r="CQ113" i="28"/>
  <c r="CP113" i="28"/>
  <c r="CP109" i="28"/>
  <c r="DD113" i="28"/>
  <c r="DD109" i="28"/>
  <c r="BT109" i="28"/>
  <c r="BT113" i="28"/>
  <c r="CG80" i="28"/>
  <c r="CG84" i="28"/>
  <c r="CU106" i="28"/>
  <c r="CU102" i="28"/>
  <c r="CU99" i="28" s="1"/>
  <c r="CT113" i="28"/>
  <c r="CT109" i="28"/>
  <c r="BU106" i="28"/>
  <c r="BU102" i="28"/>
  <c r="CE113" i="28"/>
  <c r="CE109" i="28"/>
  <c r="Q57" i="38"/>
  <c r="Q46" i="38" s="1"/>
  <c r="BV106" i="28"/>
  <c r="BV102" i="28"/>
  <c r="DA87" i="28"/>
  <c r="DA91" i="28"/>
  <c r="DC102" i="28"/>
  <c r="BY80" i="28"/>
  <c r="BY84" i="28"/>
  <c r="CK109" i="28"/>
  <c r="CK113" i="28"/>
  <c r="CK84" i="28"/>
  <c r="CK80" i="28"/>
  <c r="CK77" i="28" s="1"/>
  <c r="CF113" i="28"/>
  <c r="CF109" i="28"/>
  <c r="BY102" i="28"/>
  <c r="BY106" i="28"/>
  <c r="DE15" i="26"/>
  <c r="DE95" i="28" s="1"/>
  <c r="DE88" i="28" s="1"/>
  <c r="DE81" i="28" s="1"/>
  <c r="S54" i="51" s="1"/>
  <c r="DE94" i="28"/>
  <c r="Q58" i="39"/>
  <c r="BV81" i="28"/>
  <c r="Q58" i="36" s="1"/>
  <c r="BZ109" i="28"/>
  <c r="CV91" i="28"/>
  <c r="CV87" i="28"/>
  <c r="CQ87" i="28"/>
  <c r="CQ91" i="28"/>
  <c r="BU84" i="28"/>
  <c r="BU80" i="28"/>
  <c r="CM84" i="28"/>
  <c r="CM80" i="28"/>
  <c r="CM77" i="28" s="1"/>
  <c r="CC91" i="28"/>
  <c r="CC87" i="28"/>
  <c r="CC113" i="28"/>
  <c r="CC109" i="28"/>
  <c r="CD113" i="28"/>
  <c r="CD109" i="28"/>
  <c r="CY113" i="28"/>
  <c r="CY109" i="28"/>
  <c r="CD84" i="28"/>
  <c r="CD80" i="28"/>
  <c r="BY113" i="28"/>
  <c r="DE17" i="26"/>
  <c r="DE117" i="28" s="1"/>
  <c r="DE110" i="28" s="1"/>
  <c r="DE103" i="28" s="1"/>
  <c r="S54" i="48" s="1"/>
  <c r="DE116" i="28"/>
  <c r="DD91" i="28"/>
  <c r="DD87" i="28"/>
  <c r="BX113" i="28"/>
  <c r="BX109" i="28"/>
  <c r="CB91" i="28"/>
  <c r="CB87" i="28"/>
  <c r="CF91" i="28"/>
  <c r="CF87" i="28"/>
  <c r="CU87" i="28"/>
  <c r="CU91" i="28"/>
  <c r="CV113" i="28"/>
  <c r="CV109" i="28"/>
  <c r="CG113" i="28"/>
  <c r="CG109" i="28"/>
  <c r="CZ91" i="28"/>
  <c r="CZ87" i="28"/>
  <c r="BX87" i="28"/>
  <c r="CZ113" i="28"/>
  <c r="CZ109" i="28"/>
  <c r="DA113" i="28"/>
  <c r="DA109" i="28"/>
  <c r="BX91" i="28" l="1"/>
  <c r="BW103" i="28"/>
  <c r="BW99" i="28" s="1"/>
  <c r="BW106" i="28"/>
  <c r="BW81" i="28"/>
  <c r="BW77" i="28" s="1"/>
  <c r="BW84" i="28"/>
  <c r="DC106" i="28"/>
  <c r="CL102" i="28"/>
  <c r="CL99" i="28" s="1"/>
  <c r="DC113" i="28"/>
  <c r="BT84" i="28"/>
  <c r="CB102" i="28"/>
  <c r="R45" i="50" s="1"/>
  <c r="BZ113" i="28"/>
  <c r="BS84" i="28"/>
  <c r="BZ91" i="28"/>
  <c r="BX102" i="28"/>
  <c r="BX106" i="28"/>
  <c r="CQ106" i="28"/>
  <c r="CQ102" i="28"/>
  <c r="CQ99" i="28" s="1"/>
  <c r="DE91" i="28"/>
  <c r="DE87" i="28"/>
  <c r="BS106" i="28"/>
  <c r="BS102" i="28"/>
  <c r="DC84" i="28"/>
  <c r="DC80" i="28"/>
  <c r="E48" i="43"/>
  <c r="BU99" i="28"/>
  <c r="E51" i="47"/>
  <c r="BY77" i="28"/>
  <c r="CC106" i="28"/>
  <c r="CC102" i="28"/>
  <c r="CU80" i="28"/>
  <c r="CU77" i="28" s="1"/>
  <c r="CU84" i="28"/>
  <c r="CQ84" i="28"/>
  <c r="CQ80" i="28"/>
  <c r="CQ77" i="28" s="1"/>
  <c r="CK102" i="28"/>
  <c r="CK99" i="28" s="1"/>
  <c r="CK106" i="28"/>
  <c r="DA84" i="28"/>
  <c r="DA80" i="28"/>
  <c r="CT102" i="28"/>
  <c r="CT99" i="28" s="1"/>
  <c r="CT106" i="28"/>
  <c r="BZ80" i="28"/>
  <c r="BZ84" i="28"/>
  <c r="CP84" i="28"/>
  <c r="CP80" i="28"/>
  <c r="CP77" i="28" s="1"/>
  <c r="DA102" i="28"/>
  <c r="DA106" i="28"/>
  <c r="CC80" i="28"/>
  <c r="CC84" i="28"/>
  <c r="CV84" i="28"/>
  <c r="CV80" i="28"/>
  <c r="CV77" i="28" s="1"/>
  <c r="DC99" i="28"/>
  <c r="R53" i="48"/>
  <c r="Q57" i="32"/>
  <c r="BV99" i="28"/>
  <c r="DD102" i="28"/>
  <c r="DD106" i="28"/>
  <c r="CG106" i="28"/>
  <c r="CG102" i="28"/>
  <c r="CF80" i="28"/>
  <c r="CF84" i="28"/>
  <c r="E51" i="43"/>
  <c r="BY99" i="28"/>
  <c r="Q48" i="38"/>
  <c r="P72" i="60"/>
  <c r="Q71" i="61"/>
  <c r="CY80" i="28"/>
  <c r="CY84" i="28"/>
  <c r="CR106" i="28"/>
  <c r="CR102" i="28"/>
  <c r="CR99" i="28" s="1"/>
  <c r="BX84" i="28"/>
  <c r="BX80" i="28"/>
  <c r="BV84" i="28"/>
  <c r="Q57" i="39"/>
  <c r="Q46" i="39" s="1"/>
  <c r="BV80" i="28"/>
  <c r="CZ84" i="28"/>
  <c r="CZ80" i="28"/>
  <c r="DD80" i="28"/>
  <c r="DD84" i="28"/>
  <c r="CP106" i="28"/>
  <c r="CP102" i="28"/>
  <c r="CP99" i="28" s="1"/>
  <c r="CM106" i="28"/>
  <c r="CM102" i="28"/>
  <c r="CM99" i="28" s="1"/>
  <c r="CD77" i="28"/>
  <c r="R48" i="52"/>
  <c r="BT106" i="28"/>
  <c r="BT102" i="28"/>
  <c r="CY106" i="28"/>
  <c r="CY102" i="28"/>
  <c r="BZ106" i="28"/>
  <c r="BZ102" i="28"/>
  <c r="CF106" i="28"/>
  <c r="CF102" i="28"/>
  <c r="CZ106" i="28"/>
  <c r="CZ102" i="28"/>
  <c r="CB84" i="28"/>
  <c r="CB80" i="28"/>
  <c r="E46" i="47"/>
  <c r="BT77" i="28"/>
  <c r="CE106" i="28"/>
  <c r="CE102" i="28"/>
  <c r="BS77" i="28"/>
  <c r="E47" i="47"/>
  <c r="CV106" i="28"/>
  <c r="CV102" i="28"/>
  <c r="CV99" i="28" s="1"/>
  <c r="DE113" i="28"/>
  <c r="DE109" i="28"/>
  <c r="CD106" i="28"/>
  <c r="CD102" i="28"/>
  <c r="BU77" i="28"/>
  <c r="E48" i="47"/>
  <c r="CG77" i="28"/>
  <c r="R47" i="52"/>
  <c r="CE84" i="28"/>
  <c r="CE80" i="28"/>
  <c r="CB99" i="28" l="1"/>
  <c r="DE84" i="28"/>
  <c r="DE80" i="28"/>
  <c r="CB77" i="28"/>
  <c r="R45" i="52"/>
  <c r="CY99" i="28"/>
  <c r="R47" i="48"/>
  <c r="Q57" i="36"/>
  <c r="BV77" i="28"/>
  <c r="J60" i="47" s="1"/>
  <c r="R47" i="51"/>
  <c r="CY77" i="28"/>
  <c r="CG99" i="28"/>
  <c r="R47" i="50"/>
  <c r="P48" i="60"/>
  <c r="P45" i="60"/>
  <c r="P47" i="60"/>
  <c r="P55" i="60"/>
  <c r="P46" i="60"/>
  <c r="BX77" i="28"/>
  <c r="E53" i="47"/>
  <c r="DD99" i="28"/>
  <c r="R51" i="48"/>
  <c r="R49" i="52"/>
  <c r="CC77" i="28"/>
  <c r="DC77" i="28"/>
  <c r="R53" i="51"/>
  <c r="E54" i="47"/>
  <c r="BZ77" i="28"/>
  <c r="R48" i="50"/>
  <c r="CD99" i="28"/>
  <c r="E48" i="52"/>
  <c r="G48" i="52"/>
  <c r="Q72" i="61"/>
  <c r="P73" i="60"/>
  <c r="J60" i="43"/>
  <c r="DA77" i="28"/>
  <c r="R48" i="51"/>
  <c r="CC99" i="28"/>
  <c r="R49" i="50"/>
  <c r="E45" i="50"/>
  <c r="G45" i="50"/>
  <c r="R46" i="48"/>
  <c r="CZ99" i="28"/>
  <c r="E46" i="43"/>
  <c r="BT99" i="28"/>
  <c r="CE99" i="28"/>
  <c r="R50" i="50"/>
  <c r="CF99" i="28"/>
  <c r="R46" i="50"/>
  <c r="CE77" i="28"/>
  <c r="R50" i="52"/>
  <c r="DD77" i="28"/>
  <c r="R51" i="51"/>
  <c r="Q46" i="32"/>
  <c r="Q48" i="32"/>
  <c r="DA99" i="28"/>
  <c r="R48" i="48"/>
  <c r="E47" i="43"/>
  <c r="BS99" i="28"/>
  <c r="E47" i="52"/>
  <c r="G47" i="52"/>
  <c r="CF77" i="28"/>
  <c r="R46" i="52"/>
  <c r="DE106" i="28"/>
  <c r="DE102" i="28"/>
  <c r="E54" i="43"/>
  <c r="BZ99" i="28"/>
  <c r="Q48" i="39"/>
  <c r="CZ77" i="28"/>
  <c r="R46" i="51"/>
  <c r="E53" i="48"/>
  <c r="G53" i="48"/>
  <c r="BX99" i="28"/>
  <c r="E53" i="43"/>
  <c r="G53" i="47" l="1"/>
  <c r="G53" i="43"/>
  <c r="E48" i="48"/>
  <c r="G48" i="48"/>
  <c r="J50" i="47"/>
  <c r="J48" i="47"/>
  <c r="J45" i="47"/>
  <c r="J46" i="47"/>
  <c r="J47" i="47"/>
  <c r="J49" i="47"/>
  <c r="E50" i="50"/>
  <c r="G50" i="50"/>
  <c r="R54" i="48"/>
  <c r="DE99" i="28"/>
  <c r="E46" i="50"/>
  <c r="G46" i="50"/>
  <c r="Q46" i="36"/>
  <c r="Q48" i="36"/>
  <c r="E47" i="48"/>
  <c r="G47" i="48"/>
  <c r="E46" i="51"/>
  <c r="G46" i="51"/>
  <c r="P61" i="64"/>
  <c r="P61" i="69"/>
  <c r="P46" i="64"/>
  <c r="P46" i="69"/>
  <c r="E51" i="48"/>
  <c r="G51" i="48"/>
  <c r="P48" i="64"/>
  <c r="P48" i="69"/>
  <c r="P63" i="69"/>
  <c r="P63" i="64"/>
  <c r="E49" i="52"/>
  <c r="G49" i="52"/>
  <c r="E48" i="51"/>
  <c r="G48" i="51"/>
  <c r="E48" i="50"/>
  <c r="G48" i="50"/>
  <c r="E47" i="50"/>
  <c r="G47" i="50"/>
  <c r="E45" i="52"/>
  <c r="G45" i="52"/>
  <c r="E51" i="51"/>
  <c r="G51" i="51"/>
  <c r="E46" i="52"/>
  <c r="G46" i="52"/>
  <c r="E49" i="50"/>
  <c r="G49" i="50"/>
  <c r="E50" i="52"/>
  <c r="G50" i="52"/>
  <c r="J47" i="43"/>
  <c r="J48" i="43"/>
  <c r="J49" i="43"/>
  <c r="J46" i="43"/>
  <c r="J50" i="43"/>
  <c r="J45" i="43"/>
  <c r="DE77" i="28"/>
  <c r="R54" i="51"/>
  <c r="E46" i="48"/>
  <c r="G46" i="48"/>
  <c r="E53" i="51"/>
  <c r="G53" i="51"/>
  <c r="E47" i="51"/>
  <c r="G47" i="51"/>
  <c r="P55" i="69" l="1"/>
  <c r="P55" i="64"/>
  <c r="E54" i="51"/>
  <c r="G54" i="51"/>
  <c r="E54" i="48"/>
  <c r="G54" i="48"/>
  <c r="BH23" i="23"/>
  <c r="BH75" i="23" s="1"/>
  <c r="BH101" i="23" s="1"/>
  <c r="BH29" i="23"/>
  <c r="BH81" i="23" s="1"/>
  <c r="BH107" i="23" s="1"/>
  <c r="AA26" i="23"/>
  <c r="AA78" i="23" s="1"/>
  <c r="AA104" i="23" s="1"/>
  <c r="BH22" i="23"/>
  <c r="BH74" i="23" s="1"/>
  <c r="BH100" i="23" s="1"/>
  <c r="AC28" i="23"/>
  <c r="AC80" i="23" s="1"/>
  <c r="BH21" i="23"/>
  <c r="BH73" i="23" s="1"/>
  <c r="BH27" i="23"/>
  <c r="BH79" i="23" s="1"/>
  <c r="BH105" i="23" s="1"/>
  <c r="AC23" i="23"/>
  <c r="AC75" i="23" s="1"/>
  <c r="AC101" i="23" s="1"/>
  <c r="BH26" i="23"/>
  <c r="BH78" i="23" s="1"/>
  <c r="BH104" i="23" s="1"/>
  <c r="AD23" i="23"/>
  <c r="AD75" i="23" s="1"/>
  <c r="AD101" i="23" s="1"/>
  <c r="BH28" i="23"/>
  <c r="BH80" i="23" s="1"/>
  <c r="AA25" i="23"/>
  <c r="AA77" i="23" s="1"/>
  <c r="AA103" i="23" s="1"/>
  <c r="AC20" i="23"/>
  <c r="AC72" i="23" s="1"/>
  <c r="BH25" i="23"/>
  <c r="BH77" i="23" s="1"/>
  <c r="BH103" i="23" s="1"/>
  <c r="AD22" i="23"/>
  <c r="AD74" i="23" s="1"/>
  <c r="AD100" i="23" s="1"/>
  <c r="AB25" i="23"/>
  <c r="AB77" i="23" s="1"/>
  <c r="AB103" i="23" s="1"/>
  <c r="AA24" i="23"/>
  <c r="AA76" i="23" s="1"/>
  <c r="AA102" i="23" s="1"/>
  <c r="BH20" i="23"/>
  <c r="BH72" i="23" s="1"/>
  <c r="BH98" i="23" s="1"/>
  <c r="AA20" i="23"/>
  <c r="AA72" i="23" s="1"/>
  <c r="AA29" i="23"/>
  <c r="AA81" i="23" s="1"/>
  <c r="AA107" i="23" s="1"/>
  <c r="AA28" i="23"/>
  <c r="AA80" i="23" s="1"/>
  <c r="AE24" i="23"/>
  <c r="AE76" i="23" s="1"/>
  <c r="AE102" i="23" s="1"/>
  <c r="BH24" i="23"/>
  <c r="BH76" i="23" s="1"/>
  <c r="BH102" i="23" s="1"/>
  <c r="Z21" i="23"/>
  <c r="Z73" i="23" s="1"/>
  <c r="Z99" i="23" s="1"/>
  <c r="X24" i="23"/>
  <c r="X76" i="23" s="1"/>
  <c r="X102" i="23" s="1"/>
  <c r="X23" i="23"/>
  <c r="X75" i="23" s="1"/>
  <c r="X101" i="23" s="1"/>
  <c r="AD20" i="23"/>
  <c r="AD72" i="23" s="1"/>
  <c r="AD24" i="23"/>
  <c r="AD76" i="23" s="1"/>
  <c r="AD102" i="23" s="1"/>
  <c r="AC22" i="23"/>
  <c r="AC74" i="23" s="1"/>
  <c r="AC100" i="23" s="1"/>
  <c r="AC29" i="23"/>
  <c r="AC81" i="23" s="1"/>
  <c r="AC107" i="23" s="1"/>
  <c r="Y23" i="23"/>
  <c r="Y75" i="23" s="1"/>
  <c r="Y101" i="23" s="1"/>
  <c r="Y20" i="23"/>
  <c r="Y72" i="23" s="1"/>
  <c r="X25" i="23" l="1"/>
  <c r="X77" i="23" s="1"/>
  <c r="X103" i="23" s="1"/>
  <c r="AC25" i="23"/>
  <c r="AC77" i="23" s="1"/>
  <c r="AC103" i="23" s="1"/>
  <c r="AC24" i="23"/>
  <c r="AC76" i="23" s="1"/>
  <c r="AC102" i="23" s="1"/>
  <c r="AC27" i="23"/>
  <c r="AC79" i="23" s="1"/>
  <c r="AC105" i="23" s="1"/>
  <c r="AD28" i="23"/>
  <c r="AD80" i="23" s="1"/>
  <c r="AD29" i="23"/>
  <c r="AD81" i="23" s="1"/>
  <c r="AD107" i="23" s="1"/>
  <c r="Y98" i="23"/>
  <c r="Z26" i="23"/>
  <c r="Z78" i="23" s="1"/>
  <c r="Z104" i="23" s="1"/>
  <c r="AB28" i="23"/>
  <c r="AB80" i="23" s="1"/>
  <c r="AB29" i="23"/>
  <c r="AB81" i="23" s="1"/>
  <c r="AB107" i="23" s="1"/>
  <c r="AB23" i="23"/>
  <c r="AB75" i="23" s="1"/>
  <c r="AB101" i="23" s="1"/>
  <c r="AB22" i="23"/>
  <c r="AB74" i="23" s="1"/>
  <c r="AB100" i="23" s="1"/>
  <c r="AB27" i="23"/>
  <c r="AB79" i="23" s="1"/>
  <c r="AB105" i="23" s="1"/>
  <c r="AB26" i="23"/>
  <c r="AB78" i="23" s="1"/>
  <c r="AB104" i="23" s="1"/>
  <c r="AB20" i="23"/>
  <c r="AB72" i="23" s="1"/>
  <c r="AB24" i="23"/>
  <c r="AB76" i="23" s="1"/>
  <c r="AB102" i="23" s="1"/>
  <c r="BH82" i="23"/>
  <c r="BH93" i="28" s="1"/>
  <c r="BH99" i="23"/>
  <c r="BH108" i="23"/>
  <c r="BH115" i="28" s="1"/>
  <c r="Z23" i="23"/>
  <c r="Z75" i="23" s="1"/>
  <c r="Z101" i="23" s="1"/>
  <c r="Z29" i="23"/>
  <c r="Z81" i="23" s="1"/>
  <c r="Z107" i="23" s="1"/>
  <c r="Z24" i="23"/>
  <c r="Z76" i="23" s="1"/>
  <c r="Z102" i="23" s="1"/>
  <c r="Z28" i="23"/>
  <c r="Z80" i="23" s="1"/>
  <c r="Z27" i="23"/>
  <c r="Z79" i="23" s="1"/>
  <c r="Z105" i="23" s="1"/>
  <c r="Z20" i="23"/>
  <c r="Z72" i="23" s="1"/>
  <c r="AC98" i="23"/>
  <c r="AD98" i="23"/>
  <c r="Z22" i="23"/>
  <c r="Z74" i="23" s="1"/>
  <c r="Z100" i="23" s="1"/>
  <c r="AB21" i="23"/>
  <c r="AB73" i="23" s="1"/>
  <c r="AB99" i="23" s="1"/>
  <c r="AA98" i="23"/>
  <c r="Z25" i="23"/>
  <c r="Z77" i="23" s="1"/>
  <c r="Z103" i="23" s="1"/>
  <c r="AE21" i="23"/>
  <c r="AE73" i="23" s="1"/>
  <c r="AE99" i="23" s="1"/>
  <c r="AE27" i="23"/>
  <c r="AE79" i="23" s="1"/>
  <c r="AE105" i="23" s="1"/>
  <c r="AE22" i="23"/>
  <c r="AE74" i="23" s="1"/>
  <c r="AE100" i="23" s="1"/>
  <c r="AE29" i="23"/>
  <c r="AE81" i="23" s="1"/>
  <c r="AE107" i="23" s="1"/>
  <c r="AE26" i="23"/>
  <c r="AE78" i="23" s="1"/>
  <c r="AE104" i="23" s="1"/>
  <c r="AE25" i="23"/>
  <c r="AE77" i="23" s="1"/>
  <c r="AE103" i="23" s="1"/>
  <c r="AE28" i="23"/>
  <c r="AE80" i="23" s="1"/>
  <c r="AE20" i="23"/>
  <c r="AE72" i="23" s="1"/>
  <c r="AE23" i="23"/>
  <c r="AE75" i="23" s="1"/>
  <c r="AE101" i="23" s="1"/>
  <c r="X20" i="23"/>
  <c r="X72" i="23" s="1"/>
  <c r="Y27" i="23"/>
  <c r="Y79" i="23" s="1"/>
  <c r="Y105" i="23" s="1"/>
  <c r="AC21" i="23"/>
  <c r="AC73" i="23" s="1"/>
  <c r="AC99" i="23" s="1"/>
  <c r="Y21" i="23"/>
  <c r="Y73" i="23" s="1"/>
  <c r="Y99" i="23" s="1"/>
  <c r="Y28" i="23"/>
  <c r="Y80" i="23" s="1"/>
  <c r="AD27" i="23"/>
  <c r="AD79" i="23" s="1"/>
  <c r="AD105" i="23" s="1"/>
  <c r="Y29" i="23"/>
  <c r="Y81" i="23" s="1"/>
  <c r="Y107" i="23" s="1"/>
  <c r="AA21" i="23"/>
  <c r="AA73" i="23" s="1"/>
  <c r="AA99" i="23" s="1"/>
  <c r="X26" i="23"/>
  <c r="X78" i="23" s="1"/>
  <c r="X104" i="23" s="1"/>
  <c r="AA22" i="23"/>
  <c r="AA74" i="23" s="1"/>
  <c r="AA100" i="23" s="1"/>
  <c r="AD21" i="23"/>
  <c r="AD73" i="23" s="1"/>
  <c r="AD99" i="23" s="1"/>
  <c r="AA27" i="23"/>
  <c r="AA79" i="23" s="1"/>
  <c r="AA105" i="23" s="1"/>
  <c r="X27" i="23"/>
  <c r="X79" i="23" s="1"/>
  <c r="X105" i="23" s="1"/>
  <c r="AD25" i="23"/>
  <c r="AD77" i="23" s="1"/>
  <c r="AD103" i="23" s="1"/>
  <c r="AD26" i="23"/>
  <c r="AD78" i="23" s="1"/>
  <c r="AD104" i="23" s="1"/>
  <c r="Y22" i="23"/>
  <c r="Y74" i="23" s="1"/>
  <c r="Y100" i="23" s="1"/>
  <c r="X29" i="23"/>
  <c r="X81" i="23" s="1"/>
  <c r="X107" i="23" s="1"/>
  <c r="X21" i="23"/>
  <c r="X73" i="23" s="1"/>
  <c r="X99" i="23" s="1"/>
  <c r="Y25" i="23"/>
  <c r="Y77" i="23" s="1"/>
  <c r="Y103" i="23" s="1"/>
  <c r="X28" i="23"/>
  <c r="X80" i="23" s="1"/>
  <c r="Y26" i="23"/>
  <c r="Y78" i="23" s="1"/>
  <c r="Y104" i="23" s="1"/>
  <c r="AC26" i="23"/>
  <c r="AC78" i="23" s="1"/>
  <c r="AC104" i="23" s="1"/>
  <c r="X22" i="23"/>
  <c r="X74" i="23" s="1"/>
  <c r="X100" i="23" s="1"/>
  <c r="Y24" i="23"/>
  <c r="Y76" i="23" s="1"/>
  <c r="Y102" i="23" s="1"/>
  <c r="AA23" i="23"/>
  <c r="AA75" i="23" s="1"/>
  <c r="AA101" i="23" s="1"/>
  <c r="Z98" i="23" l="1"/>
  <c r="Z108" i="23" s="1"/>
  <c r="Z115" i="28" s="1"/>
  <c r="Z82" i="23"/>
  <c r="Z93" i="28" s="1"/>
  <c r="X82" i="23"/>
  <c r="X93" i="28" s="1"/>
  <c r="X98" i="23"/>
  <c r="X108" i="23" s="1"/>
  <c r="X115" i="28" s="1"/>
  <c r="AE82" i="23"/>
  <c r="AE93" i="28" s="1"/>
  <c r="AE98" i="23"/>
  <c r="AE108" i="23" s="1"/>
  <c r="AE115" i="28" s="1"/>
  <c r="AA82" i="23"/>
  <c r="AA93" i="28" s="1"/>
  <c r="AA108" i="23"/>
  <c r="AA115" i="28" s="1"/>
  <c r="AB98" i="23"/>
  <c r="AB108" i="23" s="1"/>
  <c r="AB115" i="28" s="1"/>
  <c r="AB82" i="23"/>
  <c r="AB93" i="28" s="1"/>
  <c r="AD82" i="23"/>
  <c r="AD93" i="28" s="1"/>
  <c r="BH113" i="28"/>
  <c r="BH108" i="28"/>
  <c r="AD108" i="23"/>
  <c r="AD115" i="28" s="1"/>
  <c r="AC108" i="23"/>
  <c r="AC115" i="28" s="1"/>
  <c r="BH91" i="28"/>
  <c r="BH86" i="28"/>
  <c r="Y108" i="23"/>
  <c r="Y115" i="28" s="1"/>
  <c r="AC82" i="23"/>
  <c r="AC93" i="28" s="1"/>
  <c r="Y82" i="23"/>
  <c r="Y93" i="28" s="1"/>
  <c r="AC91" i="28" l="1"/>
  <c r="AC86" i="28"/>
  <c r="X91" i="28"/>
  <c r="X86" i="28"/>
  <c r="Y91" i="28"/>
  <c r="Y86" i="28"/>
  <c r="AB108" i="28"/>
  <c r="AB113" i="28"/>
  <c r="AA113" i="28"/>
  <c r="AA108" i="28"/>
  <c r="I45" i="39"/>
  <c r="BH84" i="28"/>
  <c r="BH79" i="28"/>
  <c r="AE108" i="28"/>
  <c r="AE113" i="28"/>
  <c r="AE86" i="28"/>
  <c r="AE91" i="28"/>
  <c r="I45" i="38"/>
  <c r="BH106" i="28"/>
  <c r="BH101" i="28"/>
  <c r="AD91" i="28"/>
  <c r="AD86" i="28"/>
  <c r="AB91" i="28"/>
  <c r="AB86" i="28"/>
  <c r="Y113" i="28"/>
  <c r="Y108" i="28"/>
  <c r="AA91" i="28"/>
  <c r="AA86" i="28"/>
  <c r="AC108" i="28"/>
  <c r="AC113" i="28"/>
  <c r="AD108" i="28"/>
  <c r="AD113" i="28"/>
  <c r="X108" i="28"/>
  <c r="X113" i="28"/>
  <c r="Z91" i="28"/>
  <c r="Z86" i="28"/>
  <c r="Z113" i="28"/>
  <c r="Z108" i="28"/>
  <c r="D70" i="104" l="1"/>
  <c r="L70" i="104" s="1"/>
  <c r="N69" i="104" s="1"/>
  <c r="D54" i="105"/>
  <c r="L54" i="105" s="1"/>
  <c r="D70" i="106"/>
  <c r="L70" i="106" s="1"/>
  <c r="N66" i="104"/>
  <c r="T65" i="104"/>
  <c r="D54" i="79"/>
  <c r="L54" i="79" s="1"/>
  <c r="I45" i="32"/>
  <c r="BH99" i="28"/>
  <c r="I71" i="61"/>
  <c r="H72" i="60"/>
  <c r="H45" i="60" s="1"/>
  <c r="Y106" i="28"/>
  <c r="Y101" i="28"/>
  <c r="AA101" i="28"/>
  <c r="AA106" i="28"/>
  <c r="Z101" i="28"/>
  <c r="Z106" i="28"/>
  <c r="AB101" i="28"/>
  <c r="AB106" i="28"/>
  <c r="Y84" i="28"/>
  <c r="Y79" i="28"/>
  <c r="Y77" i="28" s="1"/>
  <c r="AB84" i="28"/>
  <c r="AB79" i="28"/>
  <c r="AB77" i="28" s="1"/>
  <c r="AE106" i="28"/>
  <c r="D71" i="61" s="1"/>
  <c r="AE101" i="28"/>
  <c r="E45" i="38"/>
  <c r="X79" i="28"/>
  <c r="X77" i="28" s="1"/>
  <c r="X84" i="28"/>
  <c r="AC101" i="28"/>
  <c r="AC106" i="28"/>
  <c r="AA79" i="28"/>
  <c r="AA77" i="28" s="1"/>
  <c r="AA84" i="28"/>
  <c r="Z79" i="28"/>
  <c r="Z77" i="28" s="1"/>
  <c r="Z84" i="28"/>
  <c r="E45" i="39"/>
  <c r="AE84" i="28"/>
  <c r="AE79" i="28"/>
  <c r="X101" i="28"/>
  <c r="X106" i="28"/>
  <c r="I45" i="36"/>
  <c r="BH77" i="28"/>
  <c r="AD79" i="28"/>
  <c r="AD77" i="28" s="1"/>
  <c r="AD84" i="28"/>
  <c r="AC84" i="28"/>
  <c r="AC79" i="28"/>
  <c r="AC77" i="28" s="1"/>
  <c r="AD101" i="28"/>
  <c r="AD106" i="28"/>
  <c r="N68" i="104" l="1"/>
  <c r="N66" i="106"/>
  <c r="T65" i="106"/>
  <c r="U65" i="106" s="1"/>
  <c r="N68" i="106"/>
  <c r="N69" i="106"/>
  <c r="D48" i="105"/>
  <c r="L48" i="105" s="1"/>
  <c r="D52" i="106"/>
  <c r="L52" i="106" s="1"/>
  <c r="U65" i="104"/>
  <c r="D48" i="79"/>
  <c r="L48" i="79" s="1"/>
  <c r="D52" i="104"/>
  <c r="L52" i="104" s="1"/>
  <c r="C50" i="72"/>
  <c r="Z99" i="28"/>
  <c r="C53" i="72"/>
  <c r="AA99" i="28"/>
  <c r="C48" i="72"/>
  <c r="Y99" i="28"/>
  <c r="AE77" i="28"/>
  <c r="E45" i="36"/>
  <c r="C49" i="72"/>
  <c r="AD99" i="28"/>
  <c r="E45" i="32"/>
  <c r="AE99" i="28"/>
  <c r="C47" i="72"/>
  <c r="C52" i="72"/>
  <c r="AC99" i="28"/>
  <c r="H73" i="60"/>
  <c r="I72" i="61"/>
  <c r="X99" i="28"/>
  <c r="C54" i="72"/>
  <c r="AB99" i="28"/>
  <c r="C51" i="72"/>
  <c r="H60" i="69"/>
  <c r="H45" i="64"/>
  <c r="G55" i="64" s="1"/>
  <c r="H60" i="64"/>
  <c r="H45" i="69"/>
  <c r="G55" i="69" s="1"/>
  <c r="N51" i="106" l="1"/>
  <c r="N50" i="106"/>
  <c r="T47" i="106"/>
  <c r="U47" i="106" s="1"/>
  <c r="N48" i="106"/>
  <c r="N51" i="104"/>
  <c r="N50" i="104"/>
  <c r="N48" i="104"/>
  <c r="T47" i="104"/>
  <c r="U47" i="104" s="1"/>
  <c r="D72" i="61"/>
  <c r="H46" i="61" s="1"/>
  <c r="N54" i="72"/>
  <c r="J54" i="72"/>
  <c r="N52" i="72"/>
  <c r="J52" i="72"/>
  <c r="N49" i="72"/>
  <c r="J49" i="72"/>
  <c r="F46" i="61"/>
  <c r="M46" i="61"/>
  <c r="N47" i="72"/>
  <c r="J47" i="72"/>
  <c r="J53" i="72"/>
  <c r="N53" i="72"/>
  <c r="J48" i="72"/>
  <c r="N48" i="72"/>
  <c r="N51" i="72"/>
  <c r="J51" i="72"/>
  <c r="J50" i="72"/>
  <c r="N50" i="72"/>
  <c r="O46" i="61" l="1"/>
  <c r="K50" i="72"/>
  <c r="K47" i="72"/>
  <c r="K49" i="72"/>
  <c r="K48" i="72"/>
  <c r="K52" i="72"/>
  <c r="K51" i="72"/>
  <c r="K54" i="72"/>
  <c r="K53" i="72"/>
  <c r="AR8" i="26" l="1"/>
  <c r="AR10" i="26" s="1"/>
  <c r="AW22" i="28"/>
  <c r="AW8" i="26" l="1"/>
  <c r="AW10" i="26" s="1"/>
  <c r="AW15" i="26" s="1"/>
  <c r="AT22" i="28"/>
  <c r="AT8" i="26" s="1"/>
  <c r="AT10" i="26" s="1"/>
  <c r="AR17" i="26"/>
  <c r="AR117" i="28" s="1"/>
  <c r="AR15" i="26"/>
  <c r="AR95" i="28" s="1"/>
  <c r="AR110" i="28" l="1"/>
  <c r="AR113" i="28"/>
  <c r="AR88" i="28"/>
  <c r="AR91" i="28"/>
  <c r="AW17" i="26"/>
  <c r="AW117" i="28" s="1"/>
  <c r="AW110" i="28" s="1"/>
  <c r="AT15" i="26"/>
  <c r="AT95" i="28" s="1"/>
  <c r="AT17" i="26"/>
  <c r="AT117" i="28" s="1"/>
  <c r="AW95" i="28"/>
  <c r="AW88" i="28" s="1"/>
  <c r="AR81" i="28" l="1"/>
  <c r="AR77" i="28" s="1"/>
  <c r="AR84" i="28"/>
  <c r="AR103" i="28"/>
  <c r="AR106" i="28"/>
  <c r="AT110" i="28"/>
  <c r="AT113" i="28"/>
  <c r="AT88" i="28"/>
  <c r="AT91" i="28"/>
  <c r="AW113" i="28"/>
  <c r="AW91" i="28"/>
  <c r="AW81" i="28"/>
  <c r="AW77" i="28" s="1"/>
  <c r="AW84" i="28"/>
  <c r="AW106" i="28"/>
  <c r="AW103" i="28"/>
  <c r="G64" i="104" l="1"/>
  <c r="L64" i="104" s="1"/>
  <c r="O70" i="104" s="1"/>
  <c r="G85" i="105"/>
  <c r="G64" i="106"/>
  <c r="L64" i="106" s="1"/>
  <c r="AR99" i="28"/>
  <c r="G65" i="106"/>
  <c r="L65" i="106" s="1"/>
  <c r="G84" i="105"/>
  <c r="AT81" i="28"/>
  <c r="AT77" i="28" s="1"/>
  <c r="AT84" i="28"/>
  <c r="AT103" i="28"/>
  <c r="AT106" i="28"/>
  <c r="AW99" i="28"/>
  <c r="G85" i="79"/>
  <c r="Y65" i="104" l="1"/>
  <c r="N65" i="106"/>
  <c r="H83" i="105"/>
  <c r="L84" i="105"/>
  <c r="G65" i="105"/>
  <c r="L65" i="105" s="1"/>
  <c r="O70" i="106" s="1"/>
  <c r="L85" i="105"/>
  <c r="AT99" i="28"/>
  <c r="G67" i="106"/>
  <c r="L67" i="106" s="1"/>
  <c r="N67" i="106" s="1"/>
  <c r="G67" i="104"/>
  <c r="L67" i="104" s="1"/>
  <c r="N67" i="104" s="1"/>
  <c r="G65" i="104"/>
  <c r="L65" i="104" s="1"/>
  <c r="G84" i="79"/>
  <c r="L84" i="79" s="1"/>
  <c r="L85" i="79"/>
  <c r="G65" i="79"/>
  <c r="N70" i="106" l="1"/>
  <c r="O65" i="106" s="1"/>
  <c r="X67" i="106" s="1"/>
  <c r="AF64" i="106" s="1"/>
  <c r="N65" i="104"/>
  <c r="H83" i="79"/>
  <c r="H65" i="79" s="1"/>
  <c r="L65" i="79" s="1"/>
  <c r="O66" i="106" l="1"/>
  <c r="W67" i="106" s="1"/>
  <c r="AD64" i="106" s="1"/>
  <c r="O68" i="106"/>
  <c r="U66" i="106" s="1"/>
  <c r="AC64" i="106" s="1"/>
  <c r="O69" i="106"/>
  <c r="O67" i="106"/>
  <c r="V67" i="106" s="1"/>
  <c r="AE64" i="106" s="1"/>
  <c r="N70" i="104"/>
  <c r="O69" i="104" s="1"/>
  <c r="V66" i="106" l="1"/>
  <c r="W66" i="106" s="1"/>
  <c r="X66" i="106" s="1"/>
  <c r="Y65" i="106" s="1"/>
  <c r="AG64" i="106" s="1"/>
  <c r="O66" i="104"/>
  <c r="W67" i="104" s="1"/>
  <c r="O68" i="104"/>
  <c r="U66" i="104" s="1"/>
  <c r="O65" i="104"/>
  <c r="X67" i="104" s="1"/>
  <c r="O67" i="104"/>
  <c r="V66" i="104" l="1"/>
  <c r="W66" i="104" s="1"/>
  <c r="X66" i="104" s="1"/>
  <c r="V67" i="104"/>
  <c r="W23" i="78"/>
  <c r="J23" i="102" s="1"/>
  <c r="R23" i="78"/>
  <c r="AX21" i="28" l="1"/>
  <c r="AX7" i="26" s="1"/>
  <c r="J18" i="102"/>
  <c r="AM21" i="28"/>
  <c r="AZ21" i="28"/>
  <c r="S23" i="78"/>
  <c r="AY21" i="28" l="1"/>
  <c r="AY7" i="26" s="1"/>
  <c r="AM7" i="26"/>
  <c r="AQ21" i="28"/>
  <c r="AZ7" i="26"/>
  <c r="BA21" i="28"/>
  <c r="BA7" i="26" s="1"/>
  <c r="J19" i="102"/>
  <c r="AO21" i="28" l="1"/>
  <c r="AO7" i="26" s="1"/>
  <c r="AQ7" i="26"/>
  <c r="R26" i="78" l="1"/>
  <c r="R24" i="78" s="1"/>
  <c r="K18" i="102" l="1"/>
  <c r="AM22" i="28"/>
  <c r="AM8" i="26" s="1"/>
  <c r="AM10" i="26" s="1"/>
  <c r="AQ22" i="28"/>
  <c r="AQ8" i="26" l="1"/>
  <c r="AQ10" i="26" s="1"/>
  <c r="AO22" i="28"/>
  <c r="AO8" i="26" s="1"/>
  <c r="AO10" i="26" s="1"/>
  <c r="AM17" i="26"/>
  <c r="AM117" i="28" s="1"/>
  <c r="AM15" i="26"/>
  <c r="AM95" i="28" s="1"/>
  <c r="AM88" i="28" l="1"/>
  <c r="AM91" i="28"/>
  <c r="AM113" i="28"/>
  <c r="AM110" i="28"/>
  <c r="AO17" i="26"/>
  <c r="AO117" i="28" s="1"/>
  <c r="AO15" i="26"/>
  <c r="AO95" i="28" s="1"/>
  <c r="AQ15" i="26"/>
  <c r="AQ95" i="28" s="1"/>
  <c r="AQ17" i="26"/>
  <c r="AQ117" i="28" s="1"/>
  <c r="AQ91" i="28" l="1"/>
  <c r="AQ88" i="28"/>
  <c r="AO113" i="28"/>
  <c r="AO110" i="28"/>
  <c r="AM106" i="28"/>
  <c r="AM103" i="28"/>
  <c r="AQ113" i="28"/>
  <c r="AQ110" i="28"/>
  <c r="AO88" i="28"/>
  <c r="AO91" i="28"/>
  <c r="AM84" i="28"/>
  <c r="AM81" i="28"/>
  <c r="AM77" i="28" s="1"/>
  <c r="G57" i="106" l="1"/>
  <c r="L57" i="106" s="1"/>
  <c r="G78" i="105"/>
  <c r="AO106" i="28"/>
  <c r="AO103" i="28"/>
  <c r="G59" i="106" s="1"/>
  <c r="L59" i="106" s="1"/>
  <c r="N59" i="106" s="1"/>
  <c r="AO84" i="28"/>
  <c r="AO81" i="28"/>
  <c r="AO77" i="28" s="1"/>
  <c r="AQ103" i="28"/>
  <c r="AQ106" i="28"/>
  <c r="G78" i="79"/>
  <c r="AM99" i="28"/>
  <c r="G57" i="104"/>
  <c r="L57" i="104" s="1"/>
  <c r="AQ81" i="28"/>
  <c r="AQ77" i="28" s="1"/>
  <c r="AQ84" i="28"/>
  <c r="L78" i="105" l="1"/>
  <c r="G79" i="105"/>
  <c r="G56" i="106"/>
  <c r="L56" i="106" s="1"/>
  <c r="N57" i="106" s="1"/>
  <c r="N61" i="106" s="1"/>
  <c r="G79" i="79"/>
  <c r="H77" i="79" s="1"/>
  <c r="H61" i="79" s="1"/>
  <c r="G56" i="104"/>
  <c r="L56" i="104" s="1"/>
  <c r="AQ99" i="28"/>
  <c r="L78" i="79"/>
  <c r="G59" i="104"/>
  <c r="L59" i="104" s="1"/>
  <c r="N59" i="104" s="1"/>
  <c r="AO99" i="28"/>
  <c r="G61" i="105" l="1"/>
  <c r="L61" i="105" s="1"/>
  <c r="O61" i="106" s="1"/>
  <c r="L79" i="105"/>
  <c r="H77" i="105"/>
  <c r="X57" i="104"/>
  <c r="O61" i="104"/>
  <c r="L79" i="79"/>
  <c r="G61" i="79"/>
  <c r="L61" i="79" s="1"/>
  <c r="N57" i="104"/>
  <c r="O58" i="106" l="1"/>
  <c r="V59" i="106" s="1"/>
  <c r="AD56" i="106" s="1"/>
  <c r="O60" i="106"/>
  <c r="O59" i="106"/>
  <c r="O57" i="106"/>
  <c r="W59" i="106" s="1"/>
  <c r="AF56" i="106" s="1"/>
  <c r="N61" i="104"/>
  <c r="O59" i="104" s="1"/>
  <c r="U59" i="106" l="1"/>
  <c r="AE56" i="106" s="1"/>
  <c r="U58" i="106"/>
  <c r="V58" i="106" s="1"/>
  <c r="W58" i="106" s="1"/>
  <c r="X57" i="106" s="1"/>
  <c r="AG56" i="106" s="1"/>
  <c r="U59" i="104"/>
  <c r="U58" i="104"/>
  <c r="O57" i="104"/>
  <c r="W59" i="104" s="1"/>
  <c r="O60" i="104"/>
  <c r="O58" i="104"/>
  <c r="V59" i="104" s="1"/>
  <c r="V58" i="104" l="1"/>
  <c r="W58" i="104" s="1"/>
  <c r="O24" i="78"/>
  <c r="K15" i="102" s="1"/>
  <c r="AG22" i="28" l="1"/>
  <c r="AL22" i="28" l="1"/>
  <c r="AL8" i="26" s="1"/>
  <c r="AL10" i="26" s="1"/>
  <c r="AG8" i="26"/>
  <c r="AG10" i="26" s="1"/>
  <c r="AI22" i="28"/>
  <c r="AI8" i="26" s="1"/>
  <c r="AI10" i="26" s="1"/>
  <c r="AG17" i="26" l="1"/>
  <c r="AG117" i="28" s="1"/>
  <c r="AG15" i="26"/>
  <c r="AG95" i="28" s="1"/>
  <c r="AI15" i="26"/>
  <c r="AI95" i="28" s="1"/>
  <c r="AI17" i="26"/>
  <c r="AI117" i="28" s="1"/>
  <c r="AL15" i="26"/>
  <c r="AL95" i="28" s="1"/>
  <c r="AL17" i="26"/>
  <c r="AL117" i="28" s="1"/>
  <c r="AL110" i="28" l="1"/>
  <c r="AL113" i="28"/>
  <c r="AL88" i="28"/>
  <c r="AL91" i="28"/>
  <c r="AI110" i="28"/>
  <c r="AI113" i="28"/>
  <c r="AI91" i="28"/>
  <c r="AI88" i="28"/>
  <c r="AG91" i="28"/>
  <c r="AG88" i="28"/>
  <c r="AG113" i="28"/>
  <c r="AG110" i="28"/>
  <c r="AG84" i="28" l="1"/>
  <c r="AG81" i="28"/>
  <c r="AG77" i="28" s="1"/>
  <c r="AI84" i="28"/>
  <c r="AI81" i="28"/>
  <c r="AI77" i="28" s="1"/>
  <c r="AI106" i="28"/>
  <c r="AI103" i="28"/>
  <c r="G49" i="106" s="1"/>
  <c r="AL84" i="28"/>
  <c r="AL81" i="28"/>
  <c r="AL77" i="28" s="1"/>
  <c r="AG106" i="28"/>
  <c r="AG103" i="28"/>
  <c r="AL103" i="28"/>
  <c r="AL106" i="28"/>
  <c r="L49" i="106" l="1"/>
  <c r="N49" i="106" s="1"/>
  <c r="G47" i="104"/>
  <c r="L47" i="104" s="1"/>
  <c r="G75" i="105"/>
  <c r="G47" i="106"/>
  <c r="L47" i="106" s="1"/>
  <c r="G46" i="104"/>
  <c r="L46" i="104" s="1"/>
  <c r="G46" i="106"/>
  <c r="L46" i="106" s="1"/>
  <c r="G76" i="105"/>
  <c r="L76" i="105" s="1"/>
  <c r="G75" i="79"/>
  <c r="AG99" i="28"/>
  <c r="AI99" i="28"/>
  <c r="G49" i="104"/>
  <c r="L49" i="104" s="1"/>
  <c r="N49" i="104" s="1"/>
  <c r="G76" i="79"/>
  <c r="AL99" i="28"/>
  <c r="G58" i="105" l="1"/>
  <c r="N47" i="106"/>
  <c r="N52" i="106" s="1"/>
  <c r="H74" i="79"/>
  <c r="H58" i="79" s="1"/>
  <c r="L58" i="105"/>
  <c r="O52" i="106" s="1"/>
  <c r="O47" i="106" s="1"/>
  <c r="X49" i="106" s="1"/>
  <c r="AF46" i="106" s="1"/>
  <c r="H74" i="105"/>
  <c r="L75" i="105"/>
  <c r="N47" i="104"/>
  <c r="L76" i="79"/>
  <c r="G58" i="79"/>
  <c r="O52" i="104"/>
  <c r="Y47" i="104"/>
  <c r="L75" i="79"/>
  <c r="O51" i="106" l="1"/>
  <c r="O50" i="106"/>
  <c r="U48" i="106" s="1"/>
  <c r="AC46" i="106" s="1"/>
  <c r="O48" i="106"/>
  <c r="W49" i="106" s="1"/>
  <c r="AD46" i="106" s="1"/>
  <c r="O49" i="106"/>
  <c r="V49" i="106" s="1"/>
  <c r="AE46" i="106" s="1"/>
  <c r="N52" i="104"/>
  <c r="L58" i="79"/>
  <c r="V48" i="106" l="1"/>
  <c r="W48" i="106" s="1"/>
  <c r="X48" i="106" s="1"/>
  <c r="Y47" i="106" s="1"/>
  <c r="AG46" i="106" s="1"/>
  <c r="O47" i="104"/>
  <c r="X49" i="104" s="1"/>
  <c r="O49" i="104"/>
  <c r="V49" i="104" s="1"/>
  <c r="O48" i="104"/>
  <c r="W49" i="104" s="1"/>
  <c r="O50" i="104"/>
  <c r="U48" i="104" s="1"/>
  <c r="O51" i="104"/>
  <c r="V48" i="104" l="1"/>
  <c r="W48" i="104" s="1"/>
  <c r="X48" i="104" s="1"/>
  <c r="S26" i="78"/>
  <c r="S24" i="78" s="1"/>
  <c r="K19" i="102" s="1"/>
  <c r="W26" i="78"/>
  <c r="W24" i="78" s="1"/>
  <c r="K23" i="102" l="1"/>
  <c r="AZ22" i="28"/>
  <c r="AZ8" i="26" s="1"/>
  <c r="AZ10" i="26" s="1"/>
  <c r="AZ17" i="26" s="1"/>
  <c r="AZ117" i="28" s="1"/>
  <c r="AX22" i="28"/>
  <c r="AZ15" i="26" l="1"/>
  <c r="AZ95" i="28" s="1"/>
  <c r="AZ91" i="28" s="1"/>
  <c r="BA22" i="28"/>
  <c r="BA8" i="26" s="1"/>
  <c r="BA10" i="26" s="1"/>
  <c r="AY22" i="28"/>
  <c r="AY8" i="26" s="1"/>
  <c r="AY10" i="26" s="1"/>
  <c r="AX8" i="26"/>
  <c r="AX10" i="26" s="1"/>
  <c r="AZ110" i="28"/>
  <c r="AZ113" i="28"/>
  <c r="BA17" i="26" l="1"/>
  <c r="BA117" i="28" s="1"/>
  <c r="BA15" i="26"/>
  <c r="BA95" i="28" s="1"/>
  <c r="AZ88" i="28"/>
  <c r="AZ84" i="28" s="1"/>
  <c r="AX15" i="26"/>
  <c r="AX95" i="28" s="1"/>
  <c r="AX17" i="26"/>
  <c r="AX117" i="28" s="1"/>
  <c r="AY15" i="26"/>
  <c r="AY95" i="28" s="1"/>
  <c r="AY17" i="26"/>
  <c r="AY117" i="28" s="1"/>
  <c r="AZ106" i="28"/>
  <c r="AZ103" i="28"/>
  <c r="G87" i="105" s="1"/>
  <c r="BA88" i="28" l="1"/>
  <c r="BA91" i="28"/>
  <c r="AZ81" i="28"/>
  <c r="AZ77" i="28" s="1"/>
  <c r="BA113" i="28"/>
  <c r="BA110" i="28"/>
  <c r="L87" i="105"/>
  <c r="AY91" i="28"/>
  <c r="AY88" i="28"/>
  <c r="AX113" i="28"/>
  <c r="AX110" i="28"/>
  <c r="AY113" i="28"/>
  <c r="AY110" i="28"/>
  <c r="AX88" i="28"/>
  <c r="AX91" i="28"/>
  <c r="G87" i="79"/>
  <c r="AZ99" i="28"/>
  <c r="BA81" i="28" l="1"/>
  <c r="BA77" i="28" s="1"/>
  <c r="BA84" i="28"/>
  <c r="BA103" i="28"/>
  <c r="BA106" i="28"/>
  <c r="AY106" i="28"/>
  <c r="AY103" i="28"/>
  <c r="AX106" i="28"/>
  <c r="AX103" i="28"/>
  <c r="AY81" i="28"/>
  <c r="AY77" i="28" s="1"/>
  <c r="AY84" i="28"/>
  <c r="AX81" i="28"/>
  <c r="AX77" i="28" s="1"/>
  <c r="AX84" i="28"/>
  <c r="L87" i="79"/>
  <c r="G88" i="105" l="1"/>
  <c r="G88" i="79"/>
  <c r="BA99" i="28"/>
  <c r="G82" i="105"/>
  <c r="AY99" i="28"/>
  <c r="G82" i="79"/>
  <c r="G81" i="105"/>
  <c r="AX99" i="28"/>
  <c r="G81" i="79"/>
  <c r="H86" i="79" l="1"/>
  <c r="H66" i="79" s="1"/>
  <c r="L88" i="79"/>
  <c r="G66" i="79"/>
  <c r="L66" i="79" s="1"/>
  <c r="H86" i="105"/>
  <c r="G66" i="105"/>
  <c r="L66" i="105" s="1"/>
  <c r="L88" i="105"/>
  <c r="H80" i="79"/>
  <c r="H62" i="79" s="1"/>
  <c r="L81" i="79"/>
  <c r="L82" i="79"/>
  <c r="G62" i="79"/>
  <c r="H80" i="105"/>
  <c r="L81" i="105"/>
  <c r="G62" i="105"/>
  <c r="L62" i="105" s="1"/>
  <c r="L82" i="105"/>
  <c r="L62" i="79" l="1"/>
  <c r="M60" i="79"/>
  <c r="M61" i="79"/>
  <c r="M58" i="79"/>
  <c r="M53" i="79"/>
  <c r="M51" i="79"/>
  <c r="M64" i="79"/>
  <c r="M57" i="79"/>
  <c r="M46" i="79"/>
  <c r="M62" i="105"/>
  <c r="M53" i="105"/>
  <c r="M51" i="105"/>
  <c r="M54" i="105"/>
  <c r="M65" i="105"/>
  <c r="M46" i="105"/>
  <c r="M61" i="105"/>
  <c r="M57" i="105"/>
  <c r="M48" i="105"/>
  <c r="M58" i="105"/>
  <c r="M50" i="105"/>
  <c r="M60" i="105"/>
  <c r="M47" i="105"/>
  <c r="M64" i="105"/>
  <c r="M66" i="105"/>
  <c r="M66" i="79"/>
  <c r="M62" i="79"/>
  <c r="M47" i="79"/>
  <c r="M48" i="79"/>
  <c r="M50" i="79"/>
  <c r="M65" i="79"/>
  <c r="M54" i="7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Microsoft Office User</author>
    <author>CAZZOLA Pierpaolo</author>
  </authors>
  <commentList>
    <comment ref="W12" authorId="0" shapeId="0" xr:uid="{E12314B5-BC62-374E-9710-456B36018316}">
      <text>
        <r>
          <rPr>
            <b/>
            <sz val="10"/>
            <color rgb="FF000000"/>
            <rFont val="Tahoma"/>
            <family val="2"/>
          </rPr>
          <t>Microsoft Office User:</t>
        </r>
        <r>
          <rPr>
            <sz val="10"/>
            <color rgb="FF000000"/>
            <rFont val="Tahoma"/>
            <family val="2"/>
          </rPr>
          <t xml:space="preserve">
</t>
        </r>
        <r>
          <rPr>
            <sz val="10"/>
            <color rgb="FF000000"/>
            <rFont val="Tahoma"/>
            <family val="2"/>
          </rPr>
          <t>Assuming longer life due to strong focus on maintenance and lower tampering/damage risks (due to long-duration leasing model).</t>
        </r>
      </text>
    </comment>
    <comment ref="V13" authorId="0" shapeId="0" xr:uid="{9E757F0A-B7D2-5C41-B914-7015FEC48EA5}">
      <text>
        <r>
          <rPr>
            <b/>
            <sz val="10"/>
            <color rgb="FF000000"/>
            <rFont val="Tahoma"/>
            <family val="2"/>
          </rPr>
          <t>Microsoft Office User:</t>
        </r>
        <r>
          <rPr>
            <sz val="10"/>
            <color rgb="FF000000"/>
            <rFont val="Tahoma"/>
            <family val="2"/>
          </rPr>
          <t xml:space="preserve">
</t>
        </r>
        <r>
          <rPr>
            <sz val="10"/>
            <color rgb="FF000000"/>
            <rFont val="Tahoma"/>
            <family val="2"/>
          </rPr>
          <t>Based on trip lenth difference with e-scooters and considering the same frequency of rental). This is above the use of personal bikes.</t>
        </r>
      </text>
    </comment>
    <comment ref="AW13" authorId="0" shapeId="0" xr:uid="{2E42C06E-FA49-474D-AEA1-DCED8FC8C765}">
      <text>
        <r>
          <rPr>
            <b/>
            <sz val="10"/>
            <color rgb="FF000000"/>
            <rFont val="Tahoma"/>
            <family val="2"/>
          </rPr>
          <t>Microsoft Office User:</t>
        </r>
        <r>
          <rPr>
            <sz val="10"/>
            <color rgb="FF000000"/>
            <rFont val="Tahoma"/>
            <family val="2"/>
          </rPr>
          <t xml:space="preserve">
</t>
        </r>
        <r>
          <rPr>
            <sz val="10"/>
            <color rgb="FF000000"/>
            <rFont val="Tahoma"/>
            <family val="2"/>
          </rPr>
          <t>Assuming same frequency of use, based on average trip distance.</t>
        </r>
      </text>
    </comment>
    <comment ref="R19" authorId="0" shapeId="0" xr:uid="{27A56CC4-F8D5-8941-8457-EEB37B10DC1E}">
      <text>
        <r>
          <rPr>
            <b/>
            <sz val="10"/>
            <color rgb="FF000000"/>
            <rFont val="Tahoma"/>
            <family val="2"/>
          </rPr>
          <t>Microsoft Office User:</t>
        </r>
        <r>
          <rPr>
            <sz val="10"/>
            <color rgb="FF000000"/>
            <rFont val="Tahoma"/>
            <family val="2"/>
          </rPr>
          <t xml:space="preserve">
</t>
        </r>
        <r>
          <rPr>
            <sz val="10"/>
            <color rgb="FF000000"/>
            <rFont val="Tahoma"/>
            <family val="2"/>
          </rPr>
          <t>Assumed the same as in 2020.</t>
        </r>
      </text>
    </comment>
    <comment ref="S19" authorId="0" shapeId="0" xr:uid="{A77B4BD1-CCE3-2E41-B2A0-0412B6166C2D}">
      <text>
        <r>
          <rPr>
            <b/>
            <sz val="10"/>
            <color rgb="FF000000"/>
            <rFont val="Tahoma"/>
            <family val="2"/>
          </rPr>
          <t>Microsoft Office User:</t>
        </r>
        <r>
          <rPr>
            <sz val="10"/>
            <color rgb="FF000000"/>
            <rFont val="Tahoma"/>
            <family val="2"/>
          </rPr>
          <t xml:space="preserve">
</t>
        </r>
        <r>
          <rPr>
            <sz val="10"/>
            <color rgb="FF000000"/>
            <rFont val="Tahoma"/>
            <family val="2"/>
          </rPr>
          <t>Integrates assumptions for replacement parts (proportional to lifetime km for rubber, adding half of the proportional increase for steel).</t>
        </r>
      </text>
    </comment>
    <comment ref="V19" authorId="0" shapeId="0" xr:uid="{CD25F32E-409A-5F40-9AD9-36A43D87A174}">
      <text>
        <r>
          <rPr>
            <b/>
            <sz val="10"/>
            <color rgb="FF000000"/>
            <rFont val="Tahoma"/>
            <family val="2"/>
          </rPr>
          <t>Microsoft Office User:</t>
        </r>
        <r>
          <rPr>
            <sz val="10"/>
            <color rgb="FF000000"/>
            <rFont val="Tahoma"/>
            <family val="2"/>
          </rPr>
          <t xml:space="preserve">
</t>
        </r>
        <r>
          <rPr>
            <sz val="10"/>
            <color rgb="FF000000"/>
            <rFont val="Tahoma"/>
            <family val="2"/>
          </rPr>
          <t>Assumed the same as in 2020.</t>
        </r>
      </text>
    </comment>
    <comment ref="W19" authorId="0" shapeId="0" xr:uid="{A3D68F7C-282A-964A-9E85-4D819BB82283}">
      <text>
        <r>
          <rPr>
            <b/>
            <sz val="10"/>
            <color rgb="FF000000"/>
            <rFont val="Tahoma"/>
            <family val="2"/>
          </rPr>
          <t>Microsoft Office User:</t>
        </r>
        <r>
          <rPr>
            <sz val="10"/>
            <color rgb="FF000000"/>
            <rFont val="Tahoma"/>
            <family val="2"/>
          </rPr>
          <t xml:space="preserve">
</t>
        </r>
        <r>
          <rPr>
            <sz val="10"/>
            <color rgb="FF000000"/>
            <rFont val="Tahoma"/>
            <family val="2"/>
          </rPr>
          <t>Integrates assumptions for replacement parts (proportional to lifetime km for rubber, adding half of the proportional increase for steel).</t>
        </r>
      </text>
    </comment>
    <comment ref="AA23" authorId="0" shapeId="0" xr:uid="{2846E1C8-5F52-A944-9509-8D34B3557ADF}">
      <text>
        <r>
          <rPr>
            <b/>
            <sz val="10"/>
            <color rgb="FF000000"/>
            <rFont val="Tahoma"/>
            <family val="2"/>
          </rPr>
          <t>Microsoft Office User:</t>
        </r>
        <r>
          <rPr>
            <sz val="10"/>
            <color rgb="FF000000"/>
            <rFont val="Tahoma"/>
            <family val="2"/>
          </rPr>
          <t xml:space="preserve">
</t>
        </r>
        <r>
          <rPr>
            <sz val="10"/>
            <color rgb="FF000000"/>
            <rFont val="Arial"/>
            <family val="2"/>
          </rPr>
          <t>More ptimistic vs. Voi best case data shared in 2020</t>
        </r>
      </text>
    </comment>
    <comment ref="AB23" authorId="0" shapeId="0" xr:uid="{B3D1E5BE-F192-7842-8B7E-7E0F34718FC0}">
      <text>
        <r>
          <rPr>
            <b/>
            <sz val="10"/>
            <color rgb="FF000000"/>
            <rFont val="Tahoma"/>
            <family val="2"/>
          </rPr>
          <t>Microsoft Office User:</t>
        </r>
        <r>
          <rPr>
            <sz val="10"/>
            <color rgb="FF000000"/>
            <rFont val="Tahoma"/>
            <family val="2"/>
          </rPr>
          <t xml:space="preserve">
</t>
        </r>
        <r>
          <rPr>
            <sz val="10"/>
            <color rgb="FF000000"/>
            <rFont val="Tahoma"/>
            <family val="2"/>
          </rPr>
          <t>Assumed the dame as for e-scooter</t>
        </r>
      </text>
    </comment>
    <comment ref="AC23" authorId="0" shapeId="0" xr:uid="{46CEFBD3-49B2-2E46-9482-A83A21F0F207}">
      <text>
        <r>
          <rPr>
            <b/>
            <sz val="10"/>
            <color rgb="FF000000"/>
            <rFont val="Tahoma"/>
            <family val="2"/>
          </rPr>
          <t>Microsoft Office User:</t>
        </r>
        <r>
          <rPr>
            <sz val="10"/>
            <color rgb="FF000000"/>
            <rFont val="Tahoma"/>
            <family val="2"/>
          </rPr>
          <t xml:space="preserve">
</t>
        </r>
        <r>
          <rPr>
            <sz val="10"/>
            <color rgb="FF000000"/>
            <rFont val="Tahoma"/>
            <family val="2"/>
          </rPr>
          <t>Assumed the dame as for e-scooter</t>
        </r>
      </text>
    </comment>
    <comment ref="AD23" authorId="0" shapeId="0" xr:uid="{61C22048-C3E0-D641-BA36-5E432F06FC8D}">
      <text>
        <r>
          <rPr>
            <b/>
            <sz val="10"/>
            <color rgb="FF000000"/>
            <rFont val="Tahoma"/>
            <family val="2"/>
          </rPr>
          <t>Microsoft Office User:</t>
        </r>
        <r>
          <rPr>
            <sz val="10"/>
            <color rgb="FF000000"/>
            <rFont val="Tahoma"/>
            <family val="2"/>
          </rPr>
          <t xml:space="preserve">
</t>
        </r>
        <r>
          <rPr>
            <sz val="10"/>
            <color rgb="FF000000"/>
            <rFont val="Tahoma"/>
            <family val="2"/>
          </rPr>
          <t>Assumed the dame as for e-scooter</t>
        </r>
      </text>
    </comment>
    <comment ref="AE23" authorId="0" shapeId="0" xr:uid="{64FC9702-5666-4746-9CF3-7D0D5CCB4E83}">
      <text>
        <r>
          <rPr>
            <b/>
            <sz val="10"/>
            <color rgb="FF000000"/>
            <rFont val="Tahoma"/>
            <family val="2"/>
          </rPr>
          <t>Microsoft Office User:</t>
        </r>
        <r>
          <rPr>
            <sz val="10"/>
            <color rgb="FF000000"/>
            <rFont val="Tahoma"/>
            <family val="2"/>
          </rPr>
          <t xml:space="preserve">
</t>
        </r>
        <r>
          <rPr>
            <sz val="10"/>
            <color rgb="FF000000"/>
            <rFont val="Tahoma"/>
            <family val="2"/>
          </rPr>
          <t>Assumed the dame as for e-scooter</t>
        </r>
      </text>
    </comment>
    <comment ref="AF23" authorId="0" shapeId="0" xr:uid="{2AF7845D-6D2E-5140-B74D-F8C812B143B7}">
      <text>
        <r>
          <rPr>
            <b/>
            <sz val="10"/>
            <color rgb="FF000000"/>
            <rFont val="Tahoma"/>
            <family val="2"/>
          </rPr>
          <t>Microsoft Office User:</t>
        </r>
        <r>
          <rPr>
            <sz val="10"/>
            <color rgb="FF000000"/>
            <rFont val="Tahoma"/>
            <family val="2"/>
          </rPr>
          <t xml:space="preserve">
</t>
        </r>
        <r>
          <rPr>
            <sz val="10"/>
            <color rgb="FF000000"/>
            <rFont val="Tahoma"/>
            <family val="2"/>
          </rPr>
          <t>Assumed the dame as for e-scooter</t>
        </r>
      </text>
    </comment>
    <comment ref="AG23" authorId="0" shapeId="0" xr:uid="{9119D250-FD9C-1A41-A0A3-1F57B4E4B710}">
      <text>
        <r>
          <rPr>
            <b/>
            <sz val="10"/>
            <color rgb="FF000000"/>
            <rFont val="Tahoma"/>
            <family val="2"/>
          </rPr>
          <t>Microsoft Office User:</t>
        </r>
        <r>
          <rPr>
            <sz val="10"/>
            <color rgb="FF000000"/>
            <rFont val="Tahoma"/>
            <family val="2"/>
          </rPr>
          <t xml:space="preserve">
</t>
        </r>
        <r>
          <rPr>
            <sz val="10"/>
            <color rgb="FF000000"/>
            <rFont val="Tahoma"/>
            <family val="2"/>
          </rPr>
          <t>Assumed the dame as for e-scooter</t>
        </r>
      </text>
    </comment>
    <comment ref="AA31" authorId="0" shapeId="0" xr:uid="{8FC7AC68-83C8-7B4A-AD7B-813004B526B8}">
      <text>
        <r>
          <rPr>
            <b/>
            <sz val="10"/>
            <color rgb="FF000000"/>
            <rFont val="Tahoma"/>
            <family val="2"/>
          </rPr>
          <t>Microsoft Office User:</t>
        </r>
        <r>
          <rPr>
            <sz val="10"/>
            <color rgb="FF000000"/>
            <rFont val="Tahoma"/>
            <family val="2"/>
          </rPr>
          <t xml:space="preserve">
</t>
        </r>
        <r>
          <rPr>
            <sz val="10"/>
            <color rgb="FF000000"/>
            <rFont val="Tahoma"/>
            <family val="2"/>
          </rPr>
          <t xml:space="preserve">Assuming 8 h of work
</t>
        </r>
      </text>
    </comment>
    <comment ref="AB31" authorId="0" shapeId="0" xr:uid="{8271CAF0-CE52-DF4F-A342-102FE51961E9}">
      <text>
        <r>
          <rPr>
            <b/>
            <sz val="10"/>
            <color rgb="FF000000"/>
            <rFont val="Tahoma"/>
            <family val="2"/>
          </rPr>
          <t>Microsoft Office User:</t>
        </r>
        <r>
          <rPr>
            <sz val="10"/>
            <color rgb="FF000000"/>
            <rFont val="Tahoma"/>
            <family val="2"/>
          </rPr>
          <t xml:space="preserve">
</t>
        </r>
        <r>
          <rPr>
            <sz val="10"/>
            <color rgb="FF000000"/>
            <rFont val="Tahoma"/>
            <family val="2"/>
          </rPr>
          <t xml:space="preserve">Assuming 8 h of work
</t>
        </r>
      </text>
    </comment>
    <comment ref="AC31" authorId="0" shapeId="0" xr:uid="{B8ED5472-774F-D04B-8B7E-AB35464BD5C4}">
      <text>
        <r>
          <rPr>
            <b/>
            <sz val="10"/>
            <color rgb="FF000000"/>
            <rFont val="Tahoma"/>
            <family val="2"/>
          </rPr>
          <t>Microsoft Office User:</t>
        </r>
        <r>
          <rPr>
            <sz val="10"/>
            <color rgb="FF000000"/>
            <rFont val="Tahoma"/>
            <family val="2"/>
          </rPr>
          <t xml:space="preserve">
</t>
        </r>
        <r>
          <rPr>
            <sz val="10"/>
            <color rgb="FF000000"/>
            <rFont val="Tahoma"/>
            <family val="2"/>
          </rPr>
          <t xml:space="preserve">Assuming 8 h of work
</t>
        </r>
      </text>
    </comment>
    <comment ref="AD31" authorId="0" shapeId="0" xr:uid="{C0B8494E-E214-174E-A1B3-4FA938718665}">
      <text>
        <r>
          <rPr>
            <b/>
            <sz val="10"/>
            <color rgb="FF000000"/>
            <rFont val="Tahoma"/>
            <family val="2"/>
          </rPr>
          <t>Microsoft Office User:</t>
        </r>
        <r>
          <rPr>
            <sz val="10"/>
            <color rgb="FF000000"/>
            <rFont val="Tahoma"/>
            <family val="2"/>
          </rPr>
          <t xml:space="preserve">
</t>
        </r>
        <r>
          <rPr>
            <sz val="10"/>
            <color rgb="FF000000"/>
            <rFont val="Tahoma"/>
            <family val="2"/>
          </rPr>
          <t xml:space="preserve">Assuming 8 h of work
</t>
        </r>
      </text>
    </comment>
    <comment ref="AE31" authorId="0" shapeId="0" xr:uid="{A6B861C1-7AE4-684E-8706-783EEBC6707D}">
      <text>
        <r>
          <rPr>
            <b/>
            <sz val="10"/>
            <color rgb="FF000000"/>
            <rFont val="Tahoma"/>
            <family val="2"/>
          </rPr>
          <t>Microsoft Office User:</t>
        </r>
        <r>
          <rPr>
            <sz val="10"/>
            <color rgb="FF000000"/>
            <rFont val="Tahoma"/>
            <family val="2"/>
          </rPr>
          <t xml:space="preserve">
</t>
        </r>
        <r>
          <rPr>
            <sz val="10"/>
            <color rgb="FF000000"/>
            <rFont val="Tahoma"/>
            <family val="2"/>
          </rPr>
          <t xml:space="preserve">Assuming 8 h of work
</t>
        </r>
      </text>
    </comment>
    <comment ref="AF31" authorId="0" shapeId="0" xr:uid="{1EAEA40A-4543-FC44-AA09-CA3BADC19CBA}">
      <text>
        <r>
          <rPr>
            <b/>
            <sz val="10"/>
            <color rgb="FF000000"/>
            <rFont val="Tahoma"/>
            <family val="2"/>
          </rPr>
          <t>Microsoft Office User:</t>
        </r>
        <r>
          <rPr>
            <sz val="10"/>
            <color rgb="FF000000"/>
            <rFont val="Tahoma"/>
            <family val="2"/>
          </rPr>
          <t xml:space="preserve">
</t>
        </r>
        <r>
          <rPr>
            <sz val="10"/>
            <color rgb="FF000000"/>
            <rFont val="Tahoma"/>
            <family val="2"/>
          </rPr>
          <t xml:space="preserve">Assuming 8 h of work
</t>
        </r>
      </text>
    </comment>
    <comment ref="AG31" authorId="0" shapeId="0" xr:uid="{6F1138E5-A888-0A42-812C-2E337666D2DC}">
      <text>
        <r>
          <rPr>
            <b/>
            <sz val="10"/>
            <color rgb="FF000000"/>
            <rFont val="Tahoma"/>
            <family val="2"/>
          </rPr>
          <t>Microsoft Office User:</t>
        </r>
        <r>
          <rPr>
            <sz val="10"/>
            <color rgb="FF000000"/>
            <rFont val="Tahoma"/>
            <family val="2"/>
          </rPr>
          <t xml:space="preserve">
</t>
        </r>
        <r>
          <rPr>
            <sz val="10"/>
            <color rgb="FF000000"/>
            <rFont val="Tahoma"/>
            <family val="2"/>
          </rPr>
          <t xml:space="preserve">Assuming 8 h of work
</t>
        </r>
      </text>
    </comment>
    <comment ref="AA32" authorId="0" shapeId="0" xr:uid="{5B0DC87B-8FED-2045-BDBC-CCFEDFD2F0F9}">
      <text>
        <r>
          <rPr>
            <b/>
            <sz val="10"/>
            <color rgb="FF000000"/>
            <rFont val="Tahoma"/>
            <family val="2"/>
          </rPr>
          <t>Microsoft Office User:</t>
        </r>
        <r>
          <rPr>
            <sz val="10"/>
            <color rgb="FF000000"/>
            <rFont val="Tahoma"/>
            <family val="2"/>
          </rPr>
          <t xml:space="preserve">
</t>
        </r>
        <r>
          <rPr>
            <sz val="10"/>
            <color rgb="FF000000"/>
            <rFont val="Tahoma"/>
            <family val="2"/>
          </rPr>
          <t>Reasonable value expected between 10 and 20 km/h (similar to bus speed in cities)</t>
        </r>
      </text>
    </comment>
    <comment ref="AB32" authorId="0" shapeId="0" xr:uid="{1943A64D-7997-E34C-9521-25BAE6735C83}">
      <text>
        <r>
          <rPr>
            <b/>
            <sz val="10"/>
            <color rgb="FF000000"/>
            <rFont val="Tahoma"/>
            <family val="2"/>
          </rPr>
          <t>Microsoft Office User:</t>
        </r>
        <r>
          <rPr>
            <sz val="10"/>
            <color rgb="FF000000"/>
            <rFont val="Tahoma"/>
            <family val="2"/>
          </rPr>
          <t xml:space="preserve">
</t>
        </r>
        <r>
          <rPr>
            <sz val="10"/>
            <color rgb="FF000000"/>
            <rFont val="Tahoma"/>
            <family val="2"/>
          </rPr>
          <t>Assumed the dame as for e-scooter</t>
        </r>
      </text>
    </comment>
    <comment ref="AC32" authorId="0" shapeId="0" xr:uid="{936330C7-464C-5A4C-89F6-6E58D2A0244C}">
      <text>
        <r>
          <rPr>
            <b/>
            <sz val="10"/>
            <color rgb="FF000000"/>
            <rFont val="Tahoma"/>
            <family val="2"/>
          </rPr>
          <t>Microsoft Office User:</t>
        </r>
        <r>
          <rPr>
            <sz val="10"/>
            <color rgb="FF000000"/>
            <rFont val="Tahoma"/>
            <family val="2"/>
          </rPr>
          <t xml:space="preserve">
</t>
        </r>
        <r>
          <rPr>
            <sz val="10"/>
            <color rgb="FF000000"/>
            <rFont val="Tahoma"/>
            <family val="2"/>
          </rPr>
          <t>Assumed the dame as for e-scooter</t>
        </r>
      </text>
    </comment>
    <comment ref="AD32" authorId="0" shapeId="0" xr:uid="{BDE5DA92-1B9E-474A-B621-A415018434BB}">
      <text>
        <r>
          <rPr>
            <b/>
            <sz val="10"/>
            <color rgb="FF000000"/>
            <rFont val="Tahoma"/>
            <family val="2"/>
          </rPr>
          <t>Microsoft Office User:</t>
        </r>
        <r>
          <rPr>
            <sz val="10"/>
            <color rgb="FF000000"/>
            <rFont val="Tahoma"/>
            <family val="2"/>
          </rPr>
          <t xml:space="preserve">
</t>
        </r>
        <r>
          <rPr>
            <sz val="10"/>
            <color rgb="FF000000"/>
            <rFont val="Tahoma"/>
            <family val="2"/>
          </rPr>
          <t>Assumed the dame as for e-scooter</t>
        </r>
      </text>
    </comment>
    <comment ref="AE32" authorId="0" shapeId="0" xr:uid="{93507D63-5591-5545-8AD9-D68C1EA86736}">
      <text>
        <r>
          <rPr>
            <b/>
            <sz val="10"/>
            <color rgb="FF000000"/>
            <rFont val="Tahoma"/>
            <family val="2"/>
          </rPr>
          <t>Microsoft Office User:</t>
        </r>
        <r>
          <rPr>
            <sz val="10"/>
            <color rgb="FF000000"/>
            <rFont val="Tahoma"/>
            <family val="2"/>
          </rPr>
          <t xml:space="preserve">
</t>
        </r>
        <r>
          <rPr>
            <sz val="10"/>
            <color rgb="FF000000"/>
            <rFont val="Tahoma"/>
            <family val="2"/>
          </rPr>
          <t>Assumed the dame as for e-scooter</t>
        </r>
      </text>
    </comment>
    <comment ref="AF32" authorId="0" shapeId="0" xr:uid="{EF02414F-FF96-6040-8528-C1381C73E54A}">
      <text>
        <r>
          <rPr>
            <b/>
            <sz val="10"/>
            <color rgb="FF000000"/>
            <rFont val="Tahoma"/>
            <family val="2"/>
          </rPr>
          <t>Microsoft Office User:</t>
        </r>
        <r>
          <rPr>
            <sz val="10"/>
            <color rgb="FF000000"/>
            <rFont val="Tahoma"/>
            <family val="2"/>
          </rPr>
          <t xml:space="preserve">
</t>
        </r>
        <r>
          <rPr>
            <sz val="10"/>
            <color rgb="FF000000"/>
            <rFont val="Tahoma"/>
            <family val="2"/>
          </rPr>
          <t>Assumed the dame as for e-scooter</t>
        </r>
      </text>
    </comment>
    <comment ref="AG32" authorId="0" shapeId="0" xr:uid="{AC7C204B-7387-DC4E-ABA9-9532F7081870}">
      <text>
        <r>
          <rPr>
            <b/>
            <sz val="10"/>
            <color rgb="FF000000"/>
            <rFont val="Tahoma"/>
            <family val="2"/>
          </rPr>
          <t>Microsoft Office User:</t>
        </r>
        <r>
          <rPr>
            <sz val="10"/>
            <color rgb="FF000000"/>
            <rFont val="Tahoma"/>
            <family val="2"/>
          </rPr>
          <t xml:space="preserve">
</t>
        </r>
        <r>
          <rPr>
            <sz val="10"/>
            <color rgb="FF000000"/>
            <rFont val="Tahoma"/>
            <family val="2"/>
          </rPr>
          <t>Assumed the dame as for e-scooter</t>
        </r>
      </text>
    </comment>
    <comment ref="AB36" authorId="0" shapeId="0" xr:uid="{9E303A18-7081-DA41-8732-0F81A10C3F5F}">
      <text>
        <r>
          <rPr>
            <b/>
            <sz val="10"/>
            <color rgb="FF000000"/>
            <rFont val="Tahoma"/>
            <family val="2"/>
          </rPr>
          <t>Microsoft Office User:</t>
        </r>
        <r>
          <rPr>
            <sz val="10"/>
            <color rgb="FF000000"/>
            <rFont val="Tahoma"/>
            <family val="2"/>
          </rPr>
          <t xml:space="preserve">
</t>
        </r>
        <r>
          <rPr>
            <sz val="10"/>
            <color rgb="FF000000"/>
            <rFont val="Tahoma"/>
            <family val="2"/>
          </rPr>
          <t>500 m per service vehicle trip.</t>
        </r>
      </text>
    </comment>
    <comment ref="AC36" authorId="0" shapeId="0" xr:uid="{0BF1AA37-2444-5B4C-BCC7-2FF0279FEF44}">
      <text>
        <r>
          <rPr>
            <b/>
            <sz val="10"/>
            <color rgb="FF000000"/>
            <rFont val="Tahoma"/>
            <family val="2"/>
          </rPr>
          <t>Microsoft Office User:</t>
        </r>
        <r>
          <rPr>
            <sz val="10"/>
            <color rgb="FF000000"/>
            <rFont val="Tahoma"/>
            <family val="2"/>
          </rPr>
          <t xml:space="preserve">
</t>
        </r>
        <r>
          <rPr>
            <sz val="10"/>
            <color rgb="FF000000"/>
            <rFont val="Tahoma"/>
            <family val="2"/>
          </rPr>
          <t>500 m per service vehicle trip.</t>
        </r>
      </text>
    </comment>
    <comment ref="AD36" authorId="0" shapeId="0" xr:uid="{478C3CCC-F28F-DF40-99E5-B3D2CD710231}">
      <text>
        <r>
          <rPr>
            <b/>
            <sz val="10"/>
            <color rgb="FF000000"/>
            <rFont val="Tahoma"/>
            <family val="2"/>
          </rPr>
          <t>Microsoft Office User:</t>
        </r>
        <r>
          <rPr>
            <sz val="10"/>
            <color rgb="FF000000"/>
            <rFont val="Tahoma"/>
            <family val="2"/>
          </rPr>
          <t xml:space="preserve">
</t>
        </r>
        <r>
          <rPr>
            <sz val="10"/>
            <color rgb="FF000000"/>
            <rFont val="Tahoma"/>
            <family val="2"/>
          </rPr>
          <t>500 m per service vehicle trip.</t>
        </r>
      </text>
    </comment>
    <comment ref="AF36" authorId="0" shapeId="0" xr:uid="{0CEB1BD5-B37D-B94F-803B-1427036A1565}">
      <text>
        <r>
          <rPr>
            <b/>
            <sz val="10"/>
            <color rgb="FF000000"/>
            <rFont val="Tahoma"/>
            <family val="2"/>
          </rPr>
          <t>Microsoft Office User:</t>
        </r>
        <r>
          <rPr>
            <sz val="10"/>
            <color rgb="FF000000"/>
            <rFont val="Tahoma"/>
            <family val="2"/>
          </rPr>
          <t xml:space="preserve">
</t>
        </r>
        <r>
          <rPr>
            <sz val="10"/>
            <color rgb="FF000000"/>
            <rFont val="Tahoma"/>
            <family val="2"/>
          </rPr>
          <t>2 km per service vehicle trip.</t>
        </r>
      </text>
    </comment>
    <comment ref="AG36" authorId="0" shapeId="0" xr:uid="{665776BB-3E02-194A-8606-B2DD63968C9D}">
      <text>
        <r>
          <rPr>
            <b/>
            <sz val="10"/>
            <color rgb="FF000000"/>
            <rFont val="Tahoma"/>
            <family val="2"/>
          </rPr>
          <t>Microsoft Office User:</t>
        </r>
        <r>
          <rPr>
            <sz val="10"/>
            <color rgb="FF000000"/>
            <rFont val="Tahoma"/>
            <family val="2"/>
          </rPr>
          <t xml:space="preserve">
</t>
        </r>
        <r>
          <rPr>
            <sz val="10"/>
            <color rgb="FF000000"/>
            <rFont val="Tahoma"/>
            <family val="2"/>
          </rPr>
          <t>2 km per service vehicle trip.</t>
        </r>
      </text>
    </comment>
    <comment ref="AA37" authorId="0" shapeId="0" xr:uid="{A74DDCB8-8336-134C-BA82-213162A94D30}">
      <text>
        <r>
          <rPr>
            <b/>
            <sz val="10"/>
            <color rgb="FF000000"/>
            <rFont val="Tahoma"/>
            <family val="2"/>
          </rPr>
          <t>Microsoft Office User:</t>
        </r>
        <r>
          <rPr>
            <sz val="10"/>
            <color rgb="FF000000"/>
            <rFont val="Tahoma"/>
            <family val="2"/>
          </rPr>
          <t xml:space="preserve">
</t>
        </r>
        <r>
          <rPr>
            <sz val="10"/>
            <color rgb="FF000000"/>
            <rFont val="Arial"/>
            <family val="2"/>
          </rPr>
          <t>Conistent with VOI data but conservative</t>
        </r>
      </text>
    </comment>
    <comment ref="AB37" authorId="1" shapeId="0" xr:uid="{636FD7EE-6FCE-C148-8F5B-875BB841448D}">
      <text>
        <r>
          <rPr>
            <b/>
            <sz val="9"/>
            <color rgb="FF000000"/>
            <rFont val="Tahoma"/>
            <family val="2"/>
          </rPr>
          <t>CAZZOLA Pierpaolo:</t>
        </r>
        <r>
          <rPr>
            <sz val="9"/>
            <color rgb="FF000000"/>
            <rFont val="Tahoma"/>
            <family val="2"/>
          </rPr>
          <t xml:space="preserve">
</t>
        </r>
        <r>
          <rPr>
            <sz val="9"/>
            <color rgb="FF000000"/>
            <rFont val="Tahoma"/>
            <family val="2"/>
          </rPr>
          <t>Repositioning: assuming 10 serviced vehicles per serive vehicle trip, on average.</t>
        </r>
      </text>
    </comment>
    <comment ref="AC37" authorId="1" shapeId="0" xr:uid="{F0922AEA-CD76-344F-9AA7-115CD7FD2544}">
      <text>
        <r>
          <rPr>
            <b/>
            <sz val="9"/>
            <color rgb="FF000000"/>
            <rFont val="Tahoma"/>
            <family val="2"/>
          </rPr>
          <t>CAZZOLA Pierpaolo:</t>
        </r>
        <r>
          <rPr>
            <sz val="9"/>
            <color rgb="FF000000"/>
            <rFont val="Tahoma"/>
            <family val="2"/>
          </rPr>
          <t xml:space="preserve">
</t>
        </r>
        <r>
          <rPr>
            <sz val="9"/>
            <color rgb="FF000000"/>
            <rFont val="Tahoma"/>
            <family val="2"/>
          </rPr>
          <t>Repositioning: assuming 3 serviced vehicles per serive vehicle trip, on average.</t>
        </r>
      </text>
    </comment>
    <comment ref="AD37" authorId="1" shapeId="0" xr:uid="{5CD2D37D-8B51-A345-8E7C-63EB5F299827}">
      <text>
        <r>
          <rPr>
            <b/>
            <sz val="9"/>
            <color rgb="FF000000"/>
            <rFont val="Tahoma"/>
            <family val="2"/>
          </rPr>
          <t>CAZZOLA Pierpaolo:</t>
        </r>
        <r>
          <rPr>
            <sz val="9"/>
            <color rgb="FF000000"/>
            <rFont val="Tahoma"/>
            <family val="2"/>
          </rPr>
          <t xml:space="preserve">
</t>
        </r>
        <r>
          <rPr>
            <sz val="9"/>
            <color rgb="FF000000"/>
            <rFont val="Tahoma"/>
            <family val="2"/>
          </rPr>
          <t>Repositioning: assuming 3 serviced vehicles per serive vehicle trip, on average.</t>
        </r>
      </text>
    </comment>
    <comment ref="AA41" authorId="0" shapeId="0" xr:uid="{9F961B24-728B-B445-B7BF-6E8A77B42556}">
      <text>
        <r>
          <rPr>
            <b/>
            <sz val="10"/>
            <color rgb="FF000000"/>
            <rFont val="Tahoma"/>
            <family val="2"/>
          </rPr>
          <t>Microsoft Office User:</t>
        </r>
        <r>
          <rPr>
            <sz val="10"/>
            <color rgb="FF000000"/>
            <rFont val="Tahoma"/>
            <family val="2"/>
          </rPr>
          <t xml:space="preserve">
</t>
        </r>
        <r>
          <rPr>
            <sz val="10"/>
            <color rgb="FF000000"/>
            <rFont val="Tahoma"/>
            <family val="2"/>
          </rPr>
          <t>Based on data from operator receivd in 2020 (3.5), revided up due to larger batteries.</t>
        </r>
      </text>
    </comment>
    <comment ref="AB41" authorId="0" shapeId="0" xr:uid="{2F11694A-2E00-3848-A804-FAAC5773125E}">
      <text>
        <r>
          <rPr>
            <b/>
            <sz val="10"/>
            <color rgb="FF000000"/>
            <rFont val="Tahoma"/>
            <family val="2"/>
          </rPr>
          <t>Microsoft Office User:</t>
        </r>
        <r>
          <rPr>
            <sz val="10"/>
            <color rgb="FF000000"/>
            <rFont val="Tahoma"/>
            <family val="2"/>
          </rPr>
          <t xml:space="preserve">
</t>
        </r>
        <r>
          <rPr>
            <sz val="10"/>
            <color rgb="FF000000"/>
            <rFont val="Tahoma"/>
            <family val="2"/>
          </rPr>
          <t>Assuming once every 5 days.</t>
        </r>
      </text>
    </comment>
    <comment ref="AC41" authorId="0" shapeId="0" xr:uid="{0CCEF18A-FA7E-474C-BC5D-2D4D3AC51D27}">
      <text>
        <r>
          <rPr>
            <b/>
            <sz val="10"/>
            <color rgb="FF000000"/>
            <rFont val="Tahoma"/>
            <family val="2"/>
          </rPr>
          <t>Microsoft Office User:</t>
        </r>
        <r>
          <rPr>
            <sz val="10"/>
            <color rgb="FF000000"/>
            <rFont val="Tahoma"/>
            <family val="2"/>
          </rPr>
          <t xml:space="preserve">
</t>
        </r>
        <r>
          <rPr>
            <sz val="10"/>
            <color rgb="FF000000"/>
            <rFont val="Tahoma"/>
            <family val="2"/>
          </rPr>
          <t>Assuming once every 5 days.</t>
        </r>
      </text>
    </comment>
    <comment ref="AD41" authorId="0" shapeId="0" xr:uid="{D72EE920-8663-974D-80D9-228D606C82F9}">
      <text>
        <r>
          <rPr>
            <b/>
            <sz val="10"/>
            <color rgb="FF000000"/>
            <rFont val="Tahoma"/>
            <family val="2"/>
          </rPr>
          <t>Microsoft Office User:</t>
        </r>
        <r>
          <rPr>
            <sz val="10"/>
            <color rgb="FF000000"/>
            <rFont val="Tahoma"/>
            <family val="2"/>
          </rPr>
          <t xml:space="preserve">
</t>
        </r>
        <r>
          <rPr>
            <sz val="10"/>
            <color rgb="FF000000"/>
            <rFont val="Tahoma"/>
            <family val="2"/>
          </rPr>
          <t>Assuming same as shared bikes, but corrected for travel differences.</t>
        </r>
      </text>
    </comment>
    <comment ref="AE41" authorId="0" shapeId="0" xr:uid="{52673E3F-60D1-7544-9DBF-65FE371AAA8F}">
      <text>
        <r>
          <rPr>
            <b/>
            <sz val="10"/>
            <color rgb="FF000000"/>
            <rFont val="Tahoma"/>
            <family val="2"/>
          </rPr>
          <t>Microsoft Office User:</t>
        </r>
        <r>
          <rPr>
            <sz val="10"/>
            <color rgb="FF000000"/>
            <rFont val="Tahoma"/>
            <family val="2"/>
          </rPr>
          <t xml:space="preserve">
</t>
        </r>
        <r>
          <rPr>
            <sz val="10"/>
            <color rgb="FF000000"/>
            <rFont val="Tahoma"/>
            <family val="2"/>
          </rPr>
          <t>Based on electricity consumption</t>
        </r>
      </text>
    </comment>
    <comment ref="AF41" authorId="0" shapeId="0" xr:uid="{B1448743-D5C0-7C43-A2AD-EC859A8ABE1F}">
      <text>
        <r>
          <rPr>
            <b/>
            <sz val="10"/>
            <color rgb="FF000000"/>
            <rFont val="Tahoma"/>
            <family val="2"/>
          </rPr>
          <t>Microsoft Office User:</t>
        </r>
        <r>
          <rPr>
            <sz val="10"/>
            <color rgb="FF000000"/>
            <rFont val="Tahoma"/>
            <family val="2"/>
          </rPr>
          <t xml:space="preserve">
</t>
        </r>
        <r>
          <rPr>
            <sz val="10"/>
            <color rgb="FF000000"/>
            <rFont val="Tahoma"/>
            <family val="2"/>
          </rPr>
          <t>Assuming four times a year servicing.</t>
        </r>
      </text>
    </comment>
    <comment ref="AG41" authorId="0" shapeId="0" xr:uid="{850FC39F-1516-3846-8071-F359B36EC3F3}">
      <text>
        <r>
          <rPr>
            <b/>
            <sz val="10"/>
            <color rgb="FF000000"/>
            <rFont val="Tahoma"/>
            <family val="2"/>
          </rPr>
          <t>Microsoft Office User:</t>
        </r>
        <r>
          <rPr>
            <sz val="10"/>
            <color rgb="FF000000"/>
            <rFont val="Tahoma"/>
            <family val="2"/>
          </rPr>
          <t xml:space="preserve">
</t>
        </r>
        <r>
          <rPr>
            <sz val="10"/>
            <color rgb="FF000000"/>
            <rFont val="Tahoma"/>
            <family val="2"/>
          </rPr>
          <t>Assuming four times a year servicing.</t>
        </r>
      </text>
    </comment>
    <comment ref="R45" authorId="0" shapeId="0" xr:uid="{F0F376F6-F259-EC42-86BF-8E3B849DAF86}">
      <text>
        <r>
          <rPr>
            <b/>
            <sz val="10"/>
            <color rgb="FF000000"/>
            <rFont val="Tahoma"/>
            <family val="2"/>
          </rPr>
          <t>Microsoft Office User:</t>
        </r>
        <r>
          <rPr>
            <sz val="10"/>
            <color rgb="FF000000"/>
            <rFont val="Tahoma"/>
            <family val="2"/>
          </rPr>
          <t xml:space="preserve">
</t>
        </r>
        <r>
          <rPr>
            <sz val="10"/>
            <color rgb="FF000000"/>
            <rFont val="Tahoma"/>
            <family val="2"/>
          </rPr>
          <t>Assumed same as shared e-bikes.</t>
        </r>
      </text>
    </comment>
    <comment ref="V45" authorId="0" shapeId="0" xr:uid="{EA95507D-59A0-554D-BF1D-DD9A83F1BDA9}">
      <text>
        <r>
          <rPr>
            <b/>
            <sz val="10"/>
            <color rgb="FF000000"/>
            <rFont val="Tahoma"/>
            <family val="2"/>
          </rPr>
          <t>Microsoft Office User:</t>
        </r>
        <r>
          <rPr>
            <sz val="10"/>
            <color rgb="FF000000"/>
            <rFont val="Tahoma"/>
            <family val="2"/>
          </rPr>
          <t xml:space="preserve">
</t>
        </r>
        <r>
          <rPr>
            <sz val="10"/>
            <color rgb="FF000000"/>
            <rFont val="Tahoma"/>
            <family val="2"/>
          </rPr>
          <t>Assumed same as e-scooters (and van based).</t>
        </r>
      </text>
    </comment>
    <comment ref="W45" authorId="0" shapeId="0" xr:uid="{68730FFF-4CB0-1542-A4EF-E52E5EBF6120}">
      <text>
        <r>
          <rPr>
            <b/>
            <sz val="10"/>
            <color rgb="FF000000"/>
            <rFont val="Tahoma"/>
            <family val="2"/>
          </rPr>
          <t>Microsoft Office User:</t>
        </r>
        <r>
          <rPr>
            <sz val="10"/>
            <color rgb="FF000000"/>
            <rFont val="Tahoma"/>
            <family val="2"/>
          </rPr>
          <t xml:space="preserve">
</t>
        </r>
        <r>
          <rPr>
            <sz val="10"/>
            <color rgb="FF000000"/>
            <rFont val="Tahoma"/>
            <family val="2"/>
          </rPr>
          <t>Assumed same as shared e-bikes.</t>
        </r>
      </text>
    </comment>
    <comment ref="R46" authorId="0" shapeId="0" xr:uid="{1B2CAA30-30BB-FD45-8471-D32AD95858A2}">
      <text>
        <r>
          <rPr>
            <b/>
            <sz val="10"/>
            <color rgb="FF000000"/>
            <rFont val="Tahoma"/>
            <family val="2"/>
          </rPr>
          <t>Microsoft Office User:</t>
        </r>
        <r>
          <rPr>
            <sz val="10"/>
            <color rgb="FF000000"/>
            <rFont val="Tahoma"/>
            <family val="2"/>
          </rPr>
          <t xml:space="preserve">
</t>
        </r>
        <r>
          <rPr>
            <sz val="10"/>
            <color rgb="FF000000"/>
            <rFont val="Tahoma"/>
            <family val="2"/>
          </rPr>
          <t>Assumed same as shared e-bikes.</t>
        </r>
      </text>
    </comment>
    <comment ref="V46" authorId="0" shapeId="0" xr:uid="{4AB18F3F-D4A1-3146-AB9D-707F7BC861A2}">
      <text>
        <r>
          <rPr>
            <b/>
            <sz val="10"/>
            <color rgb="FF000000"/>
            <rFont val="Tahoma"/>
            <family val="2"/>
          </rPr>
          <t>Microsoft Office User:</t>
        </r>
        <r>
          <rPr>
            <sz val="10"/>
            <color rgb="FF000000"/>
            <rFont val="Tahoma"/>
            <family val="2"/>
          </rPr>
          <t xml:space="preserve">
</t>
        </r>
        <r>
          <rPr>
            <sz val="10"/>
            <color rgb="FF000000"/>
            <rFont val="Tahoma"/>
            <family val="2"/>
          </rPr>
          <t>Assumed same as e-scooters (and van based).</t>
        </r>
      </text>
    </comment>
    <comment ref="W46" authorId="0" shapeId="0" xr:uid="{16504E8B-9926-9645-9A03-EC05C30133AF}">
      <text>
        <r>
          <rPr>
            <b/>
            <sz val="10"/>
            <color rgb="FF000000"/>
            <rFont val="Tahoma"/>
            <family val="2"/>
          </rPr>
          <t>Microsoft Office User:</t>
        </r>
        <r>
          <rPr>
            <sz val="10"/>
            <color rgb="FF000000"/>
            <rFont val="Tahoma"/>
            <family val="2"/>
          </rPr>
          <t xml:space="preserve">
</t>
        </r>
        <r>
          <rPr>
            <sz val="10"/>
            <color rgb="FF000000"/>
            <rFont val="Tahoma"/>
            <family val="2"/>
          </rPr>
          <t>Assumed same as e-scooters (and van based).</t>
        </r>
      </text>
    </comment>
    <comment ref="E47" authorId="0" shapeId="0" xr:uid="{6E7A5F2E-C953-5A45-95B9-B43B4F51C426}">
      <text>
        <r>
          <rPr>
            <b/>
            <sz val="10"/>
            <color rgb="FF000000"/>
            <rFont val="Tahoma"/>
            <family val="2"/>
          </rPr>
          <t>Microsoft Office User:</t>
        </r>
        <r>
          <rPr>
            <sz val="10"/>
            <color rgb="FF000000"/>
            <rFont val="Tahoma"/>
            <family val="2"/>
          </rPr>
          <t xml:space="preserve">
</t>
        </r>
        <r>
          <rPr>
            <sz val="10"/>
            <color rgb="FF000000"/>
            <rFont val="Tahoma"/>
            <family val="2"/>
          </rPr>
          <t xml:space="preserve">Cases with greater e-cargo bikes ahve similar results to the use of EVs (due to zero emissions). To simplify, the modelling is done only for EVs. </t>
        </r>
      </text>
    </comment>
    <comment ref="F47" authorId="0" shapeId="0" xr:uid="{D5DE3ACA-674A-FE45-A2E8-6C0495236E3B}">
      <text>
        <r>
          <rPr>
            <b/>
            <sz val="10"/>
            <color rgb="FF000000"/>
            <rFont val="Tahoma"/>
            <family val="2"/>
          </rPr>
          <t>Microsoft Office User:</t>
        </r>
        <r>
          <rPr>
            <sz val="10"/>
            <color rgb="FF000000"/>
            <rFont val="Tahoma"/>
            <family val="2"/>
          </rPr>
          <t xml:space="preserve">
</t>
        </r>
        <r>
          <rPr>
            <sz val="10"/>
            <color rgb="FF000000"/>
            <rFont val="Tahoma"/>
            <family val="2"/>
          </rPr>
          <t xml:space="preserve">Cases with greater e-cargo bikes ahve similar results to the use of EVs (due to zero emissions). To simplify, the modelling is done only for EVs. </t>
        </r>
      </text>
    </comment>
    <comment ref="I47" authorId="0" shapeId="0" xr:uid="{9F7CB4CA-C28D-3342-9B93-BE04B43CE134}">
      <text>
        <r>
          <rPr>
            <b/>
            <sz val="10"/>
            <color rgb="FF000000"/>
            <rFont val="Tahoma"/>
            <family val="2"/>
          </rPr>
          <t>Microsoft Office User:</t>
        </r>
        <r>
          <rPr>
            <sz val="10"/>
            <color rgb="FF000000"/>
            <rFont val="Tahoma"/>
            <family val="2"/>
          </rPr>
          <t xml:space="preserve">
</t>
        </r>
        <r>
          <rPr>
            <sz val="10"/>
            <color rgb="FF000000"/>
            <rFont val="Tahoma"/>
            <family val="2"/>
          </rPr>
          <t xml:space="preserve">Cases with greater e-cargo bikes ahve similar results to the use of EVs (due to zero emissions). To simplify, the modelling is done only for EVs. </t>
        </r>
      </text>
    </comment>
    <comment ref="L47" authorId="0" shapeId="0" xr:uid="{A5C31334-C567-844F-809C-9C805C319123}">
      <text>
        <r>
          <rPr>
            <b/>
            <sz val="10"/>
            <color rgb="FF000000"/>
            <rFont val="Tahoma"/>
            <family val="2"/>
          </rPr>
          <t>Microsoft Office User:</t>
        </r>
        <r>
          <rPr>
            <sz val="10"/>
            <color rgb="FF000000"/>
            <rFont val="Tahoma"/>
            <family val="2"/>
          </rPr>
          <t xml:space="preserve">
</t>
        </r>
        <r>
          <rPr>
            <sz val="10"/>
            <color rgb="FF000000"/>
            <rFont val="Tahoma"/>
            <family val="2"/>
          </rPr>
          <t xml:space="preserve">Cases with greater e-cargo bikes ahve similar results to the use of EVs (due to zero emissions). To simplify, the modelling is done only for EVs. </t>
        </r>
      </text>
    </comment>
    <comment ref="O47" authorId="0" shapeId="0" xr:uid="{384BCE4D-0293-2949-B621-FEDF268ABBB2}">
      <text>
        <r>
          <rPr>
            <b/>
            <sz val="10"/>
            <color rgb="FF000000"/>
            <rFont val="Tahoma"/>
            <family val="2"/>
          </rPr>
          <t>Microsoft Office User:</t>
        </r>
        <r>
          <rPr>
            <sz val="10"/>
            <color rgb="FF000000"/>
            <rFont val="Tahoma"/>
            <family val="2"/>
          </rPr>
          <t xml:space="preserve">
</t>
        </r>
        <r>
          <rPr>
            <sz val="10"/>
            <color rgb="FF000000"/>
            <rFont val="Tahoma"/>
            <family val="2"/>
          </rPr>
          <t xml:space="preserve">Cases with greater e-cargo bikes ahve similar results to the use of EVs (due to zero emissions). To simplify, the modelling is done only for EVs. </t>
        </r>
      </text>
    </comment>
    <comment ref="R47" authorId="0" shapeId="0" xr:uid="{C9FF1E87-0220-BC46-8DAE-813CE944AE96}">
      <text>
        <r>
          <rPr>
            <b/>
            <sz val="10"/>
            <color rgb="FF000000"/>
            <rFont val="Tahoma"/>
            <family val="2"/>
          </rPr>
          <t>Microsoft Office User:</t>
        </r>
        <r>
          <rPr>
            <sz val="10"/>
            <color rgb="FF000000"/>
            <rFont val="Tahoma"/>
            <family val="2"/>
          </rPr>
          <t xml:space="preserve">
</t>
        </r>
        <r>
          <rPr>
            <sz val="10"/>
            <color rgb="FF000000"/>
            <rFont val="Tahoma"/>
            <family val="2"/>
          </rPr>
          <t>Assumed same as shared e-bikes.</t>
        </r>
      </text>
    </comment>
    <comment ref="V47" authorId="0" shapeId="0" xr:uid="{24E03C09-1147-4D4F-9061-B2E7BD0A374C}">
      <text>
        <r>
          <rPr>
            <b/>
            <sz val="10"/>
            <color rgb="FF000000"/>
            <rFont val="Tahoma"/>
            <family val="2"/>
          </rPr>
          <t>Microsoft Office User:</t>
        </r>
        <r>
          <rPr>
            <sz val="10"/>
            <color rgb="FF000000"/>
            <rFont val="Tahoma"/>
            <family val="2"/>
          </rPr>
          <t xml:space="preserve">
</t>
        </r>
        <r>
          <rPr>
            <sz val="10"/>
            <color rgb="FF000000"/>
            <rFont val="Tahoma"/>
            <family val="2"/>
          </rPr>
          <t>Assumed same as e-scooters (and van based).</t>
        </r>
      </text>
    </comment>
    <comment ref="W47" authorId="0" shapeId="0" xr:uid="{CF582900-8C12-9344-BA1B-E2A8EBC694A0}">
      <text>
        <r>
          <rPr>
            <b/>
            <sz val="10"/>
            <color rgb="FF000000"/>
            <rFont val="Tahoma"/>
            <family val="2"/>
          </rPr>
          <t>Microsoft Office User:</t>
        </r>
        <r>
          <rPr>
            <sz val="10"/>
            <color rgb="FF000000"/>
            <rFont val="Tahoma"/>
            <family val="2"/>
          </rPr>
          <t xml:space="preserve">
</t>
        </r>
        <r>
          <rPr>
            <sz val="10"/>
            <color rgb="FF000000"/>
            <rFont val="Tahoma"/>
            <family val="2"/>
          </rPr>
          <t>Assumed same as e-scooters (and van based).</t>
        </r>
      </text>
    </comment>
    <comment ref="R52" authorId="0" shapeId="0" xr:uid="{882F4AE1-C476-114D-AD21-31864A7E4BF0}">
      <text>
        <r>
          <rPr>
            <b/>
            <sz val="10"/>
            <color rgb="FF000000"/>
            <rFont val="Tahoma"/>
            <family val="2"/>
          </rPr>
          <t>Microsoft Office User:</t>
        </r>
        <r>
          <rPr>
            <sz val="10"/>
            <color rgb="FF000000"/>
            <rFont val="Tahoma"/>
            <family val="2"/>
          </rPr>
          <t xml:space="preserve">
</t>
        </r>
        <r>
          <rPr>
            <sz val="10"/>
            <color rgb="FF000000"/>
            <rFont val="Tahoma"/>
            <family val="2"/>
          </rPr>
          <t>Assumed the same as in 2020.</t>
        </r>
      </text>
    </comment>
    <comment ref="V52" authorId="0" shapeId="0" xr:uid="{97AC044E-7EB1-B14F-9D54-0BD910080430}">
      <text>
        <r>
          <rPr>
            <b/>
            <sz val="10"/>
            <color rgb="FF000000"/>
            <rFont val="Tahoma"/>
            <family val="2"/>
          </rPr>
          <t>Microsoft Office User:</t>
        </r>
        <r>
          <rPr>
            <sz val="10"/>
            <color rgb="FF000000"/>
            <rFont val="Tahoma"/>
            <family val="2"/>
          </rPr>
          <t xml:space="preserve">
</t>
        </r>
        <r>
          <rPr>
            <sz val="10"/>
            <color rgb="FF000000"/>
            <rFont val="Tahoma"/>
            <family val="2"/>
          </rPr>
          <t>Assumed the same as in 2020.</t>
        </r>
      </text>
    </comment>
    <comment ref="R55" authorId="0" shapeId="0" xr:uid="{B4510711-CC6B-6148-9AE4-AFD2D485F121}">
      <text>
        <r>
          <rPr>
            <b/>
            <sz val="10"/>
            <color rgb="FF000000"/>
            <rFont val="Tahoma"/>
            <family val="2"/>
          </rPr>
          <t>Microsoft Office User:</t>
        </r>
        <r>
          <rPr>
            <sz val="10"/>
            <color rgb="FF000000"/>
            <rFont val="Tahoma"/>
            <family val="2"/>
          </rPr>
          <t xml:space="preserve">
</t>
        </r>
        <r>
          <rPr>
            <sz val="10"/>
            <color rgb="FF000000"/>
            <rFont val="Tahoma"/>
            <family val="2"/>
          </rPr>
          <t>Assumed the same as in 2020.</t>
        </r>
      </text>
    </comment>
    <comment ref="V55" authorId="0" shapeId="0" xr:uid="{57D06162-36CB-B74B-BADF-93F2807C8E0B}">
      <text>
        <r>
          <rPr>
            <b/>
            <sz val="10"/>
            <color rgb="FF000000"/>
            <rFont val="Tahoma"/>
            <family val="2"/>
          </rPr>
          <t>Microsoft Office User:</t>
        </r>
        <r>
          <rPr>
            <sz val="10"/>
            <color rgb="FF000000"/>
            <rFont val="Tahoma"/>
            <family val="2"/>
          </rPr>
          <t xml:space="preserve">
</t>
        </r>
        <r>
          <rPr>
            <sz val="10"/>
            <color rgb="FF000000"/>
            <rFont val="Tahoma"/>
            <family val="2"/>
          </rPr>
          <t>Assumed the same as in 2020.</t>
        </r>
      </text>
    </comment>
    <comment ref="R56" authorId="0" shapeId="0" xr:uid="{DA66D6AC-2C80-D746-AA8A-5406F3DA1336}">
      <text>
        <r>
          <rPr>
            <b/>
            <sz val="10"/>
            <color rgb="FF000000"/>
            <rFont val="Tahoma"/>
            <family val="2"/>
          </rPr>
          <t>Microsoft Office User:</t>
        </r>
        <r>
          <rPr>
            <sz val="10"/>
            <color rgb="FF000000"/>
            <rFont val="Tahoma"/>
            <family val="2"/>
          </rPr>
          <t xml:space="preserve">
</t>
        </r>
        <r>
          <rPr>
            <sz val="10"/>
            <color rgb="FF000000"/>
            <rFont val="Tahoma"/>
            <family val="2"/>
          </rPr>
          <t>Assumed the same as in 2020.</t>
        </r>
      </text>
    </comment>
    <comment ref="V56" authorId="0" shapeId="0" xr:uid="{71FAA60E-8772-4B47-BC73-65B3676EFA30}">
      <text>
        <r>
          <rPr>
            <b/>
            <sz val="10"/>
            <color rgb="FF000000"/>
            <rFont val="Tahoma"/>
            <family val="2"/>
          </rPr>
          <t>Microsoft Office User:</t>
        </r>
        <r>
          <rPr>
            <sz val="10"/>
            <color rgb="FF000000"/>
            <rFont val="Tahoma"/>
            <family val="2"/>
          </rPr>
          <t xml:space="preserve">
</t>
        </r>
        <r>
          <rPr>
            <sz val="10"/>
            <color rgb="FF000000"/>
            <rFont val="Tahoma"/>
            <family val="2"/>
          </rPr>
          <t>Assumed the same as in 2020.</t>
        </r>
      </text>
    </comment>
    <comment ref="R57" authorId="0" shapeId="0" xr:uid="{91F5ED21-985D-5A4B-82C6-8056E8210EC0}">
      <text>
        <r>
          <rPr>
            <b/>
            <sz val="10"/>
            <color rgb="FF000000"/>
            <rFont val="Tahoma"/>
            <family val="2"/>
          </rPr>
          <t>Microsoft Office User:</t>
        </r>
        <r>
          <rPr>
            <sz val="10"/>
            <color rgb="FF000000"/>
            <rFont val="Tahoma"/>
            <family val="2"/>
          </rPr>
          <t xml:space="preserve">
</t>
        </r>
        <r>
          <rPr>
            <sz val="10"/>
            <color rgb="FF000000"/>
            <rFont val="Tahoma"/>
            <family val="2"/>
          </rPr>
          <t>Assumed the same as in 2020.</t>
        </r>
      </text>
    </comment>
    <comment ref="V57" authorId="0" shapeId="0" xr:uid="{1BDB84A3-2754-7749-9488-116D02FD099D}">
      <text>
        <r>
          <rPr>
            <b/>
            <sz val="10"/>
            <color rgb="FF000000"/>
            <rFont val="Tahoma"/>
            <family val="2"/>
          </rPr>
          <t>Microsoft Office User:</t>
        </r>
        <r>
          <rPr>
            <sz val="10"/>
            <color rgb="FF000000"/>
            <rFont val="Tahoma"/>
            <family val="2"/>
          </rPr>
          <t xml:space="preserve">
</t>
        </r>
        <r>
          <rPr>
            <sz val="10"/>
            <color rgb="FF000000"/>
            <rFont val="Tahoma"/>
            <family val="2"/>
          </rPr>
          <t>Assumed the same as in 2020.</t>
        </r>
      </text>
    </comment>
    <comment ref="R59" authorId="0" shapeId="0" xr:uid="{E7E6B173-6142-C443-AEB4-BFD1240646C7}">
      <text>
        <r>
          <rPr>
            <b/>
            <sz val="10"/>
            <color rgb="FF000000"/>
            <rFont val="Tahoma"/>
            <family val="2"/>
          </rPr>
          <t>Microsoft Office User:</t>
        </r>
        <r>
          <rPr>
            <sz val="10"/>
            <color rgb="FF000000"/>
            <rFont val="Tahoma"/>
            <family val="2"/>
          </rPr>
          <t xml:space="preserve">
</t>
        </r>
        <r>
          <rPr>
            <sz val="10"/>
            <color rgb="FF000000"/>
            <rFont val="Tahoma"/>
            <family val="2"/>
          </rPr>
          <t>Assumed the same as in 2020.</t>
        </r>
      </text>
    </comment>
    <comment ref="V59" authorId="0" shapeId="0" xr:uid="{BC3DF2CB-A568-5D48-B5F1-AC92D416AEDD}">
      <text>
        <r>
          <rPr>
            <b/>
            <sz val="10"/>
            <color rgb="FF000000"/>
            <rFont val="Tahoma"/>
            <family val="2"/>
          </rPr>
          <t>Microsoft Office User:</t>
        </r>
        <r>
          <rPr>
            <sz val="10"/>
            <color rgb="FF000000"/>
            <rFont val="Tahoma"/>
            <family val="2"/>
          </rPr>
          <t xml:space="preserve">
</t>
        </r>
        <r>
          <rPr>
            <sz val="10"/>
            <color rgb="FF000000"/>
            <rFont val="Tahoma"/>
            <family val="2"/>
          </rPr>
          <t>Assumed the same as in 2020.</t>
        </r>
      </text>
    </comment>
    <comment ref="R61" authorId="0" shapeId="0" xr:uid="{52E393A4-C796-074E-8546-838F08599D55}">
      <text>
        <r>
          <rPr>
            <b/>
            <sz val="10"/>
            <color rgb="FF000000"/>
            <rFont val="Tahoma"/>
            <family val="2"/>
          </rPr>
          <t>Microsoft Office User:</t>
        </r>
        <r>
          <rPr>
            <sz val="10"/>
            <color rgb="FF000000"/>
            <rFont val="Tahoma"/>
            <family val="2"/>
          </rPr>
          <t xml:space="preserve">
</t>
        </r>
        <r>
          <rPr>
            <sz val="10"/>
            <color rgb="FF000000"/>
            <rFont val="Tahoma"/>
            <family val="2"/>
          </rPr>
          <t>Assumed the same as in 2020.</t>
        </r>
      </text>
    </comment>
    <comment ref="V61" authorId="0" shapeId="0" xr:uid="{A02AE953-FC5B-FB48-BE9C-587B4AB7CF4E}">
      <text>
        <r>
          <rPr>
            <b/>
            <sz val="10"/>
            <color rgb="FF000000"/>
            <rFont val="Tahoma"/>
            <family val="2"/>
          </rPr>
          <t>Microsoft Office User:</t>
        </r>
        <r>
          <rPr>
            <sz val="10"/>
            <color rgb="FF000000"/>
            <rFont val="Tahoma"/>
            <family val="2"/>
          </rPr>
          <t xml:space="preserve">
</t>
        </r>
        <r>
          <rPr>
            <sz val="10"/>
            <color rgb="FF000000"/>
            <rFont val="Tahoma"/>
            <family val="2"/>
          </rPr>
          <t>Assumed the same as in 2020.</t>
        </r>
      </text>
    </comment>
    <comment ref="R62" authorId="0" shapeId="0" xr:uid="{E837F947-5F34-264E-8E01-AABF1142C7F6}">
      <text>
        <r>
          <rPr>
            <b/>
            <sz val="10"/>
            <color rgb="FF000000"/>
            <rFont val="Tahoma"/>
            <family val="2"/>
          </rPr>
          <t>Microsoft Office User:</t>
        </r>
        <r>
          <rPr>
            <sz val="10"/>
            <color rgb="FF000000"/>
            <rFont val="Tahoma"/>
            <family val="2"/>
          </rPr>
          <t xml:space="preserve">
</t>
        </r>
        <r>
          <rPr>
            <sz val="10"/>
            <color rgb="FF000000"/>
            <rFont val="Tahoma"/>
            <family val="2"/>
          </rPr>
          <t>Assumed the same as in 2020.</t>
        </r>
      </text>
    </comment>
    <comment ref="V62" authorId="0" shapeId="0" xr:uid="{FA61A9C5-33E0-D543-AEC2-771F02AFEDA3}">
      <text>
        <r>
          <rPr>
            <b/>
            <sz val="10"/>
            <color rgb="FF000000"/>
            <rFont val="Tahoma"/>
            <family val="2"/>
          </rPr>
          <t>Microsoft Office User:</t>
        </r>
        <r>
          <rPr>
            <sz val="10"/>
            <color rgb="FF000000"/>
            <rFont val="Tahoma"/>
            <family val="2"/>
          </rPr>
          <t xml:space="preserve">
</t>
        </r>
        <r>
          <rPr>
            <sz val="10"/>
            <color rgb="FF000000"/>
            <rFont val="Tahoma"/>
            <family val="2"/>
          </rPr>
          <t>Assumed the same as in 2020.</t>
        </r>
      </text>
    </comment>
    <comment ref="AK65" authorId="0" shapeId="0" xr:uid="{401015A5-BC38-8D42-B352-FE3C74867E17}">
      <text>
        <r>
          <rPr>
            <b/>
            <sz val="10"/>
            <color rgb="FF000000"/>
            <rFont val="Tahoma"/>
            <family val="2"/>
          </rPr>
          <t>Microsoft Office User:</t>
        </r>
        <r>
          <rPr>
            <sz val="10"/>
            <color rgb="FF000000"/>
            <rFont val="Tahoma"/>
            <family val="2"/>
          </rPr>
          <t xml:space="preserve">
</t>
        </r>
        <r>
          <rPr>
            <sz val="10"/>
            <color rgb="FF000000"/>
            <rFont val="Tahoma"/>
            <family val="2"/>
          </rPr>
          <t xml:space="preserve">Cllaim is generric on material recycling. Company=specific values could apply, but if production is in China, whatr matters is what is recycled in manufacturing there.
</t>
        </r>
        <r>
          <rPr>
            <sz val="10"/>
            <color rgb="FF000000"/>
            <rFont val="Tahoma"/>
            <family val="2"/>
          </rPr>
          <t>In. Good to go,m we used recyling rates for the US (already proetty high).</t>
        </r>
      </text>
    </comment>
    <comment ref="AY65" authorId="0" shapeId="0" xr:uid="{77993460-72FA-2C4C-B7E4-B2500D9D1813}">
      <text>
        <r>
          <rPr>
            <b/>
            <sz val="10"/>
            <color rgb="FF000000"/>
            <rFont val="Tahoma"/>
            <family val="2"/>
          </rPr>
          <t>Microsoft Office User:</t>
        </r>
        <r>
          <rPr>
            <sz val="10"/>
            <color rgb="FF000000"/>
            <rFont val="Tahoma"/>
            <family val="2"/>
          </rPr>
          <t xml:space="preserve">
</t>
        </r>
        <r>
          <rPr>
            <sz val="10"/>
            <color rgb="FF000000"/>
            <rFont val="Tahoma"/>
            <family val="2"/>
          </rPr>
          <t>Generic circularity indicator.</t>
        </r>
      </text>
    </comment>
    <comment ref="O66" authorId="0" shapeId="0" xr:uid="{60AF8FE2-D594-9540-A921-68F5C4D009D7}">
      <text>
        <r>
          <rPr>
            <b/>
            <sz val="10"/>
            <color rgb="FF000000"/>
            <rFont val="Tahoma"/>
            <family val="2"/>
          </rPr>
          <t>Microsoft Office User:</t>
        </r>
        <r>
          <rPr>
            <sz val="10"/>
            <color rgb="FF000000"/>
            <rFont val="Tahoma"/>
            <family val="2"/>
          </rPr>
          <t xml:space="preserve">
</t>
        </r>
        <r>
          <rPr>
            <sz val="10"/>
            <color rgb="FF000000"/>
            <rFont val="Tahoma"/>
            <family val="2"/>
          </rPr>
          <t>2020 assumptions already geared towards recycling, as they were representative of US. No change assumed.</t>
        </r>
      </text>
    </comment>
    <comment ref="R66" authorId="0" shapeId="0" xr:uid="{EA12267A-3FD8-3E4E-AE54-CA12C41E3A32}">
      <text>
        <r>
          <rPr>
            <b/>
            <sz val="10"/>
            <color rgb="FF000000"/>
            <rFont val="Tahoma"/>
            <family val="2"/>
          </rPr>
          <t>Microsoft Office User:</t>
        </r>
        <r>
          <rPr>
            <sz val="10"/>
            <color rgb="FF000000"/>
            <rFont val="Tahoma"/>
            <family val="2"/>
          </rPr>
          <t xml:space="preserve">
</t>
        </r>
        <r>
          <rPr>
            <sz val="10"/>
            <color rgb="FF000000"/>
            <rFont val="Tahoma"/>
            <family val="2"/>
          </rPr>
          <t>2020 assumptions already geared towards recycling, as they were representative of US. No change assumed.</t>
        </r>
      </text>
    </comment>
    <comment ref="V66" authorId="0" shapeId="0" xr:uid="{CE70933E-0D35-C743-BD5A-6369DED1324D}">
      <text>
        <r>
          <rPr>
            <b/>
            <sz val="10"/>
            <color rgb="FF000000"/>
            <rFont val="Tahoma"/>
            <family val="2"/>
          </rPr>
          <t>Microsoft Office User:</t>
        </r>
        <r>
          <rPr>
            <sz val="10"/>
            <color rgb="FF000000"/>
            <rFont val="Tahoma"/>
            <family val="2"/>
          </rPr>
          <t xml:space="preserve">
</t>
        </r>
        <r>
          <rPr>
            <sz val="10"/>
            <color rgb="FF000000"/>
            <rFont val="Tahoma"/>
            <family val="2"/>
          </rPr>
          <t>2020 assumptions already geared towards recycling, as they were representative of US. No change assumed.</t>
        </r>
      </text>
    </comment>
    <comment ref="W66" authorId="0" shapeId="0" xr:uid="{7DB3BC69-D913-0D41-A946-D86E52B1CEE0}">
      <text>
        <r>
          <rPr>
            <b/>
            <sz val="10"/>
            <color rgb="FF000000"/>
            <rFont val="Tahoma"/>
            <family val="2"/>
          </rPr>
          <t>Microsoft Office User:</t>
        </r>
        <r>
          <rPr>
            <sz val="10"/>
            <color rgb="FF000000"/>
            <rFont val="Tahoma"/>
            <family val="2"/>
          </rPr>
          <t xml:space="preserve">
</t>
        </r>
        <r>
          <rPr>
            <sz val="10"/>
            <color rgb="FF000000"/>
            <rFont val="Tahoma"/>
            <family val="2"/>
          </rPr>
          <t>2020 assumptions already geared towards recycling, as they were representative of US. No change assumed.</t>
        </r>
      </text>
    </comment>
    <comment ref="O67" authorId="0" shapeId="0" xr:uid="{2F502A96-5E99-3B4A-B6EE-B9C1434244AF}">
      <text>
        <r>
          <rPr>
            <b/>
            <sz val="10"/>
            <color rgb="FF000000"/>
            <rFont val="Tahoma"/>
            <family val="2"/>
          </rPr>
          <t>Microsoft Office User:</t>
        </r>
        <r>
          <rPr>
            <sz val="10"/>
            <color rgb="FF000000"/>
            <rFont val="Tahoma"/>
            <family val="2"/>
          </rPr>
          <t xml:space="preserve">
</t>
        </r>
        <r>
          <rPr>
            <sz val="10"/>
            <color rgb="FF000000"/>
            <rFont val="Tahoma"/>
            <family val="2"/>
          </rPr>
          <t>2020 assumptions already geared towards recycling, as they were representative of US. No change assumed.</t>
        </r>
      </text>
    </comment>
    <comment ref="R67" authorId="0" shapeId="0" xr:uid="{733929FF-C817-C447-B181-3E9113E62C36}">
      <text>
        <r>
          <rPr>
            <b/>
            <sz val="10"/>
            <color rgb="FF000000"/>
            <rFont val="Tahoma"/>
            <family val="2"/>
          </rPr>
          <t>Microsoft Office User:</t>
        </r>
        <r>
          <rPr>
            <sz val="10"/>
            <color rgb="FF000000"/>
            <rFont val="Tahoma"/>
            <family val="2"/>
          </rPr>
          <t xml:space="preserve">
</t>
        </r>
        <r>
          <rPr>
            <sz val="10"/>
            <color rgb="FF000000"/>
            <rFont val="Tahoma"/>
            <family val="2"/>
          </rPr>
          <t>2020 assumptions already geared towards recycling, as they were representative of US. No change assumed.</t>
        </r>
      </text>
    </comment>
    <comment ref="V67" authorId="0" shapeId="0" xr:uid="{10600830-4510-8949-BA95-7E6ED396C10B}">
      <text>
        <r>
          <rPr>
            <b/>
            <sz val="10"/>
            <color rgb="FF000000"/>
            <rFont val="Tahoma"/>
            <family val="2"/>
          </rPr>
          <t>Microsoft Office User:</t>
        </r>
        <r>
          <rPr>
            <sz val="10"/>
            <color rgb="FF000000"/>
            <rFont val="Tahoma"/>
            <family val="2"/>
          </rPr>
          <t xml:space="preserve">
</t>
        </r>
        <r>
          <rPr>
            <sz val="10"/>
            <color rgb="FF000000"/>
            <rFont val="Tahoma"/>
            <family val="2"/>
          </rPr>
          <t>2020 assumptions already geared towards recycling, as they were representative of US. No change assumed.</t>
        </r>
      </text>
    </comment>
    <comment ref="W67" authorId="0" shapeId="0" xr:uid="{12A2EE0D-4B2A-9E44-B7CD-776908E0D248}">
      <text>
        <r>
          <rPr>
            <b/>
            <sz val="10"/>
            <color rgb="FF000000"/>
            <rFont val="Tahoma"/>
            <family val="2"/>
          </rPr>
          <t>Microsoft Office User:</t>
        </r>
        <r>
          <rPr>
            <sz val="10"/>
            <color rgb="FF000000"/>
            <rFont val="Tahoma"/>
            <family val="2"/>
          </rPr>
          <t xml:space="preserve">
</t>
        </r>
        <r>
          <rPr>
            <sz val="10"/>
            <color rgb="FF000000"/>
            <rFont val="Tahoma"/>
            <family val="2"/>
          </rPr>
          <t>2020 assumptions already geared towards recycling, as they were representative of US. No change assumed.</t>
        </r>
      </text>
    </comment>
    <comment ref="AM67" authorId="0" shapeId="0" xr:uid="{21EC67BE-D7AD-B944-97D3-67F5E84C2BB5}">
      <text>
        <r>
          <rPr>
            <b/>
            <sz val="10"/>
            <color rgb="FF000000"/>
            <rFont val="Tahoma"/>
            <family val="2"/>
          </rPr>
          <t>Microsoft Office User:</t>
        </r>
        <r>
          <rPr>
            <sz val="10"/>
            <color rgb="FF000000"/>
            <rFont val="Tahoma"/>
            <family val="2"/>
          </rPr>
          <t xml:space="preserve">
</t>
        </r>
        <r>
          <rPr>
            <sz val="10"/>
            <color rgb="FF000000"/>
            <rFont val="Tahoma"/>
            <family val="2"/>
          </rPr>
          <t>Single figure given, 75% recycling targeted in 2026.</t>
        </r>
      </text>
    </comment>
    <comment ref="O68" authorId="0" shapeId="0" xr:uid="{CB7DEB8F-63EE-E145-89B9-3F617F645F49}">
      <text>
        <r>
          <rPr>
            <b/>
            <sz val="10"/>
            <color rgb="FF000000"/>
            <rFont val="Tahoma"/>
            <family val="2"/>
          </rPr>
          <t>Microsoft Office User:</t>
        </r>
        <r>
          <rPr>
            <sz val="10"/>
            <color rgb="FF000000"/>
            <rFont val="Tahoma"/>
            <family val="2"/>
          </rPr>
          <t xml:space="preserve">
</t>
        </r>
        <r>
          <rPr>
            <sz val="10"/>
            <color rgb="FF000000"/>
            <rFont val="Tahoma"/>
            <family val="2"/>
          </rPr>
          <t>2020 assumptions already geared towards recycling, as they were representative of US. No change assumed.</t>
        </r>
      </text>
    </comment>
    <comment ref="R68" authorId="0" shapeId="0" xr:uid="{5792298F-3F25-D440-BDAD-067216DA581B}">
      <text>
        <r>
          <rPr>
            <b/>
            <sz val="10"/>
            <color rgb="FF000000"/>
            <rFont val="Tahoma"/>
            <family val="2"/>
          </rPr>
          <t>Microsoft Office User:</t>
        </r>
        <r>
          <rPr>
            <sz val="10"/>
            <color rgb="FF000000"/>
            <rFont val="Tahoma"/>
            <family val="2"/>
          </rPr>
          <t xml:space="preserve">
</t>
        </r>
        <r>
          <rPr>
            <sz val="10"/>
            <color rgb="FF000000"/>
            <rFont val="Tahoma"/>
            <family val="2"/>
          </rPr>
          <t>2020 assumptions already geared towards recycling, as they were representative of US. No change assumed.</t>
        </r>
      </text>
    </comment>
    <comment ref="V68" authorId="0" shapeId="0" xr:uid="{1FF31ABE-1EA0-AC43-8BFF-E817DF65FEE5}">
      <text>
        <r>
          <rPr>
            <b/>
            <sz val="10"/>
            <color rgb="FF000000"/>
            <rFont val="Tahoma"/>
            <family val="2"/>
          </rPr>
          <t>Microsoft Office User:</t>
        </r>
        <r>
          <rPr>
            <sz val="10"/>
            <color rgb="FF000000"/>
            <rFont val="Tahoma"/>
            <family val="2"/>
          </rPr>
          <t xml:space="preserve">
</t>
        </r>
        <r>
          <rPr>
            <sz val="10"/>
            <color rgb="FF000000"/>
            <rFont val="Tahoma"/>
            <family val="2"/>
          </rPr>
          <t>2020 assumptions already geared towards recycling, as they were representative of US. No change assumed.</t>
        </r>
      </text>
    </comment>
    <comment ref="W68" authorId="0" shapeId="0" xr:uid="{4EBF39AC-6147-4A4A-81C1-62024B40AB41}">
      <text>
        <r>
          <rPr>
            <b/>
            <sz val="10"/>
            <color rgb="FF000000"/>
            <rFont val="Tahoma"/>
            <family val="2"/>
          </rPr>
          <t>Microsoft Office User:</t>
        </r>
        <r>
          <rPr>
            <sz val="10"/>
            <color rgb="FF000000"/>
            <rFont val="Tahoma"/>
            <family val="2"/>
          </rPr>
          <t xml:space="preserve">
</t>
        </r>
        <r>
          <rPr>
            <sz val="10"/>
            <color rgb="FF000000"/>
            <rFont val="Tahoma"/>
            <family val="2"/>
          </rPr>
          <t>2020 assumptions already geared towards recycling, as they were representative of US. No change assumed.</t>
        </r>
      </text>
    </comment>
    <comment ref="AM68" authorId="0" shapeId="0" xr:uid="{ADFBC4FF-469C-AB46-8F0C-07A96E2CC60F}">
      <text>
        <r>
          <rPr>
            <b/>
            <sz val="10"/>
            <color rgb="FF000000"/>
            <rFont val="Tahoma"/>
            <family val="2"/>
          </rPr>
          <t>Microsoft Office User:</t>
        </r>
        <r>
          <rPr>
            <sz val="10"/>
            <color rgb="FF000000"/>
            <rFont val="Tahoma"/>
            <family val="2"/>
          </rPr>
          <t xml:space="preserve">
</t>
        </r>
        <r>
          <rPr>
            <sz val="10"/>
            <color rgb="FF000000"/>
            <rFont val="Tahoma"/>
            <family val="2"/>
          </rPr>
          <t>Single figure given.</t>
        </r>
      </text>
    </comment>
    <comment ref="AN68" authorId="0" shapeId="0" xr:uid="{0D8182B0-C236-4B47-848A-33C0F8E26742}">
      <text>
        <r>
          <rPr>
            <b/>
            <sz val="10"/>
            <color rgb="FF000000"/>
            <rFont val="Tahoma"/>
            <family val="2"/>
          </rPr>
          <t>Microsoft Office User:</t>
        </r>
        <r>
          <rPr>
            <sz val="10"/>
            <color rgb="FF000000"/>
            <rFont val="Tahoma"/>
            <family val="2"/>
          </rPr>
          <t xml:space="preserve">
</t>
        </r>
        <r>
          <rPr>
            <sz val="10"/>
            <color rgb="FF000000"/>
            <rFont val="Tahoma"/>
            <family val="2"/>
          </rPr>
          <t>Single figure given.</t>
        </r>
      </text>
    </comment>
    <comment ref="AP70" authorId="0" shapeId="0" xr:uid="{A77E5E02-F0AF-EA4D-AB12-7F02622B937A}">
      <text>
        <r>
          <rPr>
            <b/>
            <sz val="10"/>
            <color rgb="FF000000"/>
            <rFont val="Tahoma"/>
            <family val="2"/>
          </rPr>
          <t>Microsoft Office User:</t>
        </r>
        <r>
          <rPr>
            <sz val="10"/>
            <color rgb="FF000000"/>
            <rFont val="Tahoma"/>
            <family val="2"/>
          </rPr>
          <t xml:space="preserve">
</t>
        </r>
        <r>
          <rPr>
            <sz val="10"/>
            <color rgb="FF000000"/>
            <rFont val="Tahoma"/>
            <family val="2"/>
          </rPr>
          <t>Excluding need for reducnance, only considering difference in lifetime.</t>
        </r>
      </text>
    </comment>
    <comment ref="O77" authorId="0" shapeId="0" xr:uid="{207B6B73-0330-4347-873C-277BBA513A00}">
      <text>
        <r>
          <rPr>
            <b/>
            <sz val="10"/>
            <color rgb="FF000000"/>
            <rFont val="Tahoma"/>
            <family val="2"/>
          </rPr>
          <t>Microsoft Office User:</t>
        </r>
        <r>
          <rPr>
            <sz val="10"/>
            <color rgb="FF000000"/>
            <rFont val="Tahoma"/>
            <family val="2"/>
          </rPr>
          <t xml:space="preserve">
</t>
        </r>
        <r>
          <rPr>
            <sz val="10"/>
            <color rgb="FF000000"/>
            <rFont val="Tahoma"/>
            <family val="2"/>
          </rPr>
          <t>Assumed the same as 2020.</t>
        </r>
      </text>
    </comment>
    <comment ref="U77" authorId="0" shapeId="0" xr:uid="{F8BFA42B-8451-AA40-9290-A5972E28B8A1}">
      <text>
        <r>
          <rPr>
            <b/>
            <sz val="10"/>
            <color rgb="FF000000"/>
            <rFont val="Tahoma"/>
            <family val="2"/>
          </rPr>
          <t>Microsoft Office User:</t>
        </r>
        <r>
          <rPr>
            <sz val="10"/>
            <color rgb="FF000000"/>
            <rFont val="Tahoma"/>
            <family val="2"/>
          </rPr>
          <t xml:space="preserve">
</t>
        </r>
        <r>
          <rPr>
            <sz val="10"/>
            <color rgb="FF000000"/>
            <rFont val="Tahoma"/>
            <family val="2"/>
          </rPr>
          <t>Assuming only battery and components for 1/4 ofthe weight without batteru are imported.</t>
        </r>
      </text>
    </comment>
    <comment ref="O82" authorId="0" shapeId="0" xr:uid="{3274E18E-E9E8-8448-88FB-9A2DA9507B95}">
      <text>
        <r>
          <rPr>
            <b/>
            <sz val="10"/>
            <color rgb="FF000000"/>
            <rFont val="Tahoma"/>
            <family val="2"/>
          </rPr>
          <t>Microsoft Office User:</t>
        </r>
        <r>
          <rPr>
            <sz val="10"/>
            <color rgb="FF000000"/>
            <rFont val="Tahoma"/>
            <family val="2"/>
          </rPr>
          <t xml:space="preserve">
</t>
        </r>
        <r>
          <rPr>
            <sz val="10"/>
            <color rgb="FF000000"/>
            <rFont val="Tahoma"/>
            <family val="2"/>
          </rPr>
          <t>Assumed the same as 2020.</t>
        </r>
      </text>
    </comment>
    <comment ref="R82" authorId="0" shapeId="0" xr:uid="{D8BFDCD6-AEE8-5343-B7BA-BEF5651FC963}">
      <text>
        <r>
          <rPr>
            <b/>
            <sz val="10"/>
            <color rgb="FF000000"/>
            <rFont val="Tahoma"/>
            <family val="2"/>
          </rPr>
          <t>Microsoft Office User:</t>
        </r>
        <r>
          <rPr>
            <sz val="10"/>
            <color rgb="FF000000"/>
            <rFont val="Tahoma"/>
            <family val="2"/>
          </rPr>
          <t xml:space="preserve">
</t>
        </r>
        <r>
          <rPr>
            <sz val="10"/>
            <color rgb="FF000000"/>
            <rFont val="Tahoma"/>
            <family val="2"/>
          </rPr>
          <t>Assumed the same as 2020.</t>
        </r>
      </text>
    </comment>
    <comment ref="V82" authorId="0" shapeId="0" xr:uid="{CFBBC473-2AA5-844A-829D-4463E74D2788}">
      <text>
        <r>
          <rPr>
            <b/>
            <sz val="10"/>
            <color rgb="FF000000"/>
            <rFont val="Tahoma"/>
            <family val="2"/>
          </rPr>
          <t>Microsoft Office User:</t>
        </r>
        <r>
          <rPr>
            <sz val="10"/>
            <color rgb="FF000000"/>
            <rFont val="Tahoma"/>
            <family val="2"/>
          </rPr>
          <t xml:space="preserve">
</t>
        </r>
        <r>
          <rPr>
            <sz val="10"/>
            <color rgb="FF000000"/>
            <rFont val="Tahoma"/>
            <family val="2"/>
          </rPr>
          <t>Assumed the same as 2020.</t>
        </r>
      </text>
    </comment>
    <comment ref="W82" authorId="0" shapeId="0" xr:uid="{CFE3D563-B463-0840-A8F9-D4DF70A97145}">
      <text>
        <r>
          <rPr>
            <b/>
            <sz val="10"/>
            <color rgb="FF000000"/>
            <rFont val="Tahoma"/>
            <family val="2"/>
          </rPr>
          <t>Microsoft Office User:</t>
        </r>
        <r>
          <rPr>
            <sz val="10"/>
            <color rgb="FF000000"/>
            <rFont val="Tahoma"/>
            <family val="2"/>
          </rPr>
          <t xml:space="preserve">
</t>
        </r>
        <r>
          <rPr>
            <sz val="10"/>
            <color rgb="FF000000"/>
            <rFont val="Tahoma"/>
            <family val="2"/>
          </rPr>
          <t>Assumed the same as 2020.</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CAZZOLA Pierpaolo</author>
    <author>CAZZOLA Pierpaolo, ITF/QPA</author>
  </authors>
  <commentList>
    <comment ref="AF4" authorId="0" shapeId="0" xr:uid="{00000000-0006-0000-0100-000001000000}">
      <text>
        <r>
          <rPr>
            <b/>
            <sz val="9"/>
            <color rgb="FF000000"/>
            <rFont val="Tahoma"/>
            <family val="2"/>
          </rPr>
          <t>CAZZOLA Pierpaolo:</t>
        </r>
        <r>
          <rPr>
            <sz val="9"/>
            <color rgb="FF000000"/>
            <rFont val="Tahoma"/>
            <family val="2"/>
          </rPr>
          <t xml:space="preserve">
</t>
        </r>
        <r>
          <rPr>
            <sz val="9"/>
            <color rgb="FF000000"/>
            <rFont val="Tahoma"/>
            <family val="2"/>
          </rPr>
          <t xml:space="preserve">Value assumed to get to totals and relative percentages of manufacturing and servicing emissions consistent with Holligsworth et al. (2019) results.
</t>
        </r>
        <r>
          <rPr>
            <sz val="9"/>
            <color rgb="FF000000"/>
            <rFont val="Tahoma"/>
            <family val="2"/>
          </rPr>
          <t>Value is reasonably within the range given in the paper.</t>
        </r>
      </text>
    </comment>
    <comment ref="BK4" authorId="0" shapeId="0" xr:uid="{00000000-0006-0000-0100-000002000000}">
      <text>
        <r>
          <rPr>
            <b/>
            <sz val="9"/>
            <color indexed="81"/>
            <rFont val="Tahoma"/>
            <family val="2"/>
          </rPr>
          <t>CAZZOLA Pierpaolo:</t>
        </r>
        <r>
          <rPr>
            <sz val="9"/>
            <color indexed="81"/>
            <rFont val="Tahoma"/>
            <family val="2"/>
          </rPr>
          <t xml:space="preserve">
Assumption. This is consistent with a 55% degradation factor (tampering, valdalisation etc.) that applied to the same lifetime mileage of commuter mopeds would lead to 6 years.</t>
        </r>
      </text>
    </comment>
    <comment ref="CH4" authorId="0" shapeId="0" xr:uid="{00000000-0006-0000-0100-000003000000}">
      <text>
        <r>
          <rPr>
            <b/>
            <sz val="9"/>
            <color indexed="81"/>
            <rFont val="Tahoma"/>
            <family val="2"/>
          </rPr>
          <t>CAZZOLA Pierpaolo:</t>
        </r>
        <r>
          <rPr>
            <sz val="9"/>
            <color indexed="81"/>
            <rFont val="Tahoma"/>
            <family val="2"/>
          </rPr>
          <t xml:space="preserve">
400000 km lifetime (assumed) divided by annual km, including in them commute from/to urban area.</t>
        </r>
      </text>
    </comment>
    <comment ref="FC4" authorId="1" shapeId="0" xr:uid="{00000000-0006-0000-0100-000004000000}">
      <text>
        <r>
          <rPr>
            <b/>
            <sz val="9"/>
            <color indexed="81"/>
            <rFont val="Tahoma"/>
            <family val="2"/>
          </rPr>
          <t>CAZZOLA Pierpaolo, ITF/QPA:</t>
        </r>
        <r>
          <rPr>
            <sz val="9"/>
            <color indexed="81"/>
            <rFont val="Tahoma"/>
            <family val="2"/>
          </rPr>
          <t xml:space="preserve">
Accounting for information from UITP report, suggesting 50 year lifetime with extensions, and roughly 25% lifetiome extension with major refurbishment.</t>
        </r>
      </text>
    </comment>
    <comment ref="D5" authorId="0" shapeId="0" xr:uid="{00000000-0006-0000-0100-000005000000}">
      <text>
        <r>
          <rPr>
            <b/>
            <sz val="9"/>
            <color rgb="FF000000"/>
            <rFont val="Tahoma"/>
            <family val="2"/>
          </rPr>
          <t>CAZZOLA Pierpaolo:</t>
        </r>
        <r>
          <rPr>
            <sz val="9"/>
            <color rgb="FF000000"/>
            <rFont val="Tahoma"/>
            <family val="2"/>
          </rPr>
          <t xml:space="preserve">
</t>
        </r>
        <r>
          <rPr>
            <sz val="9"/>
            <color rgb="FF000000"/>
            <rFont val="Tahoma"/>
            <family val="2"/>
          </rPr>
          <t>Two trips a day on weekdays. One on weekends.</t>
        </r>
      </text>
    </comment>
    <comment ref="AF5" authorId="0" shapeId="0" xr:uid="{00000000-0006-0000-0100-000006000000}">
      <text>
        <r>
          <rPr>
            <b/>
            <sz val="9"/>
            <color rgb="FF000000"/>
            <rFont val="Tahoma"/>
            <family val="2"/>
          </rPr>
          <t>CAZZOLA Pierpaolo:</t>
        </r>
        <r>
          <rPr>
            <sz val="9"/>
            <color rgb="FF000000"/>
            <rFont val="Tahoma"/>
            <family val="2"/>
          </rPr>
          <t xml:space="preserve">
</t>
        </r>
        <r>
          <rPr>
            <sz val="9"/>
            <color rgb="FF000000"/>
            <rFont val="Tahoma"/>
            <family val="2"/>
          </rPr>
          <t>Resulting from daily value in Hollingsworth et al (2019).</t>
        </r>
      </text>
    </comment>
    <comment ref="BI5" authorId="0" shapeId="0" xr:uid="{00000000-0006-0000-0100-000007000000}">
      <text>
        <r>
          <rPr>
            <b/>
            <sz val="9"/>
            <color indexed="81"/>
            <rFont val="Tahoma"/>
            <family val="2"/>
          </rPr>
          <t>CAZZOLA Pierpaolo:</t>
        </r>
        <r>
          <rPr>
            <sz val="9"/>
            <color indexed="81"/>
            <rFont val="Tahoma"/>
            <family val="2"/>
          </rPr>
          <t xml:space="preserve">
18.5 km/h
1 h/day
5 days/week
48 weeks/year</t>
        </r>
      </text>
    </comment>
    <comment ref="BM5" authorId="0" shapeId="0" xr:uid="{00000000-0006-0000-0100-000008000000}">
      <text>
        <r>
          <rPr>
            <b/>
            <sz val="9"/>
            <color indexed="81"/>
            <rFont val="Tahoma"/>
            <family val="2"/>
          </rPr>
          <t>CAZZOLA Pierpaolo:</t>
        </r>
        <r>
          <rPr>
            <sz val="9"/>
            <color indexed="81"/>
            <rFont val="Tahoma"/>
            <family val="2"/>
          </rPr>
          <t xml:space="preserve">
URBAN TRAVEL
20 km/h
1.5 h/day
5.5 days/week
50 weeks/year
NON-URBAN
4 trips of 500 km/year
1 trips of 50 km/week
INCLUDES PARKING AND DROP OFF</t>
        </r>
      </text>
    </comment>
    <comment ref="BN5" authorId="0" shapeId="0" xr:uid="{00000000-0006-0000-0100-000009000000}">
      <text>
        <r>
          <rPr>
            <b/>
            <sz val="9"/>
            <color indexed="81"/>
            <rFont val="Tahoma"/>
            <family val="2"/>
          </rPr>
          <t>CAZZOLA Pierpaolo:</t>
        </r>
        <r>
          <rPr>
            <sz val="9"/>
            <color indexed="81"/>
            <rFont val="Tahoma"/>
            <family val="2"/>
          </rPr>
          <t xml:space="preserve">
URBAN TRAVEL
20 km/h
1.5 h/day
5.5 days/week
50 weeks/year
NON-URBAN
4 trips of 500 km/year
1 trips of 50 km/week</t>
        </r>
      </text>
    </comment>
    <comment ref="BO5" authorId="0" shapeId="0" xr:uid="{00000000-0006-0000-0100-00000A000000}">
      <text>
        <r>
          <rPr>
            <b/>
            <sz val="9"/>
            <color indexed="81"/>
            <rFont val="Tahoma"/>
            <family val="2"/>
          </rPr>
          <t>CAZZOLA Pierpaolo:</t>
        </r>
        <r>
          <rPr>
            <sz val="9"/>
            <color indexed="81"/>
            <rFont val="Tahoma"/>
            <family val="2"/>
          </rPr>
          <t xml:space="preserve">
URBAN TRAVEL
20 km/h
1.5 h/day
5.5 days/week
50 weeks/year
NON-URBAN
4 trips of 500 km/year
1 trips of 50 km/week</t>
        </r>
      </text>
    </comment>
    <comment ref="BV5" authorId="0" shapeId="0" xr:uid="{00000000-0006-0000-0100-00000B000000}">
      <text>
        <r>
          <rPr>
            <b/>
            <sz val="9"/>
            <color indexed="81"/>
            <rFont val="Tahoma"/>
            <family val="2"/>
          </rPr>
          <t>CAZZOLA Pierpaolo:</t>
        </r>
        <r>
          <rPr>
            <sz val="9"/>
            <color indexed="81"/>
            <rFont val="Tahoma"/>
            <family val="2"/>
          </rPr>
          <t xml:space="preserve">
URBAN TRAVEL
20 km/h
1.5 h/day
5.5 days/week
50 weeks/year
NON-URBAN
4 trips of 500 km/year
1 trips of 50 km/week</t>
        </r>
      </text>
    </comment>
    <comment ref="BW5" authorId="0" shapeId="0" xr:uid="{1FEE2A5C-DB33-A342-90A9-099C7812FF17}">
      <text>
        <r>
          <rPr>
            <b/>
            <sz val="9"/>
            <color indexed="81"/>
            <rFont val="Tahoma"/>
            <family val="2"/>
          </rPr>
          <t>CAZZOLA Pierpaolo:</t>
        </r>
        <r>
          <rPr>
            <sz val="9"/>
            <color indexed="81"/>
            <rFont val="Tahoma"/>
            <family val="2"/>
          </rPr>
          <t xml:space="preserve">
URBAN TRAVEL
20 km/h
1.5 h/day
5.5 days/week
50 weeks/year
NON-URBAN
4 trips of 500 km/year
1 trips of 50 km/week</t>
        </r>
      </text>
    </comment>
    <comment ref="CA5" authorId="0" shapeId="0" xr:uid="{00000000-0006-0000-0100-00000C000000}">
      <text>
        <r>
          <rPr>
            <b/>
            <sz val="9"/>
            <color indexed="81"/>
            <rFont val="Tahoma"/>
            <family val="2"/>
          </rPr>
          <t>CAZZOLA Pierpaolo:</t>
        </r>
        <r>
          <rPr>
            <sz val="9"/>
            <color indexed="81"/>
            <rFont val="Tahoma"/>
            <family val="2"/>
          </rPr>
          <t xml:space="preserve">
URBAN TRAVEL
20 km/h
1.5 h/day
5.5 days/week
50 weeks/year
NON-URBAN
4 trips of 500 km/year
1 trips of 50 km/week</t>
        </r>
      </text>
    </comment>
    <comment ref="CH5" authorId="0" shapeId="0" xr:uid="{00000000-0006-0000-0100-00000D000000}">
      <text>
        <r>
          <rPr>
            <b/>
            <sz val="9"/>
            <color indexed="81"/>
            <rFont val="Tahoma"/>
            <family val="2"/>
          </rPr>
          <t>CAZZOLA Pierpaolo:</t>
        </r>
        <r>
          <rPr>
            <sz val="9"/>
            <color indexed="81"/>
            <rFont val="Tahoma"/>
            <family val="2"/>
          </rPr>
          <t xml:space="preserve">
URBAN TRAVEL
20 km/h, 8 h/day, 6 days/week, 50 weeks/year
Compares quite well with
Shaller Consulting (2017) [http://www.schallerconsult.com/rideservices/unsustainable.pdf]: "TNC vehicles drove an average of 34 000 miles [54 400 km] per vehicle in 2016".
Note that this includes part of the trip with passengers, cruising and overheading (so the total of all urban deadheading), but excludes commuting from/to the urban are (accounted under operational services). </t>
        </r>
      </text>
    </comment>
    <comment ref="CI5" authorId="0" shapeId="0" xr:uid="{00000000-0006-0000-0100-00000E000000}">
      <text>
        <r>
          <rPr>
            <b/>
            <sz val="9"/>
            <color indexed="81"/>
            <rFont val="Tahoma"/>
            <family val="2"/>
          </rPr>
          <t>CAZZOLA Pierpaolo:</t>
        </r>
        <r>
          <rPr>
            <sz val="9"/>
            <color indexed="81"/>
            <rFont val="Tahoma"/>
            <family val="2"/>
          </rPr>
          <t xml:space="preserve">
URBAN TRAVEL
20 km/h, 8 h/day, 6 days/week, 50 weeks/year
Compares quite well with
Shaller Consulting (2017) [http://www.schallerconsult.com/rideservices/unsustainable.pdf]: "TNC vehicles drove an average of 34 000 miles [54 400 km] per vehicle in 2016".</t>
        </r>
      </text>
    </comment>
    <comment ref="CJ5" authorId="0" shapeId="0" xr:uid="{00000000-0006-0000-0100-00000F000000}">
      <text>
        <r>
          <rPr>
            <b/>
            <sz val="9"/>
            <color indexed="81"/>
            <rFont val="Tahoma"/>
            <family val="2"/>
          </rPr>
          <t>CAZZOLA Pierpaolo:</t>
        </r>
        <r>
          <rPr>
            <sz val="9"/>
            <color indexed="81"/>
            <rFont val="Tahoma"/>
            <family val="2"/>
          </rPr>
          <t xml:space="preserve">
URBAN TRAVEL
20 km/h, 8 h/day, 6 days/week, 50 weeks/year
Compares quite well with
Shaller Consulting (2017) [http://www.schallerconsult.com/rideservices/unsustainable.pdf]: "TNC vehicles drove an average of 34 000 miles [54 400 km] per vehicle in 2016".</t>
        </r>
      </text>
    </comment>
    <comment ref="CS5" authorId="0" shapeId="0" xr:uid="{00000000-0006-0000-0100-000010000000}">
      <text>
        <r>
          <rPr>
            <b/>
            <sz val="9"/>
            <color indexed="81"/>
            <rFont val="Tahoma"/>
            <family val="2"/>
          </rPr>
          <t>CAZZOLA Pierpaolo:</t>
        </r>
        <r>
          <rPr>
            <sz val="9"/>
            <color indexed="81"/>
            <rFont val="Tahoma"/>
            <family val="2"/>
          </rPr>
          <t xml:space="preserve">
URBAN TRAVEL
20 km/h, 8 h/day, 6 days/week, 50 weeks/year
Compares quite well with
Shaller Consulting (2017) [http://www.schallerconsult.com/rideservices/unsustainable.pdf]: "TNC vehicles drove an average of 34 000 miles [54 400 km] per vehicle in 2016".</t>
        </r>
      </text>
    </comment>
    <comment ref="DB5" authorId="0" shapeId="0" xr:uid="{00000000-0006-0000-0100-000011000000}">
      <text>
        <r>
          <rPr>
            <b/>
            <sz val="9"/>
            <color indexed="81"/>
            <rFont val="Tahoma"/>
            <family val="2"/>
          </rPr>
          <t>CAZZOLA Pierpaolo:</t>
        </r>
        <r>
          <rPr>
            <sz val="9"/>
            <color indexed="81"/>
            <rFont val="Tahoma"/>
            <family val="2"/>
          </rPr>
          <t xml:space="preserve">
URBAN TRAVEL
20 km/h, 8 h/day, 6 days/week, 50 weeks/year
Compares quite well with
Shaller Consulting (2017) [http://www.schallerconsult.com/rideservices/unsustainable.pdf]: "TNC vehicles drove an average of 34 000 miles [54 400 km] per vehicle in 2016".</t>
        </r>
      </text>
    </comment>
    <comment ref="DF5" authorId="0" shapeId="0" xr:uid="{00000000-0006-0000-0100-000012000000}">
      <text>
        <r>
          <rPr>
            <b/>
            <sz val="9"/>
            <color indexed="81"/>
            <rFont val="Tahoma"/>
            <family val="2"/>
          </rPr>
          <t>CAZZOLA Pierpaolo:</t>
        </r>
        <r>
          <rPr>
            <sz val="9"/>
            <color indexed="81"/>
            <rFont val="Tahoma"/>
            <family val="2"/>
          </rPr>
          <t xml:space="preserve">
URBAN TRAVEL
20 km/h, 8 h/day, 6 days/week, 50 weeks/year
Compares quite well with
Shaller Consulting (2017) [http://www.schallerconsult.com/rideservices/unsustainable.pdf]: "TNC vehicles drove an average of 34 000 miles [54 400 km] per vehicle in 2016".</t>
        </r>
      </text>
    </comment>
    <comment ref="DM5" authorId="0" shapeId="0" xr:uid="{00000000-0006-0000-0100-000013000000}">
      <text>
        <r>
          <rPr>
            <b/>
            <sz val="9"/>
            <color indexed="81"/>
            <rFont val="Tahoma"/>
            <family val="2"/>
          </rPr>
          <t>CAZZOLA Pierpaolo:</t>
        </r>
        <r>
          <rPr>
            <sz val="9"/>
            <color indexed="81"/>
            <rFont val="Tahoma"/>
            <family val="2"/>
          </rPr>
          <t xml:space="preserve">
URBAN TRAVEL
20 km/h
1.5 h/day
5.5 days/week
50 weeks/year
NON-URBAN
4 trips of 500 km/year
1 trips of 50 km/week</t>
        </r>
      </text>
    </comment>
    <comment ref="DN5" authorId="0" shapeId="0" xr:uid="{00000000-0006-0000-0100-000014000000}">
      <text>
        <r>
          <rPr>
            <b/>
            <sz val="9"/>
            <color indexed="81"/>
            <rFont val="Tahoma"/>
            <family val="2"/>
          </rPr>
          <t>CAZZOLA Pierpaolo:</t>
        </r>
        <r>
          <rPr>
            <sz val="9"/>
            <color indexed="81"/>
            <rFont val="Tahoma"/>
            <family val="2"/>
          </rPr>
          <t xml:space="preserve">
URBAN TRAVEL
20 km/h
1.5 h/day
5.5 days/week
50 weeks/year
NON-URBAN
4 trips of 500 km/year
1 trips of 50 km/week</t>
        </r>
      </text>
    </comment>
    <comment ref="DO5" authorId="0" shapeId="0" xr:uid="{00000000-0006-0000-0100-000015000000}">
      <text>
        <r>
          <rPr>
            <b/>
            <sz val="9"/>
            <color indexed="81"/>
            <rFont val="Tahoma"/>
            <family val="2"/>
          </rPr>
          <t>CAZZOLA Pierpaolo:</t>
        </r>
        <r>
          <rPr>
            <sz val="9"/>
            <color indexed="81"/>
            <rFont val="Tahoma"/>
            <family val="2"/>
          </rPr>
          <t xml:space="preserve">
URBAN TRAVEL
20 km/h
1.5 h/day
5.5 days/week
50 weeks/year
NON-URBAN
4 trips of 500 km/year
1 trips of 50 km/week</t>
        </r>
      </text>
    </comment>
    <comment ref="DP5" authorId="0" shapeId="0" xr:uid="{00000000-0006-0000-0100-000016000000}">
      <text>
        <r>
          <rPr>
            <b/>
            <sz val="9"/>
            <color indexed="81"/>
            <rFont val="Tahoma"/>
            <family val="2"/>
          </rPr>
          <t>CAZZOLA Pierpaolo:</t>
        </r>
        <r>
          <rPr>
            <sz val="9"/>
            <color indexed="81"/>
            <rFont val="Tahoma"/>
            <family val="2"/>
          </rPr>
          <t xml:space="preserve">
URBAN TRAVEL
20 km/h
1.5 h/day
5.5 days/week
50 weeks/year
NON-URBAN
4 trips of 500 km/year
1 trips of 50 km/week</t>
        </r>
      </text>
    </comment>
    <comment ref="DQ5" authorId="0" shapeId="0" xr:uid="{00000000-0006-0000-0100-000017000000}">
      <text>
        <r>
          <rPr>
            <b/>
            <sz val="9"/>
            <color indexed="81"/>
            <rFont val="Tahoma"/>
            <family val="2"/>
          </rPr>
          <t>CAZZOLA Pierpaolo:</t>
        </r>
        <r>
          <rPr>
            <sz val="9"/>
            <color indexed="81"/>
            <rFont val="Tahoma"/>
            <family val="2"/>
          </rPr>
          <t xml:space="preserve">
URBAN TRAVEL
20 km/h
1.5 h/day
5.5 days/week
50 weeks/year
NON-URBAN
4 trips of 500 km/year
1 trips of 50 km/week</t>
        </r>
      </text>
    </comment>
    <comment ref="DR5" authorId="0" shapeId="0" xr:uid="{00000000-0006-0000-0100-000018000000}">
      <text>
        <r>
          <rPr>
            <b/>
            <sz val="9"/>
            <color indexed="81"/>
            <rFont val="Tahoma"/>
            <family val="2"/>
          </rPr>
          <t>CAZZOLA Pierpaolo:</t>
        </r>
        <r>
          <rPr>
            <sz val="9"/>
            <color indexed="81"/>
            <rFont val="Tahoma"/>
            <family val="2"/>
          </rPr>
          <t xml:space="preserve">
URBAN TRAVEL
20 km/h, 8 h/day, 6 days/week, 50 weeks/year
Compares quite well with
Shaller Consulting (2017) [http://www.schallerconsult.com/rideservices/unsustainable.pdf]: "TNC vehicles drove an average of 34 000 miles [54 400 km] per vehicle in 2016".</t>
        </r>
      </text>
    </comment>
    <comment ref="DS5" authorId="0" shapeId="0" xr:uid="{00000000-0006-0000-0100-000019000000}">
      <text>
        <r>
          <rPr>
            <b/>
            <sz val="9"/>
            <color indexed="81"/>
            <rFont val="Tahoma"/>
            <family val="2"/>
          </rPr>
          <t>CAZZOLA Pierpaolo:</t>
        </r>
        <r>
          <rPr>
            <sz val="9"/>
            <color indexed="81"/>
            <rFont val="Tahoma"/>
            <family val="2"/>
          </rPr>
          <t xml:space="preserve">
URBAN TRAVEL
20 km/h, 8 h/day, 6 days/week, 50 weeks/year
Compares quite well with
Shaller Consulting (2017) [http://www.schallerconsult.com/rideservices/unsustainable.pdf]: "TNC vehicles drove an average of 34 000 miles [54 400 km] per vehicle in 2016".</t>
        </r>
      </text>
    </comment>
    <comment ref="DT5" authorId="0" shapeId="0" xr:uid="{00000000-0006-0000-0100-00001A000000}">
      <text>
        <r>
          <rPr>
            <b/>
            <sz val="9"/>
            <color indexed="81"/>
            <rFont val="Tahoma"/>
            <family val="2"/>
          </rPr>
          <t>CAZZOLA Pierpaolo:</t>
        </r>
        <r>
          <rPr>
            <sz val="9"/>
            <color indexed="81"/>
            <rFont val="Tahoma"/>
            <family val="2"/>
          </rPr>
          <t xml:space="preserve">
URBAN TRAVEL
20 km/h, 8 h/day, 6 days/week, 50 weeks/year
Compares quite well with
Shaller Consulting (2017) [http://www.schallerconsult.com/rideservices/unsustainable.pdf]: "TNC vehicles drove an average of 34 000 miles [54 400 km] per vehicle in 2016".</t>
        </r>
      </text>
    </comment>
    <comment ref="DU5" authorId="0" shapeId="0" xr:uid="{00000000-0006-0000-0100-00001B000000}">
      <text>
        <r>
          <rPr>
            <b/>
            <sz val="9"/>
            <color indexed="81"/>
            <rFont val="Tahoma"/>
            <family val="2"/>
          </rPr>
          <t>CAZZOLA Pierpaolo:</t>
        </r>
        <r>
          <rPr>
            <sz val="9"/>
            <color indexed="81"/>
            <rFont val="Tahoma"/>
            <family val="2"/>
          </rPr>
          <t xml:space="preserve">
URBAN TRAVEL
20 km/h, 8 h/day, 6 days/week, 50 weeks/year
Compares quite well with
Shaller Consulting (2017) [http://www.schallerconsult.com/rideservices/unsustainable.pdf]: "TNC vehicles drove an average of 34 000 miles [54 400 km] per vehicle in 2016".</t>
        </r>
      </text>
    </comment>
    <comment ref="DV5" authorId="0" shapeId="0" xr:uid="{00000000-0006-0000-0100-00001C000000}">
      <text>
        <r>
          <rPr>
            <b/>
            <sz val="9"/>
            <color indexed="81"/>
            <rFont val="Tahoma"/>
            <family val="2"/>
          </rPr>
          <t>CAZZOLA Pierpaolo:</t>
        </r>
        <r>
          <rPr>
            <sz val="9"/>
            <color indexed="81"/>
            <rFont val="Tahoma"/>
            <family val="2"/>
          </rPr>
          <t xml:space="preserve">
URBAN TRAVEL
20 km/h, 8 h/day, 6 days/week, 50 weeks/year
Compares quite well with
Shaller Consulting (2017) [http://www.schallerconsult.com/rideservices/unsustainable.pdf]: "TNC vehicles drove an average of 34 000 miles [54 400 km] per vehicle in 2016".</t>
        </r>
      </text>
    </comment>
    <comment ref="DW5" authorId="0" shapeId="0" xr:uid="{00000000-0006-0000-0100-00001D000000}">
      <text>
        <r>
          <rPr>
            <b/>
            <sz val="9"/>
            <color indexed="81"/>
            <rFont val="Tahoma"/>
            <family val="2"/>
          </rPr>
          <t>CAZZOLA Pierpaolo:</t>
        </r>
        <r>
          <rPr>
            <sz val="9"/>
            <color indexed="81"/>
            <rFont val="Tahoma"/>
            <family val="2"/>
          </rPr>
          <t xml:space="preserve">
URBAN TRAVEL
20 km/h, 8 h/day, 6 days/week, 50 weeks/year
Compares quite well with
Shaller Consulting (2017) [http://www.schallerconsult.com/rideservices/unsustainable.pdf]: "TNC vehicles drove an average of 34 000 miles [54 400 km] per vehicle in 2016".</t>
        </r>
      </text>
    </comment>
    <comment ref="DX5" authorId="0" shapeId="0" xr:uid="{00000000-0006-0000-0100-00001E000000}">
      <text>
        <r>
          <rPr>
            <b/>
            <sz val="9"/>
            <color indexed="81"/>
            <rFont val="Tahoma"/>
            <family val="2"/>
          </rPr>
          <t>CAZZOLA Pierpaolo:</t>
        </r>
        <r>
          <rPr>
            <sz val="9"/>
            <color indexed="81"/>
            <rFont val="Tahoma"/>
            <family val="2"/>
          </rPr>
          <t xml:space="preserve">
URBAN TRAVEL
20 km/h, 8 h/day, 6 days/week, 50 weeks/year
Compares quite well with
Shaller Consulting (2017) [http://www.schallerconsult.com/rideservices/unsustainable.pdf]: "TNC vehicles drove an average of 34 000 miles [54 400 km] per vehicle in 2016".</t>
        </r>
      </text>
    </comment>
    <comment ref="DY5" authorId="0" shapeId="0" xr:uid="{00000000-0006-0000-0100-00001F000000}">
      <text>
        <r>
          <rPr>
            <b/>
            <sz val="9"/>
            <color indexed="81"/>
            <rFont val="Tahoma"/>
            <family val="2"/>
          </rPr>
          <t>CAZZOLA Pierpaolo:</t>
        </r>
        <r>
          <rPr>
            <sz val="9"/>
            <color indexed="81"/>
            <rFont val="Tahoma"/>
            <family val="2"/>
          </rPr>
          <t xml:space="preserve">
URBAN TRAVEL
20 km/h, 8 h/day, 6 days/week, 50 weeks/year
Compares quite well with
Shaller Consulting (2017) [http://www.schallerconsult.com/rideservices/unsustainable.pdf]: "TNC vehicles drove an average of 34 000 miles [54 400 km] per vehicle in 2016".</t>
        </r>
      </text>
    </comment>
    <comment ref="DZ5" authorId="0" shapeId="0" xr:uid="{00000000-0006-0000-0100-000020000000}">
      <text>
        <r>
          <rPr>
            <b/>
            <sz val="9"/>
            <color indexed="81"/>
            <rFont val="Tahoma"/>
            <family val="2"/>
          </rPr>
          <t>CAZZOLA Pierpaolo:</t>
        </r>
        <r>
          <rPr>
            <sz val="9"/>
            <color indexed="81"/>
            <rFont val="Tahoma"/>
            <family val="2"/>
          </rPr>
          <t xml:space="preserve">
URBAN TRAVEL
20 km/h, 8 h/day, 6 days/week, 50 weeks/year
Compares quite well with
Shaller Consulting (2017) [http://www.schallerconsult.com/rideservices/unsustainable.pdf]: "TNC vehicles drove an average of 34 000 miles [54 400 km] per vehicle in 2016".</t>
        </r>
      </text>
    </comment>
    <comment ref="EA5" authorId="0" shapeId="0" xr:uid="{00000000-0006-0000-0100-000021000000}">
      <text>
        <r>
          <rPr>
            <b/>
            <sz val="9"/>
            <color indexed="81"/>
            <rFont val="Tahoma"/>
            <family val="2"/>
          </rPr>
          <t>CAZZOLA Pierpaolo:</t>
        </r>
        <r>
          <rPr>
            <sz val="9"/>
            <color indexed="81"/>
            <rFont val="Tahoma"/>
            <family val="2"/>
          </rPr>
          <t xml:space="preserve">
URBAN TRAVEL
20 km/h, 8 h/day, 6 days/week, 50 weeks/year
Compares quite well with
Shaller Consulting (2017) [http://www.schallerconsult.com/rideservices/unsustainable.pdf]: "TNC vehicles drove an average of 34 000 miles [54 400 km] per vehicle in 2016".</t>
        </r>
      </text>
    </comment>
    <comment ref="EB5" authorId="0" shapeId="0" xr:uid="{00000000-0006-0000-0100-000022000000}">
      <text>
        <r>
          <rPr>
            <b/>
            <sz val="9"/>
            <color indexed="81"/>
            <rFont val="Tahoma"/>
            <family val="2"/>
          </rPr>
          <t>CAZZOLA Pierpaolo:</t>
        </r>
        <r>
          <rPr>
            <sz val="9"/>
            <color indexed="81"/>
            <rFont val="Tahoma"/>
            <family val="2"/>
          </rPr>
          <t xml:space="preserve">
URBAN TRAVEL
20 km/h, 8 h/day, 6 days/week, 50 weeks/year
Compares quite well with
Shaller Consulting (2017) [http://www.schallerconsult.com/rideservices/unsustainable.pdf]: "TNC vehicles drove an average of 34 000 miles [54 400 km] per vehicle in 2016".</t>
        </r>
      </text>
    </comment>
    <comment ref="EC5" authorId="0" shapeId="0" xr:uid="{00000000-0006-0000-0100-000023000000}">
      <text>
        <r>
          <rPr>
            <b/>
            <sz val="9"/>
            <color indexed="81"/>
            <rFont val="Tahoma"/>
            <family val="2"/>
          </rPr>
          <t>CAZZOLA Pierpaolo:</t>
        </r>
        <r>
          <rPr>
            <sz val="9"/>
            <color indexed="81"/>
            <rFont val="Tahoma"/>
            <family val="2"/>
          </rPr>
          <t xml:space="preserve">
URBAN TRAVEL
20 km/h, 8 h/day, 6 days/week, 50 weeks/year
Compares quite well with
Shaller Consulting (2017) [http://www.schallerconsult.com/rideservices/unsustainable.pdf]: "TNC vehicles drove an average of 34 000 miles [54 400 km] per vehicle in 2016".</t>
        </r>
      </text>
    </comment>
    <comment ref="ED5" authorId="0" shapeId="0" xr:uid="{00000000-0006-0000-0100-000024000000}">
      <text>
        <r>
          <rPr>
            <b/>
            <sz val="9"/>
            <color indexed="81"/>
            <rFont val="Tahoma"/>
            <family val="2"/>
          </rPr>
          <t>CAZZOLA Pierpaolo:</t>
        </r>
        <r>
          <rPr>
            <sz val="9"/>
            <color indexed="81"/>
            <rFont val="Tahoma"/>
            <family val="2"/>
          </rPr>
          <t xml:space="preserve">
URBAN TRAVEL
20 km/h, 8 h/day, 6 days/week, 50 weeks/year
Compares quite well with
Shaller Consulting (2017) [http://www.schallerconsult.com/rideservices/unsustainable.pdf]: "TNC vehicles drove an average of 34 000 miles [54 400 km] per vehicle in 2016".</t>
        </r>
      </text>
    </comment>
    <comment ref="EE5" authorId="0" shapeId="0" xr:uid="{00000000-0006-0000-0100-000025000000}">
      <text>
        <r>
          <rPr>
            <b/>
            <sz val="9"/>
            <color indexed="81"/>
            <rFont val="Tahoma"/>
            <family val="2"/>
          </rPr>
          <t>CAZZOLA Pierpaolo:</t>
        </r>
        <r>
          <rPr>
            <sz val="9"/>
            <color indexed="81"/>
            <rFont val="Tahoma"/>
            <family val="2"/>
          </rPr>
          <t xml:space="preserve">
URBAN TRAVEL
20 km/h, 8 h/day, 6 days/week, 50 weeks/year
Compares quite well with
Shaller Consulting (2017) [http://www.schallerconsult.com/rideservices/unsustainable.pdf]: "TNC vehicles drove an average of 34 000 miles [54 400 km] per vehicle in 2016".</t>
        </r>
      </text>
    </comment>
    <comment ref="EF5" authorId="0" shapeId="0" xr:uid="{00000000-0006-0000-0100-000026000000}">
      <text>
        <r>
          <rPr>
            <b/>
            <sz val="9"/>
            <color indexed="81"/>
            <rFont val="Tahoma"/>
            <family val="2"/>
          </rPr>
          <t>CAZZOLA Pierpaolo:</t>
        </r>
        <r>
          <rPr>
            <sz val="9"/>
            <color indexed="81"/>
            <rFont val="Tahoma"/>
            <family val="2"/>
          </rPr>
          <t xml:space="preserve">
URBAN TRAVEL
20 km/h, 8 h/day, 6 days/week, 50 weeks/year
Compares quite well with
Shaller Consulting (2017) [http://www.schallerconsult.com/rideservices/unsustainable.pdf]: "TNC vehicles drove an average of 34 000 miles [54 400 km] per vehicle in 2016".</t>
        </r>
      </text>
    </comment>
    <comment ref="EG5" authorId="0" shapeId="0" xr:uid="{00000000-0006-0000-0100-000027000000}">
      <text>
        <r>
          <rPr>
            <b/>
            <sz val="9"/>
            <color indexed="81"/>
            <rFont val="Tahoma"/>
            <family val="2"/>
          </rPr>
          <t>CAZZOLA Pierpaolo:</t>
        </r>
        <r>
          <rPr>
            <sz val="9"/>
            <color indexed="81"/>
            <rFont val="Tahoma"/>
            <family val="2"/>
          </rPr>
          <t xml:space="preserve">
URBAN TRAVEL
20 km/h, 8 h/day, 6 days/week, 50 weeks/year
Compares quite well with
Shaller Consulting (2017) [http://www.schallerconsult.com/rideservices/unsustainable.pdf]: "TNC vehicles drove an average of 34 000 miles [54 400 km] per vehicle in 2016".</t>
        </r>
      </text>
    </comment>
    <comment ref="EH5" authorId="0" shapeId="0" xr:uid="{00000000-0006-0000-0100-000028000000}">
      <text>
        <r>
          <rPr>
            <b/>
            <sz val="9"/>
            <color indexed="81"/>
            <rFont val="Tahoma"/>
            <family val="2"/>
          </rPr>
          <t>CAZZOLA Pierpaolo:</t>
        </r>
        <r>
          <rPr>
            <sz val="9"/>
            <color indexed="81"/>
            <rFont val="Tahoma"/>
            <family val="2"/>
          </rPr>
          <t xml:space="preserve">
URBAN TRAVEL
20 km/h, 8 h/day, 6 days/week, 50 weeks/year
Compares quite well with
Shaller Consulting (2017) [http://www.schallerconsult.com/rideservices/unsustainable.pdf]: "TNC vehicles drove an average of 34 000 miles [54 400 km] per vehicle in 2016".</t>
        </r>
      </text>
    </comment>
    <comment ref="EI5" authorId="0" shapeId="0" xr:uid="{00000000-0006-0000-0100-000029000000}">
      <text>
        <r>
          <rPr>
            <b/>
            <sz val="9"/>
            <color indexed="81"/>
            <rFont val="Tahoma"/>
            <family val="2"/>
          </rPr>
          <t>CAZZOLA Pierpaolo:</t>
        </r>
        <r>
          <rPr>
            <sz val="9"/>
            <color indexed="81"/>
            <rFont val="Tahoma"/>
            <family val="2"/>
          </rPr>
          <t xml:space="preserve">
URBAN TRAVEL
20 km/h, 8 h/day, 6 days/week, 50 weeks/year
Compares quite well with
Shaller Consulting (2017) [http://www.schallerconsult.com/rideservices/unsustainable.pdf]: "TNC vehicles drove an average of 34 000 miles [54 400 km] per vehicle in 2016".</t>
        </r>
      </text>
    </comment>
    <comment ref="EP5" authorId="0" shapeId="0" xr:uid="{00000000-0006-0000-0100-00002A000000}">
      <text>
        <r>
          <rPr>
            <b/>
            <sz val="9"/>
            <color indexed="81"/>
            <rFont val="Tahoma"/>
            <family val="2"/>
          </rPr>
          <t>CAZZOLA Pierpaolo:</t>
        </r>
        <r>
          <rPr>
            <sz val="9"/>
            <color indexed="81"/>
            <rFont val="Tahoma"/>
            <family val="2"/>
          </rPr>
          <t xml:space="preserve">
18.5 km/h
8 h/day
6 days/week (lower weekend traffic)
50 weeks/year (maintenance 2 weeks)</t>
        </r>
      </text>
    </comment>
    <comment ref="EQ5" authorId="0" shapeId="0" xr:uid="{00000000-0006-0000-0100-00002B000000}">
      <text>
        <r>
          <rPr>
            <b/>
            <sz val="9"/>
            <color indexed="81"/>
            <rFont val="Tahoma"/>
            <family val="2"/>
          </rPr>
          <t>CAZZOLA Pierpaolo:</t>
        </r>
        <r>
          <rPr>
            <sz val="9"/>
            <color indexed="81"/>
            <rFont val="Tahoma"/>
            <family val="2"/>
          </rPr>
          <t xml:space="preserve">
18.5 km/h
8 h/day
6 days/week (lower weekend traffic)
50 weeks/year (maintenance 2 weeks)</t>
        </r>
      </text>
    </comment>
    <comment ref="ER5" authorId="0" shapeId="0" xr:uid="{00000000-0006-0000-0100-00002C000000}">
      <text>
        <r>
          <rPr>
            <b/>
            <sz val="9"/>
            <color indexed="81"/>
            <rFont val="Tahoma"/>
            <family val="2"/>
          </rPr>
          <t>CAZZOLA Pierpaolo:</t>
        </r>
        <r>
          <rPr>
            <sz val="9"/>
            <color indexed="81"/>
            <rFont val="Tahoma"/>
            <family val="2"/>
          </rPr>
          <t xml:space="preserve">
18.5 km/h
8 h/day
6 days/week (lower weekend traffic)
50 weeks/year (maintenance 2 weeks)</t>
        </r>
      </text>
    </comment>
    <comment ref="ES5" authorId="0" shapeId="0" xr:uid="{00000000-0006-0000-0100-00002D000000}">
      <text>
        <r>
          <rPr>
            <b/>
            <sz val="9"/>
            <color indexed="81"/>
            <rFont val="Tahoma"/>
            <family val="2"/>
          </rPr>
          <t>CAZZOLA Pierpaolo:</t>
        </r>
        <r>
          <rPr>
            <sz val="9"/>
            <color indexed="81"/>
            <rFont val="Tahoma"/>
            <family val="2"/>
          </rPr>
          <t xml:space="preserve">
18.5 km/h
8 h/day
6 days/week (lower weekend traffic)
50 weeks/year (maintenance 2 weeks)</t>
        </r>
      </text>
    </comment>
    <comment ref="ET5" authorId="0" shapeId="0" xr:uid="{00000000-0006-0000-0100-00002E000000}">
      <text>
        <r>
          <rPr>
            <b/>
            <sz val="9"/>
            <color indexed="81"/>
            <rFont val="Tahoma"/>
            <family val="2"/>
          </rPr>
          <t>CAZZOLA Pierpaolo:</t>
        </r>
        <r>
          <rPr>
            <sz val="9"/>
            <color indexed="81"/>
            <rFont val="Tahoma"/>
            <family val="2"/>
          </rPr>
          <t xml:space="preserve">
18.5 km/h
8 h/day
6 days/week (lower weekend traffic)
50 weeks/year (maintenance 2 weeks)</t>
        </r>
      </text>
    </comment>
    <comment ref="EU5" authorId="0" shapeId="0" xr:uid="{00000000-0006-0000-0100-00002F000000}">
      <text>
        <r>
          <rPr>
            <b/>
            <sz val="9"/>
            <color indexed="81"/>
            <rFont val="Tahoma"/>
            <family val="2"/>
          </rPr>
          <t>CAZZOLA Pierpaolo:</t>
        </r>
        <r>
          <rPr>
            <sz val="9"/>
            <color indexed="81"/>
            <rFont val="Tahoma"/>
            <family val="2"/>
          </rPr>
          <t xml:space="preserve">
18.5 km/h
8 h/day
6 days/week (lower weekend traffic)
50 weeks/year (maintenance 2 weeks)</t>
        </r>
      </text>
    </comment>
    <comment ref="EV5" authorId="0" shapeId="0" xr:uid="{00000000-0006-0000-0100-000030000000}">
      <text>
        <r>
          <rPr>
            <b/>
            <sz val="9"/>
            <color indexed="81"/>
            <rFont val="Tahoma"/>
            <family val="2"/>
          </rPr>
          <t>CAZZOLA Pierpaolo:</t>
        </r>
        <r>
          <rPr>
            <sz val="9"/>
            <color indexed="81"/>
            <rFont val="Tahoma"/>
            <family val="2"/>
          </rPr>
          <t xml:space="preserve">
18.5 km/h
8 h/day
6 days/week (lower weekend traffic)
50 weeks/year (maintenance 2 weeks)</t>
        </r>
      </text>
    </comment>
    <comment ref="FC5" authorId="0" shapeId="0" xr:uid="{00000000-0006-0000-0100-000031000000}">
      <text>
        <r>
          <rPr>
            <b/>
            <sz val="9"/>
            <color indexed="81"/>
            <rFont val="Tahoma"/>
            <family val="2"/>
          </rPr>
          <t>CAZZOLA Pierpaolo:</t>
        </r>
        <r>
          <rPr>
            <sz val="9"/>
            <color indexed="81"/>
            <rFont val="Tahoma"/>
            <family val="2"/>
          </rPr>
          <t xml:space="preserve">
27.5 km/h
8 h/day
6 days/week (lower weekend traffic)
50 weeks/year (maintenance 2 weeks)</t>
        </r>
      </text>
    </comment>
    <comment ref="DX10" authorId="1" shapeId="0" xr:uid="{00000000-0006-0000-0100-000032000000}">
      <text>
        <r>
          <rPr>
            <b/>
            <sz val="9"/>
            <color indexed="81"/>
            <rFont val="Tahoma"/>
            <family val="2"/>
          </rPr>
          <t>CAZZOLA Pierpaolo, ITF/QPA:</t>
        </r>
        <r>
          <rPr>
            <sz val="9"/>
            <color indexed="81"/>
            <rFont val="Tahoma"/>
            <family val="2"/>
          </rPr>
          <t xml:space="preserve">
Mercedes Vito has a kerb weight of 1.75 t. See 
https://www.mercedes-benz-mena.com/vans/en/vito/tourer/technical-data</t>
        </r>
      </text>
    </comment>
    <comment ref="ED10" authorId="1" shapeId="0" xr:uid="{00000000-0006-0000-0100-000033000000}">
      <text>
        <r>
          <rPr>
            <b/>
            <sz val="9"/>
            <color indexed="81"/>
            <rFont val="Tahoma"/>
            <family val="2"/>
          </rPr>
          <t>CAZZOLA Pierpaolo, ITF/QPA:</t>
        </r>
        <r>
          <rPr>
            <sz val="9"/>
            <color indexed="81"/>
            <rFont val="Tahoma"/>
            <family val="2"/>
          </rPr>
          <t xml:space="preserve">
linear interpolation between van and bus, based on seating capacity (assuming 8 seats for van and 50 seats for bus)</t>
        </r>
      </text>
    </comment>
    <comment ref="EE10" authorId="1" shapeId="0" xr:uid="{00000000-0006-0000-0100-000034000000}">
      <text>
        <r>
          <rPr>
            <b/>
            <sz val="9"/>
            <color indexed="81"/>
            <rFont val="Tahoma"/>
            <family val="2"/>
          </rPr>
          <t>CAZZOLA Pierpaolo, ITF/QPA:</t>
        </r>
        <r>
          <rPr>
            <sz val="9"/>
            <color indexed="81"/>
            <rFont val="Tahoma"/>
            <family val="2"/>
          </rPr>
          <t xml:space="preserve">
linear interpolation between van and bus, based on seating capacity (assuming 8 seats for van and 50 seats for bus)</t>
        </r>
      </text>
    </comment>
    <comment ref="EG10" authorId="1" shapeId="0" xr:uid="{00000000-0006-0000-0100-000035000000}">
      <text>
        <r>
          <rPr>
            <b/>
            <sz val="9"/>
            <color indexed="81"/>
            <rFont val="Tahoma"/>
            <family val="2"/>
          </rPr>
          <t>CAZZOLA Pierpaolo, ITF/QPA:</t>
        </r>
        <r>
          <rPr>
            <sz val="9"/>
            <color indexed="81"/>
            <rFont val="Tahoma"/>
            <family val="2"/>
          </rPr>
          <t xml:space="preserve">
linear interpolation between van and bus, based on seating capacity (assuming 8 seats for van and 50 seats for bus)</t>
        </r>
      </text>
    </comment>
    <comment ref="EH10" authorId="1" shapeId="0" xr:uid="{00000000-0006-0000-0100-000036000000}">
      <text>
        <r>
          <rPr>
            <b/>
            <sz val="9"/>
            <color indexed="81"/>
            <rFont val="Tahoma"/>
            <family val="2"/>
          </rPr>
          <t>CAZZOLA Pierpaolo, ITF/QPA:</t>
        </r>
        <r>
          <rPr>
            <sz val="9"/>
            <color indexed="81"/>
            <rFont val="Tahoma"/>
            <family val="2"/>
          </rPr>
          <t xml:space="preserve">
linear interpolation between van and bus, based on seating capacity (assuming 8 seats for van and 50 seats for bus)</t>
        </r>
      </text>
    </comment>
    <comment ref="EI10" authorId="1" shapeId="0" xr:uid="{00000000-0006-0000-0100-000037000000}">
      <text>
        <r>
          <rPr>
            <b/>
            <sz val="9"/>
            <color indexed="81"/>
            <rFont val="Tahoma"/>
            <family val="2"/>
          </rPr>
          <t>CAZZOLA Pierpaolo, ITF/QPA:</t>
        </r>
        <r>
          <rPr>
            <sz val="9"/>
            <color indexed="81"/>
            <rFont val="Tahoma"/>
            <family val="2"/>
          </rPr>
          <t xml:space="preserve">
linear interpolation between van and bus, based on seating capacity (assuming 8 seats for van and 50 seats for bus)</t>
        </r>
      </text>
    </comment>
    <comment ref="BH11" authorId="0" shapeId="0" xr:uid="{00000000-0006-0000-0100-000038000000}">
      <text>
        <r>
          <rPr>
            <b/>
            <sz val="9"/>
            <color rgb="FF000000"/>
            <rFont val="Tahoma"/>
            <family val="2"/>
          </rPr>
          <t>CAZZOLA Pierpaolo:</t>
        </r>
        <r>
          <rPr>
            <sz val="9"/>
            <color rgb="FF000000"/>
            <rFont val="Tahoma"/>
            <family val="2"/>
          </rPr>
          <t xml:space="preserve">
</t>
        </r>
        <r>
          <rPr>
            <sz val="9"/>
            <color rgb="FF000000"/>
            <rFont val="Tahoma"/>
            <family val="2"/>
          </rPr>
          <t>Assumes 2 batteries/moped (need to recharge and swap)</t>
        </r>
      </text>
    </comment>
    <comment ref="BL11" authorId="0" shapeId="0" xr:uid="{00000000-0006-0000-0100-000039000000}">
      <text>
        <r>
          <rPr>
            <b/>
            <sz val="9"/>
            <color indexed="81"/>
            <rFont val="Tahoma"/>
            <family val="2"/>
          </rPr>
          <t>CAZZOLA Pierpaolo:</t>
        </r>
        <r>
          <rPr>
            <sz val="9"/>
            <color indexed="81"/>
            <rFont val="Tahoma"/>
            <family val="2"/>
          </rPr>
          <t xml:space="preserve">
Assumes 2 batteries/moped (need to recharge and swap)</t>
        </r>
      </text>
    </comment>
    <comment ref="BV11" authorId="0" shapeId="0" xr:uid="{00000000-0006-0000-0100-00003A000000}">
      <text>
        <r>
          <rPr>
            <b/>
            <sz val="9"/>
            <color indexed="81"/>
            <rFont val="Tahoma"/>
            <family val="2"/>
          </rPr>
          <t>CAZZOLA Pierpaolo:</t>
        </r>
        <r>
          <rPr>
            <sz val="9"/>
            <color indexed="81"/>
            <rFont val="Tahoma"/>
            <family val="2"/>
          </rPr>
          <t xml:space="preserve">
300 km/day capacity, taking into account of kWh/km and a 20% buffer.</t>
        </r>
      </text>
    </comment>
    <comment ref="BW11" authorId="0" shapeId="0" xr:uid="{78E95871-20FB-D04B-B212-40804807EAE1}">
      <text>
        <r>
          <rPr>
            <b/>
            <sz val="9"/>
            <color indexed="81"/>
            <rFont val="Tahoma"/>
            <family val="2"/>
          </rPr>
          <t>CAZZOLA Pierpaolo:</t>
        </r>
        <r>
          <rPr>
            <sz val="9"/>
            <color indexed="81"/>
            <rFont val="Tahoma"/>
            <family val="2"/>
          </rPr>
          <t xml:space="preserve">
300 km/day capacity, taking into account of kWh/km and a 20% buffer.</t>
        </r>
      </text>
    </comment>
    <comment ref="CS11" authorId="0" shapeId="0" xr:uid="{00000000-0006-0000-0100-00003B000000}">
      <text>
        <r>
          <rPr>
            <b/>
            <sz val="9"/>
            <color indexed="81"/>
            <rFont val="Tahoma"/>
            <family val="2"/>
          </rPr>
          <t>CAZZOLA Pierpaolo:</t>
        </r>
        <r>
          <rPr>
            <sz val="9"/>
            <color indexed="81"/>
            <rFont val="Tahoma"/>
            <family val="2"/>
          </rPr>
          <t xml:space="preserve">
300 km/day capacity, taking into accounto of kWh/km and a 20% buffer.</t>
        </r>
      </text>
    </comment>
    <comment ref="DJ11" authorId="0" shapeId="0" xr:uid="{00000000-0006-0000-0100-00003C000000}">
      <text>
        <r>
          <rPr>
            <b/>
            <sz val="9"/>
            <color indexed="81"/>
            <rFont val="Tahoma"/>
            <family val="2"/>
          </rPr>
          <t>CAZZOLA Pierpaolo:</t>
        </r>
        <r>
          <rPr>
            <sz val="9"/>
            <color indexed="81"/>
            <rFont val="Tahoma"/>
            <family val="2"/>
          </rPr>
          <t xml:space="preserve">
300 km/day capacity, taking into accounto of kWh/km and a 20% buffer.</t>
        </r>
      </text>
    </comment>
    <comment ref="DP11" authorId="0" shapeId="0" xr:uid="{00000000-0006-0000-0100-00003D000000}">
      <text>
        <r>
          <rPr>
            <b/>
            <sz val="9"/>
            <color indexed="81"/>
            <rFont val="Tahoma"/>
            <family val="2"/>
          </rPr>
          <t>CAZZOLA Pierpaolo:</t>
        </r>
        <r>
          <rPr>
            <sz val="9"/>
            <color indexed="81"/>
            <rFont val="Tahoma"/>
            <family val="2"/>
          </rPr>
          <t xml:space="preserve">
300 km/day capacity, taking into account of kWh/km and a 20% buffer.</t>
        </r>
      </text>
    </comment>
    <comment ref="DU11" authorId="0" shapeId="0" xr:uid="{00000000-0006-0000-0100-00003E000000}">
      <text>
        <r>
          <rPr>
            <b/>
            <sz val="9"/>
            <color indexed="81"/>
            <rFont val="Tahoma"/>
            <family val="2"/>
          </rPr>
          <t>CAZZOLA Pierpaolo:</t>
        </r>
        <r>
          <rPr>
            <sz val="9"/>
            <color indexed="81"/>
            <rFont val="Tahoma"/>
            <family val="2"/>
          </rPr>
          <t xml:space="preserve">
300 km/day capacity, taking into accounto of kWh/km and a 20% buffer.</t>
        </r>
      </text>
    </comment>
    <comment ref="EA11" authorId="0" shapeId="0" xr:uid="{00000000-0006-0000-0100-00003F000000}">
      <text>
        <r>
          <rPr>
            <b/>
            <sz val="9"/>
            <color indexed="81"/>
            <rFont val="Tahoma"/>
            <family val="2"/>
          </rPr>
          <t>CAZZOLA Pierpaolo:</t>
        </r>
        <r>
          <rPr>
            <sz val="9"/>
            <color indexed="81"/>
            <rFont val="Tahoma"/>
            <family val="2"/>
          </rPr>
          <t xml:space="preserve">
300 km/day capacity, taking into accounto of kWh/km and a 20% buffer.</t>
        </r>
      </text>
    </comment>
    <comment ref="EG11" authorId="0" shapeId="0" xr:uid="{00000000-0006-0000-0100-000040000000}">
      <text>
        <r>
          <rPr>
            <b/>
            <sz val="9"/>
            <color indexed="81"/>
            <rFont val="Tahoma"/>
            <family val="2"/>
          </rPr>
          <t>CAZZOLA Pierpaolo:</t>
        </r>
        <r>
          <rPr>
            <sz val="9"/>
            <color indexed="81"/>
            <rFont val="Tahoma"/>
            <family val="2"/>
          </rPr>
          <t xml:space="preserve">
300 km/day capacity, taking into accounto of kWh/km and a 20% buffer.</t>
        </r>
      </text>
    </comment>
    <comment ref="ET11" authorId="0" shapeId="0" xr:uid="{00000000-0006-0000-0100-000041000000}">
      <text>
        <r>
          <rPr>
            <b/>
            <sz val="9"/>
            <color indexed="81"/>
            <rFont val="Tahoma"/>
            <family val="2"/>
          </rPr>
          <t>CAZZOLA Pierpaolo:</t>
        </r>
        <r>
          <rPr>
            <sz val="9"/>
            <color indexed="81"/>
            <rFont val="Tahoma"/>
            <family val="2"/>
          </rPr>
          <t xml:space="preserve">
324 kWh for BYD K9</t>
        </r>
      </text>
    </comment>
    <comment ref="BM17" authorId="1" shapeId="0" xr:uid="{00000000-0006-0000-0100-000042000000}">
      <text>
        <r>
          <rPr>
            <b/>
            <sz val="9"/>
            <color indexed="81"/>
            <rFont val="Tahoma"/>
            <family val="2"/>
          </rPr>
          <t>CAZZOLA Pierpaolo, ITF/QPA:</t>
        </r>
        <r>
          <rPr>
            <sz val="9"/>
            <color indexed="81"/>
            <rFont val="Tahoma"/>
            <family val="2"/>
          </rPr>
          <t xml:space="preserve">
1.45 in Europe (https://www.eea.europa.eu/data-and-maps/indicators/occupancy-rates-of-passenger-vehicles/occupancy-rates-of-passenger-vehicles), 1.67 in US (https://www.energy.gov/eere/vehicles/articles/fotw-1040-july-30-2018-average-vehicle-occupancy-remains-unchanged-2009-2017).</t>
        </r>
      </text>
    </comment>
    <comment ref="BN17" authorId="1" shapeId="0" xr:uid="{00000000-0006-0000-0100-000043000000}">
      <text>
        <r>
          <rPr>
            <b/>
            <sz val="9"/>
            <color indexed="81"/>
            <rFont val="Tahoma"/>
            <family val="2"/>
          </rPr>
          <t>CAZZOLA Pierpaolo, ITF/QPA:</t>
        </r>
        <r>
          <rPr>
            <sz val="9"/>
            <color indexed="81"/>
            <rFont val="Tahoma"/>
            <family val="2"/>
          </rPr>
          <t xml:space="preserve">
1.45 in Europe (https://www.eea.europa.eu/data-and-maps/indicators/occupancy-rates-of-passenger-vehicles/occupancy-rates-of-passenger-vehicles), 1.67 in US (https://www.energy.gov/eere/vehicles/articles/fotw-1040-july-30-2018-average-vehicle-occupancy-remains-unchanged-2009-2017).</t>
        </r>
      </text>
    </comment>
    <comment ref="BO17" authorId="1" shapeId="0" xr:uid="{00000000-0006-0000-0100-000044000000}">
      <text>
        <r>
          <rPr>
            <b/>
            <sz val="9"/>
            <color indexed="81"/>
            <rFont val="Tahoma"/>
            <family val="2"/>
          </rPr>
          <t>CAZZOLA Pierpaolo, ITF/QPA:</t>
        </r>
        <r>
          <rPr>
            <sz val="9"/>
            <color indexed="81"/>
            <rFont val="Tahoma"/>
            <family val="2"/>
          </rPr>
          <t xml:space="preserve">
1.45 in Europe (https://www.eea.europa.eu/data-and-maps/indicators/occupancy-rates-of-passenger-vehicles/occupancy-rates-of-passenger-vehicles), 1.67 in US (https://www.energy.gov/eere/vehicles/articles/fotw-1040-july-30-2018-average-vehicle-occupancy-remains-unchanged-2009-2017).</t>
        </r>
      </text>
    </comment>
    <comment ref="BP17" authorId="1" shapeId="0" xr:uid="{00000000-0006-0000-0100-000045000000}">
      <text>
        <r>
          <rPr>
            <b/>
            <sz val="9"/>
            <color indexed="81"/>
            <rFont val="Tahoma"/>
            <family val="2"/>
          </rPr>
          <t>CAZZOLA Pierpaolo, ITF/QPA:</t>
        </r>
        <r>
          <rPr>
            <sz val="9"/>
            <color indexed="81"/>
            <rFont val="Tahoma"/>
            <family val="2"/>
          </rPr>
          <t xml:space="preserve">
1.45 in Europe (https://www.eea.europa.eu/data-and-maps/indicators/occupancy-rates-of-passenger-vehicles/occupancy-rates-of-passenger-vehicles), 1.67 in US (https://www.energy.gov/eere/vehicles/articles/fotw-1040-july-30-2018-average-vehicle-occupancy-remains-unchanged-2009-2017).</t>
        </r>
      </text>
    </comment>
    <comment ref="BQ17" authorId="1" shapeId="0" xr:uid="{00000000-0006-0000-0100-000046000000}">
      <text>
        <r>
          <rPr>
            <b/>
            <sz val="9"/>
            <color indexed="81"/>
            <rFont val="Tahoma"/>
            <family val="2"/>
          </rPr>
          <t>CAZZOLA Pierpaolo, ITF/QPA:</t>
        </r>
        <r>
          <rPr>
            <sz val="9"/>
            <color indexed="81"/>
            <rFont val="Tahoma"/>
            <family val="2"/>
          </rPr>
          <t xml:space="preserve">
1.45 in Europe (https://www.eea.europa.eu/data-and-maps/indicators/occupancy-rates-of-passenger-vehicles/occupancy-rates-of-passenger-vehicles), 1.67 in US (https://www.energy.gov/eere/vehicles/articles/fotw-1040-july-30-2018-average-vehicle-occupancy-remains-unchanged-2009-2017).</t>
        </r>
      </text>
    </comment>
    <comment ref="BR17" authorId="1" shapeId="0" xr:uid="{00000000-0006-0000-0100-000047000000}">
      <text>
        <r>
          <rPr>
            <b/>
            <sz val="9"/>
            <color indexed="81"/>
            <rFont val="Tahoma"/>
            <family val="2"/>
          </rPr>
          <t>CAZZOLA Pierpaolo, ITF/QPA:</t>
        </r>
        <r>
          <rPr>
            <sz val="9"/>
            <color indexed="81"/>
            <rFont val="Tahoma"/>
            <family val="2"/>
          </rPr>
          <t xml:space="preserve">
1.45 in Europe (https://www.eea.europa.eu/data-and-maps/indicators/occupancy-rates-of-passenger-vehicles/occupancy-rates-of-passenger-vehicles), 1.67 in US (https://www.energy.gov/eere/vehicles/articles/fotw-1040-july-30-2018-average-vehicle-occupancy-remains-unchanged-2009-2017).</t>
        </r>
      </text>
    </comment>
    <comment ref="BS17" authorId="1" shapeId="0" xr:uid="{00000000-0006-0000-0100-000048000000}">
      <text>
        <r>
          <rPr>
            <b/>
            <sz val="9"/>
            <color indexed="81"/>
            <rFont val="Tahoma"/>
            <family val="2"/>
          </rPr>
          <t>CAZZOLA Pierpaolo, ITF/QPA:</t>
        </r>
        <r>
          <rPr>
            <sz val="9"/>
            <color indexed="81"/>
            <rFont val="Tahoma"/>
            <family val="2"/>
          </rPr>
          <t xml:space="preserve">
1.45 in Europe (https://www.eea.europa.eu/data-and-maps/indicators/occupancy-rates-of-passenger-vehicles/occupancy-rates-of-passenger-vehicles), 1.67 in US (https://www.energy.gov/eere/vehicles/articles/fotw-1040-july-30-2018-average-vehicle-occupancy-remains-unchanged-2009-2017).</t>
        </r>
      </text>
    </comment>
    <comment ref="BT17" authorId="1" shapeId="0" xr:uid="{00000000-0006-0000-0100-000049000000}">
      <text>
        <r>
          <rPr>
            <b/>
            <sz val="9"/>
            <color indexed="81"/>
            <rFont val="Tahoma"/>
            <family val="2"/>
          </rPr>
          <t>CAZZOLA Pierpaolo, ITF/QPA:</t>
        </r>
        <r>
          <rPr>
            <sz val="9"/>
            <color indexed="81"/>
            <rFont val="Tahoma"/>
            <family val="2"/>
          </rPr>
          <t xml:space="preserve">
1.45 in Europe (https://www.eea.europa.eu/data-and-maps/indicators/occupancy-rates-of-passenger-vehicles/occupancy-rates-of-passenger-vehicles), 1.67 in US (https://www.energy.gov/eere/vehicles/articles/fotw-1040-july-30-2018-average-vehicle-occupancy-remains-unchanged-2009-2017).</t>
        </r>
      </text>
    </comment>
    <comment ref="BU17" authorId="1" shapeId="0" xr:uid="{00000000-0006-0000-0100-00004A000000}">
      <text>
        <r>
          <rPr>
            <b/>
            <sz val="9"/>
            <color indexed="81"/>
            <rFont val="Tahoma"/>
            <family val="2"/>
          </rPr>
          <t>CAZZOLA Pierpaolo, ITF/QPA:</t>
        </r>
        <r>
          <rPr>
            <sz val="9"/>
            <color indexed="81"/>
            <rFont val="Tahoma"/>
            <family val="2"/>
          </rPr>
          <t xml:space="preserve">
1.45 in Europe (https://www.eea.europa.eu/data-and-maps/indicators/occupancy-rates-of-passenger-vehicles/occupancy-rates-of-passenger-vehicles), 1.67 in US (https://www.energy.gov/eere/vehicles/articles/fotw-1040-july-30-2018-average-vehicle-occupancy-remains-unchanged-2009-2017).</t>
        </r>
      </text>
    </comment>
    <comment ref="BV17" authorId="1" shapeId="0" xr:uid="{00000000-0006-0000-0100-00004B000000}">
      <text>
        <r>
          <rPr>
            <b/>
            <sz val="9"/>
            <color indexed="81"/>
            <rFont val="Tahoma"/>
            <family val="2"/>
          </rPr>
          <t>CAZZOLA Pierpaolo, ITF/QPA:</t>
        </r>
        <r>
          <rPr>
            <sz val="9"/>
            <color indexed="81"/>
            <rFont val="Tahoma"/>
            <family val="2"/>
          </rPr>
          <t xml:space="preserve">
1.45 in Europe (https://www.eea.europa.eu/data-and-maps/indicators/occupancy-rates-of-passenger-vehicles/occupancy-rates-of-passenger-vehicles), 1.67 in US (https://www.energy.gov/eere/vehicles/articles/fotw-1040-july-30-2018-average-vehicle-occupancy-remains-unchanged-2009-2017).</t>
        </r>
      </text>
    </comment>
    <comment ref="BW17" authorId="1" shapeId="0" xr:uid="{EE61A893-1D69-8E4E-8052-BFABE10100E1}">
      <text>
        <r>
          <rPr>
            <b/>
            <sz val="9"/>
            <color indexed="81"/>
            <rFont val="Tahoma"/>
            <family val="2"/>
          </rPr>
          <t>CAZZOLA Pierpaolo, ITF/QPA:</t>
        </r>
        <r>
          <rPr>
            <sz val="9"/>
            <color indexed="81"/>
            <rFont val="Tahoma"/>
            <family val="2"/>
          </rPr>
          <t xml:space="preserve">
1.45 in Europe (https://www.eea.europa.eu/data-and-maps/indicators/occupancy-rates-of-passenger-vehicles/occupancy-rates-of-passenger-vehicles), 1.67 in US (https://www.energy.gov/eere/vehicles/articles/fotw-1040-july-30-2018-average-vehicle-occupancy-remains-unchanged-2009-2017).</t>
        </r>
      </text>
    </comment>
    <comment ref="BX17" authorId="1" shapeId="0" xr:uid="{00000000-0006-0000-0100-00004C000000}">
      <text>
        <r>
          <rPr>
            <b/>
            <sz val="9"/>
            <color indexed="81"/>
            <rFont val="Tahoma"/>
            <family val="2"/>
          </rPr>
          <t>CAZZOLA Pierpaolo, ITF/QPA:</t>
        </r>
        <r>
          <rPr>
            <sz val="9"/>
            <color indexed="81"/>
            <rFont val="Tahoma"/>
            <family val="2"/>
          </rPr>
          <t xml:space="preserve">
1.45 in Europe (https://www.eea.europa.eu/data-and-maps/indicators/occupancy-rates-of-passenger-vehicles/occupancy-rates-of-passenger-vehicles), 1.67 in US (https://www.energy.gov/eere/vehicles/articles/fotw-1040-july-30-2018-average-vehicle-occupancy-remains-unchanged-2009-2017).</t>
        </r>
      </text>
    </comment>
    <comment ref="BY17" authorId="1" shapeId="0" xr:uid="{00000000-0006-0000-0100-00004D000000}">
      <text>
        <r>
          <rPr>
            <b/>
            <sz val="9"/>
            <color indexed="81"/>
            <rFont val="Tahoma"/>
            <family val="2"/>
          </rPr>
          <t>CAZZOLA Pierpaolo, ITF/QPA:</t>
        </r>
        <r>
          <rPr>
            <sz val="9"/>
            <color indexed="81"/>
            <rFont val="Tahoma"/>
            <family val="2"/>
          </rPr>
          <t xml:space="preserve">
1.45 in Europe (https://www.eea.europa.eu/data-and-maps/indicators/occupancy-rates-of-passenger-vehicles/occupancy-rates-of-passenger-vehicles), 1.67 in US (https://www.energy.gov/eere/vehicles/articles/fotw-1040-july-30-2018-average-vehicle-occupancy-remains-unchanged-2009-2017).</t>
        </r>
      </text>
    </comment>
    <comment ref="BZ17" authorId="1" shapeId="0" xr:uid="{00000000-0006-0000-0100-00004E000000}">
      <text>
        <r>
          <rPr>
            <b/>
            <sz val="9"/>
            <color indexed="81"/>
            <rFont val="Tahoma"/>
            <family val="2"/>
          </rPr>
          <t>CAZZOLA Pierpaolo, ITF/QPA:</t>
        </r>
        <r>
          <rPr>
            <sz val="9"/>
            <color indexed="81"/>
            <rFont val="Tahoma"/>
            <family val="2"/>
          </rPr>
          <t xml:space="preserve">
1.45 in Europe (https://www.eea.europa.eu/data-and-maps/indicators/occupancy-rates-of-passenger-vehicles/occupancy-rates-of-passenger-vehicles), 1.67 in US (https://www.energy.gov/eere/vehicles/articles/fotw-1040-july-30-2018-average-vehicle-occupancy-remains-unchanged-2009-2017).</t>
        </r>
      </text>
    </comment>
    <comment ref="CA17" authorId="1" shapeId="0" xr:uid="{00000000-0006-0000-0100-00004F000000}">
      <text>
        <r>
          <rPr>
            <b/>
            <sz val="9"/>
            <color indexed="81"/>
            <rFont val="Tahoma"/>
            <family val="2"/>
          </rPr>
          <t>CAZZOLA Pierpaolo, ITF/QPA:</t>
        </r>
        <r>
          <rPr>
            <sz val="9"/>
            <color indexed="81"/>
            <rFont val="Tahoma"/>
            <family val="2"/>
          </rPr>
          <t xml:space="preserve">
1.45 in Europe (https://www.eea.europa.eu/data-and-maps/indicators/occupancy-rates-of-passenger-vehicles/occupancy-rates-of-passenger-vehicles), 1.67 in US (https://www.energy.gov/eere/vehicles/articles/fotw-1040-july-30-2018-average-vehicle-occupancy-remains-unchanged-2009-2017).</t>
        </r>
      </text>
    </comment>
    <comment ref="DM17" authorId="1" shapeId="0" xr:uid="{00000000-0006-0000-0100-000050000000}">
      <text>
        <r>
          <rPr>
            <b/>
            <sz val="9"/>
            <color indexed="81"/>
            <rFont val="Tahoma"/>
            <family val="2"/>
          </rPr>
          <t>CAZZOLA Pierpaolo, ITF/QPA:</t>
        </r>
        <r>
          <rPr>
            <sz val="9"/>
            <color indexed="81"/>
            <rFont val="Tahoma"/>
            <family val="2"/>
          </rPr>
          <t xml:space="preserve">
1.45 in Europe (https://www.eea.europa.eu/data-and-maps/indicators/occupancy-rates-of-passenger-vehicles/occupancy-rates-of-passenger-vehicles), 1.67 in US (https://www.energy.gov/eere/vehicles/articles/fotw-1040-july-30-2018-average-vehicle-occupancy-remains-unchanged-2009-2017).</t>
        </r>
      </text>
    </comment>
    <comment ref="DN17" authorId="1" shapeId="0" xr:uid="{00000000-0006-0000-0100-000051000000}">
      <text>
        <r>
          <rPr>
            <b/>
            <sz val="9"/>
            <color indexed="81"/>
            <rFont val="Tahoma"/>
            <family val="2"/>
          </rPr>
          <t>CAZZOLA Pierpaolo, ITF/QPA:</t>
        </r>
        <r>
          <rPr>
            <sz val="9"/>
            <color indexed="81"/>
            <rFont val="Tahoma"/>
            <family val="2"/>
          </rPr>
          <t xml:space="preserve">
1.45 in Europe (https://www.eea.europa.eu/data-and-maps/indicators/occupancy-rates-of-passenger-vehicles/occupancy-rates-of-passenger-vehicles), 1.67 in US (https://www.energy.gov/eere/vehicles/articles/fotw-1040-july-30-2018-average-vehicle-occupancy-remains-unchanged-2009-2017).</t>
        </r>
      </text>
    </comment>
    <comment ref="DO17" authorId="1" shapeId="0" xr:uid="{00000000-0006-0000-0100-000052000000}">
      <text>
        <r>
          <rPr>
            <b/>
            <sz val="9"/>
            <color indexed="81"/>
            <rFont val="Tahoma"/>
            <family val="2"/>
          </rPr>
          <t>CAZZOLA Pierpaolo, ITF/QPA:</t>
        </r>
        <r>
          <rPr>
            <sz val="9"/>
            <color indexed="81"/>
            <rFont val="Tahoma"/>
            <family val="2"/>
          </rPr>
          <t xml:space="preserve">
1.45 in Europe (https://www.eea.europa.eu/data-and-maps/indicators/occupancy-rates-of-passenger-vehicles/occupancy-rates-of-passenger-vehicles), 1.67 in US (https://www.energy.gov/eere/vehicles/articles/fotw-1040-july-30-2018-average-vehicle-occupancy-remains-unchanged-2009-2017).</t>
        </r>
      </text>
    </comment>
    <comment ref="DP17" authorId="1" shapeId="0" xr:uid="{00000000-0006-0000-0100-000053000000}">
      <text>
        <r>
          <rPr>
            <b/>
            <sz val="9"/>
            <color indexed="81"/>
            <rFont val="Tahoma"/>
            <family val="2"/>
          </rPr>
          <t>CAZZOLA Pierpaolo, ITF/QPA:</t>
        </r>
        <r>
          <rPr>
            <sz val="9"/>
            <color indexed="81"/>
            <rFont val="Tahoma"/>
            <family val="2"/>
          </rPr>
          <t xml:space="preserve">
1.45 in Europe (https://www.eea.europa.eu/data-and-maps/indicators/occupancy-rates-of-passenger-vehicles/occupancy-rates-of-passenger-vehicles), 1.67 in US (https://www.energy.gov/eere/vehicles/articles/fotw-1040-july-30-2018-average-vehicle-occupancy-remains-unchanged-2009-2017).</t>
        </r>
      </text>
    </comment>
    <comment ref="DQ17" authorId="1" shapeId="0" xr:uid="{00000000-0006-0000-0100-000054000000}">
      <text>
        <r>
          <rPr>
            <b/>
            <sz val="9"/>
            <color indexed="81"/>
            <rFont val="Tahoma"/>
            <family val="2"/>
          </rPr>
          <t>CAZZOLA Pierpaolo, ITF/QPA:</t>
        </r>
        <r>
          <rPr>
            <sz val="9"/>
            <color indexed="81"/>
            <rFont val="Tahoma"/>
            <family val="2"/>
          </rPr>
          <t xml:space="preserve">
1.45 in Europe (https://www.eea.europa.eu/data-and-maps/indicators/occupancy-rates-of-passenger-vehicles/occupancy-rates-of-passenger-vehicles), 1.67 in US (https://www.energy.gov/eere/vehicles/articles/fotw-1040-july-30-2018-average-vehicle-occupancy-remains-unchanged-2009-2017).</t>
        </r>
      </text>
    </comment>
    <comment ref="EP17" authorId="0" shapeId="0" xr:uid="{00000000-0006-0000-0100-000055000000}">
      <text>
        <r>
          <rPr>
            <b/>
            <sz val="9"/>
            <color indexed="81"/>
            <rFont val="Tahoma"/>
            <family val="2"/>
          </rPr>
          <t>CAZZOLA Pierpaolo:</t>
        </r>
        <r>
          <rPr>
            <sz val="9"/>
            <color indexed="81"/>
            <rFont val="Tahoma"/>
            <family val="2"/>
          </rPr>
          <t xml:space="preserve">
Considering values available from TFL to be only referring to operations while in service (excluding deadheading).</t>
        </r>
      </text>
    </comment>
    <comment ref="AF21" authorId="0" shapeId="0" xr:uid="{00000000-0006-0000-0100-000056000000}">
      <text>
        <r>
          <rPr>
            <b/>
            <sz val="9"/>
            <color rgb="FF000000"/>
            <rFont val="Tahoma"/>
            <family val="2"/>
          </rPr>
          <t>CAZZOLA Pierpaolo:</t>
        </r>
        <r>
          <rPr>
            <sz val="9"/>
            <color rgb="FF000000"/>
            <rFont val="Tahoma"/>
            <family val="2"/>
          </rPr>
          <t xml:space="preserve">
</t>
        </r>
        <r>
          <rPr>
            <sz val="9"/>
            <color rgb="FF000000"/>
            <rFont val="Tahoma"/>
            <family val="2"/>
          </rPr>
          <t>Value assumed to get to an amount of km of car travel per day similar to what is implicitly used by Hollingsworth et al. (2019), given 200 gco2/mile in total and 43% for servicing. Value is reasonably within the range given in the paper.</t>
        </r>
      </text>
    </comment>
    <comment ref="BG21" authorId="0" shapeId="0" xr:uid="{00000000-0006-0000-0100-000057000000}">
      <text>
        <r>
          <rPr>
            <b/>
            <sz val="9"/>
            <color rgb="FF000000"/>
            <rFont val="Tahoma"/>
            <family val="2"/>
          </rPr>
          <t>CAZZOLA Pierpaolo:</t>
        </r>
        <r>
          <rPr>
            <sz val="9"/>
            <color rgb="FF000000"/>
            <rFont val="Tahoma"/>
            <family val="2"/>
          </rPr>
          <t xml:space="preserve">
</t>
        </r>
        <r>
          <rPr>
            <sz val="9"/>
            <color rgb="FF000000"/>
            <rFont val="Tahoma"/>
            <family val="2"/>
          </rPr>
          <t>Repositioning: assuming half of e-bikes.</t>
        </r>
      </text>
    </comment>
    <comment ref="BH21" authorId="0" shapeId="0" xr:uid="{00000000-0006-0000-0100-000058000000}">
      <text>
        <r>
          <rPr>
            <b/>
            <sz val="9"/>
            <color indexed="81"/>
            <rFont val="Tahoma"/>
            <family val="2"/>
          </rPr>
          <t>CAZZOLA Pierpaolo:</t>
        </r>
        <r>
          <rPr>
            <sz val="9"/>
            <color indexed="81"/>
            <rFont val="Tahoma"/>
            <family val="2"/>
          </rPr>
          <t xml:space="preserve">
Assuming the same as mopeds (battery swappig only).
May be underestimating repositioning.</t>
        </r>
      </text>
    </comment>
    <comment ref="BL21" authorId="0" shapeId="0" xr:uid="{00000000-0006-0000-0100-000059000000}">
      <text>
        <r>
          <rPr>
            <b/>
            <sz val="9"/>
            <color rgb="FF000000"/>
            <rFont val="Tahoma"/>
            <family val="2"/>
          </rPr>
          <t>CAZZOLA Pierpaolo:</t>
        </r>
        <r>
          <rPr>
            <sz val="9"/>
            <color rgb="FF000000"/>
            <rFont val="Tahoma"/>
            <family val="2"/>
          </rPr>
          <t xml:space="preserve">
</t>
        </r>
        <r>
          <rPr>
            <sz val="9"/>
            <color rgb="FF000000"/>
            <rFont val="Tahoma"/>
            <family val="2"/>
          </rPr>
          <t>Assuming similar to e-scooter with battery swapping</t>
        </r>
      </text>
    </comment>
    <comment ref="CH21" authorId="0" shapeId="0" xr:uid="{00000000-0006-0000-0100-00005A000000}">
      <text>
        <r>
          <rPr>
            <b/>
            <sz val="9"/>
            <color indexed="81"/>
            <rFont val="Tahoma"/>
            <family val="2"/>
          </rPr>
          <t>CAZZOLA Pierpaolo:</t>
        </r>
        <r>
          <rPr>
            <sz val="9"/>
            <color indexed="81"/>
            <rFont val="Tahoma"/>
            <family val="2"/>
          </rPr>
          <t xml:space="preserve">
Using 0.3 km of commute/km driven in cities while in service (URBAN TRAVEL) (from Henao and Marshall, 2019).</t>
        </r>
      </text>
    </comment>
    <comment ref="BG22" authorId="0" shapeId="0" xr:uid="{00000000-0006-0000-0100-00005B000000}">
      <text>
        <r>
          <rPr>
            <b/>
            <sz val="9"/>
            <color rgb="FF000000"/>
            <rFont val="Tahoma"/>
            <family val="2"/>
          </rPr>
          <t>CAZZOLA Pierpaolo:</t>
        </r>
        <r>
          <rPr>
            <sz val="9"/>
            <color rgb="FF000000"/>
            <rFont val="Tahoma"/>
            <family val="2"/>
          </rPr>
          <t xml:space="preserve">
</t>
        </r>
        <r>
          <rPr>
            <sz val="9"/>
            <color rgb="FF000000"/>
            <rFont val="Tahoma"/>
            <family val="2"/>
          </rPr>
          <t>Assuming half of e-bikes (no battery swap, so less capacity available).</t>
        </r>
      </text>
    </comment>
    <comment ref="BH22" authorId="0" shapeId="0" xr:uid="{00000000-0006-0000-0100-00005C000000}">
      <text>
        <r>
          <rPr>
            <b/>
            <sz val="9"/>
            <color rgb="FF000000"/>
            <rFont val="Tahoma"/>
            <family val="2"/>
          </rPr>
          <t>CAZZOLA Pierpaolo:</t>
        </r>
        <r>
          <rPr>
            <sz val="9"/>
            <color rgb="FF000000"/>
            <rFont val="Tahoma"/>
            <family val="2"/>
          </rPr>
          <t xml:space="preserve">
</t>
        </r>
        <r>
          <rPr>
            <sz val="9"/>
            <color rgb="FF000000"/>
            <rFont val="Tahoma"/>
            <family val="2"/>
          </rPr>
          <t xml:space="preserve">Assuming the same as mopeds (battery swappig only).
</t>
        </r>
        <r>
          <rPr>
            <sz val="9"/>
            <color rgb="FF000000"/>
            <rFont val="Tahoma"/>
            <family val="2"/>
          </rPr>
          <t>May be underestimating repositioning.</t>
        </r>
      </text>
    </comment>
    <comment ref="BL22" authorId="0" shapeId="0" xr:uid="{00000000-0006-0000-0100-00005D000000}">
      <text>
        <r>
          <rPr>
            <b/>
            <sz val="9"/>
            <color rgb="FF000000"/>
            <rFont val="Tahoma"/>
            <family val="2"/>
          </rPr>
          <t>CAZZOLA Pierpaolo:</t>
        </r>
        <r>
          <rPr>
            <sz val="9"/>
            <color rgb="FF000000"/>
            <rFont val="Tahoma"/>
            <family val="2"/>
          </rPr>
          <t xml:space="preserve">
</t>
        </r>
        <r>
          <rPr>
            <sz val="9"/>
            <color rgb="FF000000"/>
            <rFont val="Tahoma"/>
            <family val="2"/>
          </rPr>
          <t>Assuming similar to e-scooter with battery swapping</t>
        </r>
      </text>
    </comment>
    <comment ref="AF92" authorId="0" shapeId="0" xr:uid="{00000000-0006-0000-0100-00005E000000}">
      <text>
        <r>
          <rPr>
            <b/>
            <sz val="9"/>
            <color indexed="81"/>
            <rFont val="Tahoma"/>
            <family val="2"/>
          </rPr>
          <t xml:space="preserve">CAZZOLA Pierpaolo:
</t>
        </r>
        <r>
          <rPr>
            <sz val="9"/>
            <color indexed="81"/>
            <rFont val="Tahoma"/>
            <family val="2"/>
          </rPr>
          <t>Estimate based on same gCO2/MJ of central assumption.</t>
        </r>
      </text>
    </comment>
    <comment ref="AF114" authorId="0" shapeId="0" xr:uid="{00000000-0006-0000-0100-00005F000000}">
      <text>
        <r>
          <rPr>
            <b/>
            <sz val="9"/>
            <color rgb="FF000000"/>
            <rFont val="Tahoma"/>
            <family val="2"/>
          </rPr>
          <t>CAZZOLA Pierpaolo:</t>
        </r>
        <r>
          <rPr>
            <sz val="9"/>
            <color rgb="FF000000"/>
            <rFont val="Tahoma"/>
            <family val="2"/>
          </rPr>
          <t xml:space="preserve">
</t>
        </r>
        <r>
          <rPr>
            <sz val="9"/>
            <color rgb="FF000000"/>
            <rFont val="Tahoma"/>
            <family val="2"/>
          </rPr>
          <t>Value assumed infomed by Table 1, first line in Holligsworth et al. (2019). Achieving this needs greater gCO2/kWh for battery production than in GREET2.</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CAZZOLA Pierpaolo, ITF/QPA</author>
  </authors>
  <commentList>
    <comment ref="AE2" authorId="0" shapeId="0" xr:uid="{00000000-0006-0000-0200-000001000000}">
      <text>
        <r>
          <rPr>
            <b/>
            <sz val="9"/>
            <color rgb="FF000000"/>
            <rFont val="Tahoma"/>
            <family val="2"/>
          </rPr>
          <t>CAZZOLA Pierpaolo, ITF/QPA:</t>
        </r>
        <r>
          <rPr>
            <sz val="9"/>
            <color rgb="FF000000"/>
            <rFont val="Tahoma"/>
            <family val="2"/>
          </rPr>
          <t xml:space="preserve">
</t>
        </r>
        <r>
          <rPr>
            <sz val="9"/>
            <color rgb="FF000000"/>
            <rFont val="Tahoma"/>
            <family val="2"/>
          </rPr>
          <t>heavier vehicle, longer life, battery swap, 1.3 batteries/e-scooter</t>
        </r>
      </text>
    </comment>
    <comment ref="X35" authorId="0" shapeId="0" xr:uid="{00000000-0006-0000-0200-000002000000}">
      <text>
        <r>
          <rPr>
            <b/>
            <sz val="9"/>
            <color indexed="81"/>
            <rFont val="Tahoma"/>
            <family val="2"/>
          </rPr>
          <t>CAZZOLA Pierpaolo, ITF/QPA:</t>
        </r>
        <r>
          <rPr>
            <sz val="9"/>
            <color indexed="81"/>
            <rFont val="Tahoma"/>
            <family val="2"/>
          </rPr>
          <t xml:space="preserve">
Assuming 1.25 swappable batteries/scooter</t>
        </r>
      </text>
    </comment>
    <comment ref="Y35" authorId="0" shapeId="0" xr:uid="{00000000-0006-0000-0200-000003000000}">
      <text>
        <r>
          <rPr>
            <b/>
            <sz val="9"/>
            <color indexed="81"/>
            <rFont val="Tahoma"/>
            <family val="2"/>
          </rPr>
          <t>CAZZOLA Pierpaolo, ITF/QPA:</t>
        </r>
        <r>
          <rPr>
            <sz val="9"/>
            <color indexed="81"/>
            <rFont val="Tahoma"/>
            <family val="2"/>
          </rPr>
          <t xml:space="preserve">
Assuming 1.25 swappable batteries/scooter</t>
        </r>
      </text>
    </comment>
    <comment ref="Z35" authorId="0" shapeId="0" xr:uid="{00000000-0006-0000-0200-000004000000}">
      <text>
        <r>
          <rPr>
            <b/>
            <sz val="9"/>
            <color indexed="81"/>
            <rFont val="Tahoma"/>
            <family val="2"/>
          </rPr>
          <t>CAZZOLA Pierpaolo, ITF/QPA:</t>
        </r>
        <r>
          <rPr>
            <sz val="9"/>
            <color indexed="81"/>
            <rFont val="Tahoma"/>
            <family val="2"/>
          </rPr>
          <t xml:space="preserve">
Assuming 1.25 swappable batteries/scooter</t>
        </r>
      </text>
    </comment>
    <comment ref="AA35" authorId="0" shapeId="0" xr:uid="{00000000-0006-0000-0200-000005000000}">
      <text>
        <r>
          <rPr>
            <b/>
            <sz val="9"/>
            <color indexed="81"/>
            <rFont val="Tahoma"/>
            <family val="2"/>
          </rPr>
          <t>CAZZOLA Pierpaolo, ITF/QPA:</t>
        </r>
        <r>
          <rPr>
            <sz val="9"/>
            <color indexed="81"/>
            <rFont val="Tahoma"/>
            <family val="2"/>
          </rPr>
          <t xml:space="preserve">
Assuming 1.25 swappable batteries/scooter</t>
        </r>
      </text>
    </comment>
    <comment ref="AB35" authorId="0" shapeId="0" xr:uid="{00000000-0006-0000-0200-000006000000}">
      <text>
        <r>
          <rPr>
            <b/>
            <sz val="9"/>
            <color indexed="81"/>
            <rFont val="Tahoma"/>
            <family val="2"/>
          </rPr>
          <t>CAZZOLA Pierpaolo, ITF/QPA:</t>
        </r>
        <r>
          <rPr>
            <sz val="9"/>
            <color indexed="81"/>
            <rFont val="Tahoma"/>
            <family val="2"/>
          </rPr>
          <t xml:space="preserve">
Assuming 1.25 swappable batteries/scooter</t>
        </r>
      </text>
    </comment>
    <comment ref="AC35" authorId="0" shapeId="0" xr:uid="{00000000-0006-0000-0200-000007000000}">
      <text>
        <r>
          <rPr>
            <b/>
            <sz val="9"/>
            <color indexed="81"/>
            <rFont val="Tahoma"/>
            <family val="2"/>
          </rPr>
          <t>CAZZOLA Pierpaolo, ITF/QPA:</t>
        </r>
        <r>
          <rPr>
            <sz val="9"/>
            <color indexed="81"/>
            <rFont val="Tahoma"/>
            <family val="2"/>
          </rPr>
          <t xml:space="preserve">
Assuming 1.25 swappable batteries/scooter</t>
        </r>
      </text>
    </comment>
    <comment ref="AD35" authorId="0" shapeId="0" xr:uid="{00000000-0006-0000-0200-000008000000}">
      <text>
        <r>
          <rPr>
            <b/>
            <sz val="9"/>
            <color indexed="81"/>
            <rFont val="Tahoma"/>
            <family val="2"/>
          </rPr>
          <t>CAZZOLA Pierpaolo, ITF/QPA:</t>
        </r>
        <r>
          <rPr>
            <sz val="9"/>
            <color indexed="81"/>
            <rFont val="Tahoma"/>
            <family val="2"/>
          </rPr>
          <t xml:space="preserve">
Assuming 1.25 swappable batteries/scooter</t>
        </r>
      </text>
    </comment>
    <comment ref="AE35" authorId="0" shapeId="0" xr:uid="{00000000-0006-0000-0200-000009000000}">
      <text>
        <r>
          <rPr>
            <b/>
            <sz val="9"/>
            <color rgb="FF000000"/>
            <rFont val="Tahoma"/>
            <family val="2"/>
          </rPr>
          <t>CAZZOLA Pierpaolo, ITF/QPA:</t>
        </r>
        <r>
          <rPr>
            <sz val="9"/>
            <color rgb="FF000000"/>
            <rFont val="Tahoma"/>
            <family val="2"/>
          </rPr>
          <t xml:space="preserve">
</t>
        </r>
        <r>
          <rPr>
            <sz val="9"/>
            <color rgb="FF000000"/>
            <rFont val="Tahoma"/>
            <family val="2"/>
          </rPr>
          <t>Assuming 1.25 swappable batteries/scooter</t>
        </r>
      </text>
    </comment>
    <comment ref="BH35" authorId="0" shapeId="0" xr:uid="{00000000-0006-0000-0200-00000A000000}">
      <text>
        <r>
          <rPr>
            <b/>
            <sz val="9"/>
            <color indexed="81"/>
            <rFont val="Tahoma"/>
            <family val="2"/>
          </rPr>
          <t>CAZZOLA Pierpaolo, ITF/QPA:</t>
        </r>
        <r>
          <rPr>
            <sz val="9"/>
            <color indexed="81"/>
            <rFont val="Tahoma"/>
            <family val="2"/>
          </rPr>
          <t xml:space="preserve">
Assuming 1.25 swappable batteries/scooter</t>
        </r>
      </text>
    </comment>
    <comment ref="BL35" authorId="0" shapeId="0" xr:uid="{00000000-0006-0000-0200-00000B000000}">
      <text>
        <r>
          <rPr>
            <b/>
            <sz val="9"/>
            <color indexed="81"/>
            <rFont val="Tahoma"/>
            <family val="2"/>
          </rPr>
          <t>CAZZOLA Pierpaolo, ITF/QPA:</t>
        </r>
        <r>
          <rPr>
            <sz val="9"/>
            <color indexed="81"/>
            <rFont val="Tahoma"/>
            <family val="2"/>
          </rPr>
          <t xml:space="preserve">
Assuming 1.25 swappable batteries/scooter</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CAZZOLA Pierpaolo, ITF/QPA</author>
    <author>CAZZOLA Pierpaolo</author>
  </authors>
  <commentList>
    <comment ref="EL3" authorId="0" shapeId="0" xr:uid="{00000000-0006-0000-0400-000001000000}">
      <text>
        <r>
          <rPr>
            <b/>
            <sz val="9"/>
            <color indexed="81"/>
            <rFont val="Tahoma"/>
            <family val="2"/>
          </rPr>
          <t>CAZZOLA Pierpaolo, ITF/QPA:</t>
        </r>
        <r>
          <rPr>
            <sz val="9"/>
            <color indexed="81"/>
            <rFont val="Tahoma"/>
            <family val="2"/>
          </rPr>
          <t xml:space="preserve">
Assuming 10% lower energy use per km due to smoother traffic.</t>
        </r>
      </text>
    </comment>
    <comment ref="CJ6" authorId="1" shapeId="0" xr:uid="{00000000-0006-0000-0400-000002000000}">
      <text>
        <r>
          <rPr>
            <b/>
            <sz val="9"/>
            <color indexed="81"/>
            <rFont val="Tahoma"/>
            <family val="2"/>
          </rPr>
          <t>CAZZOLA Pierpaolo:</t>
        </r>
        <r>
          <rPr>
            <sz val="9"/>
            <color indexed="81"/>
            <rFont val="Tahoma"/>
            <family val="2"/>
          </rPr>
          <t xml:space="preserve">
Maximum daily range alloowed by battery capacity
5 --&gt; days/week
48 --&gt; weeks/year</t>
        </r>
      </text>
    </comment>
    <comment ref="DI6" authorId="1" shapeId="0" xr:uid="{00000000-0006-0000-0400-000003000000}">
      <text>
        <r>
          <rPr>
            <b/>
            <sz val="9"/>
            <color indexed="81"/>
            <rFont val="Tahoma"/>
            <family val="2"/>
          </rPr>
          <t>CAZZOLA Pierpaolo:</t>
        </r>
        <r>
          <rPr>
            <sz val="9"/>
            <color indexed="81"/>
            <rFont val="Tahoma"/>
            <family val="2"/>
          </rPr>
          <t xml:space="preserve">
Maximum daily range alloowed by battery capacity
5 --&gt; days/week
48 --&gt; weeks/year</t>
        </r>
      </text>
    </comment>
    <comment ref="DT6" authorId="1" shapeId="0" xr:uid="{00000000-0006-0000-0400-000004000000}">
      <text>
        <r>
          <rPr>
            <b/>
            <sz val="9"/>
            <color indexed="81"/>
            <rFont val="Tahoma"/>
            <family val="2"/>
          </rPr>
          <t>CAZZOLA Pierpaolo:</t>
        </r>
        <r>
          <rPr>
            <sz val="9"/>
            <color indexed="81"/>
            <rFont val="Tahoma"/>
            <family val="2"/>
          </rPr>
          <t xml:space="preserve">
Maximum daily range alloowed by battery capacity
5 --&gt; days/week
48 --&gt; weeks/year</t>
        </r>
      </text>
    </comment>
    <comment ref="DZ6" authorId="1" shapeId="0" xr:uid="{00000000-0006-0000-0400-000005000000}">
      <text>
        <r>
          <rPr>
            <b/>
            <sz val="9"/>
            <color indexed="81"/>
            <rFont val="Tahoma"/>
            <family val="2"/>
          </rPr>
          <t>CAZZOLA Pierpaolo:</t>
        </r>
        <r>
          <rPr>
            <sz val="9"/>
            <color indexed="81"/>
            <rFont val="Tahoma"/>
            <family val="2"/>
          </rPr>
          <t xml:space="preserve">
Maximum daily range alloowed by battery capacity
5 --&gt; days/week
48 --&gt; weeks/year</t>
        </r>
      </text>
    </comment>
    <comment ref="EF6" authorId="1" shapeId="0" xr:uid="{00000000-0006-0000-0400-000006000000}">
      <text>
        <r>
          <rPr>
            <b/>
            <sz val="9"/>
            <color indexed="81"/>
            <rFont val="Tahoma"/>
            <family val="2"/>
          </rPr>
          <t>CAZZOLA Pierpaolo:</t>
        </r>
        <r>
          <rPr>
            <sz val="9"/>
            <color indexed="81"/>
            <rFont val="Tahoma"/>
            <family val="2"/>
          </rPr>
          <t xml:space="preserve">
Maximum daily range alloowed by battery capacity
6 --&gt; days/week
50 --&gt; weeks/year</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CAZZOLA Pierpaolo, ITF/QPA</author>
  </authors>
  <commentList>
    <comment ref="D69" authorId="0" shapeId="0" xr:uid="{00000000-0006-0000-0600-000001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E69" authorId="0" shapeId="0" xr:uid="{00000000-0006-0000-0600-000002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F69" authorId="0" shapeId="0" xr:uid="{00000000-0006-0000-0600-000003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G69" authorId="0" shapeId="0" xr:uid="{00000000-0006-0000-0600-000004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H69" authorId="0" shapeId="0" xr:uid="{00000000-0006-0000-0600-000005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I69" authorId="0" shapeId="0" xr:uid="{00000000-0006-0000-0600-000006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J69" authorId="0" shapeId="0" xr:uid="{00000000-0006-0000-0600-000007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K69" authorId="0" shapeId="0" xr:uid="{00000000-0006-0000-0600-000008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L69" authorId="0" shapeId="0" xr:uid="{00000000-0006-0000-0600-000009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M69" authorId="0" shapeId="0" xr:uid="{00000000-0006-0000-0600-00000A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N69" authorId="0" shapeId="0" xr:uid="{00000000-0006-0000-0600-00000B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O69" authorId="0" shapeId="0" xr:uid="{00000000-0006-0000-0600-00000C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P69" authorId="0" shapeId="0" xr:uid="{00000000-0006-0000-0600-00000D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Q69" authorId="0" shapeId="0" xr:uid="{00000000-0006-0000-0600-00000E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R69" authorId="0" shapeId="0" xr:uid="{00000000-0006-0000-0600-00000F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S69" authorId="0" shapeId="0" xr:uid="{00000000-0006-0000-0600-000010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T69" authorId="0" shapeId="0" xr:uid="{00000000-0006-0000-0600-000011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U69" authorId="0" shapeId="0" xr:uid="{00000000-0006-0000-0600-000012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V69" authorId="0" shapeId="0" xr:uid="{00000000-0006-0000-0600-000013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W69" authorId="0" shapeId="0" xr:uid="{00000000-0006-0000-0600-000014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X69" authorId="0" shapeId="0" xr:uid="{00000000-0006-0000-0600-000015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Y69" authorId="0" shapeId="0" xr:uid="{00000000-0006-0000-0600-000016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Z69" authorId="0" shapeId="0" xr:uid="{00000000-0006-0000-0600-000017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AA69" authorId="0" shapeId="0" xr:uid="{00000000-0006-0000-0600-000018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AB69" authorId="0" shapeId="0" xr:uid="{00000000-0006-0000-0600-000019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AC69" authorId="0" shapeId="0" xr:uid="{00000000-0006-0000-0600-00001A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AD69" authorId="0" shapeId="0" xr:uid="{00000000-0006-0000-0600-00001B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AE69" authorId="0" shapeId="0" xr:uid="{00000000-0006-0000-0600-00001C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AF69" authorId="0" shapeId="0" xr:uid="{00000000-0006-0000-0600-00001D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BE69" authorId="0" shapeId="0" xr:uid="{00000000-0006-0000-0600-00001E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BF69" authorId="0" shapeId="0" xr:uid="{00000000-0006-0000-0600-00001F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BG69" authorId="0" shapeId="0" xr:uid="{00000000-0006-0000-0600-000020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BH69" authorId="0" shapeId="0" xr:uid="{00000000-0006-0000-0600-000021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BI69" authorId="0" shapeId="0" xr:uid="{00000000-0006-0000-0600-000022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BJ69" authorId="0" shapeId="0" xr:uid="{00000000-0006-0000-0600-000023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BK69" authorId="0" shapeId="0" xr:uid="{00000000-0006-0000-0600-000024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BL69" authorId="0" shapeId="0" xr:uid="{00000000-0006-0000-0600-000025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BM69" authorId="0" shapeId="0" xr:uid="{00000000-0006-0000-0600-000026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BN69" authorId="0" shapeId="0" xr:uid="{00000000-0006-0000-0600-000027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BO69" authorId="0" shapeId="0" xr:uid="{00000000-0006-0000-0600-000028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BP69" authorId="0" shapeId="0" xr:uid="{00000000-0006-0000-0600-000029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BQ69" authorId="0" shapeId="0" xr:uid="{00000000-0006-0000-0600-00002A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BR69" authorId="0" shapeId="0" xr:uid="{00000000-0006-0000-0600-00002B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BS69" authorId="0" shapeId="0" xr:uid="{00000000-0006-0000-0600-00002C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BT69" authorId="0" shapeId="0" xr:uid="{00000000-0006-0000-0600-00002D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BU69" authorId="0" shapeId="0" xr:uid="{00000000-0006-0000-0600-00002E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BV69" authorId="0" shapeId="0" xr:uid="{00000000-0006-0000-0600-00002F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BW69" authorId="0" shapeId="0" xr:uid="{7008BDD8-1C5F-9A40-9B2A-341BA6EDEB4B}">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BX69" authorId="0" shapeId="0" xr:uid="{00000000-0006-0000-0600-000030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BY69" authorId="0" shapeId="0" xr:uid="{00000000-0006-0000-0600-000031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BZ69" authorId="0" shapeId="0" xr:uid="{00000000-0006-0000-0600-000032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CA69" authorId="0" shapeId="0" xr:uid="{00000000-0006-0000-0600-000033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CB69" authorId="0" shapeId="0" xr:uid="{00000000-0006-0000-0600-000034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CC69" authorId="0" shapeId="0" xr:uid="{00000000-0006-0000-0600-000035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CD69" authorId="0" shapeId="0" xr:uid="{00000000-0006-0000-0600-000036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CE69" authorId="0" shapeId="0" xr:uid="{00000000-0006-0000-0600-000037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CF69" authorId="0" shapeId="0" xr:uid="{00000000-0006-0000-0600-000038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CG69" authorId="0" shapeId="0" xr:uid="{00000000-0006-0000-0600-000039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CH69" authorId="0" shapeId="0" xr:uid="{00000000-0006-0000-0600-00003A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CI69" authorId="0" shapeId="0" xr:uid="{00000000-0006-0000-0600-00003B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CJ69" authorId="0" shapeId="0" xr:uid="{00000000-0006-0000-0600-00003C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CK69" authorId="0" shapeId="0" xr:uid="{00000000-0006-0000-0600-00003D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CL69" authorId="0" shapeId="0" xr:uid="{00000000-0006-0000-0600-00003E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CM69" authorId="0" shapeId="0" xr:uid="{00000000-0006-0000-0600-00003F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CN69" authorId="0" shapeId="0" xr:uid="{00000000-0006-0000-0600-000040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CO69" authorId="0" shapeId="0" xr:uid="{00000000-0006-0000-0600-000041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CP69" authorId="0" shapeId="0" xr:uid="{00000000-0006-0000-0600-000042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CQ69" authorId="0" shapeId="0" xr:uid="{00000000-0006-0000-0600-000043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CR69" authorId="0" shapeId="0" xr:uid="{00000000-0006-0000-0600-000044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CS69" authorId="0" shapeId="0" xr:uid="{00000000-0006-0000-0600-000045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CT69" authorId="0" shapeId="0" xr:uid="{00000000-0006-0000-0600-000046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CU69" authorId="0" shapeId="0" xr:uid="{00000000-0006-0000-0600-000047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CV69" authorId="0" shapeId="0" xr:uid="{00000000-0006-0000-0600-000048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CW69" authorId="0" shapeId="0" xr:uid="{00000000-0006-0000-0600-000049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CX69" authorId="0" shapeId="0" xr:uid="{00000000-0006-0000-0600-00004A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CY69" authorId="0" shapeId="0" xr:uid="{00000000-0006-0000-0600-00004B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CZ69" authorId="0" shapeId="0" xr:uid="{00000000-0006-0000-0600-00004C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DA69" authorId="0" shapeId="0" xr:uid="{00000000-0006-0000-0600-00004D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DB69" authorId="0" shapeId="0" xr:uid="{00000000-0006-0000-0600-00004E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DC69" authorId="0" shapeId="0" xr:uid="{00000000-0006-0000-0600-00004F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DD69" authorId="0" shapeId="0" xr:uid="{00000000-0006-0000-0600-000050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DE69" authorId="0" shapeId="0" xr:uid="{00000000-0006-0000-0600-000051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DF69" authorId="0" shapeId="0" xr:uid="{00000000-0006-0000-0600-000052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DG69" authorId="0" shapeId="0" xr:uid="{00000000-0006-0000-0600-000053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DH69" authorId="0" shapeId="0" xr:uid="{00000000-0006-0000-0600-000054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DI69" authorId="0" shapeId="0" xr:uid="{00000000-0006-0000-0600-000055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DJ69" authorId="0" shapeId="0" xr:uid="{00000000-0006-0000-0600-000056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DK69" authorId="0" shapeId="0" xr:uid="{00000000-0006-0000-0600-000057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DL69" authorId="0" shapeId="0" xr:uid="{00000000-0006-0000-0600-000058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DM69" authorId="0" shapeId="0" xr:uid="{00000000-0006-0000-0600-000059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DN69" authorId="0" shapeId="0" xr:uid="{00000000-0006-0000-0600-00005A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DO69" authorId="0" shapeId="0" xr:uid="{00000000-0006-0000-0600-00005B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DP69" authorId="0" shapeId="0" xr:uid="{00000000-0006-0000-0600-00005C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DQ69" authorId="0" shapeId="0" xr:uid="{00000000-0006-0000-0600-00005D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DR69" authorId="0" shapeId="0" xr:uid="{00000000-0006-0000-0600-00005E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DS69" authorId="0" shapeId="0" xr:uid="{00000000-0006-0000-0600-00005F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DT69" authorId="0" shapeId="0" xr:uid="{00000000-0006-0000-0600-000060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DU69" authorId="0" shapeId="0" xr:uid="{00000000-0006-0000-0600-000061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DV69" authorId="0" shapeId="0" xr:uid="{00000000-0006-0000-0600-000062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DW69" authorId="0" shapeId="0" xr:uid="{00000000-0006-0000-0600-000063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DX69" authorId="0" shapeId="0" xr:uid="{00000000-0006-0000-0600-000064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DY69" authorId="0" shapeId="0" xr:uid="{00000000-0006-0000-0600-000065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DZ69" authorId="0" shapeId="0" xr:uid="{00000000-0006-0000-0600-000066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EA69" authorId="0" shapeId="0" xr:uid="{00000000-0006-0000-0600-000067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EB69" authorId="0" shapeId="0" xr:uid="{00000000-0006-0000-0600-000068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EC69" authorId="0" shapeId="0" xr:uid="{00000000-0006-0000-0600-000069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ED69" authorId="0" shapeId="0" xr:uid="{00000000-0006-0000-0600-00006A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EE69" authorId="0" shapeId="0" xr:uid="{00000000-0006-0000-0600-00006B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EG69" authorId="0" shapeId="0" xr:uid="{00000000-0006-0000-0600-00006C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EH69" authorId="0" shapeId="0" xr:uid="{00000000-0006-0000-0600-00006D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EI69" authorId="0" shapeId="0" xr:uid="{00000000-0006-0000-0600-00006E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EJ69" authorId="0" shapeId="0" xr:uid="{00000000-0006-0000-0600-00006F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EK69" authorId="0" shapeId="0" xr:uid="{00000000-0006-0000-0600-000070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EL69" authorId="0" shapeId="0" xr:uid="{00000000-0006-0000-0600-000071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EM69" authorId="0" shapeId="0" xr:uid="{00000000-0006-0000-0600-000072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EN69" authorId="0" shapeId="0" xr:uid="{00000000-0006-0000-0600-000073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EO69" authorId="0" shapeId="0" xr:uid="{00000000-0006-0000-0600-000074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EP69" authorId="0" shapeId="0" xr:uid="{00000000-0006-0000-0600-000075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EQ69" authorId="0" shapeId="0" xr:uid="{00000000-0006-0000-0600-000076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ER69" authorId="0" shapeId="0" xr:uid="{00000000-0006-0000-0600-000077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ES69" authorId="0" shapeId="0" xr:uid="{00000000-0006-0000-0600-000078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ET69" authorId="0" shapeId="0" xr:uid="{00000000-0006-0000-0600-000079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EU69" authorId="0" shapeId="0" xr:uid="{00000000-0006-0000-0600-00007A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EV69" authorId="0" shapeId="0" xr:uid="{00000000-0006-0000-0600-00007B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D70" authorId="0" shapeId="0" xr:uid="{00000000-0006-0000-0600-00007C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E70" authorId="0" shapeId="0" xr:uid="{00000000-0006-0000-0600-00007D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F70" authorId="0" shapeId="0" xr:uid="{00000000-0006-0000-0600-00007E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G70" authorId="0" shapeId="0" xr:uid="{00000000-0006-0000-0600-00007F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H70" authorId="0" shapeId="0" xr:uid="{00000000-0006-0000-0600-000080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I70" authorId="0" shapeId="0" xr:uid="{00000000-0006-0000-0600-000081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J70" authorId="0" shapeId="0" xr:uid="{00000000-0006-0000-0600-000082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K70" authorId="0" shapeId="0" xr:uid="{00000000-0006-0000-0600-000083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L70" authorId="0" shapeId="0" xr:uid="{00000000-0006-0000-0600-000084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M70" authorId="0" shapeId="0" xr:uid="{00000000-0006-0000-0600-000085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N70" authorId="0" shapeId="0" xr:uid="{00000000-0006-0000-0600-000086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O70" authorId="0" shapeId="0" xr:uid="{00000000-0006-0000-0600-000087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P70" authorId="0" shapeId="0" xr:uid="{00000000-0006-0000-0600-000088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Q70" authorId="0" shapeId="0" xr:uid="{00000000-0006-0000-0600-000089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R70" authorId="0" shapeId="0" xr:uid="{00000000-0006-0000-0600-00008A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S70" authorId="0" shapeId="0" xr:uid="{00000000-0006-0000-0600-00008B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T70" authorId="0" shapeId="0" xr:uid="{00000000-0006-0000-0600-00008C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U70" authorId="0" shapeId="0" xr:uid="{00000000-0006-0000-0600-00008D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V70" authorId="0" shapeId="0" xr:uid="{00000000-0006-0000-0600-00008E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W70" authorId="0" shapeId="0" xr:uid="{00000000-0006-0000-0600-00008F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X70" authorId="0" shapeId="0" xr:uid="{00000000-0006-0000-0600-000090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Y70" authorId="0" shapeId="0" xr:uid="{00000000-0006-0000-0600-000091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Z70" authorId="0" shapeId="0" xr:uid="{00000000-0006-0000-0600-000092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AA70" authorId="0" shapeId="0" xr:uid="{00000000-0006-0000-0600-000093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AB70" authorId="0" shapeId="0" xr:uid="{00000000-0006-0000-0600-000094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AC70" authorId="0" shapeId="0" xr:uid="{00000000-0006-0000-0600-000095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AD70" authorId="0" shapeId="0" xr:uid="{00000000-0006-0000-0600-000096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AE70" authorId="0" shapeId="0" xr:uid="{00000000-0006-0000-0600-000097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AF70" authorId="0" shapeId="0" xr:uid="{00000000-0006-0000-0600-000098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BE70" authorId="0" shapeId="0" xr:uid="{00000000-0006-0000-0600-000099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BF70" authorId="0" shapeId="0" xr:uid="{00000000-0006-0000-0600-00009A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BG70" authorId="0" shapeId="0" xr:uid="{00000000-0006-0000-0600-00009B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BH70" authorId="0" shapeId="0" xr:uid="{00000000-0006-0000-0600-00009C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BI70" authorId="0" shapeId="0" xr:uid="{00000000-0006-0000-0600-00009D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BJ70" authorId="0" shapeId="0" xr:uid="{00000000-0006-0000-0600-00009E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BK70" authorId="0" shapeId="0" xr:uid="{00000000-0006-0000-0600-00009F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BL70" authorId="0" shapeId="0" xr:uid="{00000000-0006-0000-0600-0000A0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BM70" authorId="0" shapeId="0" xr:uid="{00000000-0006-0000-0600-0000A1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BN70" authorId="0" shapeId="0" xr:uid="{00000000-0006-0000-0600-0000A2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BO70" authorId="0" shapeId="0" xr:uid="{00000000-0006-0000-0600-0000A3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BP70" authorId="0" shapeId="0" xr:uid="{00000000-0006-0000-0600-0000A4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BQ70" authorId="0" shapeId="0" xr:uid="{00000000-0006-0000-0600-0000A5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BR70" authorId="0" shapeId="0" xr:uid="{00000000-0006-0000-0600-0000A6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BS70" authorId="0" shapeId="0" xr:uid="{00000000-0006-0000-0600-0000A7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BT70" authorId="0" shapeId="0" xr:uid="{00000000-0006-0000-0600-0000A8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BU70" authorId="0" shapeId="0" xr:uid="{00000000-0006-0000-0600-0000A9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BV70" authorId="0" shapeId="0" xr:uid="{00000000-0006-0000-0600-0000AA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BW70" authorId="0" shapeId="0" xr:uid="{82A01294-E106-9E41-860C-47166A34C0F4}">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BX70" authorId="0" shapeId="0" xr:uid="{00000000-0006-0000-0600-0000AB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BY70" authorId="0" shapeId="0" xr:uid="{00000000-0006-0000-0600-0000AC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BZ70" authorId="0" shapeId="0" xr:uid="{00000000-0006-0000-0600-0000AD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CA70" authorId="0" shapeId="0" xr:uid="{00000000-0006-0000-0600-0000AE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CB70" authorId="0" shapeId="0" xr:uid="{00000000-0006-0000-0600-0000AF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CC70" authorId="0" shapeId="0" xr:uid="{00000000-0006-0000-0600-0000B0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CD70" authorId="0" shapeId="0" xr:uid="{00000000-0006-0000-0600-0000B1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CE70" authorId="0" shapeId="0" xr:uid="{00000000-0006-0000-0600-0000B2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CF70" authorId="0" shapeId="0" xr:uid="{00000000-0006-0000-0600-0000B3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CG70" authorId="0" shapeId="0" xr:uid="{00000000-0006-0000-0600-0000B4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CH70" authorId="0" shapeId="0" xr:uid="{00000000-0006-0000-0600-0000B5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CI70" authorId="0" shapeId="0" xr:uid="{00000000-0006-0000-0600-0000B6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CJ70" authorId="0" shapeId="0" xr:uid="{00000000-0006-0000-0600-0000B7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CK70" authorId="0" shapeId="0" xr:uid="{00000000-0006-0000-0600-0000B8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CL70" authorId="0" shapeId="0" xr:uid="{00000000-0006-0000-0600-0000B9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CM70" authorId="0" shapeId="0" xr:uid="{00000000-0006-0000-0600-0000BA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CN70" authorId="0" shapeId="0" xr:uid="{00000000-0006-0000-0600-0000BB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CO70" authorId="0" shapeId="0" xr:uid="{00000000-0006-0000-0600-0000BC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CP70" authorId="0" shapeId="0" xr:uid="{00000000-0006-0000-0600-0000BD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CQ70" authorId="0" shapeId="0" xr:uid="{00000000-0006-0000-0600-0000BE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CR70" authorId="0" shapeId="0" xr:uid="{00000000-0006-0000-0600-0000BF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CS70" authorId="0" shapeId="0" xr:uid="{00000000-0006-0000-0600-0000C0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CT70" authorId="0" shapeId="0" xr:uid="{00000000-0006-0000-0600-0000C1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CU70" authorId="0" shapeId="0" xr:uid="{00000000-0006-0000-0600-0000C2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CV70" authorId="0" shapeId="0" xr:uid="{00000000-0006-0000-0600-0000C3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CW70" authorId="0" shapeId="0" xr:uid="{00000000-0006-0000-0600-0000C4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CX70" authorId="0" shapeId="0" xr:uid="{00000000-0006-0000-0600-0000C5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CY70" authorId="0" shapeId="0" xr:uid="{00000000-0006-0000-0600-0000C6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CZ70" authorId="0" shapeId="0" xr:uid="{00000000-0006-0000-0600-0000C7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DA70" authorId="0" shapeId="0" xr:uid="{00000000-0006-0000-0600-0000C8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DB70" authorId="0" shapeId="0" xr:uid="{00000000-0006-0000-0600-0000C9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DC70" authorId="0" shapeId="0" xr:uid="{00000000-0006-0000-0600-0000CA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DD70" authorId="0" shapeId="0" xr:uid="{00000000-0006-0000-0600-0000CB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DE70" authorId="0" shapeId="0" xr:uid="{00000000-0006-0000-0600-0000CC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DF70" authorId="0" shapeId="0" xr:uid="{00000000-0006-0000-0600-0000CD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DG70" authorId="0" shapeId="0" xr:uid="{00000000-0006-0000-0600-0000CE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DH70" authorId="0" shapeId="0" xr:uid="{00000000-0006-0000-0600-0000CF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DI70" authorId="0" shapeId="0" xr:uid="{00000000-0006-0000-0600-0000D0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DJ70" authorId="0" shapeId="0" xr:uid="{00000000-0006-0000-0600-0000D1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DK70" authorId="0" shapeId="0" xr:uid="{00000000-0006-0000-0600-0000D2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DL70" authorId="0" shapeId="0" xr:uid="{00000000-0006-0000-0600-0000D3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DM70" authorId="0" shapeId="0" xr:uid="{00000000-0006-0000-0600-0000D4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DN70" authorId="0" shapeId="0" xr:uid="{00000000-0006-0000-0600-0000D5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DO70" authorId="0" shapeId="0" xr:uid="{00000000-0006-0000-0600-0000D6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DP70" authorId="0" shapeId="0" xr:uid="{00000000-0006-0000-0600-0000D7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DQ70" authorId="0" shapeId="0" xr:uid="{00000000-0006-0000-0600-0000D8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DR70" authorId="0" shapeId="0" xr:uid="{00000000-0006-0000-0600-0000D9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DS70" authorId="0" shapeId="0" xr:uid="{00000000-0006-0000-0600-0000DA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DT70" authorId="0" shapeId="0" xr:uid="{00000000-0006-0000-0600-0000DB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DU70" authorId="0" shapeId="0" xr:uid="{00000000-0006-0000-0600-0000DC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DV70" authorId="0" shapeId="0" xr:uid="{00000000-0006-0000-0600-0000DD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DW70" authorId="0" shapeId="0" xr:uid="{00000000-0006-0000-0600-0000DE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DX70" authorId="0" shapeId="0" xr:uid="{00000000-0006-0000-0600-0000DF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DY70" authorId="0" shapeId="0" xr:uid="{00000000-0006-0000-0600-0000E0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DZ70" authorId="0" shapeId="0" xr:uid="{00000000-0006-0000-0600-0000E1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EA70" authorId="0" shapeId="0" xr:uid="{00000000-0006-0000-0600-0000E2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EB70" authorId="0" shapeId="0" xr:uid="{00000000-0006-0000-0600-0000E3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EC70" authorId="0" shapeId="0" xr:uid="{00000000-0006-0000-0600-0000E4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ED70" authorId="0" shapeId="0" xr:uid="{00000000-0006-0000-0600-0000E5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EE70" authorId="0" shapeId="0" xr:uid="{00000000-0006-0000-0600-0000E6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EG70" authorId="0" shapeId="0" xr:uid="{00000000-0006-0000-0600-0000E7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EH70" authorId="0" shapeId="0" xr:uid="{00000000-0006-0000-0600-0000E8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EI70" authorId="0" shapeId="0" xr:uid="{00000000-0006-0000-0600-0000E9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EJ70" authorId="0" shapeId="0" xr:uid="{00000000-0006-0000-0600-0000EA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EK70" authorId="0" shapeId="0" xr:uid="{00000000-0006-0000-0600-0000EB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EL70" authorId="0" shapeId="0" xr:uid="{00000000-0006-0000-0600-0000EC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EM70" authorId="0" shapeId="0" xr:uid="{00000000-0006-0000-0600-0000ED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EN70" authorId="0" shapeId="0" xr:uid="{00000000-0006-0000-0600-0000EE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EO70" authorId="0" shapeId="0" xr:uid="{00000000-0006-0000-0600-0000EF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EP70" authorId="0" shapeId="0" xr:uid="{00000000-0006-0000-0600-0000F0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EQ70" authorId="0" shapeId="0" xr:uid="{00000000-0006-0000-0600-0000F1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ER70" authorId="0" shapeId="0" xr:uid="{00000000-0006-0000-0600-0000F2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ES70" authorId="0" shapeId="0" xr:uid="{00000000-0006-0000-0600-0000F3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ET70" authorId="0" shapeId="0" xr:uid="{00000000-0006-0000-0600-0000F4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EU70" authorId="0" shapeId="0" xr:uid="{00000000-0006-0000-0600-0000F5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 ref="EV70" authorId="0" shapeId="0" xr:uid="{00000000-0006-0000-0600-0000F6000000}">
      <text>
        <r>
          <rPr>
            <b/>
            <sz val="9"/>
            <color indexed="81"/>
            <rFont val="Tahoma"/>
            <family val="2"/>
          </rPr>
          <t>CAZZOLA Pierpaolo, ITF/QPA:</t>
        </r>
        <r>
          <rPr>
            <sz val="9"/>
            <color indexed="81"/>
            <rFont val="Tahoma"/>
            <family val="2"/>
          </rPr>
          <t xml:space="preserve">
Corrected to give greater relevance ot maintenance for heavy vehicles (see recommendations from Anne De Bortoli).</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D13" authorId="0" shapeId="0" xr:uid="{6F4F9778-E51F-FA43-A041-AC103FB3105A}">
      <text>
        <r>
          <rPr>
            <b/>
            <sz val="10"/>
            <color rgb="FF000000"/>
            <rFont val="Tahoma"/>
            <family val="2"/>
          </rPr>
          <t>Microsoft Office User:</t>
        </r>
        <r>
          <rPr>
            <sz val="10"/>
            <color rgb="FF000000"/>
            <rFont val="Tahoma"/>
            <family val="2"/>
          </rPr>
          <t xml:space="preserve">
</t>
        </r>
        <r>
          <rPr>
            <sz val="10"/>
            <color rgb="FF000000"/>
            <rFont val="Tahoma"/>
            <family val="2"/>
          </rPr>
          <t>From page 18</t>
        </r>
      </text>
    </comment>
    <comment ref="D14" authorId="0" shapeId="0" xr:uid="{B1B991B6-9C1F-1846-9324-3D865D9200A3}">
      <text>
        <r>
          <rPr>
            <b/>
            <sz val="10"/>
            <color rgb="FF000000"/>
            <rFont val="Tahoma"/>
            <family val="2"/>
          </rPr>
          <t xml:space="preserve">Microsoft Office User: 
</t>
        </r>
        <r>
          <rPr>
            <sz val="10"/>
            <color rgb="FF000000"/>
            <rFont val="Tahoma"/>
            <family val="2"/>
          </rPr>
          <t>From page 18</t>
        </r>
      </text>
    </comment>
    <comment ref="E21" authorId="0" shapeId="0" xr:uid="{EFCC5E33-E4F8-484F-BAB3-4436EE99480F}">
      <text>
        <r>
          <rPr>
            <b/>
            <sz val="10"/>
            <color rgb="FF000000"/>
            <rFont val="Tahoma"/>
            <family val="2"/>
          </rPr>
          <t>Microsoft Office User:</t>
        </r>
        <r>
          <rPr>
            <sz val="10"/>
            <color rgb="FF000000"/>
            <rFont val="Tahoma"/>
            <family val="2"/>
          </rPr>
          <t xml:space="preserve">
</t>
        </r>
        <r>
          <rPr>
            <sz val="10"/>
            <color rgb="FF000000"/>
            <rFont val="Tahoma"/>
            <family val="2"/>
          </rPr>
          <t>Article on the sustainability report from October 2023: https://www.intelligenttransport.com/transport-news/150064/dott-doubles-e-scooter-lifespan-and-reduces-carbon-emissions/</t>
        </r>
      </text>
    </comment>
    <comment ref="D22" authorId="0" shapeId="0" xr:uid="{D24D4F58-8712-9D49-BE4E-A81308D54436}">
      <text>
        <r>
          <rPr>
            <b/>
            <sz val="10"/>
            <color rgb="FF000000"/>
            <rFont val="Tahoma"/>
            <family val="2"/>
          </rPr>
          <t>Microsoft Office User:</t>
        </r>
        <r>
          <rPr>
            <sz val="10"/>
            <color rgb="FF000000"/>
            <rFont val="Tahoma"/>
            <family val="2"/>
          </rPr>
          <t xml:space="preserve">
</t>
        </r>
        <r>
          <rPr>
            <sz val="10"/>
            <color rgb="FF000000"/>
            <rFont val="Tahoma"/>
            <family val="2"/>
          </rPr>
          <t>From page 35</t>
        </r>
      </text>
    </comment>
    <comment ref="D23" authorId="0" shapeId="0" xr:uid="{EF047007-EE43-6644-9BFF-F7104AA7ECAD}">
      <text>
        <r>
          <rPr>
            <b/>
            <sz val="10"/>
            <color rgb="FF000000"/>
            <rFont val="Tahoma"/>
            <family val="2"/>
          </rPr>
          <t>Microsoft Office User:</t>
        </r>
        <r>
          <rPr>
            <sz val="10"/>
            <color rgb="FF000000"/>
            <rFont val="Tahoma"/>
            <family val="2"/>
          </rPr>
          <t xml:space="preserve">
</t>
        </r>
        <r>
          <rPr>
            <sz val="10"/>
            <color rgb="FF000000"/>
            <rFont val="Tahoma"/>
            <family val="2"/>
          </rPr>
          <t>Page 35</t>
        </r>
      </text>
    </comment>
    <comment ref="D31" authorId="0" shapeId="0" xr:uid="{875F5524-AAEC-3340-B50A-C86B3B4905A5}">
      <text>
        <r>
          <rPr>
            <b/>
            <sz val="10"/>
            <color rgb="FF000000"/>
            <rFont val="Tahoma"/>
            <family val="2"/>
          </rPr>
          <t>Microsoft Office User:</t>
        </r>
        <r>
          <rPr>
            <sz val="10"/>
            <color rgb="FF000000"/>
            <rFont val="Tahoma"/>
            <family val="2"/>
          </rPr>
          <t xml:space="preserve">
</t>
        </r>
        <r>
          <rPr>
            <sz val="10"/>
            <color rgb="FF000000"/>
            <rFont val="Tahoma"/>
            <family val="2"/>
          </rPr>
          <t>From page 24</t>
        </r>
      </text>
    </comment>
    <comment ref="D33" authorId="0" shapeId="0" xr:uid="{4A6B42C8-7B48-C04A-B905-81CE99A57B00}">
      <text>
        <r>
          <rPr>
            <b/>
            <sz val="10"/>
            <color rgb="FF000000"/>
            <rFont val="Tahoma"/>
            <family val="2"/>
          </rPr>
          <t>Microsoft Office User:</t>
        </r>
        <r>
          <rPr>
            <sz val="10"/>
            <color rgb="FF000000"/>
            <rFont val="Tahoma"/>
            <family val="2"/>
          </rPr>
          <t xml:space="preserve">
</t>
        </r>
        <r>
          <rPr>
            <sz val="10"/>
            <color rgb="FF000000"/>
            <rFont val="Tahoma"/>
            <family val="2"/>
          </rPr>
          <t>From page 29</t>
        </r>
      </text>
    </comment>
    <comment ref="D38" authorId="0" shapeId="0" xr:uid="{7EF33439-920D-094A-893B-920FEAB53F4F}">
      <text>
        <r>
          <rPr>
            <b/>
            <sz val="10"/>
            <color rgb="FF000000"/>
            <rFont val="Tahoma"/>
            <family val="2"/>
          </rPr>
          <t>Microsoft Office User:</t>
        </r>
        <r>
          <rPr>
            <sz val="10"/>
            <color rgb="FF000000"/>
            <rFont val="Tahoma"/>
            <family val="2"/>
          </rPr>
          <t xml:space="preserve">
</t>
        </r>
        <r>
          <rPr>
            <sz val="10"/>
            <color rgb="FF000000"/>
            <rFont val="Tahoma"/>
            <family val="2"/>
          </rPr>
          <t>From page 24</t>
        </r>
      </text>
    </comment>
    <comment ref="D39" authorId="0" shapeId="0" xr:uid="{5385C6D8-7EFB-BB4C-A150-4F33569B6B2D}">
      <text>
        <r>
          <rPr>
            <b/>
            <sz val="10"/>
            <color rgb="FF000000"/>
            <rFont val="Tahoma"/>
            <family val="2"/>
          </rPr>
          <t>Microsoft Office User:</t>
        </r>
        <r>
          <rPr>
            <sz val="10"/>
            <color rgb="FF000000"/>
            <rFont val="Tahoma"/>
            <family val="2"/>
          </rPr>
          <t xml:space="preserve">
</t>
        </r>
        <r>
          <rPr>
            <sz val="10"/>
            <color rgb="FF000000"/>
            <rFont val="Tahoma"/>
            <family val="2"/>
          </rPr>
          <t>From page 24</t>
        </r>
      </text>
    </comment>
    <comment ref="D40" authorId="0" shapeId="0" xr:uid="{B4B5E0F6-214D-7A4F-A738-5326DFF9F6BD}">
      <text>
        <r>
          <rPr>
            <b/>
            <sz val="10"/>
            <color rgb="FF000000"/>
            <rFont val="Tahoma"/>
            <family val="2"/>
          </rPr>
          <t>Microsoft Office User:</t>
        </r>
        <r>
          <rPr>
            <sz val="10"/>
            <color rgb="FF000000"/>
            <rFont val="Tahoma"/>
            <family val="2"/>
          </rPr>
          <t xml:space="preserve">
</t>
        </r>
        <r>
          <rPr>
            <sz val="10"/>
            <color rgb="FF000000"/>
            <rFont val="Tahoma"/>
            <family val="2"/>
          </rPr>
          <t>From page 29</t>
        </r>
      </text>
    </comment>
    <comment ref="D42" authorId="0" shapeId="0" xr:uid="{4B1BE892-62D8-AA4D-8641-466542C057B1}">
      <text>
        <r>
          <rPr>
            <b/>
            <sz val="10"/>
            <color rgb="FF000000"/>
            <rFont val="Tahoma"/>
            <family val="2"/>
          </rPr>
          <t>Microsoft Office User:</t>
        </r>
        <r>
          <rPr>
            <sz val="10"/>
            <color rgb="FF000000"/>
            <rFont val="Tahoma"/>
            <family val="2"/>
          </rPr>
          <t xml:space="preserve">
</t>
        </r>
        <r>
          <rPr>
            <sz val="10"/>
            <color rgb="FF000000"/>
            <rFont val="Tahoma"/>
            <family val="2"/>
          </rPr>
          <t>Page 35</t>
        </r>
      </text>
    </comment>
    <comment ref="D44" authorId="0" shapeId="0" xr:uid="{43643606-E98D-194E-B170-A8FE337068E9}">
      <text>
        <r>
          <rPr>
            <b/>
            <sz val="10"/>
            <color rgb="FF000000"/>
            <rFont val="Tahoma"/>
            <family val="2"/>
          </rPr>
          <t>Microsoft Office User:</t>
        </r>
        <r>
          <rPr>
            <sz val="10"/>
            <color rgb="FF000000"/>
            <rFont val="Tahoma"/>
            <family val="2"/>
          </rPr>
          <t xml:space="preserve">
</t>
        </r>
        <r>
          <rPr>
            <sz val="10"/>
            <color rgb="FF000000"/>
            <rFont val="Tahoma"/>
            <family val="2"/>
          </rPr>
          <t>From poage 35</t>
        </r>
      </text>
    </comment>
    <comment ref="D45" authorId="0" shapeId="0" xr:uid="{672B7FDC-8ED0-BC4D-BDC9-004A1BD6AA22}">
      <text>
        <r>
          <rPr>
            <b/>
            <sz val="10"/>
            <color rgb="FF000000"/>
            <rFont val="Tahoma"/>
            <family val="2"/>
          </rPr>
          <t>Microsoft Office User:</t>
        </r>
        <r>
          <rPr>
            <sz val="10"/>
            <color rgb="FF000000"/>
            <rFont val="Tahoma"/>
            <family val="2"/>
          </rPr>
          <t xml:space="preserve">
</t>
        </r>
        <r>
          <rPr>
            <sz val="10"/>
            <color rgb="FF000000"/>
            <rFont val="Tahoma"/>
            <family val="2"/>
          </rPr>
          <t>From poage 35</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CAZZOLA Pierpaolo, ITF/QPA</author>
    <author>CAZZOLA Pierpaolo</author>
  </authors>
  <commentList>
    <comment ref="C35" authorId="0" shapeId="0" xr:uid="{00000000-0006-0000-0700-000001000000}">
      <text>
        <r>
          <rPr>
            <b/>
            <sz val="9"/>
            <color indexed="81"/>
            <rFont val="Tahoma"/>
            <family val="2"/>
          </rPr>
          <t>CAZZOLA Pierpaolo, ITF/QPA:</t>
        </r>
        <r>
          <rPr>
            <sz val="9"/>
            <color indexed="81"/>
            <rFont val="Tahoma"/>
            <family val="2"/>
          </rPr>
          <t xml:space="preserve">
.66 residual battery charge end of day</t>
        </r>
      </text>
    </comment>
    <comment ref="D65" authorId="1" shapeId="0" xr:uid="{00000000-0006-0000-0700-000002000000}">
      <text>
        <r>
          <rPr>
            <b/>
            <sz val="9"/>
            <color indexed="81"/>
            <rFont val="Tahoma"/>
            <family val="2"/>
          </rPr>
          <t>CAZZOLA Pierpaolo:</t>
        </r>
        <r>
          <rPr>
            <sz val="9"/>
            <color indexed="81"/>
            <rFont val="Tahoma"/>
            <family val="2"/>
          </rPr>
          <t xml:space="preserve">
Compares fairly well with average above.</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CAZZOLA Pierpaolo, ITF/QPA</author>
  </authors>
  <commentList>
    <comment ref="B29" authorId="0" shapeId="0" xr:uid="{00000000-0006-0000-0800-000001000000}">
      <text>
        <r>
          <rPr>
            <b/>
            <sz val="9"/>
            <color rgb="FF000000"/>
            <rFont val="Tahoma"/>
            <family val="2"/>
          </rPr>
          <t>CAZZOLA Pierpaolo, ITF/QPA:</t>
        </r>
        <r>
          <rPr>
            <sz val="9"/>
            <color rgb="FF000000"/>
            <rFont val="Tahoma"/>
            <family val="2"/>
          </rPr>
          <t xml:space="preserve">
</t>
        </r>
        <r>
          <rPr>
            <sz val="9"/>
            <color rgb="FF000000"/>
            <rFont val="Tahoma"/>
            <family val="2"/>
          </rPr>
          <t>Or 80</t>
        </r>
      </text>
    </comment>
    <comment ref="B50" authorId="0" shapeId="0" xr:uid="{00000000-0006-0000-0800-000002000000}">
      <text>
        <r>
          <rPr>
            <b/>
            <sz val="9"/>
            <color rgb="FF000000"/>
            <rFont val="Tahoma"/>
            <family val="2"/>
          </rPr>
          <t>CAZZOLA Pierpaolo, ITF/QPA:</t>
        </r>
        <r>
          <rPr>
            <sz val="9"/>
            <color rgb="FF000000"/>
            <rFont val="Tahoma"/>
            <family val="2"/>
          </rPr>
          <t xml:space="preserve">
</t>
        </r>
        <r>
          <rPr>
            <sz val="9"/>
            <color rgb="FF000000"/>
            <rFont val="Tahoma"/>
            <family val="2"/>
          </rPr>
          <t>+1 due to transport (0.5 days) and charge (0.5 days).</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CAZZOLA Pierpaolo, ITF/QPA</author>
  </authors>
  <commentList>
    <comment ref="N27" authorId="0" shapeId="0" xr:uid="{00000000-0006-0000-0900-000001000000}">
      <text>
        <r>
          <rPr>
            <b/>
            <sz val="9"/>
            <color indexed="81"/>
            <rFont val="Tahoma"/>
            <family val="2"/>
          </rPr>
          <t>CAZZOLA Pierpaolo, ITF/QPA:</t>
        </r>
        <r>
          <rPr>
            <sz val="9"/>
            <color indexed="81"/>
            <rFont val="Tahoma"/>
            <family val="2"/>
          </rPr>
          <t xml:space="preserve">
CAZZOLA Pierpaolo, ITF/QPA:
JUMP bikes weight 32 kg (https://www.sfchronicle.com/business/networth/article/Electric-bike-share-rides-into-SF-jumping-ahead-11250951.php). This value matches it (and includes replacement tyres).</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CAZZOLA Pierpaolo</author>
  </authors>
  <commentList>
    <comment ref="C11" authorId="0" shapeId="0" xr:uid="{00000000-0006-0000-0A00-000001000000}">
      <text>
        <r>
          <rPr>
            <b/>
            <sz val="9"/>
            <color indexed="81"/>
            <rFont val="Tahoma"/>
            <family val="2"/>
          </rPr>
          <t>CAZZOLA Pierpaolo:</t>
        </r>
        <r>
          <rPr>
            <sz val="9"/>
            <color indexed="81"/>
            <rFont val="Tahoma"/>
            <family val="2"/>
          </rPr>
          <t xml:space="preserve">
Zeroed (no lead acid battery).</t>
        </r>
      </text>
    </comment>
    <comment ref="C13" authorId="0" shapeId="0" xr:uid="{00000000-0006-0000-0A00-000002000000}">
      <text>
        <r>
          <rPr>
            <b/>
            <sz val="9"/>
            <color indexed="81"/>
            <rFont val="Tahoma"/>
            <family val="2"/>
          </rPr>
          <t>CAZZOLA Pierpaolo:</t>
        </r>
        <r>
          <rPr>
            <sz val="9"/>
            <color indexed="81"/>
            <rFont val="Tahoma"/>
            <family val="2"/>
          </rPr>
          <t xml:space="preserve">
Zeroed (no lead acid battery).</t>
        </r>
      </text>
    </comment>
    <comment ref="D30" authorId="0" shapeId="0" xr:uid="{00000000-0006-0000-0A00-000003000000}">
      <text>
        <r>
          <rPr>
            <b/>
            <sz val="9"/>
            <color indexed="81"/>
            <rFont val="Tahoma"/>
            <family val="2"/>
          </rPr>
          <t>CAZZOLA Pierpaolo:</t>
        </r>
        <r>
          <rPr>
            <sz val="9"/>
            <color indexed="81"/>
            <rFont val="Tahoma"/>
            <family val="2"/>
          </rPr>
          <t xml:space="preserve">
GEVO 2019: 0.03  to 0.04; Gogoro claims less (1.3 kWh battery, 100 km range, but this is in test conditions)</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CAZZOLA Pierpaolo</author>
  </authors>
  <commentList>
    <comment ref="C8" authorId="0" shapeId="0" xr:uid="{00000000-0006-0000-0B00-000001000000}">
      <text>
        <r>
          <rPr>
            <b/>
            <sz val="9"/>
            <color indexed="81"/>
            <rFont val="Tahoma"/>
            <family val="2"/>
          </rPr>
          <t>CAZZOLA Pierpaolo:</t>
        </r>
        <r>
          <rPr>
            <sz val="9"/>
            <color indexed="81"/>
            <rFont val="Tahoma"/>
            <family val="2"/>
          </rPr>
          <t xml:space="preserve">
50% load factro, includes auxiliary system loads</t>
        </r>
      </text>
    </comment>
    <comment ref="C10" authorId="0" shapeId="0" xr:uid="{00000000-0006-0000-0B00-000002000000}">
      <text>
        <r>
          <rPr>
            <b/>
            <sz val="9"/>
            <color indexed="81"/>
            <rFont val="Tahoma"/>
            <family val="2"/>
          </rPr>
          <t>CAZZOLA Pierpaolo:</t>
        </r>
        <r>
          <rPr>
            <sz val="9"/>
            <color indexed="81"/>
            <rFont val="Tahoma"/>
            <family val="2"/>
          </rPr>
          <t xml:space="preserve">
Includes auxuilary loads and high occupancy (including 4 standing passengers/m2).</t>
        </r>
      </text>
    </comment>
    <comment ref="C11" authorId="0" shapeId="0" xr:uid="{00000000-0006-0000-0B00-000003000000}">
      <text>
        <r>
          <rPr>
            <b/>
            <sz val="9"/>
            <color indexed="81"/>
            <rFont val="Tahoma"/>
            <family val="2"/>
          </rPr>
          <t>CAZZOLA Pierpaolo:</t>
        </r>
        <r>
          <rPr>
            <sz val="9"/>
            <color indexed="81"/>
            <rFont val="Tahoma"/>
            <family val="2"/>
          </rPr>
          <t xml:space="preserve">
Includes auxuilary loads and high occupancy (including 4 standing passengers/m2).</t>
        </r>
      </text>
    </comment>
    <comment ref="C12" authorId="0" shapeId="0" xr:uid="{00000000-0006-0000-0B00-000004000000}">
      <text>
        <r>
          <rPr>
            <b/>
            <sz val="9"/>
            <color indexed="81"/>
            <rFont val="Tahoma"/>
            <family val="2"/>
          </rPr>
          <t xml:space="preserve">CAZZOLA Pierpaolo:
</t>
        </r>
        <r>
          <rPr>
            <sz val="9"/>
            <color indexed="81"/>
            <rFont val="Tahoma"/>
            <family val="2"/>
          </rPr>
          <t>Includes 208 passengers (81.25% capacity), excludes auxiliary loads (heating).</t>
        </r>
      </text>
    </comment>
    <comment ref="C14" authorId="0" shapeId="0" xr:uid="{00000000-0006-0000-0B00-000005000000}">
      <text>
        <r>
          <rPr>
            <b/>
            <sz val="9"/>
            <color indexed="81"/>
            <rFont val="Tahoma"/>
            <family val="2"/>
          </rPr>
          <t>CAZZOLA Pierpaolo:</t>
        </r>
        <r>
          <rPr>
            <sz val="9"/>
            <color indexed="81"/>
            <rFont val="Tahoma"/>
            <family val="2"/>
          </rPr>
          <t xml:space="preserve">
57% load factor</t>
        </r>
      </text>
    </comment>
    <comment ref="C15" authorId="0" shapeId="0" xr:uid="{00000000-0006-0000-0B00-000006000000}">
      <text>
        <r>
          <rPr>
            <b/>
            <sz val="9"/>
            <color indexed="81"/>
            <rFont val="Tahoma"/>
            <family val="2"/>
          </rPr>
          <t>CAZZOLA Pierpaolo:</t>
        </r>
        <r>
          <rPr>
            <sz val="9"/>
            <color indexed="81"/>
            <rFont val="Tahoma"/>
            <family val="2"/>
          </rPr>
          <t xml:space="preserve">
564 passengers
4 railcars</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GORNER Marine, IEA/SPT/ETP/EDT</author>
  </authors>
  <commentList>
    <comment ref="B8" authorId="0" shapeId="0" xr:uid="{00000000-0006-0000-0D00-000001000000}">
      <text>
        <r>
          <rPr>
            <b/>
            <sz val="9"/>
            <color indexed="81"/>
            <rFont val="Tahoma"/>
            <family val="2"/>
          </rPr>
          <t>GORNER Marine, IEA/SPT/ETP/EDT:</t>
        </r>
        <r>
          <rPr>
            <sz val="9"/>
            <color indexed="81"/>
            <rFont val="Tahoma"/>
            <family val="2"/>
          </rPr>
          <t xml:space="preserve">
Based on GFEI Fuel Economy of BEVs per unit weight with assumption 200 and 400km range (GFEI WP 19). In line with line below.</t>
        </r>
      </text>
    </comment>
    <comment ref="B13" authorId="0" shapeId="0" xr:uid="{00000000-0006-0000-0D00-000002000000}">
      <text>
        <r>
          <rPr>
            <b/>
            <sz val="9"/>
            <color indexed="81"/>
            <rFont val="Tahoma"/>
            <family val="2"/>
          </rPr>
          <t>GORNER Marine, IEA/SPT/ETP/EDT:</t>
        </r>
        <r>
          <rPr>
            <sz val="9"/>
            <color indexed="81"/>
            <rFont val="Tahoma"/>
            <family val="2"/>
          </rPr>
          <t xml:space="preserve">
Based on GFEI Fuel Economy of PHEVs per unit weight with assumption 55 km range (GFEI WP 19). In line with line below.</t>
        </r>
      </text>
    </comment>
  </commentList>
</comments>
</file>

<file path=xl/comments13.xml><?xml version="1.0" encoding="utf-8"?>
<comments xmlns="http://schemas.openxmlformats.org/spreadsheetml/2006/main" xmlns:mc="http://schemas.openxmlformats.org/markup-compatibility/2006" xmlns:xr="http://schemas.microsoft.com/office/spreadsheetml/2014/revision" mc:Ignorable="xr">
  <authors>
    <author>CAZZOLA Pierpaolo</author>
  </authors>
  <commentList>
    <comment ref="B230" authorId="0" shapeId="0" xr:uid="{00000000-0006-0000-0E00-000001000000}">
      <text>
        <r>
          <rPr>
            <b/>
            <sz val="9"/>
            <color indexed="81"/>
            <rFont val="Tahoma"/>
            <family val="2"/>
          </rPr>
          <t>CAZZOLA Pierpaolo:</t>
        </r>
        <r>
          <rPr>
            <sz val="9"/>
            <color indexed="81"/>
            <rFont val="Tahoma"/>
            <family val="2"/>
          </rPr>
          <t xml:space="preserve">
Assumes same as dedicated bus anes, but with much lower network sharing (1.25 lines per km rather than 4) </t>
        </r>
      </text>
    </comment>
  </commentList>
</comments>
</file>

<file path=xl/comments14.xml><?xml version="1.0" encoding="utf-8"?>
<comments xmlns="http://schemas.openxmlformats.org/spreadsheetml/2006/main" xmlns:mc="http://schemas.openxmlformats.org/markup-compatibility/2006" xmlns:xr="http://schemas.microsoft.com/office/spreadsheetml/2014/revision" mc:Ignorable="xr">
  <authors>
    <author>CAZZOLA Pierpaolo, ITF/QPA</author>
    <author>CAZZOLA Pierpaolo</author>
  </authors>
  <commentList>
    <comment ref="P14" authorId="0" shapeId="0" xr:uid="{00000000-0006-0000-0F00-000001000000}">
      <text>
        <r>
          <rPr>
            <b/>
            <sz val="9"/>
            <color indexed="81"/>
            <rFont val="Tahoma"/>
            <family val="2"/>
          </rPr>
          <t>CAZZOLA Pierpaolo, ITF/QPA:</t>
        </r>
        <r>
          <rPr>
            <sz val="9"/>
            <color indexed="81"/>
            <rFont val="Tahoma"/>
            <family val="2"/>
          </rPr>
          <t xml:space="preserve">
Based on comments from Uber to the report:
Fehr and Peer report (based on actual trip data submitted by Uber and Lyft) reports that 40-45% of TNC vehicle distances are deadhead distance. This number does not consider the overlapping distance between Uber and Lyft. 
CARB report (based on actual trip data submitted by all TNC companies in California) reports that 38.5% of TNC vehicle distances are deadhead distance, and this report considers the overlapping distance among multiple TNC platform. 
We chose CARB.</t>
        </r>
      </text>
    </comment>
    <comment ref="F32" authorId="1" shapeId="0" xr:uid="{00000000-0006-0000-0F00-000002000000}">
      <text>
        <r>
          <rPr>
            <b/>
            <sz val="9"/>
            <color indexed="81"/>
            <rFont val="Tahoma"/>
            <family val="2"/>
          </rPr>
          <t xml:space="preserve">CAZZOLA Pierpaolo:
</t>
        </r>
        <r>
          <rPr>
            <sz val="9"/>
            <color indexed="81"/>
            <rFont val="Tahoma"/>
            <family val="2"/>
          </rPr>
          <t>8 minutes, based on Shoup, 2007</t>
        </r>
      </text>
    </comment>
    <comment ref="I32" authorId="1" shapeId="0" xr:uid="{00000000-0006-0000-0F00-000003000000}">
      <text>
        <r>
          <rPr>
            <b/>
            <sz val="9"/>
            <color indexed="81"/>
            <rFont val="Tahoma"/>
            <family val="2"/>
          </rPr>
          <t>CAZZOLA Pierpaolo:</t>
        </r>
        <r>
          <rPr>
            <sz val="9"/>
            <color indexed="81"/>
            <rFont val="Tahoma"/>
            <family val="2"/>
          </rPr>
          <t xml:space="preserve">
5 days/week, 48 weeks/year</t>
        </r>
      </text>
    </comment>
  </commentList>
</comments>
</file>

<file path=xl/comments15.xml><?xml version="1.0" encoding="utf-8"?>
<comments xmlns="http://schemas.openxmlformats.org/spreadsheetml/2006/main" xmlns:mc="http://schemas.openxmlformats.org/markup-compatibility/2006" xmlns:xr="http://schemas.microsoft.com/office/spreadsheetml/2014/revision" mc:Ignorable="xr">
  <authors>
    <author>CAZZOLA Pierpaolo</author>
  </authors>
  <commentList>
    <comment ref="D55" authorId="0" shapeId="0" xr:uid="{00000000-0006-0000-1000-000001000000}">
      <text>
        <r>
          <rPr>
            <b/>
            <sz val="9"/>
            <color indexed="81"/>
            <rFont val="Tahoma"/>
            <family val="2"/>
          </rPr>
          <t>CAZZOLA Pierpaolo:</t>
        </r>
        <r>
          <rPr>
            <sz val="9"/>
            <color indexed="81"/>
            <rFont val="Tahoma"/>
            <family val="2"/>
          </rPr>
          <t xml:space="preserve">
Natural gas upstream for steam methane reforming.
Primary energy to electricity for electrolysis.</t>
        </r>
      </text>
    </comment>
    <comment ref="F55" authorId="0" shapeId="0" xr:uid="{00000000-0006-0000-1000-000002000000}">
      <text>
        <r>
          <rPr>
            <b/>
            <sz val="9"/>
            <color indexed="81"/>
            <rFont val="Tahoma"/>
            <family val="2"/>
          </rPr>
          <t>CAZZOLA Pierpaolo:</t>
        </r>
        <r>
          <rPr>
            <sz val="9"/>
            <color indexed="81"/>
            <rFont val="Tahoma"/>
            <family val="2"/>
          </rPr>
          <t xml:space="preserve">
Natural gas to hydrogen for steam methane reforming.
Electricity to hydrogen for electrolysis.</t>
        </r>
      </text>
    </comment>
  </commentList>
</comments>
</file>

<file path=xl/sharedStrings.xml><?xml version="1.0" encoding="utf-8"?>
<sst xmlns="http://schemas.openxmlformats.org/spreadsheetml/2006/main" count="5168" uniqueCount="1962">
  <si>
    <t>km</t>
  </si>
  <si>
    <t>km/mile</t>
  </si>
  <si>
    <t>kWh/km</t>
  </si>
  <si>
    <t>%</t>
  </si>
  <si>
    <t>Daily distance</t>
  </si>
  <si>
    <t>Assumption</t>
  </si>
  <si>
    <t>Range</t>
  </si>
  <si>
    <t>Min</t>
  </si>
  <si>
    <t>Max</t>
  </si>
  <si>
    <t>miles/day/e-scooter</t>
  </si>
  <si>
    <t>mile car travel/day/e-scooter</t>
  </si>
  <si>
    <t>km car travel/day/e-scooter</t>
  </si>
  <si>
    <t>Lifetime</t>
  </si>
  <si>
    <t>years</t>
  </si>
  <si>
    <t>Total</t>
  </si>
  <si>
    <t>Aluminium</t>
  </si>
  <si>
    <t>Steel</t>
  </si>
  <si>
    <t>kg</t>
  </si>
  <si>
    <t>Lithium battery (NMC 111)</t>
  </si>
  <si>
    <t>Tyres</t>
  </si>
  <si>
    <t>Other</t>
  </si>
  <si>
    <t>Electric motor</t>
  </si>
  <si>
    <t>Copper</t>
  </si>
  <si>
    <t>Distance</t>
  </si>
  <si>
    <t xml:space="preserve">   Ship</t>
  </si>
  <si>
    <t xml:space="preserve">   Total</t>
  </si>
  <si>
    <t>kWh/kg</t>
  </si>
  <si>
    <t>Battery characteristics</t>
  </si>
  <si>
    <t>Capacity</t>
  </si>
  <si>
    <t>Weight</t>
  </si>
  <si>
    <t>kWh</t>
  </si>
  <si>
    <t>Chester quoting Bird</t>
  </si>
  <si>
    <t>miles/trip</t>
  </si>
  <si>
    <t>trips/day/e-scooter</t>
  </si>
  <si>
    <t>e-scooters/car</t>
  </si>
  <si>
    <t>miles/day/car (round trip)</t>
  </si>
  <si>
    <t>&lt;&lt; 20: Bird's cap; 5 min due to competition</t>
  </si>
  <si>
    <t>&lt;&lt; Assumptions (no data)</t>
  </si>
  <si>
    <t>Energy consumption per km</t>
  </si>
  <si>
    <t>EPD (INNOVIA APM 300)</t>
  </si>
  <si>
    <t>EPD</t>
  </si>
  <si>
    <t>Environmental Product Declaration</t>
  </si>
  <si>
    <t>See</t>
  </si>
  <si>
    <t>https://www.environdec.com</t>
  </si>
  <si>
    <t>EPD (Regina Intercity X55 train)</t>
  </si>
  <si>
    <t>EPD (Metro Rome Line C)</t>
  </si>
  <si>
    <t>EPD (SPACIUM)</t>
  </si>
  <si>
    <t>Electricity consumption</t>
  </si>
  <si>
    <t>Empty weight</t>
  </si>
  <si>
    <t>Type of vehicle</t>
  </si>
  <si>
    <t>Intercity train</t>
  </si>
  <si>
    <t>Urban/suburban train</t>
  </si>
  <si>
    <t>Metro/Urbanm train</t>
  </si>
  <si>
    <t>Passengers</t>
  </si>
  <si>
    <t>EPD (Alstom DT5)</t>
  </si>
  <si>
    <t>Notes:</t>
  </si>
  <si>
    <t>Rail: per single wagon/railcar</t>
  </si>
  <si>
    <t>kWh/km/wagon</t>
  </si>
  <si>
    <t>Metro Oslo</t>
  </si>
  <si>
    <t>MJ/km/wagon</t>
  </si>
  <si>
    <t>wagons/train</t>
  </si>
  <si>
    <t>Vehicle weight</t>
  </si>
  <si>
    <t>Notes</t>
  </si>
  <si>
    <t>Includes packaging if relevant</t>
  </si>
  <si>
    <t>Vehicle</t>
  </si>
  <si>
    <t>E-scooter</t>
  </si>
  <si>
    <t>Bicycle</t>
  </si>
  <si>
    <t>Bus</t>
  </si>
  <si>
    <t xml:space="preserve">   Air</t>
  </si>
  <si>
    <t xml:space="preserve">   Train</t>
  </si>
  <si>
    <t>Electric</t>
  </si>
  <si>
    <t>Combustion</t>
  </si>
  <si>
    <t xml:space="preserve">   Medium truck</t>
  </si>
  <si>
    <t xml:space="preserve">   Heavy truck</t>
  </si>
  <si>
    <t xml:space="preserve">   Delivery van</t>
  </si>
  <si>
    <t>Delivery distance (by mode)</t>
  </si>
  <si>
    <t>Tkm for delivery</t>
  </si>
  <si>
    <t>Average load of delivery vehicle(s) (by mode)</t>
  </si>
  <si>
    <t>CO2 intensity of fuels</t>
  </si>
  <si>
    <t>[kg]</t>
  </si>
  <si>
    <t>[MJ/vkm]</t>
  </si>
  <si>
    <t>[tkm/vkm]</t>
  </si>
  <si>
    <t>Default:</t>
  </si>
  <si>
    <t>Global average</t>
  </si>
  <si>
    <t>Diesel properties</t>
  </si>
  <si>
    <t>[km/vehicle delivered]</t>
  </si>
  <si>
    <t>[tkm/vehicle delivered]</t>
  </si>
  <si>
    <t>Energy intensity of vehicle delivery</t>
  </si>
  <si>
    <t>Energy consumption for vehicle delivery</t>
  </si>
  <si>
    <t>CO2 emissons for vehicle delivery</t>
  </si>
  <si>
    <t>HFO properties</t>
  </si>
  <si>
    <t>Kerosene properties</t>
  </si>
  <si>
    <t>Note:</t>
  </si>
  <si>
    <t>WTW values because use of these vehicles for delivery is not the determinant for their production, but it does require fuel manufacturing (WTT) and use (TTW)</t>
  </si>
  <si>
    <t>Lge/100 km</t>
  </si>
  <si>
    <t>Use-phase values because use of these vehicles for delivery is not the determinant for their purchase, nor for the construction of transport network infrastructure.</t>
  </si>
  <si>
    <t>Canada</t>
  </si>
  <si>
    <t>Europe</t>
  </si>
  <si>
    <t>[MJ/tkm]</t>
  </si>
  <si>
    <t>IEA TCEP</t>
  </si>
  <si>
    <t>Hollingsworth et al., 2019</t>
  </si>
  <si>
    <t>kWh/100 km</t>
  </si>
  <si>
    <t>https://www.mi.com/global/mi-electric-scooter/specs/</t>
  </si>
  <si>
    <t>kWh/kg (GREET default, car)</t>
  </si>
  <si>
    <t>kg (approx)</t>
  </si>
  <si>
    <t>https://www.mi.com/global/mi-electric-scooter-pro/specs/</t>
  </si>
  <si>
    <t>lb</t>
  </si>
  <si>
    <t>Body, tyres and other</t>
  </si>
  <si>
    <t>Body</t>
  </si>
  <si>
    <t>litres/gallon</t>
  </si>
  <si>
    <t>MJ/Litre (gasoline)</t>
  </si>
  <si>
    <t>MJ/kWh</t>
  </si>
  <si>
    <t>Battery capacity</t>
  </si>
  <si>
    <t>miles</t>
  </si>
  <si>
    <t>Year</t>
  </si>
  <si>
    <t>km/year</t>
  </si>
  <si>
    <t>kg/lb</t>
  </si>
  <si>
    <t>Matt Chester</t>
  </si>
  <si>
    <t>[%]</t>
  </si>
  <si>
    <t>Weight % by material type (excluding batteries)</t>
  </si>
  <si>
    <t xml:space="preserve">   Plastics (polycarbonate)</t>
  </si>
  <si>
    <t xml:space="preserve">   Carbon fiber</t>
  </si>
  <si>
    <t>Excludes batteries for Evs</t>
  </si>
  <si>
    <t>Battery weight</t>
  </si>
  <si>
    <t>NMC111</t>
  </si>
  <si>
    <t>Energy intensity of material production</t>
  </si>
  <si>
    <t>[MJ/kg]</t>
  </si>
  <si>
    <t xml:space="preserve">   Virgin steel</t>
  </si>
  <si>
    <t xml:space="preserve">   Recycled steel</t>
  </si>
  <si>
    <t>Energy intensity of battery manufacturing</t>
  </si>
  <si>
    <t>[MJ/kWh of battery capacity]</t>
  </si>
  <si>
    <t>Battery technology (Li-ion)</t>
  </si>
  <si>
    <t xml:space="preserve">   Assembly</t>
  </si>
  <si>
    <t xml:space="preserve">   Disposal</t>
  </si>
  <si>
    <t xml:space="preserve">   Manufacturing</t>
  </si>
  <si>
    <t xml:space="preserve">   Stainless Steel</t>
  </si>
  <si>
    <t xml:space="preserve">   Cast Iron</t>
  </si>
  <si>
    <t xml:space="preserve">   Virgin Wrought Aluminum</t>
  </si>
  <si>
    <t xml:space="preserve">   Recycled Wrought Aluminum</t>
  </si>
  <si>
    <t xml:space="preserve">   Virgin Cast Aluminum</t>
  </si>
  <si>
    <t xml:space="preserve">   Recycled Cast Aluminum</t>
  </si>
  <si>
    <t xml:space="preserve">   Copper/Brass</t>
  </si>
  <si>
    <t xml:space="preserve">   Glass</t>
  </si>
  <si>
    <t xml:space="preserve">   Rubber</t>
  </si>
  <si>
    <t xml:space="preserve">   Others</t>
  </si>
  <si>
    <t>GHG emission intensity of material production</t>
  </si>
  <si>
    <t>GHG emission intensity of battery manufacturing</t>
  </si>
  <si>
    <t>E-bicycle</t>
  </si>
  <si>
    <t>GREET2</t>
  </si>
  <si>
    <t>Cast aluminium</t>
  </si>
  <si>
    <t>Total excluding battery</t>
  </si>
  <si>
    <t>Check</t>
  </si>
  <si>
    <t>Recycled material %</t>
  </si>
  <si>
    <t>MJ/Mbtu</t>
  </si>
  <si>
    <t>LMO</t>
  </si>
  <si>
    <t>LFP: hydrothermal</t>
  </si>
  <si>
    <t>LFP: solid state</t>
  </si>
  <si>
    <t>NMC622</t>
  </si>
  <si>
    <t>NMC811</t>
  </si>
  <si>
    <t>LMR-NMC:Gr</t>
  </si>
  <si>
    <t>LMR-NMC:Gr-SI</t>
  </si>
  <si>
    <t>NCA</t>
  </si>
  <si>
    <t>Battery replacement during vehicle life</t>
  </si>
  <si>
    <t xml:space="preserve">  Number of replacements</t>
  </si>
  <si>
    <t>[1]</t>
  </si>
  <si>
    <t>Chemistry</t>
  </si>
  <si>
    <t>[kWh/kg]</t>
  </si>
  <si>
    <t xml:space="preserve">   Selected chemistry</t>
  </si>
  <si>
    <t>Battery specifc energy</t>
  </si>
  <si>
    <t>[MJ/vehicle]</t>
  </si>
  <si>
    <t>Energy consumption for vehicle manufacturing, assembly and disposal</t>
  </si>
  <si>
    <t>[kWh]</t>
  </si>
  <si>
    <t>GHG emission consumption for battery manufacturing, assembly and disposal</t>
  </si>
  <si>
    <t>GHG emission consumption for vehicle manufacturing, assembly and disposal</t>
  </si>
  <si>
    <t>GHG emission consumption for vehicle and battery manufacturing, assembly and disposal</t>
  </si>
  <si>
    <t>Energy consumption for battery manufacturing, assembly and disposal</t>
  </si>
  <si>
    <t>Energy consumption for vehicle and battery manufacturing, assembly and disposal</t>
  </si>
  <si>
    <t>Weight of materials</t>
  </si>
  <si>
    <t>Plastic</t>
  </si>
  <si>
    <t>Lead</t>
  </si>
  <si>
    <t>Nickel</t>
  </si>
  <si>
    <t>Fluid</t>
  </si>
  <si>
    <t>Rubber</t>
  </si>
  <si>
    <t>Zinc</t>
  </si>
  <si>
    <t>Glass</t>
  </si>
  <si>
    <t>Wood</t>
  </si>
  <si>
    <t>Cherry et al., 2009</t>
  </si>
  <si>
    <t>Battery</t>
  </si>
  <si>
    <t>Motor</t>
  </si>
  <si>
    <t>ECF, 2011 - Quoting TNO</t>
  </si>
  <si>
    <t>km/day</t>
  </si>
  <si>
    <t>Al</t>
  </si>
  <si>
    <t>Tire replacement</t>
  </si>
  <si>
    <t>Period</t>
  </si>
  <si>
    <t>Frequency</t>
  </si>
  <si>
    <t>Usage</t>
  </si>
  <si>
    <t>Bike</t>
  </si>
  <si>
    <t>Commuter</t>
  </si>
  <si>
    <t>Shared</t>
  </si>
  <si>
    <t>E-bike</t>
  </si>
  <si>
    <t>Total without battery</t>
  </si>
  <si>
    <t>Energy consumption</t>
  </si>
  <si>
    <t>Electricity</t>
  </si>
  <si>
    <t>Days of commuter use</t>
  </si>
  <si>
    <t>Specific energy</t>
  </si>
  <si>
    <t>&lt;&lt; NMC111</t>
  </si>
  <si>
    <t>Mass</t>
  </si>
  <si>
    <t>Distance per trip</t>
  </si>
  <si>
    <t>Fishman et al., 2014</t>
  </si>
  <si>
    <t>Trips/day/bike</t>
  </si>
  <si>
    <t>Melbourne</t>
  </si>
  <si>
    <t>Brisbane</t>
  </si>
  <si>
    <t>Washington DC</t>
  </si>
  <si>
    <t>Minnesota</t>
  </si>
  <si>
    <t>London</t>
  </si>
  <si>
    <t>Lifetime distance</t>
  </si>
  <si>
    <t>Number of trips</t>
  </si>
  <si>
    <t>Battery replacement</t>
  </si>
  <si>
    <t>replacements/lifetime</t>
  </si>
  <si>
    <t>&lt;&lt; Charger</t>
  </si>
  <si>
    <t>Cherry et al., 2009 + assumptions</t>
  </si>
  <si>
    <t>Shared bike</t>
  </si>
  <si>
    <t>Shared e-bike</t>
  </si>
  <si>
    <t>Energy intensity of vehicle assembly and disposal</t>
  </si>
  <si>
    <t>Car manufacturing</t>
  </si>
  <si>
    <t>GHG emission intensity of vehicle assembly and disposal</t>
  </si>
  <si>
    <t>&lt;&lt; Assumption of energy and GHG intesity per kg (based on cars) may be an issue for large vehicles</t>
  </si>
  <si>
    <t xml:space="preserve">   Steel</t>
  </si>
  <si>
    <t xml:space="preserve">   Wrought Aluminum</t>
  </si>
  <si>
    <t xml:space="preserve">   Cast Aluminum</t>
  </si>
  <si>
    <t>ICE</t>
  </si>
  <si>
    <t>EV</t>
  </si>
  <si>
    <t>Car - ICE</t>
  </si>
  <si>
    <t>Car - HEV</t>
  </si>
  <si>
    <t>Car - BEV</t>
  </si>
  <si>
    <t>Car - PHEV</t>
  </si>
  <si>
    <t>Fluids technology</t>
  </si>
  <si>
    <t>Energy intensity of fluids</t>
  </si>
  <si>
    <t>GHG emission intensity of fluids</t>
  </si>
  <si>
    <t>Scooter</t>
  </si>
  <si>
    <t>Motorcycle</t>
  </si>
  <si>
    <t>Service life</t>
  </si>
  <si>
    <t>Years</t>
  </si>
  <si>
    <t>Chester, 2008</t>
  </si>
  <si>
    <t>Irizar, 2019 (coach)</t>
  </si>
  <si>
    <t>metals</t>
  </si>
  <si>
    <t>polymers</t>
  </si>
  <si>
    <t>elastomers</t>
  </si>
  <si>
    <t>glass</t>
  </si>
  <si>
    <t>fluids</t>
  </si>
  <si>
    <t>Coach</t>
  </si>
  <si>
    <t>Mileage</t>
  </si>
  <si>
    <t>powertrain</t>
  </si>
  <si>
    <t>ICE bus</t>
  </si>
  <si>
    <t>HEV bus</t>
  </si>
  <si>
    <t>BEV bus</t>
  </si>
  <si>
    <t>Bus without engine &amp; battery</t>
  </si>
  <si>
    <t>ICE powertrain</t>
  </si>
  <si>
    <t>The curb weight of the Solaris Urbino 12 LE lite hybrid is under 9 tonnes and its weight with passengers is 15 tonnes. </t>
  </si>
  <si>
    <t>Solaris, 2019</t>
  </si>
  <si>
    <t>UQM, 2019</t>
  </si>
  <si>
    <t>kW</t>
  </si>
  <si>
    <t>Bus - ICE</t>
  </si>
  <si>
    <t>Wrought aluminium</t>
  </si>
  <si>
    <t>Bus - HEV</t>
  </si>
  <si>
    <t>Bus - BEV</t>
  </si>
  <si>
    <t>BYD, 2019</t>
  </si>
  <si>
    <t>units</t>
  </si>
  <si>
    <t>Battery characteristics and energy consumtion</t>
  </si>
  <si>
    <t>Battery pack</t>
  </si>
  <si>
    <t>NordicEnergy</t>
  </si>
  <si>
    <t>light city traffic</t>
  </si>
  <si>
    <t>heavy city traffic</t>
  </si>
  <si>
    <t>heating (peak)</t>
  </si>
  <si>
    <t>Volvo</t>
  </si>
  <si>
    <t>Energy use/km</t>
  </si>
  <si>
    <t>L/100 km</t>
  </si>
  <si>
    <t>L diesel/100 km</t>
  </si>
  <si>
    <t>MJ/Litre (diesel)</t>
  </si>
  <si>
    <t>MJ/km</t>
  </si>
  <si>
    <t>Nylund</t>
  </si>
  <si>
    <t>(Braunschweig cycle, optimistic)</t>
  </si>
  <si>
    <t>Energy use (heating &amp; aircon)/km</t>
  </si>
  <si>
    <t>Energy use/km (incl. auxiliaries)</t>
  </si>
  <si>
    <t>&lt; Assumes 50% direct heat recovery at no incremental consumption and 50% aircon wiyh 20% engine effciency</t>
  </si>
  <si>
    <t>Metro/urban train</t>
  </si>
  <si>
    <t>EPD (Bombardier Azur)</t>
  </si>
  <si>
    <t>Metals</t>
  </si>
  <si>
    <t>Polymers</t>
  </si>
  <si>
    <t>Elastomers</t>
  </si>
  <si>
    <t>Fluids</t>
  </si>
  <si>
    <t>Modified organic natural materials</t>
  </si>
  <si>
    <t>Others</t>
  </si>
  <si>
    <t>Manufacturing</t>
  </si>
  <si>
    <t>Maintenance</t>
  </si>
  <si>
    <t>Materials</t>
  </si>
  <si>
    <t>Iron alloys</t>
  </si>
  <si>
    <t>Non ferrous metals</t>
  </si>
  <si>
    <t>Inorganic materials</t>
  </si>
  <si>
    <t>Plastics</t>
  </si>
  <si>
    <t>Other materials</t>
  </si>
  <si>
    <t>Organic substances</t>
  </si>
  <si>
    <t>Electronics</t>
  </si>
  <si>
    <t>Carbody</t>
  </si>
  <si>
    <t>Interior, windows and doord</t>
  </si>
  <si>
    <t>Bogies and running gears</t>
  </si>
  <si>
    <t>Propulsion and electric equipment</t>
  </si>
  <si>
    <t>Comfort systems</t>
  </si>
  <si>
    <t>Hitachi Caravaggio Train</t>
  </si>
  <si>
    <t>CAF Metro Helsinki</t>
  </si>
  <si>
    <t>BART</t>
  </si>
  <si>
    <t>Aluminium share in train materials</t>
  </si>
  <si>
    <t>Total, %</t>
  </si>
  <si>
    <t>GHG emissions of fluids</t>
  </si>
  <si>
    <t>Energy consumption for fluids</t>
  </si>
  <si>
    <t>[MJ/kg of vehicle]</t>
  </si>
  <si>
    <t>Total, % (no fluids)</t>
  </si>
  <si>
    <t>2W - ICE</t>
  </si>
  <si>
    <t>2W - EV</t>
  </si>
  <si>
    <t>Fuel consumption</t>
  </si>
  <si>
    <t>Honda scooter (50 cc</t>
  </si>
  <si>
    <t>Engine/motor weight</t>
  </si>
  <si>
    <t>g CO2/km</t>
  </si>
  <si>
    <t>&lt;&lt; small class (100-125 cc, from Honda)</t>
  </si>
  <si>
    <t>Engine effciency</t>
  </si>
  <si>
    <t>Gogoro</t>
  </si>
  <si>
    <t>Fuel use/km</t>
  </si>
  <si>
    <t>Electricty use/km</t>
  </si>
  <si>
    <t>Share of electric driving</t>
  </si>
  <si>
    <t>[Lge/100 km]</t>
  </si>
  <si>
    <t>[kWh/km]</t>
  </si>
  <si>
    <t>Well-to-tank</t>
  </si>
  <si>
    <t>[years]</t>
  </si>
  <si>
    <t>[km/year]</t>
  </si>
  <si>
    <t>Includes distribution and charging losses</t>
  </si>
  <si>
    <t>Energy consumption for vehicle use</t>
  </si>
  <si>
    <t>[g CO2 eq/kWh]</t>
  </si>
  <si>
    <t>[kg CO2 eq/Lge]</t>
  </si>
  <si>
    <t>GHG emission intensity of fuel</t>
  </si>
  <si>
    <t>GHG emission intensity of electricity</t>
  </si>
  <si>
    <t>GHG emissions for vehicle use</t>
  </si>
  <si>
    <t>[g CO2 eq/kg]</t>
  </si>
  <si>
    <t>[g CO2 eq/kWh of battery capacity]</t>
  </si>
  <si>
    <t>[g CO2 eq/vehicle]</t>
  </si>
  <si>
    <t>[g CO2 eq/MJ]</t>
  </si>
  <si>
    <t>Fuel type</t>
  </si>
  <si>
    <t>WTW</t>
  </si>
  <si>
    <t>TTW</t>
  </si>
  <si>
    <t>WTT</t>
  </si>
  <si>
    <t>Ethanol - Grain</t>
  </si>
  <si>
    <t>Ethanol - Sugar beet conventional process EU</t>
  </si>
  <si>
    <t>Ethanol - Sugar cane</t>
  </si>
  <si>
    <t>Ethanol - Enzymatic conversion of cellulose</t>
  </si>
  <si>
    <t>LPG</t>
  </si>
  <si>
    <t>Electrolyzer efficiency:</t>
  </si>
  <si>
    <t>Source: JRC, same as below</t>
  </si>
  <si>
    <t>g CO2/kWh</t>
  </si>
  <si>
    <t>EU average</t>
  </si>
  <si>
    <t>Source: IEA</t>
  </si>
  <si>
    <t>WTT emission factors calculated with JRC estimates</t>
  </si>
  <si>
    <t>Oil</t>
  </si>
  <si>
    <t>NG</t>
  </si>
  <si>
    <t>NG (CCS)</t>
  </si>
  <si>
    <t>coal</t>
  </si>
  <si>
    <t>coal (CCS)</t>
  </si>
  <si>
    <t>sugar beet</t>
  </si>
  <si>
    <t>sugar cane</t>
  </si>
  <si>
    <t>wheat</t>
  </si>
  <si>
    <t>rapeseed/sunflower</t>
  </si>
  <si>
    <t>palm</t>
  </si>
  <si>
    <t>soybean</t>
  </si>
  <si>
    <t>woody biomass</t>
  </si>
  <si>
    <t>Brazil (ktoe)</t>
  </si>
  <si>
    <t>MJ/Lge</t>
  </si>
  <si>
    <t>Road</t>
  </si>
  <si>
    <t>Bio-gasoline</t>
  </si>
  <si>
    <t>Gasoline</t>
  </si>
  <si>
    <t>Bio-diesel</t>
  </si>
  <si>
    <t>Diesel</t>
  </si>
  <si>
    <t>Diesel (CTL Fischer-Tropsch)</t>
  </si>
  <si>
    <t>Gasoline (GTL Fischer-Tropsch)</t>
  </si>
  <si>
    <t>Diesel (Oil)</t>
  </si>
  <si>
    <t>Gasoline (Oil)</t>
  </si>
  <si>
    <t>Diesel (GTL Fischer-Tropsch)</t>
  </si>
  <si>
    <t>Natural Gas (fossil, EU mix)</t>
  </si>
  <si>
    <t>Hydrogen (NG central plant)</t>
  </si>
  <si>
    <t>Hydrogen (electrolysis, renewable electricity)</t>
  </si>
  <si>
    <t>Hydrigen (gasification of wood)</t>
  </si>
  <si>
    <t>Biodiesel (rapeseed)</t>
  </si>
  <si>
    <t>Biodiesel (wood)</t>
  </si>
  <si>
    <t>[MJ/km]</t>
  </si>
  <si>
    <t>FCEV Fuel economy (lge/100km)</t>
  </si>
  <si>
    <t>Gasoline Hybrid Fuel economy (lge/100km)</t>
  </si>
  <si>
    <t>Gasoline ICE Fuel economy (lge/100km)</t>
  </si>
  <si>
    <t>PHEV Electric Fuel economy (kWh/100km)</t>
  </si>
  <si>
    <t>PHEV Electric Fuel economy (lge/100km)</t>
  </si>
  <si>
    <t>PHEV Battery capacity (kWh)</t>
  </si>
  <si>
    <t>PHEV Battery capacity - final assumption (kWh)</t>
  </si>
  <si>
    <t>PHEV Range (km)</t>
  </si>
  <si>
    <t>BEV Fuel economy (kWh/100km)</t>
  </si>
  <si>
    <t>BEV Fuel economy (lge/100km)</t>
  </si>
  <si>
    <t>BEV Battery capacity (kWh)</t>
  </si>
  <si>
    <t>BEV Battery capacity - final assumption (kWh)</t>
  </si>
  <si>
    <t>BEV Range (km)</t>
  </si>
  <si>
    <t>Weight - all powertrains (without battery) (kg)</t>
  </si>
  <si>
    <t>Power - all powertrains (kW)</t>
  </si>
  <si>
    <t>Large</t>
  </si>
  <si>
    <t>Medium</t>
  </si>
  <si>
    <t>Small</t>
  </si>
  <si>
    <t>Vehicle types</t>
  </si>
  <si>
    <t>rentals/day</t>
  </si>
  <si>
    <t>https://www.motoservices.com/media/attachments/global-scootersharing-market-report-2018.pdf</t>
  </si>
  <si>
    <t>mileage</t>
  </si>
  <si>
    <t>Shared moped - ICE</t>
  </si>
  <si>
    <t>[km/vehicle]</t>
  </si>
  <si>
    <t>[km/day]</t>
  </si>
  <si>
    <t>[type]</t>
  </si>
  <si>
    <t>Energy required by the service vehicle</t>
  </si>
  <si>
    <t>Energy needed for operational services</t>
  </si>
  <si>
    <t>Vehicle required to provide operational services</t>
  </si>
  <si>
    <t>Travel requirement for vehicle providing operational services</t>
  </si>
  <si>
    <t>GHG emissions needed for operational services</t>
  </si>
  <si>
    <t>[MJ/km of service vehicle use]</t>
  </si>
  <si>
    <t>[g CO2 eq/km of service vehicle use]</t>
  </si>
  <si>
    <t>Travel requirement ratio for vehicle providing operational services</t>
  </si>
  <si>
    <t>Vehicle travel</t>
  </si>
  <si>
    <t>Van - ICE</t>
  </si>
  <si>
    <t>Van - HEV</t>
  </si>
  <si>
    <t>Van - BEV</t>
  </si>
  <si>
    <t>Large car - ICE</t>
  </si>
  <si>
    <t>Large car - HEV</t>
  </si>
  <si>
    <t>Large car - BEV</t>
  </si>
  <si>
    <t>None</t>
  </si>
  <si>
    <t>Large car - PHEV</t>
  </si>
  <si>
    <t>Well-to-wheel because the use of the vehicle is not a determinant for its purchase</t>
  </si>
  <si>
    <t>GHG emissions of the service vehicle</t>
  </si>
  <si>
    <t>Fuel used</t>
  </si>
  <si>
    <t>Van - PHEV</t>
  </si>
  <si>
    <t>Electricty used</t>
  </si>
  <si>
    <t>YES</t>
  </si>
  <si>
    <t>[g CO2/km of service vehicle use]</t>
  </si>
  <si>
    <t>km/trip</t>
  </si>
  <si>
    <t>Item</t>
  </si>
  <si>
    <t>Concrete</t>
  </si>
  <si>
    <t>Metro</t>
  </si>
  <si>
    <t>Light</t>
  </si>
  <si>
    <t>Rail</t>
  </si>
  <si>
    <t>Parking</t>
  </si>
  <si>
    <t>Roads</t>
  </si>
  <si>
    <t>Switzerland</t>
  </si>
  <si>
    <t>Roads (general)</t>
  </si>
  <si>
    <t>USA</t>
  </si>
  <si>
    <t>Source</t>
  </si>
  <si>
    <t>Units</t>
  </si>
  <si>
    <t>Country</t>
  </si>
  <si>
    <t>India</t>
  </si>
  <si>
    <t>High Speed Rail</t>
  </si>
  <si>
    <t>kg/km</t>
  </si>
  <si>
    <t>tonnes per km CEMENT (assuming two way)</t>
  </si>
  <si>
    <t>t/km CEMENT</t>
  </si>
  <si>
    <t>China</t>
  </si>
  <si>
    <t>10^6 ft 3 per mile Concrete</t>
  </si>
  <si>
    <t>Light Rail</t>
  </si>
  <si>
    <t>cubic m</t>
  </si>
  <si>
    <t>ft3</t>
  </si>
  <si>
    <t>m3</t>
  </si>
  <si>
    <t>yd3</t>
  </si>
  <si>
    <t>t CEMENT per km two-lane highway (presumably two-lanes total)</t>
  </si>
  <si>
    <t>tonne concrete</t>
  </si>
  <si>
    <t>m3 concrete</t>
  </si>
  <si>
    <t>Ecoinvent, pg. 76, Table 5-93</t>
  </si>
  <si>
    <t>tonne per km concrete</t>
  </si>
  <si>
    <t>Pg. 5 of pdf, Table 1</t>
  </si>
  <si>
    <t>tonnes per km CEMENT *number of lanes unclear, assuming 4 lanes based on width of 12 m</t>
  </si>
  <si>
    <t>tonnes per km (one-way) CONCRETE</t>
  </si>
  <si>
    <t>mile</t>
  </si>
  <si>
    <t>Mg per Lane-km CEMENT (one way)</t>
  </si>
  <si>
    <t>Includes road, median, footpath, and service road; plus 6 (? Based on 10.5 m width) lanes of road</t>
  </si>
  <si>
    <t>Secondary Road</t>
  </si>
  <si>
    <t>Average for Quebec and Ontario Municipal Collectors (see Athena Outputs comarison, road type comparison tab). **Note: includes maintenance</t>
  </si>
  <si>
    <t>tonne</t>
  </si>
  <si>
    <t>ton</t>
  </si>
  <si>
    <t>Intensity-Average</t>
  </si>
  <si>
    <t>Average</t>
  </si>
  <si>
    <t>tonnes per km (one-way)</t>
  </si>
  <si>
    <t>t/km</t>
  </si>
  <si>
    <t>m</t>
  </si>
  <si>
    <t>10^6 lbs per mile</t>
  </si>
  <si>
    <t>tonnes per km (assuming two way)</t>
  </si>
  <si>
    <t>10^6 lbs per mile (assuming one way)</t>
  </si>
  <si>
    <t>ton per lane-mile</t>
  </si>
  <si>
    <t>Average for urban interstates in California and Illinois (see Athena Outputs comarison, road type comparison tab). **Note: includes maintenance</t>
  </si>
  <si>
    <t>Mg per Lane-km</t>
  </si>
  <si>
    <t>Asphalt</t>
  </si>
  <si>
    <t>Median</t>
  </si>
  <si>
    <t>Urban Light Rail Tramways</t>
  </si>
  <si>
    <t>Urban Metro and Automatic Metro</t>
  </si>
  <si>
    <t>Regional Metro and Suburban Trains</t>
  </si>
  <si>
    <t>Underground</t>
  </si>
  <si>
    <t>Elevated</t>
  </si>
  <si>
    <t>At grade</t>
  </si>
  <si>
    <t>Table 5, Pg. 22</t>
  </si>
  <si>
    <t>Survey of 30 cities from regions around the world. Estimate of % of transit systems at-grade, elevated, and underground</t>
  </si>
  <si>
    <t>http://tunnel.ita-aites.org/media/k2/attachments/public/Tust_Vol_19_1_3-28.pdf</t>
  </si>
  <si>
    <t>Metro At-grade, elevated, vs. Underground</t>
  </si>
  <si>
    <t>Private</t>
  </si>
  <si>
    <t>Structures (public parking garages/parkades/ramps)</t>
  </si>
  <si>
    <t>Surface (parking lots)</t>
  </si>
  <si>
    <t>On-street</t>
  </si>
  <si>
    <t>Average Scenarios 2 to 4</t>
  </si>
  <si>
    <t>Scenario 5</t>
  </si>
  <si>
    <t>Scenario 4</t>
  </si>
  <si>
    <t>Scenario 3</t>
  </si>
  <si>
    <t>Scenario 2</t>
  </si>
  <si>
    <t>Scenario 1</t>
  </si>
  <si>
    <t>Type</t>
  </si>
  <si>
    <t>Proportion</t>
  </si>
  <si>
    <t>Private (household driveways, etc.)</t>
  </si>
  <si>
    <t>m2/space</t>
  </si>
  <si>
    <t>#</t>
  </si>
  <si>
    <t>Size of Parking Spaces</t>
  </si>
  <si>
    <t>Spaces per Vehicle</t>
  </si>
  <si>
    <t>Number of Parking Spaces</t>
  </si>
  <si>
    <t>http://www.asphaltpavement.org/index.php?option=com_content&amp;view=article&amp;id=891&amp;Itemid=1068</t>
  </si>
  <si>
    <t>https://doi.org/10.1016/j.resconrec.2012.12.014</t>
  </si>
  <si>
    <t>http://www.athenasmi.org/wp-content/uploads/2012/01/Athena_Update_Report_LCA_PCCP_vs_HMA_Final_Document_Sept_2006.pdf</t>
  </si>
  <si>
    <t>https://doi.org/10.1111/jiec.12053</t>
  </si>
  <si>
    <t>https://doi.org/10.1016/j.resconrec.2017.08.024</t>
  </si>
  <si>
    <t>https://doi.org/10.1061/(ASCE)1076-0342(2005)11:1(9)</t>
  </si>
  <si>
    <t>http://dx.doi.org/10.3141/2170-03</t>
  </si>
  <si>
    <t>Average for urban interstates in California and Illinois and generaly US interstate and rural highways. Note: includes maintenance.</t>
  </si>
  <si>
    <t>Average for Quebec and Ontario Municipal Minor and Major Arterial roads. Note: includes maintenance</t>
  </si>
  <si>
    <t>https://escholarship.org/uc/item/7n29n303</t>
  </si>
  <si>
    <t>Inter-City</t>
  </si>
  <si>
    <t>Chicago Commuter Rail</t>
  </si>
  <si>
    <t>NYC Commuter Rail</t>
  </si>
  <si>
    <t>SF Caltrain</t>
  </si>
  <si>
    <t>LA Gold Light Rail</t>
  </si>
  <si>
    <t>SF Muni Light Rail</t>
  </si>
  <si>
    <t>SF BART</t>
  </si>
  <si>
    <t>Boston Green Line Light Rail</t>
  </si>
  <si>
    <t>NYC Subway</t>
  </si>
  <si>
    <t>Chicago Metro</t>
  </si>
  <si>
    <t>Category</t>
  </si>
  <si>
    <t>System Steel Intensity (kg/km)</t>
  </si>
  <si>
    <t>System Concrete Intensity (kg/km)</t>
  </si>
  <si>
    <t>Includes stations</t>
  </si>
  <si>
    <t>https://doi.org/10.1016/j.trd.2017.01.007</t>
  </si>
  <si>
    <t>https://doi.org/10.1016/j.resconrec.2016.03.007</t>
  </si>
  <si>
    <t>All surface level</t>
  </si>
  <si>
    <t>High speed heavy rail</t>
  </si>
  <si>
    <t>CAHSR</t>
  </si>
  <si>
    <t>Similar to Muni station profile, with many at-grad stations and some underground stations; also are 2 elevated stations</t>
  </si>
  <si>
    <t>Green Line</t>
  </si>
  <si>
    <t>Tracks are treated at-grade; ballast subbase on 50% of segments</t>
  </si>
  <si>
    <t>47 stations at grade, 9 underground</t>
  </si>
  <si>
    <t>Muni</t>
  </si>
  <si>
    <t>Heavy Rail</t>
  </si>
  <si>
    <t>Caltrain</t>
  </si>
  <si>
    <t>Steel (10^6 lbs)</t>
  </si>
  <si>
    <t>Concrete (10^6 ft 3)</t>
  </si>
  <si>
    <t>Steel (10^3 lbs)</t>
  </si>
  <si>
    <t>Miles of Track</t>
  </si>
  <si>
    <t>Total (per mile)</t>
  </si>
  <si>
    <t>For Track (includes track itself, power system, and substations</t>
  </si>
  <si>
    <t>For Stations</t>
  </si>
  <si>
    <t>pg. 135</t>
  </si>
  <si>
    <t>pg. 122</t>
  </si>
  <si>
    <t>Total Material Requirements</t>
  </si>
  <si>
    <t>Chester (2008)</t>
  </si>
  <si>
    <t>Chester, Horvath (various)</t>
  </si>
  <si>
    <t>http://planningcommission.gov.in/sectors/NTDPC/Study%20Reports/TERI/Study_Life%20Cycle%20Analysis%20of%20Transport%20Modes_Submitted%20to%20the%20Govt%20on%20Jan%204,%202013/LCA_Final%20Report%20Vol%20I.pdf</t>
  </si>
  <si>
    <t>Tunnel, includes stations</t>
  </si>
  <si>
    <t>https://pubs.usgs.gov/fs/2006/3127/2006-3127.pdf</t>
  </si>
  <si>
    <t>% cement in concrete</t>
  </si>
  <si>
    <t>Includes steel for construction of culverts, small bridges, kerb channels (steel reinforcement and structural steel)</t>
  </si>
  <si>
    <t>https://eapa.org/asphalt/</t>
  </si>
  <si>
    <t>% Asphalt</t>
  </si>
  <si>
    <t>https://doi.org/10.1016/j.landusepol.2009.03.002</t>
  </si>
  <si>
    <t>Gruen (1973) estimated that for every car there must be at least one parking space at the place of residence and three to four spaces elsewhere.</t>
  </si>
  <si>
    <t>https://doi.org/10.1016/S0965-8564(99)00007-5</t>
  </si>
  <si>
    <t>m2</t>
  </si>
  <si>
    <t>https://iopscience.iop.org/article/10.1088/1748-9326/5/3/034001/meta</t>
  </si>
  <si>
    <t>Back of the envelope thinking of European standards</t>
  </si>
  <si>
    <t>t/km of one-way lane or track</t>
  </si>
  <si>
    <t>On street</t>
  </si>
  <si>
    <t>Highway/Motorway</t>
  </si>
  <si>
    <t>% of asphalt vs. concrete roads &amp; parkings</t>
  </si>
  <si>
    <t>Parkings</t>
  </si>
  <si>
    <t xml:space="preserve"> </t>
  </si>
  <si>
    <t>https://www.sciencedirect.com/science/article/pii/S135223100901036X</t>
  </si>
  <si>
    <t>https://iopscience.iop.org/article/10.1088/1748-9326/4/2/024008/meta</t>
  </si>
  <si>
    <t>https://iopscience.iop.org/article/10.1088/1748-9326/5/1/014003/meta</t>
  </si>
  <si>
    <t>https://iopscience.iop.org/article/10.1088/1748-9326/8/1/015041/meta</t>
  </si>
  <si>
    <t>California HSR, paper has some specifications in the supplementary information</t>
  </si>
  <si>
    <t>https://escholarship.org/content/qt7n29n303/qt7n29n303.pdf</t>
  </si>
  <si>
    <t>Upper bound, includes stations</t>
  </si>
  <si>
    <t>Lowe\r bound, includes stations</t>
  </si>
  <si>
    <t>tonnes per km</t>
  </si>
  <si>
    <t>Pg. 5 of pdf, Table 1 - Number of lanes unclear, assuming 4 lanes based on width of 12 m</t>
  </si>
  <si>
    <t>2009-2013</t>
  </si>
  <si>
    <t>Parking structures</t>
  </si>
  <si>
    <t>Millions</t>
  </si>
  <si>
    <t>Source:</t>
  </si>
  <si>
    <t>Number of parking spaces (United States)</t>
  </si>
  <si>
    <t>Structure</t>
  </si>
  <si>
    <t>Parking garages/structures</t>
  </si>
  <si>
    <t>Citing TRB paper from 1991</t>
  </si>
  <si>
    <t>Cement structure</t>
  </si>
  <si>
    <t>Steel structure</t>
  </si>
  <si>
    <t>(t/space)</t>
  </si>
  <si>
    <t>cm</t>
  </si>
  <si>
    <t>Slab thickness</t>
  </si>
  <si>
    <t>(cm)</t>
  </si>
  <si>
    <t>Ratio cars/parking spaces</t>
  </si>
  <si>
    <t>Total cars</t>
  </si>
  <si>
    <t>https://www.sciencedirect.com/science/article/pii/S0886779803001044</t>
  </si>
  <si>
    <t>Urban</t>
  </si>
  <si>
    <t xml:space="preserve">Cement </t>
  </si>
  <si>
    <t>Material intensities</t>
  </si>
  <si>
    <t>Total lane km</t>
  </si>
  <si>
    <t>Ratio parking spaces/lane km</t>
  </si>
  <si>
    <t>Urban density of parking spaces</t>
  </si>
  <si>
    <t>Lane width</t>
  </si>
  <si>
    <t>Meters</t>
  </si>
  <si>
    <t>Parking width</t>
  </si>
  <si>
    <t>Parking length</t>
  </si>
  <si>
    <t>km/square km</t>
  </si>
  <si>
    <t>Streets with two lanes and parking on two sides</t>
  </si>
  <si>
    <t>Barcelona</t>
  </si>
  <si>
    <t>Parking density</t>
  </si>
  <si>
    <t>Major streets (no parking)</t>
  </si>
  <si>
    <t>parkings/square km</t>
  </si>
  <si>
    <t>parkings/lane km</t>
  </si>
  <si>
    <t>lane km/square km</t>
  </si>
  <si>
    <t>Road density</t>
  </si>
  <si>
    <t>Assumes 54 parkings/lane km, all only requiring on-street slab and asphalt, no accounting for steel structures, no additional road space to access parking</t>
  </si>
  <si>
    <t>Assumes all urban road are comparable in terms of material demand to secondary roads</t>
  </si>
  <si>
    <t>Using average of available sources idebtified below (mostlry surface)</t>
  </si>
  <si>
    <t>Using average of available sources idebtified below (mix of tunnels and elevated, includes stations)</t>
  </si>
  <si>
    <t>Unit conversions</t>
  </si>
  <si>
    <t>Used here</t>
  </si>
  <si>
    <t>https://iopscience.iop.org/1748-9326/5/3/034001/media/ERL353493LET_supp.pdf</t>
  </si>
  <si>
    <t>Assuming 1 m width and same amount pe one-way lane of parkings requiring only on-street slab and asphalt</t>
  </si>
  <si>
    <t>Bike lane</t>
  </si>
  <si>
    <t>Urban road</t>
  </si>
  <si>
    <t>Urban road including parking</t>
  </si>
  <si>
    <t>Bus lane</t>
  </si>
  <si>
    <t>Light rail track</t>
  </si>
  <si>
    <t>Metro track</t>
  </si>
  <si>
    <t>Assumed the same as urban road</t>
  </si>
  <si>
    <t>Frequency of use of infrastructure</t>
  </si>
  <si>
    <t>Buses/hour</t>
  </si>
  <si>
    <t>http://content.tfl.gov.uk/travel-in-london-report-11.pdf</t>
  </si>
  <si>
    <t>Average of high frequency services</t>
  </si>
  <si>
    <t>Average of low frequency services</t>
  </si>
  <si>
    <t>Frequency of buses</t>
  </si>
  <si>
    <t>Metro activity</t>
  </si>
  <si>
    <t>Train km (millions)/year</t>
  </si>
  <si>
    <t>https://madeby.tfl.gov.uk/2019/07/29/tube-trivia-and-facts/</t>
  </si>
  <si>
    <t>Assumes uniform use of available network</t>
  </si>
  <si>
    <t>Minutes</t>
  </si>
  <si>
    <t>Metro frequency</t>
  </si>
  <si>
    <t>Range is from 665 to 864</t>
  </si>
  <si>
    <t>Average waiting time (buses)</t>
  </si>
  <si>
    <t>Threshold between high and low frequency services; not clear on how many hours/day</t>
  </si>
  <si>
    <t>Passengers/train</t>
  </si>
  <si>
    <t>Metro passengers</t>
  </si>
  <si>
    <t>Passenger km (metro)</t>
  </si>
  <si>
    <t>Travel capacity of metro</t>
  </si>
  <si>
    <t>Average metro occupancy</t>
  </si>
  <si>
    <t>% of passenger km capacity</t>
  </si>
  <si>
    <t>pkm/train km</t>
  </si>
  <si>
    <t>Billion pkm/year</t>
  </si>
  <si>
    <t>Billion trips/year</t>
  </si>
  <si>
    <t>Passenger km (capacity, billions)/year</t>
  </si>
  <si>
    <t>Average amount of passengers transported in metros</t>
  </si>
  <si>
    <t>Train trips/year</t>
  </si>
  <si>
    <t>Train trips/day</t>
  </si>
  <si>
    <t>Train trips/hour</t>
  </si>
  <si>
    <t>Metro lines</t>
  </si>
  <si>
    <t>Assumed same as average of km/line</t>
  </si>
  <si>
    <t>Train trips/hour/line</t>
  </si>
  <si>
    <t>Metro: passenger trip length</t>
  </si>
  <si>
    <t>Value</t>
  </si>
  <si>
    <t>Bus activity</t>
  </si>
  <si>
    <t>Bus km (millions)/year</t>
  </si>
  <si>
    <t>Median is 8.2 miles</t>
  </si>
  <si>
    <t>https://www.whatdotheyknow.com/request/218189/response/539748/attach/3/09%2015062014%20sched%20mileage%20by%20route%20direction%20final.xls?cookie_passthrough=1</t>
  </si>
  <si>
    <t>Bus routes</t>
  </si>
  <si>
    <t>Total/2</t>
  </si>
  <si>
    <t>Avrage bus route length</t>
  </si>
  <si>
    <t>bus frequency</t>
  </si>
  <si>
    <t>Calculated</t>
  </si>
  <si>
    <t>minutes</t>
  </si>
  <si>
    <t>Bus operating hours</t>
  </si>
  <si>
    <t>hours/day</t>
  </si>
  <si>
    <t>Assumed</t>
  </si>
  <si>
    <t>Assumes uniform use of available network during operation</t>
  </si>
  <si>
    <t>Metro operating hours</t>
  </si>
  <si>
    <t>Travel capacity of bus</t>
  </si>
  <si>
    <t>bus passengers</t>
  </si>
  <si>
    <t>bus: passenger trip length</t>
  </si>
  <si>
    <t>Passenger km (bus)</t>
  </si>
  <si>
    <t>Average bus occupancy</t>
  </si>
  <si>
    <t>Average amount of passengers transported in buss</t>
  </si>
  <si>
    <t>http://content.tfl.gov.uk/understanding-and-managing-congestion-in-london.pdf</t>
  </si>
  <si>
    <t>Figure 2-8</t>
  </si>
  <si>
    <t>pkm/bus km</t>
  </si>
  <si>
    <t>Metro network length</t>
  </si>
  <si>
    <t>lane km</t>
  </si>
  <si>
    <t>track km</t>
  </si>
  <si>
    <t>Factor 2 for two tracks per line</t>
  </si>
  <si>
    <t>Average metro line length</t>
  </si>
  <si>
    <t>lane km/route</t>
  </si>
  <si>
    <t>track km/line</t>
  </si>
  <si>
    <t>Table 2.2: 6.2 million journeys/day</t>
  </si>
  <si>
    <t>Consistent with 3.7*365 million journeys fo Table 2.2 in http://content.tfl.gov.uk/travel-in-london-report-11.pdf</t>
  </si>
  <si>
    <t>Table 11</t>
  </si>
  <si>
    <t>Places/bus</t>
  </si>
  <si>
    <t>Place km/year</t>
  </si>
  <si>
    <t>Consistent with 68.8 in Table 10.1 in http://content.tfl.gov.uk/travel-in-london-report-11.pdf</t>
  </si>
  <si>
    <t>Bus speed</t>
  </si>
  <si>
    <t>km/h</t>
  </si>
  <si>
    <t>Bus trip time</t>
  </si>
  <si>
    <t>hours/trip</t>
  </si>
  <si>
    <t>Metro speed</t>
  </si>
  <si>
    <t>Metro trip time</t>
  </si>
  <si>
    <t>Table 10.3</t>
  </si>
  <si>
    <t>Pkm/year/km of network (thousand)</t>
  </si>
  <si>
    <t>Use of network by passengers</t>
  </si>
  <si>
    <t>Use of network by vehicles</t>
  </si>
  <si>
    <t>Average waiting time (metro)</t>
  </si>
  <si>
    <t>Buses</t>
  </si>
  <si>
    <t>Cars and roads</t>
  </si>
  <si>
    <t>Road network</t>
  </si>
  <si>
    <t>Year 2014</t>
  </si>
  <si>
    <t>Bus network length (net)</t>
  </si>
  <si>
    <t>Bus network length (gross)</t>
  </si>
  <si>
    <t>Routes per network km</t>
  </si>
  <si>
    <t>route km</t>
  </si>
  <si>
    <t>route km/lane km</t>
  </si>
  <si>
    <t>Share of dedicated lane km</t>
  </si>
  <si>
    <t>Motorways</t>
  </si>
  <si>
    <t>A roads</t>
  </si>
  <si>
    <t>Minor</t>
  </si>
  <si>
    <t>Assumed 3 lanes * 2 directions for motorway, 2 lanes * 2 directions for A roads and 1.5 lanes for minor roads (so 50% 1 lane and 2 directions, 50% 1 lane and one way)</t>
  </si>
  <si>
    <t>https://www.gov.uk/government/statistics/road-lengths-in-great-britain-2018</t>
  </si>
  <si>
    <t>https://roadtraffic.dft.gov.uk/regions/6</t>
  </si>
  <si>
    <t>Cars and taxis</t>
  </si>
  <si>
    <t>Billion vkm</t>
  </si>
  <si>
    <t>London region</t>
  </si>
  <si>
    <t>LCVs</t>
  </si>
  <si>
    <t>HGV</t>
  </si>
  <si>
    <t>Buses and coaches</t>
  </si>
  <si>
    <t>Consistent with https://www.london.gov.uk/sites/default/files/bus_network_report_final.pdf</t>
  </si>
  <si>
    <t>Superhighway and Quietway</t>
  </si>
  <si>
    <t>Assumes 2 directions per cycle path</t>
  </si>
  <si>
    <t>Cycling</t>
  </si>
  <si>
    <t>Train km/year/track km of network (thousand)</t>
  </si>
  <si>
    <t>Bus km/year/bus lane km (thousand)</t>
  </si>
  <si>
    <t>Use of dedicated network by vehicles</t>
  </si>
  <si>
    <t>Vkm/year/lane km of road network (thousand)</t>
  </si>
  <si>
    <t>Cycle lanes</t>
  </si>
  <si>
    <t>Cycle paths</t>
  </si>
  <si>
    <t>Cycling activity</t>
  </si>
  <si>
    <t>Cycling km/year/cycle lane km (thousand)</t>
  </si>
  <si>
    <t>Bus lane km (net)</t>
  </si>
  <si>
    <t>Net: physical km, excluding duplications in case of multipel bus routes per network km</t>
  </si>
  <si>
    <t>Gross: incuding duplications in case of multipel bus routes per network km</t>
  </si>
  <si>
    <t>This means that the rest is just imputable to cars and other vehicles, basically (roads would not be built for just cycles)</t>
  </si>
  <si>
    <t>33% of lines shared with 3 other buses, 33% with 1 more, 34% exclusive</t>
  </si>
  <si>
    <t>Use of road network by all road vehicles</t>
  </si>
  <si>
    <t>Cycles</t>
  </si>
  <si>
    <t>motorcycles and scooters</t>
  </si>
  <si>
    <t>complete bus route trips/year</t>
  </si>
  <si>
    <t>complete bus route trips/day</t>
  </si>
  <si>
    <t>complete bus route trips/hour</t>
  </si>
  <si>
    <t>complete bus route trips/hour/route</t>
  </si>
  <si>
    <t>Assumes at least</t>
  </si>
  <si>
    <t xml:space="preserve"> buses per km on dedicated lanes</t>
  </si>
  <si>
    <t>Metro: passenger capacity (per train)</t>
  </si>
  <si>
    <t>bus: passenger capacity (per vehicle)</t>
  </si>
  <si>
    <t>Motorbikes</t>
  </si>
  <si>
    <t>Cars</t>
  </si>
  <si>
    <t>Light rail</t>
  </si>
  <si>
    <t>Lifetime or relevant infrastructure</t>
  </si>
  <si>
    <t>Cycle activity on dedicated network</t>
  </si>
  <si>
    <t>…</t>
  </si>
  <si>
    <t>Vehicle category</t>
  </si>
  <si>
    <t>Infrastructure required</t>
  </si>
  <si>
    <t>Item 1</t>
  </si>
  <si>
    <t>Item 2</t>
  </si>
  <si>
    <t>% of vkm on Item 1 on</t>
  </si>
  <si>
    <t>Vehicle type</t>
  </si>
  <si>
    <t>Network type</t>
  </si>
  <si>
    <t>Infrastructure needed (1/2)</t>
  </si>
  <si>
    <t>Infrastructure needed (2/2)</t>
  </si>
  <si>
    <t>% of vkm on infrastructure 1</t>
  </si>
  <si>
    <t>% of vkm on infrastructure 2</t>
  </si>
  <si>
    <t>Shared cars</t>
  </si>
  <si>
    <t>Asphaltpavement</t>
  </si>
  <si>
    <t>Energy consumption for network manufacturing (materials)</t>
  </si>
  <si>
    <t>[t/km of one-way lane or track]</t>
  </si>
  <si>
    <t>[MJ/km of one-way lane or track]</t>
  </si>
  <si>
    <t xml:space="preserve">   Infrastructure 1</t>
  </si>
  <si>
    <t xml:space="preserve">   Infrastructure 2</t>
  </si>
  <si>
    <t>GHG emission intensity of material production (materials)</t>
  </si>
  <si>
    <t>% of energy imputable to materials</t>
  </si>
  <si>
    <t>% of GHG emissions imputable to materials</t>
  </si>
  <si>
    <t>Saxe et al (2017), citing Paris and de Silva, 2010</t>
  </si>
  <si>
    <t>% of "capital GHG emissions" imputable to materials (excludes operations)</t>
  </si>
  <si>
    <t>Rural road</t>
  </si>
  <si>
    <t>Trunzo et al. (2019)</t>
  </si>
  <si>
    <t>Rural road with 7.1 km open road, 0.3 km bridge and 1.1 tunnel</t>
  </si>
  <si>
    <t>From results in Figure on page 30</t>
  </si>
  <si>
    <t>Birgisdóttir, 2005</t>
  </si>
  <si>
    <t>[kg CO2/km of one-way lane or track]</t>
  </si>
  <si>
    <t>World Bank (2010)</t>
  </si>
  <si>
    <t>GHG emission intensity of network</t>
  </si>
  <si>
    <t>Energy intensity of network</t>
  </si>
  <si>
    <t>Infrastructure lifetime</t>
  </si>
  <si>
    <t>Annual use of infrastructure</t>
  </si>
  <si>
    <t>Absolute use of infrastructure (over full lifetime)</t>
  </si>
  <si>
    <t>Thousand vkm/year/one-way lane of track km</t>
  </si>
  <si>
    <t>Million vkm/one-way lane of track km</t>
  </si>
  <si>
    <t>Energy intensity of network (vehicle activity perspective)</t>
  </si>
  <si>
    <t>GHG emission intensity of network (vehicle activity perspective)</t>
  </si>
  <si>
    <t>[g CO2/vkm]</t>
  </si>
  <si>
    <t>&lt;&lt; Assumption of energy use and GHG intensity of fluids per vehicle (based on cars) may be an issue for large vehicles</t>
  </si>
  <si>
    <t>[g CO2 eq/kg of vehicle]</t>
  </si>
  <si>
    <t>Energy consumption for vehicle and battery manufacturing, assembly and disposal - Including fluids</t>
  </si>
  <si>
    <t>GHG emission consumption for vehicle and battery manufacturing, assembly and disposal - including fluids</t>
  </si>
  <si>
    <t xml:space="preserve"> Residual oil</t>
  </si>
  <si>
    <t xml:space="preserve"> Natural gas</t>
  </si>
  <si>
    <t xml:space="preserve"> Coal</t>
  </si>
  <si>
    <t xml:space="preserve"> Biomass</t>
  </si>
  <si>
    <t>Average number of passengers</t>
  </si>
  <si>
    <t>[pkm/vkm]</t>
  </si>
  <si>
    <t>Vehicle and battery manufacturing, assembly and disposal - Including fluids</t>
  </si>
  <si>
    <t>Vehicle delivery at point of purchase</t>
  </si>
  <si>
    <t>Vehicle use (including fuel production)</t>
  </si>
  <si>
    <t>[MJ/pkm]</t>
  </si>
  <si>
    <t>GHG emission intensity of electricity production</t>
  </si>
  <si>
    <t>[MJ/MJ]</t>
  </si>
  <si>
    <t>Energy intensity of electricity production</t>
  </si>
  <si>
    <t>Tank-to-wheel</t>
  </si>
  <si>
    <t>Well-to-wheel</t>
  </si>
  <si>
    <t>Excludes batteries for EVs</t>
  </si>
  <si>
    <t>Operational services</t>
  </si>
  <si>
    <t>Infrastructure network (from the vehicleperspective)</t>
  </si>
  <si>
    <t>Energy consumption per vkm</t>
  </si>
  <si>
    <t>Energy consumption per pkm</t>
  </si>
  <si>
    <t>Energy consumption per vehicle</t>
  </si>
  <si>
    <t>GHG emissions per vehicle</t>
  </si>
  <si>
    <t>GHG emissions per vkm</t>
  </si>
  <si>
    <t>GHG emissions per pkm</t>
  </si>
  <si>
    <t>Methanol</t>
  </si>
  <si>
    <t xml:space="preserve">Residual fuel oil (bunker fuel) </t>
  </si>
  <si>
    <t>Hydrotreated biodiesel</t>
  </si>
  <si>
    <t>Biodiesel (FAME)</t>
  </si>
  <si>
    <t>Ethanol</t>
  </si>
  <si>
    <t>Hydrogen</t>
  </si>
  <si>
    <t>Energy Content [MJ/kg], LHV</t>
  </si>
  <si>
    <t>Energy Content [MJ/l], LHV</t>
  </si>
  <si>
    <t>CO2 emissions per litre gasoline eq [kg/lge]</t>
  </si>
  <si>
    <t>Characteristics of fuels</t>
  </si>
  <si>
    <t>1 Lge</t>
  </si>
  <si>
    <t>MJ</t>
  </si>
  <si>
    <t>1 kWh =</t>
  </si>
  <si>
    <t>divided by L/100 km</t>
  </si>
  <si>
    <t xml:space="preserve">MPG = </t>
  </si>
  <si>
    <t>litres</t>
  </si>
  <si>
    <t>1 gallon =</t>
  </si>
  <si>
    <t>Megajoules (10^6 joules)</t>
  </si>
  <si>
    <t>1 litre ge =</t>
  </si>
  <si>
    <t>billion cubic m of natural gas</t>
  </si>
  <si>
    <t>Litres ge</t>
  </si>
  <si>
    <t>1 toe =</t>
  </si>
  <si>
    <t>GJ</t>
  </si>
  <si>
    <t>mboe/d</t>
  </si>
  <si>
    <t>joules</t>
  </si>
  <si>
    <t>1 Btu =</t>
  </si>
  <si>
    <t>TJ</t>
  </si>
  <si>
    <t>1 ktoe</t>
  </si>
  <si>
    <t>Billion lge</t>
  </si>
  <si>
    <t>Petajoule (10^15 joules)</t>
  </si>
  <si>
    <t xml:space="preserve">1 Mtoe = </t>
  </si>
  <si>
    <t>Mtoe</t>
  </si>
  <si>
    <t>EJ</t>
  </si>
  <si>
    <t>lbs</t>
  </si>
  <si>
    <t>1kg=</t>
  </si>
  <si>
    <t>Conversion factors</t>
  </si>
  <si>
    <t>Convert</t>
  </si>
  <si>
    <t>Honda</t>
  </si>
  <si>
    <t>kg CO2/Lge</t>
  </si>
  <si>
    <t>GASOLINE</t>
  </si>
  <si>
    <t>METHANE</t>
  </si>
  <si>
    <t>DIESEL</t>
  </si>
  <si>
    <t>DME</t>
  </si>
  <si>
    <t>HYDROGEN</t>
  </si>
  <si>
    <t>KEROSENE</t>
  </si>
  <si>
    <t>Energy intensity of fuel production</t>
  </si>
  <si>
    <t>IPCC</t>
  </si>
  <si>
    <t>Sub-bituminous coal</t>
  </si>
  <si>
    <t xml:space="preserve"> Nuclear</t>
  </si>
  <si>
    <t xml:space="preserve"> Other renewables (hydro, solar, wind)</t>
  </si>
  <si>
    <t>Electricity generation mix in the use phase (output)</t>
  </si>
  <si>
    <t>Assumed benchmarking resulting carbon intensity against IEA</t>
  </si>
  <si>
    <t>gCO2/kWh - IEA global average</t>
  </si>
  <si>
    <t>IEA global value, including losses</t>
  </si>
  <si>
    <t>See sources used (chosen from literature review) following the links</t>
  </si>
  <si>
    <t>&lt;&lt; North America by default</t>
  </si>
  <si>
    <t>Assumption &gt;&gt;</t>
  </si>
  <si>
    <t>Region</t>
  </si>
  <si>
    <t>United States</t>
  </si>
  <si>
    <t>France</t>
  </si>
  <si>
    <t>Brazil</t>
  </si>
  <si>
    <t>Germany</t>
  </si>
  <si>
    <t>Mexico</t>
  </si>
  <si>
    <t>Japan</t>
  </si>
  <si>
    <t>Italy</t>
  </si>
  <si>
    <t>Available options</t>
  </si>
  <si>
    <t>Literature review</t>
  </si>
  <si>
    <t>Korea</t>
  </si>
  <si>
    <t>&lt;&lt; Assumption of energy and GHG intensity per kWh may be inappropriate: this is based on cars, per unit weight, and transposed to batteries per kWh using specific energy in formulas to the left</t>
  </si>
  <si>
    <t>Energy intensity of battery disposal</t>
  </si>
  <si>
    <t>[MWh/kg]</t>
  </si>
  <si>
    <t>GHG emission intensity of battery disposal</t>
  </si>
  <si>
    <t>Unitd Kingdom</t>
  </si>
  <si>
    <t>Residual oil</t>
  </si>
  <si>
    <t>Natural gas</t>
  </si>
  <si>
    <t>Coal</t>
  </si>
  <si>
    <t>Nuclear power</t>
  </si>
  <si>
    <t>Biomass</t>
  </si>
  <si>
    <t>Gas</t>
  </si>
  <si>
    <t>Nuclear</t>
  </si>
  <si>
    <t>Biofuels</t>
  </si>
  <si>
    <t>Waste</t>
  </si>
  <si>
    <t>Geothermal</t>
  </si>
  <si>
    <t>Solar PV</t>
  </si>
  <si>
    <t>Wind</t>
  </si>
  <si>
    <t>Hydro</t>
  </si>
  <si>
    <t>EU 28</t>
  </si>
  <si>
    <t>Solar thermal/Tide</t>
  </si>
  <si>
    <t>IEA</t>
  </si>
  <si>
    <t>Year 2016</t>
  </si>
  <si>
    <t>Electricity generation (GWh)</t>
  </si>
  <si>
    <t>Default</t>
  </si>
  <si>
    <t>With Al smelting mostly form coal</t>
  </si>
  <si>
    <t>World</t>
  </si>
  <si>
    <t>Global region of electricity use (in use phase of vehicle operations)</t>
  </si>
  <si>
    <t>Default: Al mostly from hydro (GREET2 default)</t>
  </si>
  <si>
    <t>Daily mileage</t>
  </si>
  <si>
    <t>Lifetime (vehicle)</t>
  </si>
  <si>
    <t>Lifetime (infrastructure)</t>
  </si>
  <si>
    <t>For information: change in '5_Infrastructure' sheet</t>
  </si>
  <si>
    <t>Shared e-scooter (Hollingsworth et al. 2019 simulation)</t>
  </si>
  <si>
    <r>
      <t>[</t>
    </r>
    <r>
      <rPr>
        <sz val="10"/>
        <color theme="1"/>
        <rFont val="Symbol"/>
        <family val="1"/>
        <charset val="2"/>
      </rPr>
      <t>D</t>
    </r>
    <r>
      <rPr>
        <sz val="10"/>
        <color theme="1"/>
        <rFont val="Calibri"/>
        <family val="2"/>
        <scheme val="minor"/>
      </rPr>
      <t>MJ/MJ]</t>
    </r>
  </si>
  <si>
    <t>Bus - FCEV</t>
  </si>
  <si>
    <t>https://www.bcg.com/publications/2019/promise-pitfalls-e-scooter-sharing.aspx</t>
  </si>
  <si>
    <t>2018/early 2019</t>
  </si>
  <si>
    <t>Extrapolating from http://www.carbone4.com/wp-content/uploads/2019/09/Carbone-4-for-Bird-E-Scooter-and-Cities-decarbonization.pdf</t>
  </si>
  <si>
    <t>Bird Zero</t>
  </si>
  <si>
    <t>Bird</t>
  </si>
  <si>
    <t>https://www.smartcitiesdive.com/news/reduce-reuse-rescoot-a-look-at-e-scooters-long-term-sustainability/558691/</t>
  </si>
  <si>
    <t>http://www.carbone4.com/wp-content/uploads/2019/09/Carbone-4-for-Bird-E-Scooter-and-Cities-decarbonization.pdf</t>
  </si>
  <si>
    <t>ES</t>
  </si>
  <si>
    <t>https://www.theverge.com/2020/1/21/21072785/skip-electric-scooter-life-cycle-maintenance-costs</t>
  </si>
  <si>
    <t>S3 improved</t>
  </si>
  <si>
    <t>Skip</t>
  </si>
  <si>
    <t>S3</t>
  </si>
  <si>
    <t>Ninebot ES4</t>
  </si>
  <si>
    <t>[items/trip]</t>
  </si>
  <si>
    <t>[items/day/vehicle]</t>
  </si>
  <si>
    <t>[items/day]</t>
  </si>
  <si>
    <t>[trips/day]</t>
  </si>
  <si>
    <t>[trips/day/vehicle]</t>
  </si>
  <si>
    <t>[vehicles]</t>
  </si>
  <si>
    <t>Average % of vehicles requiring maintenance (excluding cases with multiple parts to be replaced)</t>
  </si>
  <si>
    <t>Parts replaced</t>
  </si>
  <si>
    <t>Number</t>
  </si>
  <si>
    <t>Model</t>
  </si>
  <si>
    <t>Company</t>
  </si>
  <si>
    <t>Shared e-scooter life</t>
  </si>
  <si>
    <t>Travel with passenger on board</t>
  </si>
  <si>
    <t>Commuting</t>
  </si>
  <si>
    <t>Henao and Marshall (2019)</t>
  </si>
  <si>
    <t>Crusing and overheading</t>
  </si>
  <si>
    <t>Total deadhading</t>
  </si>
  <si>
    <t>Deadheading, % of total</t>
  </si>
  <si>
    <t>Cramer and Krueger (2016)</t>
  </si>
  <si>
    <t>Seattle</t>
  </si>
  <si>
    <t>Los Angeles</t>
  </si>
  <si>
    <t>`1</t>
  </si>
  <si>
    <t>Fehr &amp; Peers, 2018</t>
  </si>
  <si>
    <t>Average Boston, Chicago, LA, SF, Settle and Washington DC</t>
  </si>
  <si>
    <t>Taxi</t>
  </si>
  <si>
    <t>Deadheading</t>
  </si>
  <si>
    <t>&lt;&lt; Average in France from range above.</t>
  </si>
  <si>
    <t>Skip, 2020</t>
  </si>
  <si>
    <t>% of deadhead km in total</t>
  </si>
  <si>
    <t>6-t, 2019c</t>
  </si>
  <si>
    <t>total rentals/day</t>
  </si>
  <si>
    <t>total scooters</t>
  </si>
  <si>
    <t>https://ratpgroup.com/ratpgroupe-content/uploads/2019/06/ratp_radd18.pdf</t>
  </si>
  <si>
    <t>6-t, 2019b</t>
  </si>
  <si>
    <t>Shared e-mopeds</t>
  </si>
  <si>
    <t>Cityscoot</t>
  </si>
  <si>
    <t>Stock</t>
  </si>
  <si>
    <t>Activity</t>
  </si>
  <si>
    <t>Time</t>
  </si>
  <si>
    <t>h/trip (median)</t>
  </si>
  <si>
    <t>h/trip (mean)</t>
  </si>
  <si>
    <t>https://www.unige.ch/mobilite/files/5214/7220/2578/Brochure_VAE_vs_scooter.pdf</t>
  </si>
  <si>
    <t>Frequency of use</t>
  </si>
  <si>
    <t>Speed</t>
  </si>
  <si>
    <t>https://www.ademe.fr/sites/default/files/assets/documents/comparaison_2roues_voitures.pdf</t>
  </si>
  <si>
    <t>&lt;&lt; Factor to account for tampering, vandalisation…</t>
  </si>
  <si>
    <t>&lt;&lt; possibly overestimated, given the data below</t>
  </si>
  <si>
    <t>Parking time loss in CBD</t>
  </si>
  <si>
    <t>average speed (urban, km/h)</t>
  </si>
  <si>
    <t>annual distance (km)</t>
  </si>
  <si>
    <t>daily distance to seek parking (km)</t>
  </si>
  <si>
    <t>Daily travel time for parking in CBD</t>
  </si>
  <si>
    <t>days/year</t>
  </si>
  <si>
    <t>% of driving to pick up people and goods</t>
  </si>
  <si>
    <t>Shoup, 2007</t>
  </si>
  <si>
    <t>Williams, 2018</t>
  </si>
  <si>
    <t>passengers</t>
  </si>
  <si>
    <t>VMT weighted</t>
  </si>
  <si>
    <t>(metioned in (https://6-t.co/impact-uber-idf with source Uber France, 2018)</t>
  </si>
  <si>
    <t>&lt;&lt; Broadly consistent with 1/3 of total rides being Uber Pool in France</t>
  </si>
  <si>
    <t>gCO2/MJ</t>
  </si>
  <si>
    <t>https://techcrunch.com/2020/01/17/how-scooter-charging-startups-want-to-make-the-industry-more-profitable/</t>
  </si>
  <si>
    <t>e-scooters/night</t>
  </si>
  <si>
    <t>standard</t>
  </si>
  <si>
    <t>possible higher valuye allowed by Charge</t>
  </si>
  <si>
    <t>https://www.perchmobility.com/</t>
  </si>
  <si>
    <t>smaller value (likely per trip)</t>
  </si>
  <si>
    <t>larger value (lkely per trip)</t>
  </si>
  <si>
    <t>e-scooters/charging trip</t>
  </si>
  <si>
    <t>mentioned as upper bound load for a car</t>
  </si>
  <si>
    <t>https://www.npr.org/2019/03/13/701130673/who-charges-all-those-electric-scooters-follow-a-nocturnal-juicer?t=1583502215112</t>
  </si>
  <si>
    <t>https://www.sae.org/binaries/content/assets/cm/content/topics/micromobility/sae-micromobility-trend-or-fad-report.pdf</t>
  </si>
  <si>
    <t>&lt;&lt; On average, 4.7 km. 59% of trips between 1 and 4 kms and 10% above 10 km</t>
  </si>
  <si>
    <t>&lt;&lt; Citing NACTO: average trip distances of e-scooters being significantly lower than dockless e-bikes at 1.2 miles</t>
  </si>
  <si>
    <t>Oakland</t>
  </si>
  <si>
    <t>Shared bike (station base</t>
  </si>
  <si>
    <t>Washington</t>
  </si>
  <si>
    <t>Shared bike (dockless)</t>
  </si>
  <si>
    <t>90% of trips &lt; 2 miles</t>
  </si>
  <si>
    <t>Column 10</t>
  </si>
  <si>
    <t>Column 9</t>
  </si>
  <si>
    <t>Column 8</t>
  </si>
  <si>
    <t>Column 7</t>
  </si>
  <si>
    <t>Column 6</t>
  </si>
  <si>
    <t>Column 5</t>
  </si>
  <si>
    <t>DATA</t>
  </si>
  <si>
    <t>leave your notes here</t>
  </si>
  <si>
    <t>Author notes</t>
  </si>
  <si>
    <t>21.59 cm</t>
  </si>
  <si>
    <t>Chart Width</t>
  </si>
  <si>
    <t>7.62 cm</t>
  </si>
  <si>
    <t>Chart Height</t>
  </si>
  <si>
    <t>Size</t>
  </si>
  <si>
    <t>Primary x axis</t>
  </si>
  <si>
    <t>Left axis label</t>
  </si>
  <si>
    <t>Primary y axis</t>
  </si>
  <si>
    <t>Labels</t>
  </si>
  <si>
    <t>FIGURE</t>
  </si>
  <si>
    <t>key point text</t>
  </si>
  <si>
    <t>key point</t>
  </si>
  <si>
    <t>figure title text</t>
  </si>
  <si>
    <t>Figure title</t>
  </si>
  <si>
    <t>n</t>
  </si>
  <si>
    <t>Figure number</t>
  </si>
  <si>
    <t>X</t>
  </si>
  <si>
    <t>Chapter number</t>
  </si>
  <si>
    <t>change the elements in red</t>
  </si>
  <si>
    <t>stacked column</t>
  </si>
  <si>
    <t>GREET 1</t>
  </si>
  <si>
    <t>MJ/MJ</t>
  </si>
  <si>
    <t>gCO2/kWh</t>
  </si>
  <si>
    <t>Fuel properties</t>
  </si>
  <si>
    <t>JRC</t>
  </si>
  <si>
    <t>Feedstock</t>
  </si>
  <si>
    <t>Plant (combustion, fugitive and construction)</t>
  </si>
  <si>
    <t>gCO2/TJ</t>
  </si>
  <si>
    <t>Plant effciency</t>
  </si>
  <si>
    <t>Trasnsmission losses</t>
  </si>
  <si>
    <t>Effciency, distribution losses and fuel properties</t>
  </si>
  <si>
    <t>GREET1</t>
  </si>
  <si>
    <t>Ratio</t>
  </si>
  <si>
    <t>Emission factors and energy ratios</t>
  </si>
  <si>
    <t>GREET1 (Nuclear 33%)</t>
  </si>
  <si>
    <t>BYD K9</t>
  </si>
  <si>
    <t>https://en.byd.com/wp-content/uploads/2019/07/4504-byd-transit-cut-sheets_k9-40_lr.pdf</t>
  </si>
  <si>
    <t>Energy consumption (MJ/km)</t>
  </si>
  <si>
    <t>Energy consumption (MJ/mile)</t>
  </si>
  <si>
    <t>Energy consumption (Btu/mile)</t>
  </si>
  <si>
    <t>(Btu per mmBtu of H2 Throughput)</t>
  </si>
  <si>
    <t>Fuel</t>
  </si>
  <si>
    <t>(grams per mmBtu of H2 Throughput)</t>
  </si>
  <si>
    <t>gCO2eq/MJ</t>
  </si>
  <si>
    <t>gCO2eq/kWh</t>
  </si>
  <si>
    <t>GHG emissions</t>
  </si>
  <si>
    <t>Other renewables (hydro, solar, wind)</t>
  </si>
  <si>
    <t>Electrolysis</t>
  </si>
  <si>
    <t>Renewables</t>
  </si>
  <si>
    <t>Energy (GREET1)</t>
  </si>
  <si>
    <t>Ratio (Fuel+Feedstock)/Fuel for hydrogen</t>
  </si>
  <si>
    <t>Ratio (Fuel+Feedstock)/Fuel for electricity</t>
  </si>
  <si>
    <t>Ratio gCO2/MJ Hydrogen / gCO2/MJ electricity</t>
  </si>
  <si>
    <t>Fuel cell car</t>
  </si>
  <si>
    <t>MJ/mile</t>
  </si>
  <si>
    <t>Gasoline car</t>
  </si>
  <si>
    <t>Electric car</t>
  </si>
  <si>
    <t>Hydrogen production</t>
  </si>
  <si>
    <t>List for selection</t>
  </si>
  <si>
    <t>Energy intensity of hydrogen production</t>
  </si>
  <si>
    <t>GHG emission intensity of hydrogen production</t>
  </si>
  <si>
    <t>Hydrogen use/km</t>
  </si>
  <si>
    <t>Vehicle component</t>
  </si>
  <si>
    <t>Fuel component</t>
  </si>
  <si>
    <t>Infrastructure component</t>
  </si>
  <si>
    <t>[g CO₂/pkm]</t>
  </si>
  <si>
    <t>[g CO₂/vkm]</t>
  </si>
  <si>
    <t>[g CO₂ eq/vehicle]</t>
  </si>
  <si>
    <t>NMC111 for cars, LFP for buses</t>
  </si>
  <si>
    <t xml:space="preserve">Hydrogen production </t>
  </si>
  <si>
    <t>Shared bike and e-bike</t>
  </si>
  <si>
    <t>Shared moped</t>
  </si>
  <si>
    <t>E-moped</t>
  </si>
  <si>
    <t>Commuter car - EV</t>
  </si>
  <si>
    <t>&lt;&lt; Assumed 2 batteries/vehicle (swap)</t>
  </si>
  <si>
    <t>BEV bus weight</t>
  </si>
  <si>
    <t>BEV bus weight without battery</t>
  </si>
  <si>
    <t>Table 1</t>
  </si>
  <si>
    <t>Table 2</t>
  </si>
  <si>
    <t>Bottom axis label</t>
  </si>
  <si>
    <t>Electrolysis (Renewables)</t>
  </si>
  <si>
    <t>Electroysis (Global power mix)</t>
  </si>
  <si>
    <t>Electrolysis (Natural gas)</t>
  </si>
  <si>
    <t>AVAILABLE</t>
  </si>
  <si>
    <t>Sensitivity cases:</t>
  </si>
  <si>
    <t>Bicycles, e-scooters</t>
  </si>
  <si>
    <t>100% oil</t>
  </si>
  <si>
    <t>100% natural gas</t>
  </si>
  <si>
    <t>100% nuclear</t>
  </si>
  <si>
    <t>100% coal</t>
  </si>
  <si>
    <t>BEV</t>
  </si>
  <si>
    <t>FCEV</t>
  </si>
  <si>
    <t>ICE/HEV</t>
  </si>
  <si>
    <t>25% smaller battery</t>
  </si>
  <si>
    <t>Lower carbon intensity of battery manufacturing</t>
  </si>
  <si>
    <t>25% larger battery</t>
  </si>
  <si>
    <t>Large size (SUV)</t>
  </si>
  <si>
    <t>Large size (SUV) - HEV</t>
  </si>
  <si>
    <t>Large size (SUV) - ICE</t>
  </si>
  <si>
    <t>High carbon intensity of electricity in use phase</t>
  </si>
  <si>
    <t>H₂ from electrolysis, 100% natural gas electricity</t>
  </si>
  <si>
    <t>H₂ from electrolysis, global grid mix</t>
  </si>
  <si>
    <t>Large size (SUV), H₂ from natural gas</t>
  </si>
  <si>
    <t>H₂ from electrolysis, 100% solar, wind or hydro electricity</t>
  </si>
  <si>
    <t>100% solar, wind or hydro electricity in use phase</t>
  </si>
  <si>
    <t>100% solar, wind or hydro</t>
  </si>
  <si>
    <t>BEV (2 packs)</t>
  </si>
  <si>
    <t>25% up deadheading</t>
  </si>
  <si>
    <t>25% down deadheading</t>
  </si>
  <si>
    <t>Metro/urban train (network usage frequency up by 25%)</t>
  </si>
  <si>
    <t>Metro/urban train (network usage frequency down by 25%)</t>
  </si>
  <si>
    <t>Metro/urban train (infrastructure lifetime 25% lower)</t>
  </si>
  <si>
    <t>Metro/urban train (infrastructure lifetime 25% higher)</t>
  </si>
  <si>
    <t>Metro/urban train (ridership per train up by 50%)</t>
  </si>
  <si>
    <t>Metro/urban train (ridership per train down by 50%)</t>
  </si>
  <si>
    <t>Bus - ICE (deadheading doubled)</t>
  </si>
  <si>
    <t>Bus - ICE (lifetime 25% larger)</t>
  </si>
  <si>
    <t>Bus - ICE (lifetime 25% lower)</t>
  </si>
  <si>
    <t>Bus - ICE (ridership up by 50%)</t>
  </si>
  <si>
    <t>Bus - ICE (ridership down by 50%)</t>
  </si>
  <si>
    <t>Bus - ICE (100% bus lane)</t>
  </si>
  <si>
    <t>FCEV bus (no fuel cell)</t>
  </si>
  <si>
    <t>Fuel cell (car estimate)</t>
  </si>
  <si>
    <t>Fuel cell (bus estimate)</t>
  </si>
  <si>
    <t>https://www.hydrogen.energy.gov/pdfs/htac_may2012_hyundai.pdf</t>
  </si>
  <si>
    <t>GHG emissions/vkm</t>
  </si>
  <si>
    <t>Single occupant</t>
  </si>
  <si>
    <t>Two occupants</t>
  </si>
  <si>
    <t>Three occupants</t>
  </si>
  <si>
    <t>Four occupants</t>
  </si>
  <si>
    <t>GHG emissions/pkm</t>
  </si>
  <si>
    <t>Five occupants</t>
  </si>
  <si>
    <t>Main mode of transport/vehicle type</t>
  </si>
  <si>
    <t>Complementary mode of transport/vehicle type</t>
  </si>
  <si>
    <t>MJ/train/km</t>
  </si>
  <si>
    <t>kWh/train/km</t>
  </si>
  <si>
    <t>tonnes per km (two-way)</t>
  </si>
  <si>
    <t>Lifetime mileage (use phase, including cruising and overheading for ride sourcing)</t>
  </si>
  <si>
    <t>Use phase, including cruising and overheading for ride sourcing</t>
  </si>
  <si>
    <t>Average number of passengers (including effect of commuter deadheading for ride sourcing and deadheading for buses)</t>
  </si>
  <si>
    <t>Lifetime mileage (including effect of commuter deadheading for ride sourcing and deadheading for buses)</t>
  </si>
  <si>
    <t>Private e-scooter</t>
  </si>
  <si>
    <t>Private bike</t>
  </si>
  <si>
    <t>Private e-bike</t>
  </si>
  <si>
    <t>Private moped - ICE</t>
  </si>
  <si>
    <t>Private car - ICE</t>
  </si>
  <si>
    <t>Private car - HEV</t>
  </si>
  <si>
    <t>Private car - PHEV</t>
  </si>
  <si>
    <t>Private car - BEV (high carbon intensity of electricity in use phase)</t>
  </si>
  <si>
    <t>Private car - BEV (low carbon intensity of electricity in use phase)</t>
  </si>
  <si>
    <t>Private car - BEV (Lower carbon intensity of battery manufacturing)</t>
  </si>
  <si>
    <t>Private car - BEV</t>
  </si>
  <si>
    <t>Private car - FCEV (hydrogen from electrolysis, 100% natural gas electricity)</t>
  </si>
  <si>
    <t>Private car - FCEV (hydrogen from electrolysis, 100% renewable electricity)</t>
  </si>
  <si>
    <t>Private car - FCEV (hydrogen from electrolysis, global grid mix)</t>
  </si>
  <si>
    <t>Private car - FCEV</t>
  </si>
  <si>
    <t>Shared vans</t>
  </si>
  <si>
    <t>Average load using passenger transport</t>
  </si>
  <si>
    <t>deadhead km/active km</t>
  </si>
  <si>
    <t>Annual mileage (active km, including cruising and overheading)</t>
  </si>
  <si>
    <t>https://www.nber.org/papers/w22083.pdf</t>
  </si>
  <si>
    <t>NY</t>
  </si>
  <si>
    <t>SF</t>
  </si>
  <si>
    <t>LA</t>
  </si>
  <si>
    <t>SE</t>
  </si>
  <si>
    <t>&lt;&lt; Assumed the same as ride sourcing</t>
  </si>
  <si>
    <t xml:space="preserve">Via </t>
  </si>
  <si>
    <t>Utilisation rate</t>
  </si>
  <si>
    <t>https://www.itf-oecd.org/sites/default/files/docs/app-based-mobility.pdf</t>
  </si>
  <si>
    <t>Uber</t>
  </si>
  <si>
    <t>Lyft</t>
  </si>
  <si>
    <t>Juno</t>
  </si>
  <si>
    <t>https://static1.squarespace.com/static/53ee4f0be4b015b9c3690d84/t/5b3a3aaa0e2e72ca74079142/1530542764109/Parrott-Reich+NYC+App+Drivers+TLC+Jul+2018jul1.pdf</t>
  </si>
  <si>
    <t>&lt;&lt; Assumed like a bus</t>
  </si>
  <si>
    <t>https://support.ridewithvia.com/hc/en-us/articles/360003374231-How-many-people-will-I-share-a-ride-with-</t>
  </si>
  <si>
    <t>FCEV bus</t>
  </si>
  <si>
    <t>FCEV bus (fuel cell)</t>
  </si>
  <si>
    <t>FCEV car (fuel cell)</t>
  </si>
  <si>
    <t>Via</t>
  </si>
  <si>
    <t>&lt;&lt; Assumed like Via</t>
  </si>
  <si>
    <t>https://travel.zeelo.co/great-value-coach-hire/</t>
  </si>
  <si>
    <t>&lt;&lt; Assumed seating capacity</t>
  </si>
  <si>
    <t>https://www.mercedes-benz-mena.com/vans/en/vito/tourer/technical-data</t>
  </si>
  <si>
    <t>Consistent with load available here:</t>
  </si>
  <si>
    <t xml:space="preserve">Informed by (assumes more small vehicles than large): </t>
  </si>
  <si>
    <t>&lt;&lt; Assumed seating capacity of the coach</t>
  </si>
  <si>
    <t>&lt;&lt; using linear interpolation of capacity factor between Via and London buses</t>
  </si>
  <si>
    <t>Shared moped - BEV</t>
  </si>
  <si>
    <t>Private moped - BEV</t>
  </si>
  <si>
    <t>CARB (2019)</t>
  </si>
  <si>
    <t>This attributes to vehicles the whole point of existance of the road network</t>
  </si>
  <si>
    <t>batteries/sccoter</t>
  </si>
  <si>
    <t>Wh</t>
  </si>
  <si>
    <t>mAh</t>
  </si>
  <si>
    <t>Batteries</t>
  </si>
  <si>
    <t>cycles (full charges before reaching 70% capacity)</t>
  </si>
  <si>
    <t>months</t>
  </si>
  <si>
    <t>lifetime km</t>
  </si>
  <si>
    <t>Operational life span</t>
  </si>
  <si>
    <t>Distance driven per van</t>
  </si>
  <si>
    <t>km/van/day</t>
  </si>
  <si>
    <t>round trips</t>
  </si>
  <si>
    <t>km/cargo bike/day</t>
  </si>
  <si>
    <t>scooters</t>
  </si>
  <si>
    <t>batteries</t>
  </si>
  <si>
    <t>Cargo bike</t>
  </si>
  <si>
    <t>Trailer bike</t>
  </si>
  <si>
    <t>for rebalancing</t>
  </si>
  <si>
    <t>Share of batteries colelcted by cargo bikes</t>
  </si>
  <si>
    <t>There are prioritising software helping drivers pick up scooters, and they also come with route optimisation</t>
  </si>
  <si>
    <t>End results</t>
  </si>
  <si>
    <t>gCO2/km</t>
  </si>
  <si>
    <t>gCO2/pkm</t>
  </si>
  <si>
    <t>in Hamburg</t>
  </si>
  <si>
    <t>cargo bikes</t>
  </si>
  <si>
    <t>trailer bikes</t>
  </si>
  <si>
    <t>e-scooters</t>
  </si>
  <si>
    <t>Recycled material: 5 to 20%</t>
  </si>
  <si>
    <t>Manufacturer</t>
  </si>
  <si>
    <t>Segway</t>
  </si>
  <si>
    <t>of motor cover</t>
  </si>
  <si>
    <t>of total Aluminium used</t>
  </si>
  <si>
    <t>Rebalancing has shorter distances</t>
  </si>
  <si>
    <t>Aluminum</t>
  </si>
  <si>
    <t>Cells</t>
  </si>
  <si>
    <t>Polyurethane</t>
  </si>
  <si>
    <t>Rest of the pack</t>
  </si>
  <si>
    <t>NMC</t>
  </si>
  <si>
    <t>Ninebot max</t>
  </si>
  <si>
    <t>LG</t>
  </si>
  <si>
    <t>km/day/e-sccoter</t>
  </si>
  <si>
    <t>Personal communication with Operator</t>
  </si>
  <si>
    <t>km/day/e-sccoter in use</t>
  </si>
  <si>
    <t>New model</t>
  </si>
  <si>
    <t>Total weight</t>
  </si>
  <si>
    <t>Pack capacity</t>
  </si>
  <si>
    <t>Cell capacity</t>
  </si>
  <si>
    <t>&lt;&lt; Accounts for 25% more due to swappable batteries</t>
  </si>
  <si>
    <t>Daily active km (e-scooter)</t>
  </si>
  <si>
    <t>Inferred from communication with Operator</t>
  </si>
  <si>
    <t>Travel (before correction fro availability and utilisation)</t>
  </si>
  <si>
    <t>Travel (after correction fro availability and utilisation)</t>
  </si>
  <si>
    <t>km/day/e-scooter</t>
  </si>
  <si>
    <t>Daily servicing km (total)</t>
  </si>
  <si>
    <t>Daily servicing km (per service vehicle)</t>
  </si>
  <si>
    <t>Daily servicing km (per service vehicle trip)</t>
  </si>
  <si>
    <t>Vehicle capacity</t>
  </si>
  <si>
    <t>Capacity factor</t>
  </si>
  <si>
    <t>Frequency of service</t>
  </si>
  <si>
    <t>km of service vehicle/day</t>
  </si>
  <si>
    <t>km of service vehicle/trip/day</t>
  </si>
  <si>
    <t>km of service vehicle trip/day/e-scooter</t>
  </si>
  <si>
    <t>Daily servicing km (per service vehicle trip, per e-scooter)</t>
  </si>
  <si>
    <t>km/km tot</t>
  </si>
  <si>
    <t>0-0.25</t>
  </si>
  <si>
    <t>0.25-0.5</t>
  </si>
  <si>
    <t>0.5-0.75</t>
  </si>
  <si>
    <t>0.75-1</t>
  </si>
  <si>
    <t>Load %</t>
  </si>
  <si>
    <t>Max load %</t>
  </si>
  <si>
    <t>% of time off due to charging</t>
  </si>
  <si>
    <t>% of time off due to charging (also accounting for fleet availability)</t>
  </si>
  <si>
    <t>&lt;&lt; assumed based on profile shown here&gt;&gt;</t>
  </si>
  <si>
    <t>&lt;&lt; In house means dedicate dpurchase of the vans? If yes, shal the van manufacturing be accounted for the LCA?</t>
  </si>
  <si>
    <t>Daily distance (fleet available)</t>
  </si>
  <si>
    <t>batteries/scooter (calculated)</t>
  </si>
  <si>
    <t>New e-sccoter</t>
  </si>
  <si>
    <t>Private car</t>
  </si>
  <si>
    <t>Shared e-moped</t>
  </si>
  <si>
    <t>&lt;&lt; needs to be consistent with cell below</t>
  </si>
  <si>
    <t>USED HERE</t>
  </si>
  <si>
    <t>CARB, 2019</t>
  </si>
  <si>
    <t>P3</t>
  </si>
  <si>
    <t>P2</t>
  </si>
  <si>
    <t>P1</t>
  </si>
  <si>
    <t>&lt;&lt; Implied residual battery charge after 3 days (considers 70% of all battery capacity available)</t>
  </si>
  <si>
    <t>km/day (EU capital)</t>
  </si>
  <si>
    <t>km/day (EU capital) (for the scooters actually used)</t>
  </si>
  <si>
    <t>in EU capital</t>
  </si>
  <si>
    <t>in EU capital (electric van)</t>
  </si>
  <si>
    <t>EU capital is best case, other cities have diesel vans.</t>
  </si>
  <si>
    <t>EU capital is also all "in house", not so elsewhere.</t>
  </si>
  <si>
    <t>earlier in EU capital</t>
  </si>
  <si>
    <t>Electric van capacity (e.g. Master ZE)</t>
  </si>
  <si>
    <t>e.g. Nissan EV 200</t>
  </si>
  <si>
    <t>Capacity of vans is &gt;&gt;</t>
  </si>
  <si>
    <t>service km per e-scooter</t>
  </si>
  <si>
    <t>&lt;&lt; 0.8 is average for large US cities according to operator</t>
  </si>
  <si>
    <t>GHG emission intensity of low-carbon electricity production</t>
  </si>
  <si>
    <t>Van - BEV (low carbon)</t>
  </si>
  <si>
    <t>Energy intensity of electricity production (low-carbon)</t>
  </si>
  <si>
    <t xml:space="preserve">&lt;&lt; Operator value: includes changes, replairs, replacement of some components (accounts for vandalism and theft) - Aonther operator questions lifetime of swappable batteries, though </t>
  </si>
  <si>
    <t>&lt;&lt; assumed weight of wheels without tyres (attributed ot steel)</t>
  </si>
  <si>
    <t>&lt;&lt; includes 0.55 kWh for single battery and 1.3 factor for swapping</t>
  </si>
  <si>
    <t>EU Capital &gt;&gt;</t>
  </si>
  <si>
    <t>EU mid size city &gt;&gt;</t>
  </si>
  <si>
    <t>E-scooter (private and 1st generation shared)</t>
  </si>
  <si>
    <t>&lt;&lt; 50 according to another operator (paper on Life Cycle Assessment on the mobility service escooter sharing) for vans, 30 for cargo bikes - sounds overestimated, and probably related with capacity</t>
  </si>
  <si>
    <t>&lt;&lt; 100 (200 per day, assumiun 2 trips a day gives 100) for vand, and 50 (100/2) for cargo bikes, according to another operator (paper on Life Cycle Assessment on the mobility service escooter sharing) - sounds overestimated, and probably related with capacity</t>
  </si>
  <si>
    <t>&lt;&lt; Operators: numbers given were 1.25 and 1.3; 1.5 according to paper on Life Cycle Assessment on the mobility service escooter sharing</t>
  </si>
  <si>
    <t>&lt;&lt; 1 for no battery swapping and 0.25 for batter swapping according to paper on Life Cycle Assessment on the mobility service escooter sharing that was sent by an operator</t>
  </si>
  <si>
    <t>Shared e-scooter (new generation) - 50% more vehicles per servicing trip</t>
  </si>
  <si>
    <t>Shared e-scooter (new generation) - Low carbon Al smelting</t>
  </si>
  <si>
    <t>Shared e-scooter (new generation) - 50% higher daily e-scooter distance</t>
  </si>
  <si>
    <t>Shared e-scooter (new generation) - 50% lower service distance</t>
  </si>
  <si>
    <t>Shared e-scooter (new generation),- All improvements combined</t>
  </si>
  <si>
    <t>Shared e-scooter (new generation) - Central case</t>
  </si>
  <si>
    <t>Shared e-scooter (new generation) - Low-carbon electricity in use phase</t>
  </si>
  <si>
    <t>Shared e-scooter (new generation) - Low-carbon EVs for operational services</t>
  </si>
  <si>
    <t>Paper on Life Cycle Assessment on the mobility service escooter sharing shared by an operator</t>
  </si>
  <si>
    <t>&lt;&lt; Factor vs, ECF report (to account for theft, etc.)</t>
  </si>
  <si>
    <t>km/day (mid-size EU city) (for the scooters actually used) - NIT IN USE</t>
  </si>
  <si>
    <t>days between charges (close to 3 according to operator)</t>
  </si>
  <si>
    <t>Fleet availability (presumably because the remaining % needs maintenance) - 92% according to operator</t>
  </si>
  <si>
    <t>Daily distance (total average, accounting for maintenace and availability)</t>
  </si>
  <si>
    <t>Availability rate</t>
  </si>
  <si>
    <t>% of available fleet used at least once in a day (the rest of the time it is transported or charging) (80% accoridng to operator)</t>
  </si>
  <si>
    <t>CHECK 78% IN LABELS</t>
  </si>
  <si>
    <t>&lt;&lt; Quarz study cited in SAE</t>
  </si>
  <si>
    <t>https://www.sfchronicle.com/business/networth/article/Electric-bike-share-rides-into-SF-jumping-ahead-11250951.php</t>
  </si>
  <si>
    <t>JUMP bike differential</t>
  </si>
  <si>
    <t>Final energy consumption (use phase) [MJ/km]</t>
  </si>
  <si>
    <t>Private car - EV</t>
  </si>
  <si>
    <t>Car - FCEV</t>
  </si>
  <si>
    <t>Private bike and e-bike</t>
  </si>
  <si>
    <t>Private moped</t>
  </si>
  <si>
    <t>Moped</t>
  </si>
  <si>
    <t>https://ieeexplore.ieee.org/abstract/document/9111817</t>
  </si>
  <si>
    <t>https://ec.europa.eu/transport/themes/urban/cleanbus_en</t>
  </si>
  <si>
    <t>Bus - FCEV, hydrogen from electrolysis (100% zero-carbon electricity)</t>
  </si>
  <si>
    <t>Ride sourcing</t>
  </si>
  <si>
    <t>Public transport</t>
  </si>
  <si>
    <t>Micromobility</t>
  </si>
  <si>
    <t>Induced travel</t>
  </si>
  <si>
    <t>-38% to -45%</t>
  </si>
  <si>
    <t>-27% to -32%</t>
  </si>
  <si>
    <t>Car sharing</t>
  </si>
  <si>
    <t>Slight reduction</t>
  </si>
  <si>
    <t>Slight increase</t>
  </si>
  <si>
    <t xml:space="preserve"> -4% to -5%</t>
  </si>
  <si>
    <t>Walking</t>
  </si>
  <si>
    <t>Mode</t>
  </si>
  <si>
    <t>Modal substitution effect</t>
  </si>
  <si>
    <t>Figure 3 on page 5, provincial road (most emissions are from pavement, see Figure 2 on page 5)</t>
  </si>
  <si>
    <t>Jullien (2019)</t>
  </si>
  <si>
    <t xml:space="preserve">This Excel file contains assumptions and calculations used ot evaluate the different components of life-cycle energy use and greenhouse gas (GHG) emissions for the ITF report entitled "Good to go? Assessing the environmental performance of new mobility in cities".
</t>
  </si>
  <si>
    <t>Assumptions informed by UIC data</t>
  </si>
  <si>
    <t>Assumptions informed by IEA Mobility Model</t>
  </si>
  <si>
    <t xml:space="preserve">Sheets with a green background are those used to generate all the tables and figures included in the ITF report entitled "Good to go? Assessing the environmental performance of new mobility in cities".
</t>
  </si>
  <si>
    <t xml:space="preserve">Users wishing to modify assumptions retained for the development of the reuslts shown in the ITF report need to make changes to shaded cells in the sheets with tab names in a blue background. Modifying calculations requires making changes to unshaded cells.
</t>
  </si>
  <si>
    <t>Gas/diesel oil</t>
  </si>
  <si>
    <t>Jet fuel (kerosene)</t>
  </si>
  <si>
    <t>LPG (60% propane, 40% butane)</t>
  </si>
  <si>
    <t>Ridesourcing - car - ICE (25% lower deadheading km share and 2.25 passengers)</t>
  </si>
  <si>
    <t>Ridesourcing - car - ICE (average load, 25% higher deadheading km share)</t>
  </si>
  <si>
    <t>Ridesourcing - car - ICE (average load, 25% lower deadheading km share)</t>
  </si>
  <si>
    <t>Ridesourcing - car - ICE (single passenger on board, no change in deadheading km share)</t>
  </si>
  <si>
    <t>Ridesourcing - car - ICE (two passengers on board, no change in deadheading km share)</t>
  </si>
  <si>
    <t>Ridesourcing - car - ICE</t>
  </si>
  <si>
    <t>Ridesourcing - car - HEV</t>
  </si>
  <si>
    <t>Ridesourcing - car - PHEV</t>
  </si>
  <si>
    <t>Ridesourcing - car - BEV</t>
  </si>
  <si>
    <t>Ridesourcing car - FCEV (hydrogen from electrolysis, 100% natural gas electricity)</t>
  </si>
  <si>
    <t>Ridesourcing car - FCEV (hydrogen from electrolysis, 100% renewable electricity)</t>
  </si>
  <si>
    <t>Ridesourcing car - FCEV (hydrogen from electrolysis, global grid mix)</t>
  </si>
  <si>
    <t>Ridesourcing - car - FCEV</t>
  </si>
  <si>
    <t>Ridesourcing - Large car - ICE</t>
  </si>
  <si>
    <t>Ridesourcing - Large car - HEV</t>
  </si>
  <si>
    <t>Ridesourcing - Large car - PHEV</t>
  </si>
  <si>
    <t>Ridesourcing - Large car - BEV</t>
  </si>
  <si>
    <t>Ridesourcing - Large car - FCEV</t>
  </si>
  <si>
    <t>Ridesourcing - Shared van - ICE</t>
  </si>
  <si>
    <t>Ridesourcing - Shared van - HEV</t>
  </si>
  <si>
    <t>Ridesourcing - Shared van - PHEV</t>
  </si>
  <si>
    <t>Ridesourcing - Shared van - BEV</t>
  </si>
  <si>
    <t>Ridesourcing - Shared van - FCEV</t>
  </si>
  <si>
    <t>Ridesourcing - Shared minibus - ICE</t>
  </si>
  <si>
    <t>Ridesourcing - Shared minibus - HEV</t>
  </si>
  <si>
    <t>Ridesourcing - Shared minibus - BEV</t>
  </si>
  <si>
    <t>Ridesourcing - Shared minibus - FCEV</t>
  </si>
  <si>
    <t>Ridesourcing car</t>
  </si>
  <si>
    <t>Shared e-scooter (first generation)</t>
  </si>
  <si>
    <t>Shared e-scooter
(first generation)</t>
  </si>
  <si>
    <t>BEV (two packs)</t>
  </si>
  <si>
    <t>The tool allows to access information on the calculations performed and enables the possibility to evaluate impacts of changes to the assumptions retained for the development of the ITF report.</t>
  </si>
  <si>
    <t>The sheets with tabs in blue shading contain the key inputs and calculations needed for the assessment.</t>
  </si>
  <si>
    <t>Cases representing different vehicles, energy vectors and transport infrastructures are consistently dealt with in the same column of each of these sheets.</t>
  </si>
  <si>
    <t>Different steps of the life-cycle are taken into account in the sheets 1_Manufacturing to 5_Manufacture, according to their label (e.g. the sheet 1_Manufacturing deals with energy use and emissions imputable to vehicle manufacturing, etc.). The sheet 0_Total contains key overarching inputs and results.</t>
  </si>
  <si>
    <t>Sheets with a grey background contain assumptions and references (links) to key data sources. Other important data sources are referenced and stored on the right of the columns containing individual vehicle/energy vector/transport infrastructure parings in the with tabs in blue shading.</t>
  </si>
  <si>
    <t>For more information about the overarching framework that led to the development of this tool, please refer to the Acknowledgements included in the ITF "Good to go? Assessing the environmental performance of new mobility in cities" report.</t>
  </si>
  <si>
    <t>For more details on the calculations and the approach used for the development of this tool, see the Annex A in the same report.</t>
  </si>
  <si>
    <t xml:space="preserve">Shaded cells contain user inputs and/or assumptions informed by available literature. Cells that are not shaded contain calculations. 
</t>
  </si>
  <si>
    <t xml:space="preserve">A key example is the case of energy and carbon intensities of material extraction and production for vehicle manufacturing, which is based on inputs imported from different runs of the GREET2 model of the Argonne National Laboratory of the United States.
</t>
  </si>
  <si>
    <t>For further information, please write to: contact@itf-oecd.org.</t>
  </si>
  <si>
    <t>Shared e-scooter (first generation, central case)</t>
  </si>
  <si>
    <t>Ridesourcing - car - BEV (two packs)</t>
  </si>
  <si>
    <t>Ridesourcing - Large car - BEV (two packs)</t>
  </si>
  <si>
    <t>Ridesourcing - Shared van - BEV (two packs)</t>
  </si>
  <si>
    <t>Ridesourcing - Shared minibus - BEV (two packs)</t>
  </si>
  <si>
    <t>Bus - BEV (two packs, 100% zero-carbon electricity)</t>
  </si>
  <si>
    <t>Bus - BEV (two packs)</t>
  </si>
  <si>
    <t>Shared e-scooter (first generation, worst case)</t>
  </si>
  <si>
    <t>Shared e-scooter (first generation, best case)</t>
  </si>
  <si>
    <t>Shared e-scooter (first generation central case, daily distance 50% lower)</t>
  </si>
  <si>
    <t>Shared e-scooter (first generation central case, daily distance 50% higher)</t>
  </si>
  <si>
    <t>Shared e-scooter (first generation central case, low-carbon EVs for operational services)</t>
  </si>
  <si>
    <t>Shared e-scooter (first generation central case, EVs for operational services)</t>
  </si>
  <si>
    <t>Shared e-scooter (first generation central case, 50% more vehicles per servicing trip)</t>
  </si>
  <si>
    <t>Shared e-scooter (first generation central case, 50% less vehicles per servcing trip)</t>
  </si>
  <si>
    <t>Shared e-scooter (first generation central case, vehicle servicing distance 50% down)</t>
  </si>
  <si>
    <t>Shared e-scooter (first generation central case, vehicle servicing distance 50% up)</t>
  </si>
  <si>
    <t>Shared e-scooter (first generation central case, 50% higher lifetime)</t>
  </si>
  <si>
    <t>Shared e-scooter (first generation central case, 50% lower lifetime)</t>
  </si>
  <si>
    <t>Shared e-scooter (first generation central case, 25% less battery capacity)</t>
  </si>
  <si>
    <t>Shared e-scooter (first generation central case, 25% more battery capacity)</t>
  </si>
  <si>
    <t>Shared e-scooter (first generation central case, 25% heavier vehicle)</t>
  </si>
  <si>
    <t>Shared e-scooter (first generation central case, low carbon Al smelting)</t>
  </si>
  <si>
    <t>Shared e-scooter (first generation central case, high carbon electricity in use phase)</t>
  </si>
  <si>
    <t>Shared e-scooter (first generation central case, low carbon electricity in use phase)</t>
  </si>
  <si>
    <t>No changes vs. 2020 analysis</t>
  </si>
  <si>
    <t>5_Infrastructure</t>
  </si>
  <si>
    <t>4_Operational_Services</t>
  </si>
  <si>
    <t>3_Use</t>
  </si>
  <si>
    <t>2_Transport</t>
  </si>
  <si>
    <t>Battery replacement during vehicle life (or number of batteries per e-scooter life)</t>
  </si>
  <si>
    <t>1_Manufacturing</t>
  </si>
  <si>
    <t>Daily travel</t>
  </si>
  <si>
    <t>[km]</t>
  </si>
  <si>
    <t>Lifetime km</t>
  </si>
  <si>
    <t>0_Total</t>
  </si>
  <si>
    <t>Leased bike</t>
  </si>
  <si>
    <t>Leased e-bike (2024)</t>
  </si>
  <si>
    <t>Shared e-bike (2024)</t>
  </si>
  <si>
    <t>Shared bike (2024)</t>
  </si>
  <si>
    <t>Shared e-scooter (2024)</t>
  </si>
  <si>
    <t>Shared e-bike (2020)</t>
  </si>
  <si>
    <t>Shared bike (2020)</t>
  </si>
  <si>
    <t>Private e-scooter (2020)</t>
  </si>
  <si>
    <t>Private e-bike (2020)</t>
  </si>
  <si>
    <t>Private bike (2020)</t>
  </si>
  <si>
    <t>VEHICLE</t>
  </si>
  <si>
    <t>https://superpedestrian.com/sustainability</t>
  </si>
  <si>
    <t>https://www.brightside.city/s/How-Long-do-E-scooters-Last-Nov-22.pdf</t>
  </si>
  <si>
    <t>https://media.graphassets.com/qn4kF9SYQCGRm5GQJrxD</t>
  </si>
  <si>
    <t>https://about.tier.app/wp-content/uploads/TIER-Corporate-Sustainability-Strategy.pdf</t>
  </si>
  <si>
    <t>https://production.web.cms.tier.exu.dev/uploads/TIER-V-LCA-Publication.pdf</t>
  </si>
  <si>
    <t>https://www.isi.fraunhofer.de/content/dam/isi/dokumente/ccn/2022/the_net_sustainability_impact_of_shared_micromobility_in_six_global_cities.pdf</t>
  </si>
  <si>
    <t>https://bolt.eu/en/blog/bolt-sustainability-wrap-up/</t>
  </si>
  <si>
    <t>https://ridedott.com/wp-content/uploads/2023/10/dott-sustainability-report-2022.pdf</t>
  </si>
  <si>
    <t>CYCLING DATA</t>
  </si>
  <si>
    <t>SWAPFIETS</t>
  </si>
  <si>
    <t>Severengiz et al., 2020</t>
  </si>
  <si>
    <t>SUPERPEDESTRIAN</t>
  </si>
  <si>
    <t>VOI - Report on e-scooter lifetime</t>
  </si>
  <si>
    <t>VOI - Questionnaire</t>
  </si>
  <si>
    <t>VOI - Sustainability report</t>
  </si>
  <si>
    <t>TIER - Sustainability report</t>
  </si>
  <si>
    <t>TIER - Bochum University report</t>
  </si>
  <si>
    <t>LIME - Report</t>
  </si>
  <si>
    <t>BOLT - Blog bost</t>
  </si>
  <si>
    <t>DOTT - 2022 Sustainability report</t>
  </si>
  <si>
    <t>SOURCES</t>
  </si>
  <si>
    <t>Vehicle (excluding battery) production</t>
  </si>
  <si>
    <t>Battery production</t>
  </si>
  <si>
    <t>Leased bike (2024)</t>
  </si>
  <si>
    <t>Private bike (2024)</t>
  </si>
  <si>
    <t>Private e-bike (2024)</t>
  </si>
  <si>
    <t>https://ember-climate.org/insights/research/global-electricity-review-2023/</t>
  </si>
  <si>
    <t>World (2024 analysis)</t>
  </si>
  <si>
    <t>Private e-scooter (2024)</t>
  </si>
  <si>
    <t>Operational services (BEV)</t>
  </si>
  <si>
    <t>Operational services (additional from ICEV)</t>
  </si>
  <si>
    <t>2020 assessment</t>
  </si>
  <si>
    <t>2024 update</t>
  </si>
  <si>
    <t>Daily van distance for each km of e-scooter deployed (serviced + non serviced) that the van can service</t>
  </si>
  <si>
    <t>[km/km]</t>
  </si>
  <si>
    <t>Daily distance per van</t>
  </si>
  <si>
    <t>Bike repositioning</t>
  </si>
  <si>
    <t>[service vehicle km/day]</t>
  </si>
  <si>
    <t>[active vehicles/service vehicles]</t>
  </si>
  <si>
    <t>[service vehicle km/vehicle km, including cruising and overheading for ride sourcing]</t>
  </si>
  <si>
    <t>[vehicle km/day]</t>
  </si>
  <si>
    <t>Vehicles serviced by a single service vehicle every day</t>
  </si>
  <si>
    <t>Distance per service trip</t>
  </si>
  <si>
    <t>Lerased bike servicing</t>
  </si>
  <si>
    <t>Lerased e-bike servicing</t>
  </si>
  <si>
    <t>with the data used in the active sheets</t>
  </si>
  <si>
    <t>with the data recorded here</t>
  </si>
  <si>
    <t>e-scooters serviced every day</t>
  </si>
  <si>
    <t>vans servicing every day</t>
  </si>
  <si>
    <t>e-scooters serviced/servicing van</t>
  </si>
  <si>
    <t>[active vehicles/service vehicle]</t>
  </si>
  <si>
    <t>van</t>
  </si>
  <si>
    <t>scooters/day/van</t>
  </si>
  <si>
    <t>km/scooter/day</t>
  </si>
  <si>
    <t>van km.scooter/day</t>
  </si>
  <si>
    <t>van km/van</t>
  </si>
  <si>
    <t>Severengiz</t>
  </si>
  <si>
    <t>Not clear what is the figure per ride, this is based on a survey on riders</t>
  </si>
  <si>
    <t>Riders that replace personal travel</t>
  </si>
  <si>
    <t>% of deployed vehicles available for use</t>
  </si>
  <si>
    <t>2030 target</t>
  </si>
  <si>
    <t>Average (seems credible, based on Good to go results plus improvements)</t>
  </si>
  <si>
    <t>Lowest (Lyon, includes signifcant refurbishment programme)</t>
  </si>
  <si>
    <t>[gCO2/km]</t>
  </si>
  <si>
    <t>CO2 emissions/km</t>
  </si>
  <si>
    <t>100% target in 2025</t>
  </si>
  <si>
    <t>[% of rides]</t>
  </si>
  <si>
    <t>Swappable batteries</t>
  </si>
  <si>
    <t>Reported efforts to develop second lifeand recycling</t>
  </si>
  <si>
    <t>Battery second life/recycling</t>
  </si>
  <si>
    <t>Stating that they reuse, upcycle and recycle 100% of the used scooters and develop second-life applicatons for batteries, non specified increase of reused and recycled materials (page 10)</t>
  </si>
  <si>
    <t>Waste recycling</t>
  </si>
  <si>
    <t>[% electric]</t>
  </si>
  <si>
    <t>Operations, fleet powertrain</t>
  </si>
  <si>
    <t>Average bike trip distance</t>
  </si>
  <si>
    <t>Assessed as "more than 2 km" on page 10, no specifications on bikes or e-scooters, and then specifed as 2.2 km on page 35, for e-scooters, and 2.8 for bikes</t>
  </si>
  <si>
    <t>[km/ride]</t>
  </si>
  <si>
    <t>Average e-scooter trip distance</t>
  </si>
  <si>
    <t>Report is from October 2023: assumption is 3 years between 2020 and 2023</t>
  </si>
  <si>
    <t>E-scooter, daily distance travelled (average)</t>
  </si>
  <si>
    <t>5000 km from page 21, for Lyon, based on 2020 to 2023 (sust report is for 2022, does not have datafor 2023: so I assume 2 years)</t>
  </si>
  <si>
    <t>E-scooter, annual distance travelled (average)</t>
  </si>
  <si>
    <t>Months to get to 50% with churn rate above</t>
  </si>
  <si>
    <t xml:space="preserve">  Combined (slide does not specify)</t>
  </si>
  <si>
    <t>Average monthly broken beyond repair</t>
  </si>
  <si>
    <t>Average monthly lost</t>
  </si>
  <si>
    <t>Based on graph and crude estimate, given limited data details</t>
  </si>
  <si>
    <t xml:space="preserve">  Bicycles, later generations</t>
  </si>
  <si>
    <t>Lifespan of bikes significantly ourperforms e-scooters, based on graph and text; crude estimate used here, given limited data details</t>
  </si>
  <si>
    <t xml:space="preserve">  Bicycles, 1st gen</t>
  </si>
  <si>
    <t xml:space="preserve">  E-scooters and bikes, combined</t>
  </si>
  <si>
    <t>From graph on page 19, extrapolating from available data.</t>
  </si>
  <si>
    <t xml:space="preserve">  E-scooters, later generations</t>
  </si>
  <si>
    <t>Initial life expectancy, as reported. Average of what is shon on graph is close to 2 years.</t>
  </si>
  <si>
    <t xml:space="preserve">  E-scooters, 1st generation</t>
  </si>
  <si>
    <t>Estimated a "larger than 5 years", no specifications on bikes or e-scooters.</t>
  </si>
  <si>
    <t>Unit</t>
  </si>
  <si>
    <t>Parameter</t>
  </si>
  <si>
    <r>
      <t>Please refer to our sustainability report, online at: https://ridedott.com/wp-content/uploads/2023/10/dott-sustainability-report-2022.pdf</t>
    </r>
    <r>
      <rPr>
        <sz val="11"/>
        <color theme="1"/>
        <rFont val="Calibri"/>
        <family val="2"/>
        <scheme val="minor"/>
      </rPr>
      <t xml:space="preserve"> </t>
    </r>
  </si>
  <si>
    <t>Please share links or information to initiatives you are undertaking to reduce the lifecycle environmental impact of shared micromobility.</t>
  </si>
  <si>
    <t>SMM-AI</t>
  </si>
  <si>
    <r>
      <t xml:space="preserve">For </t>
    </r>
    <r>
      <rPr>
        <b/>
        <sz val="11"/>
        <color theme="1"/>
        <rFont val="Calibri"/>
        <family val="2"/>
        <scheme val="minor"/>
      </rPr>
      <t>shared electric bikes*</t>
    </r>
    <r>
      <rPr>
        <sz val="11"/>
        <color theme="1"/>
        <rFont val="Calibri"/>
        <family val="2"/>
        <scheme val="minor"/>
      </rPr>
      <t xml:space="preserve">: What percentage of </t>
    </r>
    <r>
      <rPr>
        <b/>
        <strike/>
        <sz val="11"/>
        <color rgb="FFFF0000"/>
        <rFont val="Calibri"/>
        <family val="2"/>
        <scheme val="minor"/>
      </rPr>
      <t>non-</t>
    </r>
    <r>
      <rPr>
        <b/>
        <sz val="11"/>
        <color theme="1"/>
        <rFont val="Calibri"/>
        <family val="2"/>
        <scheme val="minor"/>
      </rPr>
      <t>electric components</t>
    </r>
    <r>
      <rPr>
        <b/>
        <u/>
        <sz val="11"/>
        <color rgb="FF008080"/>
        <rFont val="Calibri"/>
        <family val="2"/>
        <scheme val="minor"/>
      </rPr>
      <t xml:space="preserve"> (non-battery)</t>
    </r>
    <r>
      <rPr>
        <b/>
        <sz val="11"/>
        <color theme="1"/>
        <rFont val="Calibri"/>
        <family val="2"/>
        <scheme val="minor"/>
      </rPr>
      <t xml:space="preserve"> are recycled</t>
    </r>
    <r>
      <rPr>
        <sz val="11"/>
        <color theme="1"/>
        <rFont val="Calibri"/>
        <family val="2"/>
        <scheme val="minor"/>
      </rPr>
      <t>?</t>
    </r>
  </si>
  <si>
    <t>SBK-RP-NB</t>
  </si>
  <si>
    <t>For shared electric bikes*: What percentage of batteries are recycled?</t>
  </si>
  <si>
    <t>SBK-RP-BA</t>
  </si>
  <si>
    <t>98.7%. In a few markets there is no recycling partner available for a specific material. We track the weight of all waste recycled and can confirm this number is correct. We do not distinguish between scooter and bike waste</t>
  </si>
  <si>
    <r>
      <t xml:space="preserve">or </t>
    </r>
    <r>
      <rPr>
        <b/>
        <sz val="11"/>
        <color theme="1"/>
        <rFont val="Calibri"/>
        <family val="2"/>
        <scheme val="minor"/>
      </rPr>
      <t>shared electric bikes*</t>
    </r>
    <r>
      <rPr>
        <sz val="11"/>
        <color theme="1"/>
        <rFont val="Calibri"/>
        <family val="2"/>
        <scheme val="minor"/>
      </rPr>
      <t xml:space="preserve">: What percentage of </t>
    </r>
    <r>
      <rPr>
        <b/>
        <sz val="11"/>
        <color theme="1"/>
        <rFont val="Calibri"/>
        <family val="2"/>
        <scheme val="minor"/>
      </rPr>
      <t>non-electric components are recycled</t>
    </r>
    <r>
      <rPr>
        <sz val="11"/>
        <color theme="1"/>
        <rFont val="Calibri"/>
        <family val="2"/>
        <scheme val="minor"/>
      </rPr>
      <t>?</t>
    </r>
  </si>
  <si>
    <t>SBK-RP-NE</t>
  </si>
  <si>
    <r>
      <t xml:space="preserve">For </t>
    </r>
    <r>
      <rPr>
        <b/>
        <sz val="11"/>
        <color theme="1"/>
        <rFont val="Calibri"/>
        <family val="2"/>
        <scheme val="minor"/>
      </rPr>
      <t>shared electric scooters</t>
    </r>
    <r>
      <rPr>
        <sz val="11"/>
        <color theme="1"/>
        <rFont val="Calibri"/>
        <family val="2"/>
        <scheme val="minor"/>
      </rPr>
      <t xml:space="preserve">: What percentage of </t>
    </r>
    <r>
      <rPr>
        <b/>
        <sz val="11"/>
        <color theme="1"/>
        <rFont val="Calibri"/>
        <family val="2"/>
        <scheme val="minor"/>
      </rPr>
      <t>electric components (non-battery)</t>
    </r>
    <r>
      <rPr>
        <sz val="11"/>
        <color theme="1"/>
        <rFont val="Calibri"/>
        <family val="2"/>
        <scheme val="minor"/>
      </rPr>
      <t xml:space="preserve"> are recycled?</t>
    </r>
  </si>
  <si>
    <t>SES-RP-NB</t>
  </si>
  <si>
    <r>
      <t xml:space="preserve">For </t>
    </r>
    <r>
      <rPr>
        <b/>
        <sz val="11"/>
        <color theme="1"/>
        <rFont val="Calibri"/>
        <family val="2"/>
        <scheme val="minor"/>
      </rPr>
      <t>shared electric scooters</t>
    </r>
    <r>
      <rPr>
        <sz val="11"/>
        <color theme="1"/>
        <rFont val="Calibri"/>
        <family val="2"/>
        <scheme val="minor"/>
      </rPr>
      <t xml:space="preserve">: What percentage of </t>
    </r>
    <r>
      <rPr>
        <b/>
        <sz val="11"/>
        <color theme="1"/>
        <rFont val="Calibri"/>
        <family val="2"/>
        <scheme val="minor"/>
      </rPr>
      <t>batteries are recycled</t>
    </r>
    <r>
      <rPr>
        <sz val="11"/>
        <color theme="1"/>
        <rFont val="Calibri"/>
        <family val="2"/>
        <scheme val="minor"/>
      </rPr>
      <t>?</t>
    </r>
  </si>
  <si>
    <t>SES-RP-BA</t>
  </si>
  <si>
    <t>98.7%. In a few markets there is no recycling partner available for a specific material. We track the weight of all waste recycled and can confirm this number is correct</t>
  </si>
  <si>
    <r>
      <t xml:space="preserve">For </t>
    </r>
    <r>
      <rPr>
        <b/>
        <sz val="11"/>
        <color theme="1"/>
        <rFont val="Calibri"/>
        <family val="2"/>
        <scheme val="minor"/>
      </rPr>
      <t>shared electric scooters</t>
    </r>
    <r>
      <rPr>
        <sz val="11"/>
        <color theme="1"/>
        <rFont val="Calibri"/>
        <family val="2"/>
        <scheme val="minor"/>
      </rPr>
      <t xml:space="preserve">: What percentage of </t>
    </r>
    <r>
      <rPr>
        <b/>
        <sz val="11"/>
        <color theme="1"/>
        <rFont val="Calibri"/>
        <family val="2"/>
        <scheme val="minor"/>
      </rPr>
      <t>non-electric components are recycled</t>
    </r>
    <r>
      <rPr>
        <sz val="11"/>
        <color theme="1"/>
        <rFont val="Calibri"/>
        <family val="2"/>
        <scheme val="minor"/>
      </rPr>
      <t>?</t>
    </r>
  </si>
  <si>
    <t>SES-RP-NE</t>
  </si>
  <si>
    <t>No centralised inventory of available recycled parts is in place at the moment. Dott is working to integrate this item in the current inventory system. All teams are trained to store repaired spare parts to use them for refurbishing vehicles.</t>
  </si>
  <si>
    <r>
      <t xml:space="preserve">Do you keep an </t>
    </r>
    <r>
      <rPr>
        <b/>
        <sz val="11"/>
        <color theme="1"/>
        <rFont val="Calibri"/>
        <family val="2"/>
        <scheme val="minor"/>
      </rPr>
      <t>inventory of available recycled parts</t>
    </r>
    <r>
      <rPr>
        <sz val="11"/>
        <color theme="1"/>
        <rFont val="Calibri"/>
        <family val="2"/>
        <scheme val="minor"/>
      </rPr>
      <t xml:space="preserve"> for use in refurbishing </t>
    </r>
    <r>
      <rPr>
        <b/>
        <sz val="11"/>
        <color theme="1"/>
        <rFont val="Calibri"/>
        <family val="2"/>
        <scheme val="minor"/>
      </rPr>
      <t>shared e-bikes</t>
    </r>
    <r>
      <rPr>
        <sz val="11"/>
        <color theme="1"/>
        <rFont val="Calibri"/>
        <family val="2"/>
        <scheme val="minor"/>
      </rPr>
      <t>? And, if relevant, for mechanical bikes?</t>
    </r>
  </si>
  <si>
    <t>SBK-RP</t>
  </si>
  <si>
    <r>
      <t xml:space="preserve">Do you keep an </t>
    </r>
    <r>
      <rPr>
        <b/>
        <sz val="11"/>
        <color theme="1"/>
        <rFont val="Calibri"/>
        <family val="2"/>
        <scheme val="minor"/>
      </rPr>
      <t>inventory of available recycled parts</t>
    </r>
    <r>
      <rPr>
        <sz val="11"/>
        <color theme="1"/>
        <rFont val="Calibri"/>
        <family val="2"/>
        <scheme val="minor"/>
      </rPr>
      <t xml:space="preserve"> for use in refurbishing </t>
    </r>
    <r>
      <rPr>
        <b/>
        <sz val="11"/>
        <color theme="1"/>
        <rFont val="Calibri"/>
        <family val="2"/>
        <scheme val="minor"/>
      </rPr>
      <t>shared e-scooters</t>
    </r>
    <r>
      <rPr>
        <sz val="11"/>
        <color theme="1"/>
        <rFont val="Calibri"/>
        <family val="2"/>
        <scheme val="minor"/>
      </rPr>
      <t>?</t>
    </r>
  </si>
  <si>
    <t>SES-RP</t>
  </si>
  <si>
    <t>Yes, local recycling partners are active in all our operating markets.</t>
  </si>
  <si>
    <r>
      <t xml:space="preserve">Do you have a </t>
    </r>
    <r>
      <rPr>
        <b/>
        <sz val="11"/>
        <color theme="1"/>
        <rFont val="Calibri"/>
        <family val="2"/>
        <scheme val="minor"/>
      </rPr>
      <t>recycling programme</t>
    </r>
    <r>
      <rPr>
        <sz val="11"/>
        <color theme="1"/>
        <rFont val="Calibri"/>
        <family val="2"/>
        <scheme val="minor"/>
      </rPr>
      <t>?</t>
    </r>
  </si>
  <si>
    <t>SMM-RE</t>
  </si>
  <si>
    <t>Lost</t>
  </si>
  <si>
    <t>BBR + retired</t>
  </si>
  <si>
    <t>Gen 2</t>
  </si>
  <si>
    <t>Gen 1</t>
  </si>
  <si>
    <r>
      <t xml:space="preserve">Number </t>
    </r>
    <r>
      <rPr>
        <sz val="11"/>
        <color theme="1"/>
        <rFont val="Calibri"/>
        <family val="2"/>
        <scheme val="minor"/>
      </rPr>
      <t xml:space="preserve">of </t>
    </r>
    <r>
      <rPr>
        <b/>
        <sz val="11"/>
        <color theme="1"/>
        <rFont val="Calibri"/>
        <family val="2"/>
        <scheme val="minor"/>
      </rPr>
      <t xml:space="preserve">Shared bikes </t>
    </r>
    <r>
      <rPr>
        <sz val="11"/>
        <color theme="1"/>
        <rFont val="Calibri"/>
        <family val="2"/>
        <scheme val="minor"/>
      </rPr>
      <t>taken out of circulation per year (broken down by lost, broken beyond repair or retired)</t>
    </r>
  </si>
  <si>
    <t>SBK-C</t>
  </si>
  <si>
    <t>Both generations are electric.</t>
  </si>
  <si>
    <t>Generation</t>
  </si>
  <si>
    <r>
      <t xml:space="preserve">Number </t>
    </r>
    <r>
      <rPr>
        <sz val="11"/>
        <color theme="1"/>
        <rFont val="Calibri"/>
        <family val="2"/>
        <scheme val="minor"/>
      </rPr>
      <t xml:space="preserve">of </t>
    </r>
    <r>
      <rPr>
        <b/>
        <sz val="11"/>
        <color theme="1"/>
        <rFont val="Calibri"/>
        <family val="2"/>
        <scheme val="minor"/>
      </rPr>
      <t>Shared bikes</t>
    </r>
    <r>
      <rPr>
        <sz val="11"/>
        <color theme="1"/>
        <rFont val="Calibri"/>
        <family val="2"/>
        <scheme val="minor"/>
      </rPr>
      <t xml:space="preserve"> deployed (per year, generation and type e.g mechanical vs. electric, if both are offered)</t>
    </r>
  </si>
  <si>
    <t>SBK-N</t>
  </si>
  <si>
    <t>We do not differentiate between broken beyond repair ands retired as usually we only retire our fleet when they are BBR</t>
  </si>
  <si>
    <t>BBR + Retired</t>
  </si>
  <si>
    <t>Gen 4</t>
  </si>
  <si>
    <t>Gen 3</t>
  </si>
  <si>
    <t>Gen</t>
  </si>
  <si>
    <r>
      <t>Number</t>
    </r>
    <r>
      <rPr>
        <sz val="11"/>
        <color theme="1"/>
        <rFont val="Calibri"/>
        <family val="2"/>
        <scheme val="minor"/>
      </rPr>
      <t xml:space="preserve"> of </t>
    </r>
    <r>
      <rPr>
        <b/>
        <sz val="11"/>
        <color theme="1"/>
        <rFont val="Calibri"/>
        <family val="2"/>
        <scheme val="minor"/>
      </rPr>
      <t xml:space="preserve">Shared E-scooters </t>
    </r>
    <r>
      <rPr>
        <sz val="11"/>
        <color theme="1"/>
        <rFont val="Calibri"/>
        <family val="2"/>
        <scheme val="minor"/>
      </rPr>
      <t>taken out of circulation per year (broken down by lost, broken beyond repair or retired)</t>
    </r>
  </si>
  <si>
    <t>SES-C</t>
  </si>
  <si>
    <r>
      <t>Number</t>
    </r>
    <r>
      <rPr>
        <sz val="11"/>
        <color theme="1"/>
        <rFont val="Calibri"/>
        <family val="2"/>
        <scheme val="minor"/>
      </rPr>
      <t xml:space="preserve"> of </t>
    </r>
    <r>
      <rPr>
        <b/>
        <sz val="11"/>
        <color theme="1"/>
        <rFont val="Calibri"/>
        <family val="2"/>
        <scheme val="minor"/>
      </rPr>
      <t>Shared E-scooters</t>
    </r>
    <r>
      <rPr>
        <sz val="11"/>
        <color theme="1"/>
        <rFont val="Calibri"/>
        <family val="2"/>
        <scheme val="minor"/>
      </rPr>
      <t xml:space="preserve"> deployed (per year and generation</t>
    </r>
  </si>
  <si>
    <t>SES-N</t>
  </si>
  <si>
    <r>
      <t>2241</t>
    </r>
    <r>
      <rPr>
        <sz val="8"/>
        <color theme="1"/>
        <rFont val="Calibri"/>
        <family val="2"/>
        <scheme val="minor"/>
      </rPr>
      <t> </t>
    </r>
  </si>
  <si>
    <t>Avg lifetime km (still deployed)</t>
  </si>
  <si>
    <r>
      <t>Avg lifetime km (all)</t>
    </r>
    <r>
      <rPr>
        <sz val="8"/>
        <color theme="1"/>
        <rFont val="Calibri"/>
        <family val="2"/>
        <scheme val="minor"/>
      </rPr>
      <t> </t>
    </r>
  </si>
  <si>
    <r>
      <t>Shared bike</t>
    </r>
    <r>
      <rPr>
        <sz val="11"/>
        <color theme="1"/>
        <rFont val="Calibri"/>
        <family val="2"/>
        <scheme val="minor"/>
      </rPr>
      <t xml:space="preserve"> vehicle </t>
    </r>
    <r>
      <rPr>
        <b/>
        <sz val="11"/>
        <color theme="1"/>
        <rFont val="Calibri"/>
        <family val="2"/>
        <scheme val="minor"/>
      </rPr>
      <t>lifetime mileage</t>
    </r>
    <r>
      <rPr>
        <sz val="11"/>
        <color theme="1"/>
        <rFont val="Calibri"/>
        <family val="2"/>
        <scheme val="minor"/>
      </rPr>
      <t xml:space="preserve"> (average, if possible broken down per shared bike generation and type e.g. mechanical or electric if both are offered)</t>
    </r>
  </si>
  <si>
    <t>SBK-U</t>
  </si>
  <si>
    <r>
      <t>3437</t>
    </r>
    <r>
      <rPr>
        <sz val="8"/>
        <color theme="1"/>
        <rFont val="Calibri"/>
        <family val="2"/>
        <scheme val="minor"/>
      </rPr>
      <t> </t>
    </r>
  </si>
  <si>
    <t>Gen 4 (2022-23)</t>
  </si>
  <si>
    <t>Gen 3 (2021-22)</t>
  </si>
  <si>
    <t>Gen 2 (2020-21)</t>
  </si>
  <si>
    <t>Gen 1 (2019-20)</t>
  </si>
  <si>
    <r>
      <t>Avg lifetime km to date</t>
    </r>
    <r>
      <rPr>
        <sz val="8"/>
        <color theme="1"/>
        <rFont val="Calibri"/>
        <family val="2"/>
        <scheme val="minor"/>
      </rPr>
      <t> </t>
    </r>
  </si>
  <si>
    <r>
      <t>Shared E-scooter</t>
    </r>
    <r>
      <rPr>
        <sz val="11"/>
        <color theme="1"/>
        <rFont val="Calibri"/>
        <family val="2"/>
        <scheme val="minor"/>
      </rPr>
      <t xml:space="preserve"> vehicle </t>
    </r>
    <r>
      <rPr>
        <b/>
        <sz val="11"/>
        <color theme="1"/>
        <rFont val="Calibri"/>
        <family val="2"/>
        <scheme val="minor"/>
      </rPr>
      <t>lifetime</t>
    </r>
    <r>
      <rPr>
        <sz val="11"/>
        <color theme="1"/>
        <rFont val="Calibri"/>
        <family val="2"/>
        <scheme val="minor"/>
      </rPr>
      <t xml:space="preserve"> </t>
    </r>
    <r>
      <rPr>
        <b/>
        <sz val="11"/>
        <color theme="1"/>
        <rFont val="Calibri"/>
        <family val="2"/>
        <scheme val="minor"/>
      </rPr>
      <t>mileage</t>
    </r>
    <r>
      <rPr>
        <sz val="11"/>
        <color theme="1"/>
        <rFont val="Calibri"/>
        <family val="2"/>
        <scheme val="minor"/>
      </rPr>
      <t xml:space="preserve"> (average, if possible broken down per e-scooter model generation</t>
    </r>
  </si>
  <si>
    <t>SES-U</t>
  </si>
  <si>
    <t>1st generation e-scooter estimate (seems close to Good to go value for1st gen)</t>
  </si>
  <si>
    <t>[g CO2/km]</t>
  </si>
  <si>
    <t>Recent generation e-scooter estimate (eyeballing from figure on page)</t>
  </si>
  <si>
    <t>According to the LCA results, our latest e-scooter model has an environmental impact of almost 75% lower compared to the first generation of e-scooters. Our latest scooter (Bolt 5) accounts for 21% fewer GHG emissions per kilometre than taking the metro, 59% less than riding a bus, and 77% less than driving a gas-powered car</t>
  </si>
  <si>
    <t>https://bolt.eu/en/blog/measuring-environmental-impact-of-shared-micromobility/</t>
  </si>
  <si>
    <t>Multimodal riders (similar to the 34% of Dott, but this is not about rides (as in the case of Dott), and hence also in this case likely to overestimate multimodality.</t>
  </si>
  <si>
    <t>On average, 38% of riders across 17 markets used a scooter to connect to public transport.</t>
  </si>
  <si>
    <t>https://bolt.eu/en/blog/benefits-replacing-cars-with-scooters/</t>
  </si>
  <si>
    <t>Recyled aluminium (company-specific, not economy-wide)</t>
  </si>
  <si>
    <t>E-scooter energy consumption</t>
  </si>
  <si>
    <t>Swappabe battery capacity in last generation scooter</t>
  </si>
  <si>
    <t xml:space="preserve">Bolt 6 boasts a 1.1 kWh vandalism-resistant battery, expanding its range to 90 km per charge, and incorporates 70% pre-used aluminium in its components. </t>
  </si>
  <si>
    <t>delivering better micromobility infrastructure has the potential to create a 20% reduction in personal car use in cities like Berlin</t>
  </si>
  <si>
    <t>https://bolt.eu/en/blog/oliver-wyman-bolt-impact-of-shared-mobility/</t>
  </si>
  <si>
    <t>In detail, the survey shows that e-scooters replace mainly low-emission modes such as walking (52%) and biking (8%). But  the substitution of high-emission modes, namely cars (8%) […]</t>
  </si>
  <si>
    <t>Fraction of trips replacing cars</t>
  </si>
  <si>
    <t>In the fourth quarter of 2022, Bolt asked its users to indicate the mode of transport they would have used if they had not taken an e-scooter ride. From 7,000 responses, approximately 60% of trips would have been made on foot or by bicycle […].  However, about 10% of trips replaced car journeys, including both private cars and taxi/ride-hailing services.</t>
  </si>
  <si>
    <t>Analysis of usage from and to the highly frequented subway station Berlin Nollendorf indicates that people use e-scooters to overcome first- and last-mile access problems when using public transport.</t>
  </si>
  <si>
    <t>Recent data on e-scooter usage in Berlin emphasize the effect of an inter-modal offering. Bolt e-scooter data from 2023 show that the most frequented scooter pickup and drop-off spots tend to be located near or at public transit stations.</t>
  </si>
  <si>
    <t>The average distance travelled by e-scooter in Germany is slightly below 2 km</t>
  </si>
  <si>
    <t>https://www.oliverwyman.com/content/dam/oliver-wyman/v2/publications/2023/nov/2023-oliver-wyman-shared-mobility-report</t>
  </si>
  <si>
    <t xml:space="preserve">Cited in </t>
  </si>
  <si>
    <t>Data point</t>
  </si>
  <si>
    <t>Page</t>
  </si>
  <si>
    <t>Info</t>
  </si>
  <si>
    <t xml:space="preserve">For shared e-bikes, the picture looks different (Figure 3). Replaced walking trips account for 28%
(Berlin) to 49% (Seattle), less than in the case of shared e-scooters. Large effects are also observed
for subway trips, being replaced in 2% (Seattle) to 33% (Berlin) of the cases, which is also less than
shared e-scooters. 6% (Berlin) to 14% (Melbourne) of shared e-bike trips replace taxi or ridehailing.
Buses are replaced in 4% (Dusseldorf) to 11% (Seattle) of trips. While for shared e-scooters, the
effect of replacing shared e-bike trips is very low, this effect is larger in the case of shared e-bikes
replacing shared e-scooter trips: 2% (Dusseldorf) to 15% (Paris). </t>
  </si>
  <si>
    <t>Shift effects vary by city. 40% (Paris) to 64% (Seattle) of shared e-scooter trips replace walking
(Figure 2). The next most commonly-replaced trips are by subway (between 1% in Seattle, which
has a small light rail system, and 30% in Paris), taxi and ridehailing (4% in Berlin to 12% in Melbourne), and bus (5% in Dusseldorf and Paris to 15% in Stockholm). Only a small fraction of shared
e-scooter trips replace a private BEV trip (up to 0.7%) while a larger proportion replaces private ICE
car trips (1% to 7%). Only 1% to 4% of shared e-scooter trips replace personal cycling trips.</t>
  </si>
  <si>
    <t>LCA results seem very low. Probably due to lifetime effect. Reallocation of infrastructure likely incorrect (there were weoght-based corrections in Good to go report).</t>
  </si>
  <si>
    <t>Final LCA values for Lime e-scooters range from 19.7 g CO2e/pkm for Paris (with 100%
electric vehicles for servicing) to 25.5 g CO2e/pkm for DACH (with 50% fossil fuel vehicles for servicing). As Lime does not have localized LCA estimates for Seattle and Melbourne, we used DACH
values for the vehicle, fuel and operations components in these two cities. This is because DACH
values assume a mix of electric and combustion vehicles for servicing. Infrastructure emissions are
added from the locally adapted ITF values as described above.</t>
  </si>
  <si>
    <t>Sensitivity analyses with 20% lost vehicles due to vandalism and theft for Paris, which do partly not enter the recycling stream, show per-pkm emissions for e-scooters and e-bikes to increase by 25%.</t>
  </si>
  <si>
    <t>Material recycling share</t>
  </si>
  <si>
    <t>For materials, we assume substantial recycling benefits around 80%, which is much higher than for other modes like cars due to Lime's integrated operations</t>
  </si>
  <si>
    <t>Lifespan: anaysis seems to be base dn third party data, not company-specific. LCA values from Anthesis seem to exclude operational component (see https://cdn.li.me/content/uploads/placeholder/RESULTS-Lime_Gen4_eBike_eScooter_Paris_LCA_Results_v4.0.pptx.pdf) and anyway come with very limited details.</t>
  </si>
  <si>
    <t>For Lime e-scooters and e-bikes we used the recent LCA values provided by Anthesis (2022b), which is the Lime-specific version of reports providers have published in recent years (Anthesis, 2022a; Business Wire, 2022; Voi, 2022). These use the outputs of the Lime duration analysis for Generation 4 vehicles for Paris, Stockholm and the DACH region1 with lifespans over 5 years and maintenance and part replacement regimes over that period.</t>
  </si>
  <si>
    <t>Based on 2020 "Good to go" report.</t>
  </si>
  <si>
    <t>service vkm per revenue vkm</t>
  </si>
  <si>
    <t>For operational services, activities around shared e-scooters, e-bikes, and cars require extra service vehicle travel. For this study, we use the ITF assumptions of 0.14 service vehicle km per revenue vehicle-km with an average GHG intensity of 210 g CO2e/vkm.</t>
  </si>
  <si>
    <t>https://cdn.li.me/content/uploads/Lime-2022-GHG-Inventory.pptx.pdf</t>
  </si>
  <si>
    <t>For reference:</t>
  </si>
  <si>
    <t>[m]</t>
  </si>
  <si>
    <t>Weird numbers: with 11 km of service vehicle trip/day/vehicle, 10 vehicles per service vehicle, and 7.9 km/day per e-scooter, the resulting ratio (not measured in m!) is 0.14, as per the calculations in the Good to go report.</t>
  </si>
  <si>
    <t>Share of cargo bike (green) as service vehicle</t>
  </si>
  <si>
    <t>Share of e-van (green) as service vehicle</t>
  </si>
  <si>
    <t>Share of diesel van (green) as service vehicle</t>
  </si>
  <si>
    <t>Share of cargo bike (EU avg) as service vehicle</t>
  </si>
  <si>
    <t>Share of e-van (EU avg) as service vehicle</t>
  </si>
  <si>
    <t>Share of diesel van (EU avg) as service vehicle</t>
  </si>
  <si>
    <t>Energy demand e-scooter</t>
  </si>
  <si>
    <t>Scooter range</t>
  </si>
  <si>
    <t>Number of batteries per scooter lifetime</t>
  </si>
  <si>
    <t>Considering 5 km/day (Dott reports 4.6, Good to go report had 7.9) and 90% availability (Dott reports 92%), this is 7.3 years (see calculation below)</t>
  </si>
  <si>
    <t>Implied lifetime</t>
  </si>
  <si>
    <t>Seems very high, see below. Good to go had 5700 fo rnew generation and 2400 for 1st generation.</t>
  </si>
  <si>
    <t>Scooter lifetime</t>
  </si>
  <si>
    <t>% of cities with integration of micromobility in MaaS</t>
  </si>
  <si>
    <t>Lifecycle emissions estimated for e-bike (seems very low, see Bochum University for details - data are in the same ballpark)</t>
  </si>
  <si>
    <t>[gCO2/pkm]</t>
  </si>
  <si>
    <t>Lifecycle emissions estimated for gen VI e-scooter (seems very low, see Bochum University for details - data are in the same ballpark)</t>
  </si>
  <si>
    <t>Lifecycle emissions estimated for gen V e-scooter (seems very low, see Bochum University for details - data are in the same ballpark)</t>
  </si>
  <si>
    <t>Currently, we can repair 80% of all non-critically damaged batteries. For those batteries that are beyond repair, the cells are extracted and individually evaluated to determine their State of Health. They are then sorted to be reused or processed into new products, considerably extending their service life. By 2025, we aim to repair or repurpose 85% of all non-severely damaged batteries.</t>
  </si>
  <si>
    <t>Secondary aluminium</t>
  </si>
  <si>
    <t>Based on LCA results and in line with our science-based emission reduction targets, we have decided to initially prioritise the substitution of primary aluminium, as it has the greatest potential to reduce our carbon footprint. While our current vehicle generations already contain up to 26.1% recycled aluminium, it is our goal to achieve at least 75% recycled aluminium in all our vehicles by 2026. Once we are well on the way to achieving this goal, we will expand our focus to other secondary materials such as steel, plastics and rubber. By 2025, we are aiming for a share of at least 40% of secondary materials (by weight).</t>
  </si>
  <si>
    <t>Share of green electricity.</t>
  </si>
  <si>
    <t xml:space="preserve">We have already made notable progress on this target by switching to 100% green (i.e. renewable) energy for all our operations, including charging our vehicles. </t>
  </si>
  <si>
    <t>Use of e-cargo bikes.</t>
  </si>
  <si>
    <t>To improve the efficiency of our fleet, we are driving the development and integration of small e-vehicles such as e-cargo bikes. We are already deploying these vehicles in 24 cities and 5 countries as part of our operations.</t>
  </si>
  <si>
    <t>Signifcant share (no specific data) of EVs in the operational fleets.</t>
  </si>
  <si>
    <t xml:space="preserve">Currently, our fleet includes over 130 fully electric vehicles. Major markets such as the UK, France and Switzerland are already running a 100% electric base fleet. In the future, we will further increase the number of hybrid and e-vehicles as well as vehicles powered by alternative, low-carbon fuels. Our ambition is to achieve an optimal vehicle mix that takes into account both environmental impact and total cost of ownership. Therefore, all new vehicles added to the fleet (purchase or lease) will be electric. Should there be spontaneous capacity gaps in our cities, we will draw on rental vehicles. When renting a vehicle, we carefully consider both economic and sustainability criteria - but tend toward e-vehicles, even if the rental costs are effectively higher. </t>
  </si>
  <si>
    <t>Emission reduction thanks to swappable batteries in operations.</t>
  </si>
  <si>
    <t>We have equipped our entire fleet of electric scooters, bicycles and mopeds with replaceable batteries, which has made fleet maintenance significantly more efficient and reduced emissions in our operations by almost 50%.</t>
  </si>
  <si>
    <t>[vkm of service vehicle use/vkm]</t>
  </si>
  <si>
    <t>Assuming all e-scooter are serviced during the time betwee the e-scooter servicing events.</t>
  </si>
  <si>
    <t>Daily van distance for each e-scooter deployed (serviced + non serviced) that the van can service</t>
  </si>
  <si>
    <t>Serviced e-scooters over the time needed to service all e-scooters that the van can service</t>
  </si>
  <si>
    <t>Total distance over the time needed to service all e-scooters that the van can service</t>
  </si>
  <si>
    <t>Implicitly corresponding to factor that shall divide daily distance and number of serviced e-scooters to extract values for all deployed e-scooters</t>
  </si>
  <si>
    <t>[days/servicing trip] or []</t>
  </si>
  <si>
    <t>Time between e-scooter servicing events</t>
  </si>
  <si>
    <t>Daily van distance for each e-scooter serviced</t>
  </si>
  <si>
    <t>"According to the service provider, one van can serve 200 scooters per day."</t>
  </si>
  <si>
    <t>Total, not per trip</t>
  </si>
  <si>
    <t>Serviced e-scooters per van and day</t>
  </si>
  <si>
    <t>"In total, one van drives a distance of 50 km per day."</t>
  </si>
  <si>
    <t>https://ieeexplore.ieee.org/document/9111817</t>
  </si>
  <si>
    <t>95% of "good parking"
To measure good parking, we use a predefined set of criteria that relies on data from various sources, including vehicle sensors and reports from citizens.</t>
  </si>
  <si>
    <t>Users that reduce their car use due to the existence of shared micromobility: 55% in 2023</t>
  </si>
  <si>
    <t>Multimodal riders</t>
  </si>
  <si>
    <t>Recovery rates per material type or
component:
Aluminium: 99%
Steel and other metals: 98%
Plastics (PVC, ABS, nylon): 0-100%, as
it varies between countries, with some
incinerating plastics
 Rubber: 100% (energy recovery)
Batteries: 80-90%
Motor: 87%</t>
  </si>
  <si>
    <t>100% of Voiager 3 (e-scooter launched 2020) ready for resale have been given a second life</t>
  </si>
  <si>
    <t>Annual decommissioning rate</t>
  </si>
  <si>
    <t>Annual decommissioning rate: 2023, annual forecast based on data for January-September: 3.1%; 2022: 3,9%</t>
  </si>
  <si>
    <t>Annual vehicle loss rate</t>
  </si>
  <si>
    <t>EVs by hird party logistic partnrs</t>
  </si>
  <si>
    <t>47% electric vehicle rate, as of June</t>
  </si>
  <si>
    <t>EVs for operations</t>
  </si>
  <si>
    <t>67% electric vehicle rate in Voi operations, as of June</t>
  </si>
  <si>
    <t>Vehicles and batteries currently produced in China</t>
  </si>
  <si>
    <t xml:space="preserve">25% renewable energy sourcing (wind, solar or hydraulic) at our main hardware supplier's site. Data for other suppliers currently being collected. </t>
  </si>
  <si>
    <t xml:space="preserve">3.5 kilograms of hard-to-recycle materials in our latest generation vehicle model </t>
  </si>
  <si>
    <t>80% recycled aluminium in our latest generation vehicle model</t>
  </si>
  <si>
    <t>72% recycled plastic content in our latest generation vehicle model</t>
  </si>
  <si>
    <t>30% recycled materials in our latest generation vehicle model launched in 2022</t>
  </si>
  <si>
    <t>Energy use</t>
  </si>
  <si>
    <t>Minimum energy efficiency of 90 kilometres per 1 kWh, as per vehicle specifications</t>
  </si>
  <si>
    <t>Batter lifespan</t>
  </si>
  <si>
    <t>Current battery lifespan is 3.7 years</t>
  </si>
  <si>
    <t>Lifespan, based on 55 months, more likely to be represenative of half life, given the acceleration of churn in the later stage</t>
  </si>
  <si>
    <t>Lifespan, based on 50% churn (which seems optimistic, since churn accelerates in the second half)</t>
  </si>
  <si>
    <t>Lifespan</t>
  </si>
  <si>
    <t>Our latest vehicle model, Voiager 5, was estimated to have a 5-year lifespan  according to a third-party analysis conducted by the micromobility consultancy firm Brightside in 2022.
Using the methodology from Brightside, based on the latest decommissioning
rates observed for the Voiager 5 since launch, the lifespan is now expected to be 6.25 years.</t>
  </si>
  <si>
    <t>Batteries per scooter (excluding need for redundance)</t>
  </si>
  <si>
    <t>Voi’s management team reported they expect this churn rate to improve significantly thanks to recent updates to its battery management system.</t>
  </si>
  <si>
    <t>Average monthly churn rate for batteries used in 2021</t>
  </si>
  <si>
    <t>Loss rate afterwards</t>
  </si>
  <si>
    <t>Loss rate up to 24th month</t>
  </si>
  <si>
    <t>Loss rate first 6 months</t>
  </si>
  <si>
    <t>The repairs needed to keep it in the fleet begin to get costlier for the operator, thus increasing the likelihood of decommissioning monthly</t>
  </si>
  <si>
    <t>Montly rate of increase past 12th month</t>
  </si>
  <si>
    <t>Monthly rate of decommissioning, first 12 months</t>
  </si>
  <si>
    <t>[months]</t>
  </si>
  <si>
    <t>[lifetime km]</t>
  </si>
  <si>
    <t>Battery lifetime</t>
  </si>
  <si>
    <t>Batteries/scooter (excluding need for more batteries for swapping)</t>
  </si>
  <si>
    <t>For shared electric bikes*: What percentage of electric components (non-battery) are recycled?</t>
  </si>
  <si>
    <t>Recycling</t>
  </si>
  <si>
    <t>For shared electric bikes*: What percentage of non-electric components are recycled?</t>
  </si>
  <si>
    <t>Do you keep an inventory of available recycled parts for use in refurbishing shared e-bikes? And, if relevant, for mechanical bikes?</t>
  </si>
  <si>
    <t>Number of Shared bikes taken out of circulation per year (broken down by lost, broken beyond repair or retired)</t>
  </si>
  <si>
    <t>Churn</t>
  </si>
  <si>
    <t>Shared bike vehicle lifetime mileage (average, if possible broken down per shared bike generation and type e.g. mechanical or electric if both are offered)</t>
  </si>
  <si>
    <t xml:space="preserve">E-bikes make up a very small portion of our fleet. We suggest to share data once we have more historic data on our current e-bike fleet, the EB3. </t>
  </si>
  <si>
    <t>Number of Shared bikes deployed (per year, generation and type e.g mechanical vs. electric, if both are offered)</t>
  </si>
  <si>
    <t>Fleet</t>
  </si>
  <si>
    <r>
      <t xml:space="preserve">Please see our sustainability report </t>
    </r>
    <r>
      <rPr>
        <u/>
        <sz val="10"/>
        <color rgb="FF1155CC"/>
        <rFont val="Arial"/>
        <family val="2"/>
      </rPr>
      <t>here</t>
    </r>
    <r>
      <rPr>
        <sz val="10"/>
        <color theme="1"/>
        <rFont val="Arial"/>
        <family val="2"/>
      </rPr>
      <t xml:space="preserve">. We work to minimise the environmental impact at each vehicle lifecycle stage. During the design phase, repairability and modualirty are in focus to promote vehicle durability. 30% recycled materials are used in the V5 model. Frequent and preventative maintenance by our trained mechanics help extend lifespan. Our fleet management team aims to minimise loss rates. Spare parts are reused as much as possible and faulty batteries are diagnosed and sent to refurbishment partners. If a entire fleet is retired and cannot be reallocated within Voi, it is given a second life through our Resell program. They are usually sold to operators in countries where Voi is not present and used in a shared service. Once components or batteries can no longer be refurbished and/or reused, they are sorted by material type and collected for recycling. </t>
    </r>
  </si>
  <si>
    <t xml:space="preserve">Lifecycle </t>
  </si>
  <si>
    <t>Lifecycle impact</t>
  </si>
  <si>
    <t>Will provide ASAP</t>
  </si>
  <si>
    <t>For shared electric scooters: What percentage of electric components (non-battery) are recycled?</t>
  </si>
  <si>
    <t>For shared electric scooters: What percentage of batteries are recycled?</t>
  </si>
  <si>
    <t>For shared electric scooters: What percentage of non-electric components are recycled?</t>
  </si>
  <si>
    <t xml:space="preserve">Yes, spare parts that are not broken are salvaged, refurbished if needed and added to our inventory. Our Repair Management System aims to prioritise the use of reused spare parts over that of new spare parts in the repair of vehicles. </t>
  </si>
  <si>
    <t>Do you keep an inventory of available recycled parts for use in refurbishing shared e-scooters?</t>
  </si>
  <si>
    <t xml:space="preserve">Recycling </t>
  </si>
  <si>
    <t xml:space="preserve">Yes, our recycling SOP mandates that all spare parts and materials that cannot be refurbished or reused must be separated by material type and recycled. Local waste management partners collect the waste and manage recycling. </t>
  </si>
  <si>
    <t>Do you have a recycling programme?</t>
  </si>
  <si>
    <t xml:space="preserve">V3X: 20 000 sold, 4199 decomissioned, 2506 lost
V4: 0 sold, 7212 decomissioned, 4220 lost
V5: 0 sold, 1177 decomissioned, 984 lost </t>
  </si>
  <si>
    <t>Number of Shared E-scooters taken out of circulation per year (broken down by lost, broken beyond repair or retired)</t>
  </si>
  <si>
    <t xml:space="preserve">2021: 43 000 V3X  
2022: 68 000 V4
2023: 35 000 V5 </t>
  </si>
  <si>
    <t>Number of Shared E-scooters deployed (per year and generation)</t>
  </si>
  <si>
    <t>Newest generation</t>
  </si>
  <si>
    <t>New generation</t>
  </si>
  <si>
    <t xml:space="preserve">V3X: 6 158 km
V4: 9 062 km 
V5 model: 10 837 km </t>
  </si>
  <si>
    <t>Shared E-scooter vehicle lifetime mileage (average, if possible broken down per e-scooter model generation)</t>
  </si>
  <si>
    <t>Explanation</t>
  </si>
  <si>
    <t>Voi Answer</t>
  </si>
  <si>
    <t>Question</t>
  </si>
  <si>
    <t>Topic</t>
  </si>
  <si>
    <t>Code</t>
  </si>
  <si>
    <t>Tomorrow’s Goals inlclude 100% Electric Operations (we are working toward a fleet of hybrid/electric vans and cargo bikes for charging and rebalancing across our cities), 100% Renewable Warehouses (we are working to source 100% renewable energy in our operations centers where possible) and transparent LCA (our team is hard at work measuring our scooter’s lifetime environmental impact piece-by-piece (we will make this information available to the public upon completion).</t>
  </si>
  <si>
    <t>Estimate based on 2 km/ride (as indicated by data from Bolt and Dott)</t>
  </si>
  <si>
    <t>[lifetime rides]</t>
  </si>
  <si>
    <t>2,500 Ride Lifetime - Our average vehicle lifespan is more than 2x the industry average, with Superpedestrian scooters lasting 5+ years.</t>
  </si>
  <si>
    <t>Estimated based on 0.012 kWh/km</t>
  </si>
  <si>
    <t>Battery range</t>
  </si>
  <si>
    <t>61 Mile Range - An unprecedented battery range allows for less frequent charging, meaning our operations teams spend less time on the road</t>
  </si>
  <si>
    <t xml:space="preserve">Source: </t>
  </si>
  <si>
    <t>Monthly loss rate</t>
  </si>
  <si>
    <t>Our unprecedentedly low monthly scooter loss rate of 0.4% (&lt;5% annually)</t>
  </si>
  <si>
    <t>https://static1.squarespace.com/static/5defdaadc0d6df613ed4c82f/t/6189b03f25a3e40782de48ab/1636413511961/SP_AnnualReportOnline.pdf</t>
  </si>
  <si>
    <t>Linear model estimate (seems very low, need to better understand what is included; annual travel also seems high)</t>
  </si>
  <si>
    <t>Swapfiets model estimate (seems very low, need to better understand what is included; annual travel also seems high)</t>
  </si>
  <si>
    <t>Daily use (implied by annual value)</t>
  </si>
  <si>
    <t>Our members saving of 800,000 kg of CO2eq, was calculated based on this data too. Weused the difference between the impact of our Deluxe 7 and the linear model and multiplied it by the number of members we had.</t>
  </si>
  <si>
    <t>Impact of the parts - as the components of the bicycles have different technical lifetimes and intervals between failure or repair, repairs are modeled as substitutions of components over the lifecycle of the bicycles. Then this data is used to calculate the yearly impact that each part has during the average lifetime of use.</t>
  </si>
  <si>
    <t>Annual use</t>
  </si>
  <si>
    <t>The units (averaged) year of use are the functional unit of our study, and represent the use of a (one-person) bicycle for a year (approximately 2500 km/year), calculated with 99% availability during the year.</t>
  </si>
  <si>
    <t xml:space="preserve">The LCA quick scan was calculated in 2020 by the third-party Partners for Innovation.
The data on the materials, products, and processes in the studied scenarios were provided by Swapfiets. The Ecoinvent database was used to source complementary data. The LCA calculations were performed using the specialized software SimaPro, using the ReCiPe 2016 method. This LCA-quick scan follows the procedures of ISO 14040 and 14044 but is not fully ISO compatible. An LCA-quick scan involves limiting the scope of the standard LCA addressed. For example, life cycle stages can be omitted if determined insignificant, generic data can be used more readily instead of system-specific data, and the study can be tailored to focus on impacts that are deemed more relevant to the audience or the product system that is being assessed. This quick scan enables us to achieve insights into 80-90% of the environmental impacts of the product’s life cycle.
</t>
  </si>
  <si>
    <t>Linear model estimate</t>
  </si>
  <si>
    <t>[kg CO2/year]</t>
  </si>
  <si>
    <t>Circular business model: 6.54 kg CO2 eq./FU
Linear business model: 10.1 kg CO2 eq./FU 
[Where FU = function unti, i.e. year of use]</t>
  </si>
  <si>
    <t>Swapfiets model estimate</t>
  </si>
  <si>
    <t>Over its lifecycle, the Deluxe 7 has an impact on global warming of 6.54 kg CO2 equivalent per (averaged) year of use.</t>
  </si>
  <si>
    <t>https://d21buns5ku92am.cloudfront.net/69121/documents/49191-1653917992-Swapfiets%20sustainability%20report%202021%5B16714%5D-175255.pdf</t>
  </si>
  <si>
    <t xml:space="preserve">As we go forward, we are working with our suppliers to switch from virgin to recycled materials for all of the parts on our bikes so that the inflow side of our bikes is also circular, not just the outflow. </t>
  </si>
  <si>
    <t>All of our warehouses have separate waste streams set up for plastic, metal, electronic, paper, and general waste and our waste partners recycle as much of the materials we can no longer use as possible. And in partnering with suppliers like Vittoria, we ensure that certain parts are managed by those who know the most about them. For example, in teaming up with Vittoria for Product as a Service tires, tires on our Power 1 bikes go back to Vittoria for repair and recycling (in the past year we have collected roughly 240 tires to send to Vittoria).</t>
  </si>
  <si>
    <t>Our bikes break down 66% less than when we first started</t>
  </si>
  <si>
    <t>https://sustainability.swapfiets.com/post/how-in-house-design-and-prototyping-help-us-with-our-circular-mission</t>
  </si>
  <si>
    <t>72% of our batteries are repaired.
12% of batteries are reused for parts.
16% are non-repairable, but they do not go to waste! They are used for energy storage.</t>
  </si>
  <si>
    <t>Globally, less than 1% of lithium is being recycled and only 68% of cobalt. This further perpetuates the strain on the sourcing side. This means that our batteries must stay in use for as long as possible, through
good care, reuse, repairs, and eventual recycling. This not only helps to reduce
the resource demand and contributes to a circular product, but it reduces the
climate impact too. Some of the battery repair innovation we discovered includes
replacing the battery cover and repairing the discharge port.</t>
  </si>
  <si>
    <t>Linear buiness model: 36% circularity</t>
  </si>
  <si>
    <t>https://d21buns5ku92am.cloudfront.net/69121/documents/52226-1685034410-Swapfiets%20Sustainability%20Report%202022-478bf8.pdf</t>
  </si>
  <si>
    <t>We reuse spare parts as long as they are still structurally safe to use</t>
  </si>
  <si>
    <t>Repairs are an integral part of our service and our dedication to circularity.</t>
  </si>
  <si>
    <t>https://sustainability.swapfiets.com/post/we-really-want-out-bikes-to-last-forever</t>
  </si>
  <si>
    <t>This sounds surprising, given the recyclability of metals and the energy efficiency of recycled metals</t>
  </si>
  <si>
    <t>Metal has a high climate impact. That’s why Swapfiets innovates the 100% circular product line with a new type of recovered plastic from recycled plastic. This allows bicycle parts made of metal to be replaced.</t>
  </si>
  <si>
    <t>The Swapfiets Deluxe 7 has a 35% lower climate impact than a regular bicycle</t>
  </si>
  <si>
    <t>A number of bicycles are already 77-88% circular.</t>
  </si>
  <si>
    <t>Generic indicator, nbeeds more specifics.</t>
  </si>
  <si>
    <t>The Swapfiets Deluxe 7 is now already 88% circular</t>
  </si>
  <si>
    <t>Brand is working towards getting bikes 100% circular &amp; company 100% climate neutral by 2025</t>
  </si>
  <si>
    <t>https://sustainability.swapfiets.com/post/b-corp-factsheet</t>
  </si>
  <si>
    <t>La location de VAE a un impact très important dans la mesure où il s’agit du service générant le plus de report de la voiture vers le vélo (71% des abonnés réalisaient en voiture les trajets faits aujourd’hui en VAE), sur des distances (2000 km/an) et sur une fréquence de pratique plus élevés que le vélo classique. 13% de personnes louant un VAE ont renoncé à l’achat d’une voiture et 15% se sont séparés de leur voiture</t>
  </si>
  <si>
    <t>https://www.entreprises.gouv.fr/files/files/en-pratique/etudes-et-statistiques/dossiers-de-la-DGE/impact-economique-et-potentiel-developpement-velo-en-france.pdf</t>
  </si>
  <si>
    <t>[km/trip]</t>
  </si>
  <si>
    <t>La distance moyenne d’un trajet effectué en VAE est de 3,76 km</t>
  </si>
  <si>
    <t>Durée de vie du vélo</t>
  </si>
  <si>
    <t>[car trip replaced per week]</t>
  </si>
  <si>
    <t>Une enquête réalisée par l’IFOP pour le compte d’Île-de-France Mobilités évalue le nombre de trajets en voiture évité par les usagers du service Véligo à 1,1 par semaine.</t>
  </si>
  <si>
    <t>https://www.iledefrance-mobilites.fr/medias/portail-idfm/6735090e-911b-4a42-ac32-1cd2bf82a97f_Greenbond_IDFM_vfinale_13062022.pdf</t>
  </si>
  <si>
    <t>[h]</t>
  </si>
  <si>
    <t>Average cycling time, per trip</t>
  </si>
  <si>
    <t>[km/h]</t>
  </si>
  <si>
    <t>Average cycling speed</t>
  </si>
  <si>
    <t>Also "According to the EU project WALCYNG for Europe, the average cycling trip distances range from 3 to 4 km "</t>
  </si>
  <si>
    <t>Average distance per bicycle trip</t>
  </si>
  <si>
    <t>https://cdn.who.int/media/docs/default-source/air-pollution-documents/heat.pdf</t>
  </si>
  <si>
    <t>Annual mileage (e-bikes)</t>
  </si>
  <si>
    <t>Bicycle lifespan (e-bikes)</t>
  </si>
  <si>
    <t>A study by TNO estimates CO2e emissions of pedelecs at around 17 grams per kilometre. This includes 7 grams for production and maintenance and 10 grams linked to the production of the electricity that is needed to assist the cyclist. Assumptions include a life cycle of 8 years and a yearly distance of 2400 km, the same distance used in calculations for a normal bicycle. The carbon intensity of electricity supplied in the EU-27 is 12% lower than in the Netherlands where the study took place.
Therefore CO2e emissions linked to the electricity used by the pedelec are actually 9 grams per kilometre.</t>
  </si>
  <si>
    <t>Annual mileage (regular bikes)</t>
  </si>
  <si>
    <t>Bicycle lifespan (regular bikes)</t>
  </si>
  <si>
    <t>TNO calculated this using data from the Eco-invent database 3. They did so on the assumption 4 that the average commuter bicycle weighs 19.9 kg, that it is composed of 14.6 kg aluminium, 3.7 kg steel and 1.6 kg rubber and that the bicycle will last 8 years and cover a distance of 2400 km each year.
Using these assumptions, it is estimated that bicycle production and maintenance accounts for approximately 5 grams CO2e 5/km.</t>
  </si>
  <si>
    <t>https://ecf.com/system/files/Cycle_More_Often_2_Cool_Down_the_Planet.pdf</t>
  </si>
  <si>
    <t>Central</t>
  </si>
  <si>
    <t>Bicycle lifespan (dockless sharing bikes in China)</t>
  </si>
  <si>
    <t>https://www.sciencedirect.com/science/article/pii/S0921344920303554</t>
  </si>
  <si>
    <t>https://www.nies.go.jp/lifespan/isic_searchList_e.php</t>
  </si>
  <si>
    <t>Typical distance of trips by bicycle: 1-5 km</t>
  </si>
  <si>
    <t>https://static-content.springer.com/esm/art%3A10.1038%2Fs43247-022-00497-4/MediaObjects/43247_2022_497_MOESM1_ESM.pdf</t>
  </si>
  <si>
    <t>Danish average</t>
  </si>
  <si>
    <t>[km/capita/day]</t>
  </si>
  <si>
    <t>Dutchaverage</t>
  </si>
  <si>
    <t xml:space="preserve">The Netherlands reports the world’s highest cycling level, with approximately 2.6 km per cap per day, followed by Denmark (1.6 km per cap per day or 584 km per cap per year). </t>
  </si>
  <si>
    <t>https://www.nature.com/articles/s43247-022-00497-4</t>
  </si>
  <si>
    <t>Bike lifetime.</t>
  </si>
  <si>
    <t>Bikes are expected to last six years. The first Swapfiets bikes have been on the road for two years now. So currently the reverse logistics flow of bikes is limited and confined to repairs during the lifespan of the bike. A plan for what to do with used bikes after six years will be developed when they have reached the end of their economic lifespan. Besides charity purposes, it is unknown yet if the business case to give the bikes a second life is commercially viable (hurdle 2).
Furthermore, the company wants to reduce ‘application fraud’ as some customers stop paying soon after receiving the bike (hurdle 6d).</t>
  </si>
  <si>
    <t>https://think.ing.com/uploads/reports/Rethinking_the_road_to_the_circular_economy_FINAL_RB1_%28AP%29.pdf</t>
  </si>
  <si>
    <t>Personal communication 2020</t>
  </si>
  <si>
    <t>Servcied e-scooters/day</t>
  </si>
  <si>
    <t>Vans/day</t>
  </si>
  <si>
    <t>Period of time needed for a servicing cycle</t>
  </si>
  <si>
    <t>[days]</t>
  </si>
  <si>
    <t>[servicing vehicle km/day/serviced vehicle]</t>
  </si>
  <si>
    <t>Servicing vehicle km per day pre vehicle serviced</t>
  </si>
  <si>
    <t>Vehiclesrequired to provide operational services</t>
  </si>
  <si>
    <t>Serviced vehicles per servicing vehicle, in a day</t>
  </si>
  <si>
    <t>[1/day]</t>
  </si>
  <si>
    <t>Shared e-scooter, first generation (2020)</t>
  </si>
  <si>
    <t>Shared e-scooter, second generation (2020)</t>
  </si>
  <si>
    <t>Annual mileage</t>
  </si>
  <si>
    <t>Energy component</t>
  </si>
  <si>
    <t>Number of active vehicles per service vehicle</t>
  </si>
  <si>
    <t>2024 assessment</t>
  </si>
  <si>
    <t>Operational
improvements</t>
  </si>
  <si>
    <t>Lifetime km
increase</t>
  </si>
  <si>
    <t>2020
assessment</t>
  </si>
  <si>
    <t>Shared e-scooter</t>
  </si>
  <si>
    <t>Operational improvements and improved methodology</t>
  </si>
  <si>
    <t>Riders who connect with public transport</t>
  </si>
  <si>
    <t>2023: 60% of riders "typicaly combining" e-scooter rides with public transport
The data is sourced from Voi’s annual global user surveys, which we perform to understand rider behaviours and trends. Since the first survey in 2019, we have asked users what mode of transport they typically combine with the use of shared micromobility. The 2023 survey received more than 8,500 responses from users across 12 countries Voi operates.</t>
  </si>
  <si>
    <t>Annual net-lost rate of vehicles: 2023, annual forecast based on data for January-September: 1,7% of our fleet; 2022: 2,2%</t>
  </si>
  <si>
    <t>Impact of EV servicing</t>
  </si>
  <si>
    <t>Increased battery size</t>
  </si>
  <si>
    <t>Absolute change</t>
  </si>
  <si>
    <t>Rescaled</t>
  </si>
  <si>
    <t>Residual impact</t>
  </si>
  <si>
    <t>Batch of vehicles per service trip</t>
  </si>
  <si>
    <t>Average servicing vehicle speed while travelling</t>
  </si>
  <si>
    <t>Time needed to service one vehicle</t>
  </si>
  <si>
    <t>[minutes]</t>
  </si>
  <si>
    <t>Time needed to service one batch of vehicles</t>
  </si>
  <si>
    <t>Batches of vehicles serviced per day</t>
  </si>
  <si>
    <t>Travel time per day, for service vehicles</t>
  </si>
  <si>
    <t>E-sccoter charging (swappable batteries)</t>
  </si>
  <si>
    <t>E-scooter repositioning</t>
  </si>
  <si>
    <t>E-bike charging (swappable batteries)</t>
  </si>
  <si>
    <t>E-bike repositioning</t>
  </si>
  <si>
    <t>Private car - BEV (2024)</t>
  </si>
  <si>
    <t>% BEV</t>
  </si>
  <si>
    <t>2024 assumption</t>
  </si>
  <si>
    <t>Servicing
by EVs</t>
  </si>
  <si>
    <t>Energy use: mmBtu per vehicle lifetime</t>
  </si>
  <si>
    <t>Total Emissions: grams per vehicle lifetime</t>
  </si>
  <si>
    <t>Final Average Stamped Steel Product: Combined</t>
  </si>
  <si>
    <t>Final Steel Product: Combined</t>
  </si>
  <si>
    <t>Final Iron Product: Combined</t>
  </si>
  <si>
    <t>Final Average Wrought Aluminum Product: Combined</t>
  </si>
  <si>
    <t>Final Shape Cast Aluminum Product: Combined</t>
  </si>
  <si>
    <t>Final Copper Product: Combined</t>
  </si>
  <si>
    <t>Final Automotive Glass Product</t>
  </si>
  <si>
    <t>Polycarbonate (PC) Resin</t>
  </si>
  <si>
    <t>Carbon Fiber</t>
  </si>
  <si>
    <t>Final Average Rubber Product: Combined</t>
  </si>
  <si>
    <t>Oil-Fired Power Plant</t>
  </si>
  <si>
    <t>NG-Fired Power Plant</t>
  </si>
  <si>
    <t>Coal-Fired Power Plant</t>
  </si>
  <si>
    <t>Biomass-Fired Power Plant</t>
  </si>
  <si>
    <t>Nuclear Power Plant (LWR): for electrolysis to G.H2 at refueling station</t>
  </si>
  <si>
    <t>Hydroelectric Power Plant</t>
  </si>
  <si>
    <t>Wind Power Plant</t>
  </si>
  <si>
    <t>PV Power Plant</t>
  </si>
  <si>
    <t>Geothermal-Flash Power Plant</t>
  </si>
  <si>
    <t>Total fuel use (Btu/mile)</t>
  </si>
  <si>
    <t>blank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</si>
</sst>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64" formatCode="_-* #,##0.00_€_-;\-* #,##0.00_€_-;_-* &quot;-&quot;??_€_-;_-@_-"/>
    <numFmt numFmtId="165" formatCode="0.000"/>
    <numFmt numFmtId="166" formatCode="0.0"/>
    <numFmt numFmtId="167" formatCode="0.0%"/>
    <numFmt numFmtId="168" formatCode="_-* #,##0.00\ _€_-;\-* #,##0.00\ _€_-;_-* &quot;-&quot;??\ _€_-;_-@_-"/>
    <numFmt numFmtId="169" formatCode="#,##0.0"/>
    <numFmt numFmtId="170" formatCode="0.0000"/>
    <numFmt numFmtId="171" formatCode="0.00000"/>
  </numFmts>
  <fonts count="131" x14ac:knownFonts="1">
    <font>
      <sz val="10"/>
      <color theme="1"/>
      <name val="Arial"/>
      <family val="2"/>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rgb="FFFF0000"/>
      <name val="Arial"/>
      <family val="2"/>
    </font>
    <font>
      <b/>
      <sz val="10"/>
      <color theme="1"/>
      <name val="Arial"/>
      <family val="2"/>
    </font>
    <font>
      <sz val="10"/>
      <name val="Arial"/>
      <family val="2"/>
    </font>
    <font>
      <u/>
      <sz val="10"/>
      <color theme="10"/>
      <name val="Arial"/>
      <family val="2"/>
    </font>
    <font>
      <sz val="10"/>
      <color rgb="FF00B050"/>
      <name val="Arial"/>
      <family val="2"/>
    </font>
    <font>
      <sz val="9"/>
      <color indexed="81"/>
      <name val="Tahoma"/>
      <family val="2"/>
    </font>
    <font>
      <b/>
      <sz val="9"/>
      <color indexed="81"/>
      <name val="Tahoma"/>
      <family val="2"/>
    </font>
    <font>
      <sz val="11"/>
      <name val="Calibri"/>
      <family val="2"/>
      <scheme val="minor"/>
    </font>
    <font>
      <i/>
      <sz val="10"/>
      <color theme="1"/>
      <name val="Arial"/>
      <family val="2"/>
    </font>
    <font>
      <sz val="10"/>
      <color theme="1"/>
      <name val="Calibri"/>
      <family val="2"/>
      <scheme val="minor"/>
    </font>
    <font>
      <b/>
      <sz val="10"/>
      <color theme="1"/>
      <name val="Calibri"/>
      <family val="2"/>
      <scheme val="minor"/>
    </font>
    <font>
      <sz val="10"/>
      <color theme="1" tint="0.499984740745262"/>
      <name val="Calibri"/>
      <family val="2"/>
      <scheme val="minor"/>
    </font>
    <font>
      <sz val="10"/>
      <name val="Calibri"/>
      <family val="2"/>
      <scheme val="minor"/>
    </font>
    <font>
      <sz val="10"/>
      <color rgb="FF00B050"/>
      <name val="Calibri"/>
      <family val="2"/>
      <scheme val="minor"/>
    </font>
    <font>
      <sz val="10"/>
      <color rgb="FF0070C0"/>
      <name val="Arial"/>
      <family val="2"/>
    </font>
    <font>
      <b/>
      <sz val="10"/>
      <name val="Calibri"/>
      <family val="2"/>
      <scheme val="minor"/>
    </font>
    <font>
      <i/>
      <sz val="10"/>
      <color theme="1"/>
      <name val="Calibri"/>
      <family val="2"/>
      <scheme val="minor"/>
    </font>
    <font>
      <sz val="10"/>
      <color rgb="FFFF0000"/>
      <name val="Calibri"/>
      <family val="2"/>
      <scheme val="minor"/>
    </font>
    <font>
      <b/>
      <sz val="10"/>
      <color rgb="FFFF0000"/>
      <name val="Calibri"/>
      <family val="2"/>
      <scheme val="minor"/>
    </font>
    <font>
      <sz val="10"/>
      <color rgb="FF0070C0"/>
      <name val="Calibri"/>
      <family val="2"/>
      <scheme val="minor"/>
    </font>
    <font>
      <sz val="10"/>
      <color rgb="FFC00000"/>
      <name val="Calibri"/>
      <family val="2"/>
      <scheme val="minor"/>
    </font>
    <font>
      <i/>
      <sz val="10"/>
      <color theme="0" tint="-0.249977111117893"/>
      <name val="Calibri"/>
      <family val="2"/>
      <scheme val="minor"/>
    </font>
    <font>
      <sz val="10"/>
      <color theme="0" tint="-0.34998626667073579"/>
      <name val="Calibri"/>
      <family val="2"/>
      <scheme val="minor"/>
    </font>
    <font>
      <b/>
      <i/>
      <sz val="10"/>
      <color theme="1"/>
      <name val="Arial"/>
      <family val="2"/>
    </font>
    <font>
      <sz val="11"/>
      <color theme="1"/>
      <name val="Calibri"/>
      <family val="2"/>
      <scheme val="minor"/>
    </font>
    <font>
      <sz val="11"/>
      <color rgb="FF0070C0"/>
      <name val="Calibri"/>
      <family val="2"/>
      <scheme val="minor"/>
    </font>
    <font>
      <u/>
      <sz val="11"/>
      <color theme="10"/>
      <name val="Calibri"/>
      <family val="2"/>
      <scheme val="minor"/>
    </font>
    <font>
      <b/>
      <sz val="11"/>
      <color theme="1"/>
      <name val="Calibri"/>
      <family val="2"/>
      <scheme val="minor"/>
    </font>
    <font>
      <sz val="11"/>
      <color rgb="FF00B050"/>
      <name val="Calibri"/>
      <family val="2"/>
      <scheme val="minor"/>
    </font>
    <font>
      <sz val="12"/>
      <color theme="1"/>
      <name val="Arial"/>
      <family val="2"/>
    </font>
    <font>
      <sz val="10"/>
      <name val="Courier"/>
      <family val="3"/>
    </font>
    <font>
      <sz val="10"/>
      <color theme="1"/>
      <name val="Times New Roman"/>
      <family val="2"/>
    </font>
    <font>
      <sz val="12"/>
      <name val="Arial"/>
      <family val="2"/>
    </font>
    <font>
      <sz val="12"/>
      <color theme="1"/>
      <name val="Times New Roman"/>
      <family val="2"/>
    </font>
    <font>
      <sz val="10"/>
      <color theme="5" tint="-0.249977111117893"/>
      <name val="Calibri"/>
      <family val="2"/>
      <scheme val="minor"/>
    </font>
    <font>
      <i/>
      <sz val="11"/>
      <color theme="1"/>
      <name val="Calibri"/>
      <family val="2"/>
      <scheme val="minor"/>
    </font>
    <font>
      <sz val="11"/>
      <color rgb="FFFF0000"/>
      <name val="Calibri"/>
      <family val="2"/>
      <scheme val="minor"/>
    </font>
    <font>
      <b/>
      <i/>
      <sz val="11"/>
      <color theme="1"/>
      <name val="Calibri"/>
      <family val="2"/>
      <scheme val="minor"/>
    </font>
    <font>
      <sz val="11"/>
      <color theme="1"/>
      <name val="Calibri"/>
      <family val="2"/>
    </font>
    <font>
      <u/>
      <sz val="10"/>
      <color theme="10"/>
      <name val="Calibri"/>
      <family val="2"/>
      <scheme val="minor"/>
    </font>
    <font>
      <sz val="10"/>
      <color indexed="20"/>
      <name val="Arial"/>
      <family val="2"/>
    </font>
    <font>
      <u/>
      <sz val="10"/>
      <color indexed="12"/>
      <name val="Arial"/>
      <family val="2"/>
    </font>
    <font>
      <b/>
      <sz val="12"/>
      <name val="Arial"/>
      <family val="2"/>
    </font>
    <font>
      <sz val="10"/>
      <color rgb="FF7030A0"/>
      <name val="Calibri"/>
      <family val="2"/>
      <scheme val="minor"/>
    </font>
    <font>
      <sz val="10"/>
      <color theme="7" tint="0.39997558519241921"/>
      <name val="Calibri"/>
      <family val="2"/>
      <scheme val="minor"/>
    </font>
    <font>
      <sz val="10"/>
      <color theme="1"/>
      <name val="Symbol"/>
      <family val="1"/>
      <charset val="2"/>
    </font>
    <font>
      <sz val="10"/>
      <color rgb="FF00B0F0"/>
      <name val="Calibri"/>
      <family val="2"/>
      <scheme val="minor"/>
    </font>
    <font>
      <sz val="11"/>
      <color theme="5"/>
      <name val="Calibri"/>
      <family val="2"/>
      <scheme val="minor"/>
    </font>
    <font>
      <b/>
      <sz val="11"/>
      <color theme="5"/>
      <name val="Calibri"/>
      <family val="2"/>
      <scheme val="minor"/>
    </font>
    <font>
      <b/>
      <sz val="11"/>
      <color rgb="FFFF0000"/>
      <name val="Calibri"/>
      <family val="2"/>
      <scheme val="minor"/>
    </font>
    <font>
      <b/>
      <sz val="18"/>
      <color theme="1"/>
      <name val="Calibri"/>
      <family val="2"/>
      <scheme val="minor"/>
    </font>
    <font>
      <sz val="11"/>
      <color theme="0" tint="-0.34998626667073579"/>
      <name val="Calibri"/>
      <family val="2"/>
      <scheme val="minor"/>
    </font>
    <font>
      <b/>
      <sz val="11"/>
      <color theme="0" tint="-0.34998626667073579"/>
      <name val="Calibri"/>
      <family val="2"/>
      <scheme val="minor"/>
    </font>
    <font>
      <b/>
      <sz val="12"/>
      <color theme="1"/>
      <name val="Calibri"/>
      <family val="2"/>
      <scheme val="minor"/>
    </font>
    <font>
      <b/>
      <sz val="11"/>
      <name val="Calibri"/>
      <family val="2"/>
      <scheme val="minor"/>
    </font>
    <font>
      <b/>
      <sz val="12"/>
      <color theme="1"/>
      <name val="Verdana"/>
      <family val="2"/>
    </font>
    <font>
      <sz val="16"/>
      <color theme="0"/>
      <name val="Calibri"/>
      <family val="2"/>
      <scheme val="minor"/>
    </font>
    <font>
      <b/>
      <sz val="16"/>
      <color theme="0"/>
      <name val="Calibri"/>
      <family val="2"/>
      <scheme val="minor"/>
    </font>
    <font>
      <b/>
      <sz val="15"/>
      <color theme="1"/>
      <name val="Calibri"/>
      <family val="2"/>
      <scheme val="minor"/>
    </font>
    <font>
      <sz val="15"/>
      <color theme="1"/>
      <name val="Calibri"/>
      <family val="2"/>
      <scheme val="minor"/>
    </font>
    <font>
      <u/>
      <sz val="15"/>
      <color theme="10"/>
      <name val="Arial"/>
      <family val="2"/>
    </font>
    <font>
      <sz val="10"/>
      <color theme="0" tint="-0.34998626667073579"/>
      <name val="Arial"/>
      <family val="2"/>
    </font>
    <font>
      <b/>
      <sz val="10"/>
      <name val="Arial"/>
      <family val="2"/>
    </font>
    <font>
      <b/>
      <sz val="11"/>
      <color rgb="FF00B050"/>
      <name val="Calibri"/>
      <family val="2"/>
      <scheme val="minor"/>
    </font>
    <font>
      <sz val="13"/>
      <color theme="1"/>
      <name val="Calibri"/>
      <family val="2"/>
      <scheme val="minor"/>
    </font>
    <font>
      <b/>
      <sz val="10"/>
      <color theme="1"/>
      <name val="Calibri Light"/>
      <family val="2"/>
    </font>
    <font>
      <sz val="10"/>
      <color theme="1"/>
      <name val="Calibri Light"/>
      <family val="2"/>
    </font>
    <font>
      <sz val="11"/>
      <color indexed="8"/>
      <name val="Calibri"/>
      <family val="2"/>
      <scheme val="minor"/>
    </font>
    <font>
      <sz val="10"/>
      <color rgb="FF92D050"/>
      <name val="Calibri"/>
      <family val="2"/>
      <scheme val="minor"/>
    </font>
    <font>
      <b/>
      <sz val="11"/>
      <color rgb="FF7030A0"/>
      <name val="Calibri"/>
      <family val="2"/>
      <scheme val="minor"/>
    </font>
    <font>
      <b/>
      <sz val="11"/>
      <color rgb="FF002060"/>
      <name val="Calibri"/>
      <family val="2"/>
      <scheme val="minor"/>
    </font>
    <font>
      <b/>
      <sz val="11"/>
      <color theme="9" tint="-0.249977111117893"/>
      <name val="Calibri"/>
      <family val="2"/>
      <scheme val="minor"/>
    </font>
    <font>
      <sz val="10"/>
      <color theme="9" tint="-0.249977111117893"/>
      <name val="Calibri"/>
      <family val="2"/>
      <scheme val="minor"/>
    </font>
    <font>
      <sz val="10"/>
      <color rgb="FFEEA320"/>
      <name val="Calibri"/>
      <family val="2"/>
      <scheme val="minor"/>
    </font>
    <font>
      <sz val="11"/>
      <color theme="9" tint="-0.249977111117893"/>
      <name val="Calibri"/>
      <family val="2"/>
      <scheme val="minor"/>
    </font>
    <font>
      <b/>
      <sz val="11"/>
      <color rgb="FFE2001A"/>
      <name val="Calibri"/>
      <family val="2"/>
      <scheme val="minor"/>
    </font>
    <font>
      <sz val="10"/>
      <color rgb="FFE2001A"/>
      <name val="Calibri"/>
      <family val="2"/>
      <scheme val="minor"/>
    </font>
    <font>
      <sz val="10"/>
      <color theme="5" tint="0.39997558519241921"/>
      <name val="Calibri"/>
      <family val="2"/>
      <scheme val="minor"/>
    </font>
    <font>
      <sz val="11"/>
      <color rgb="FFEEA320"/>
      <name val="Calibri"/>
      <family val="2"/>
      <scheme val="minor"/>
    </font>
    <font>
      <b/>
      <sz val="11"/>
      <color rgb="FFEEA320"/>
      <name val="Calibri"/>
      <family val="2"/>
      <scheme val="minor"/>
    </font>
    <font>
      <sz val="10"/>
      <color rgb="FF9E005D"/>
      <name val="Calibri"/>
      <family val="2"/>
      <scheme val="minor"/>
    </font>
    <font>
      <sz val="10"/>
      <color rgb="FFC6003A"/>
      <name val="Calibri"/>
      <family val="2"/>
      <scheme val="minor"/>
    </font>
    <font>
      <sz val="10"/>
      <color rgb="FFCC0099"/>
      <name val="Calibri"/>
      <family val="2"/>
      <scheme val="minor"/>
    </font>
    <font>
      <sz val="11"/>
      <color indexed="10"/>
      <name val="Calibri"/>
      <family val="2"/>
      <scheme val="minor"/>
    </font>
    <font>
      <sz val="11"/>
      <color rgb="FFCC0099"/>
      <name val="Calibri"/>
      <family val="2"/>
      <scheme val="minor"/>
    </font>
    <font>
      <sz val="9"/>
      <color theme="1"/>
      <name val="Calibri"/>
      <family val="2"/>
      <scheme val="minor"/>
    </font>
    <font>
      <b/>
      <sz val="9"/>
      <color theme="1"/>
      <name val="Calibri"/>
      <family val="2"/>
      <scheme val="minor"/>
    </font>
    <font>
      <b/>
      <sz val="9"/>
      <color theme="0" tint="-0.34998626667073579"/>
      <name val="Calibri"/>
      <family val="2"/>
      <scheme val="minor"/>
    </font>
    <font>
      <sz val="8"/>
      <color theme="1"/>
      <name val="Calibri"/>
      <family val="2"/>
      <scheme val="minor"/>
    </font>
    <font>
      <b/>
      <sz val="8"/>
      <color theme="1"/>
      <name val="Calibri"/>
      <family val="2"/>
      <scheme val="minor"/>
    </font>
    <font>
      <sz val="10"/>
      <color theme="6" tint="-0.499984740745262"/>
      <name val="Arial"/>
      <family val="2"/>
    </font>
    <font>
      <b/>
      <u/>
      <sz val="10"/>
      <color theme="10"/>
      <name val="Arial"/>
      <family val="2"/>
    </font>
    <font>
      <sz val="10"/>
      <color rgb="FFE2001A"/>
      <name val="Arial"/>
      <family val="2"/>
    </font>
    <font>
      <sz val="10"/>
      <color rgb="FF000000"/>
      <name val="Arial"/>
      <family val="2"/>
    </font>
    <font>
      <b/>
      <sz val="9"/>
      <color rgb="FF000000"/>
      <name val="Tahoma"/>
      <family val="2"/>
    </font>
    <font>
      <sz val="9"/>
      <color rgb="FF000000"/>
      <name val="Tahoma"/>
      <family val="2"/>
    </font>
    <font>
      <sz val="12"/>
      <color rgb="FFFF0000"/>
      <name val="Calibri"/>
      <family val="2"/>
      <scheme val="minor"/>
    </font>
    <font>
      <sz val="12"/>
      <color rgb="FF00B050"/>
      <name val="Calibri"/>
      <family val="2"/>
      <scheme val="minor"/>
    </font>
    <font>
      <sz val="12"/>
      <color rgb="FF0070C0"/>
      <name val="Calibri"/>
      <family val="2"/>
      <scheme val="minor"/>
    </font>
    <font>
      <sz val="12"/>
      <color theme="5"/>
      <name val="Calibri"/>
      <family val="2"/>
      <scheme val="minor"/>
    </font>
    <font>
      <u/>
      <sz val="12"/>
      <color theme="10"/>
      <name val="Calibri"/>
      <family val="2"/>
      <scheme val="minor"/>
    </font>
    <font>
      <b/>
      <sz val="10"/>
      <color rgb="FF000000"/>
      <name val="Tahoma"/>
      <family val="2"/>
    </font>
    <font>
      <sz val="10"/>
      <color rgb="FF000000"/>
      <name val="Tahoma"/>
      <family val="2"/>
    </font>
    <font>
      <sz val="12"/>
      <color theme="6" tint="-0.249977111117893"/>
      <name val="Calibri"/>
      <family val="2"/>
      <scheme val="minor"/>
    </font>
    <font>
      <sz val="12"/>
      <color theme="6" tint="-0.499984740745262"/>
      <name val="Calibri"/>
      <family val="2"/>
      <scheme val="minor"/>
    </font>
    <font>
      <sz val="11"/>
      <color theme="7" tint="-0.249977111117893"/>
      <name val="Calibri"/>
      <family val="2"/>
      <scheme val="minor"/>
    </font>
    <font>
      <sz val="11"/>
      <color theme="7" tint="0.59999389629810485"/>
      <name val="Calibri"/>
      <family val="2"/>
      <scheme val="minor"/>
    </font>
    <font>
      <sz val="12"/>
      <color rgb="FF7030A0"/>
      <name val="Calibri"/>
      <family val="2"/>
      <scheme val="minor"/>
    </font>
    <font>
      <sz val="12"/>
      <color theme="9" tint="-0.249977111117893"/>
      <name val="Calibri"/>
      <family val="2"/>
      <scheme val="minor"/>
    </font>
    <font>
      <sz val="11"/>
      <color rgb="FF0000FF"/>
      <name val="Calibri"/>
      <family val="2"/>
      <scheme val="minor"/>
    </font>
    <font>
      <b/>
      <strike/>
      <sz val="11"/>
      <color rgb="FFFF0000"/>
      <name val="Calibri"/>
      <family val="2"/>
      <scheme val="minor"/>
    </font>
    <font>
      <b/>
      <u/>
      <sz val="11"/>
      <color rgb="FF008080"/>
      <name val="Calibri"/>
      <family val="2"/>
      <scheme val="minor"/>
    </font>
    <font>
      <sz val="12"/>
      <color rgb="FF0432FF"/>
      <name val="Calibri"/>
      <family val="2"/>
      <scheme val="minor"/>
    </font>
    <font>
      <sz val="12"/>
      <color theme="1"/>
      <name val="Calibri"/>
      <family val="2"/>
    </font>
    <font>
      <sz val="10"/>
      <color rgb="FF000000"/>
      <name val="Calibri"/>
      <family val="2"/>
      <scheme val="minor"/>
    </font>
    <font>
      <sz val="11"/>
      <color rgb="FF000000"/>
      <name val="Calibri"/>
      <family val="2"/>
    </font>
    <font>
      <u/>
      <sz val="10"/>
      <color rgb="FF0000FF"/>
      <name val="Arial"/>
      <family val="2"/>
    </font>
    <font>
      <u/>
      <sz val="10"/>
      <color rgb="FF1155CC"/>
      <name val="Arial"/>
      <family val="2"/>
    </font>
    <font>
      <sz val="11"/>
      <color rgb="FF7BC143"/>
      <name val="Calibri"/>
      <family val="2"/>
      <scheme val="minor"/>
    </font>
    <font>
      <sz val="12"/>
      <color theme="8" tint="-0.249977111117893"/>
      <name val="Calibri"/>
      <family val="2"/>
      <scheme val="minor"/>
    </font>
    <font>
      <sz val="11"/>
      <color rgb="FFE2001A"/>
      <name val="Calibri"/>
      <family val="2"/>
      <scheme val="minor"/>
    </font>
  </fonts>
  <fills count="51">
    <fill>
      <patternFill patternType="none"/>
    </fill>
    <fill>
      <patternFill patternType="gray125"/>
    </fill>
    <fill>
      <patternFill patternType="solid">
        <fgColor rgb="FFFFFF00"/>
        <bgColor indexed="64"/>
      </patternFill>
    </fill>
    <fill>
      <patternFill patternType="solid">
        <fgColor theme="6" tint="0.39997558519241921"/>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6" tint="0.59999389629810485"/>
        <bgColor indexed="64"/>
      </patternFill>
    </fill>
    <fill>
      <patternFill patternType="solid">
        <fgColor theme="5" tint="0.79998168889431442"/>
        <bgColor indexed="64"/>
      </patternFill>
    </fill>
    <fill>
      <patternFill patternType="solid">
        <fgColor theme="2" tint="-0.249977111117893"/>
        <bgColor indexed="64"/>
      </patternFill>
    </fill>
    <fill>
      <patternFill patternType="solid">
        <fgColor theme="2" tint="-9.9978637043366805E-2"/>
        <bgColor indexed="64"/>
      </patternFill>
    </fill>
    <fill>
      <patternFill patternType="solid">
        <fgColor theme="5" tint="0.59999389629810485"/>
        <bgColor indexed="64"/>
      </patternFill>
    </fill>
    <fill>
      <patternFill patternType="solid">
        <fgColor theme="0" tint="-0.34998626667073579"/>
        <bgColor indexed="64"/>
      </patternFill>
    </fill>
    <fill>
      <patternFill patternType="solid">
        <fgColor theme="4" tint="0.79998168889431442"/>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theme="8"/>
        <bgColor indexed="64"/>
      </patternFill>
    </fill>
    <fill>
      <patternFill patternType="solid">
        <fgColor theme="8" tint="0.79998168889431442"/>
        <bgColor indexed="64"/>
      </patternFill>
    </fill>
    <fill>
      <patternFill patternType="solid">
        <fgColor rgb="FF92D050"/>
        <bgColor indexed="64"/>
      </patternFill>
    </fill>
    <fill>
      <patternFill patternType="darkUp">
        <fgColor theme="6" tint="0.59996337778862885"/>
        <bgColor theme="5" tint="0.59999389629810485"/>
      </patternFill>
    </fill>
    <fill>
      <patternFill patternType="solid">
        <fgColor theme="7" tint="0.79998168889431442"/>
        <bgColor indexed="64"/>
      </patternFill>
    </fill>
    <fill>
      <patternFill patternType="solid">
        <fgColor theme="3" tint="0.79998168889431442"/>
        <bgColor indexed="64"/>
      </patternFill>
    </fill>
    <fill>
      <patternFill patternType="solid">
        <fgColor theme="0" tint="-0.14999847407452621"/>
        <bgColor indexed="64"/>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tint="-0.249977111117893"/>
        <bgColor indexed="64"/>
      </patternFill>
    </fill>
    <fill>
      <patternFill patternType="solid">
        <fgColor theme="2" tint="-0.499984740745262"/>
        <bgColor indexed="64"/>
      </patternFill>
    </fill>
    <fill>
      <patternFill patternType="solid">
        <fgColor theme="9" tint="-0.249977111117893"/>
        <bgColor indexed="64"/>
      </patternFill>
    </fill>
    <fill>
      <patternFill patternType="solid">
        <fgColor theme="6" tint="0.79998168889431442"/>
        <bgColor indexed="64"/>
      </patternFill>
    </fill>
    <fill>
      <patternFill patternType="solid">
        <fgColor theme="9" tint="0.79998168889431442"/>
        <bgColor indexed="64"/>
      </patternFill>
    </fill>
    <fill>
      <patternFill patternType="solid">
        <fgColor rgb="FFFF0000"/>
        <bgColor indexed="64"/>
      </patternFill>
    </fill>
    <fill>
      <patternFill patternType="solid">
        <fgColor theme="4" tint="0.39997558519241921"/>
        <bgColor indexed="64"/>
      </patternFill>
    </fill>
    <fill>
      <patternFill patternType="solid">
        <fgColor theme="3" tint="0.39997558519241921"/>
        <bgColor indexed="64"/>
      </patternFill>
    </fill>
    <fill>
      <patternFill patternType="solid">
        <fgColor theme="0"/>
        <bgColor indexed="64"/>
      </patternFill>
    </fill>
    <fill>
      <patternFill patternType="solid">
        <fgColor theme="5"/>
        <bgColor indexed="64"/>
      </patternFill>
    </fill>
    <fill>
      <patternFill patternType="solid">
        <fgColor theme="9"/>
        <bgColor indexed="64"/>
      </patternFill>
    </fill>
    <fill>
      <patternFill patternType="solid">
        <fgColor rgb="FFB8CCE4"/>
        <bgColor indexed="64"/>
      </patternFill>
    </fill>
    <fill>
      <patternFill patternType="solid">
        <fgColor rgb="FFDBE5F1"/>
        <bgColor indexed="64"/>
      </patternFill>
    </fill>
    <fill>
      <patternFill patternType="solid">
        <fgColor theme="5" tint="0.39997558519241921"/>
        <bgColor indexed="64"/>
      </patternFill>
    </fill>
    <fill>
      <patternFill patternType="solid">
        <fgColor rgb="FFFFFFFF"/>
        <bgColor indexed="64"/>
      </patternFill>
    </fill>
    <fill>
      <patternFill patternType="solid">
        <fgColor rgb="FFCFE2F3"/>
        <bgColor rgb="FFCFE2F3"/>
      </patternFill>
    </fill>
  </fills>
  <borders count="46">
    <border>
      <left/>
      <right/>
      <top/>
      <bottom/>
      <diagonal/>
    </border>
    <border>
      <left style="thin">
        <color rgb="FFB2B2B2"/>
      </left>
      <right style="thin">
        <color rgb="FFB2B2B2"/>
      </right>
      <top style="thin">
        <color rgb="FFB2B2B2"/>
      </top>
      <bottom style="thin">
        <color rgb="FFB2B2B2"/>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style="medium">
        <color auto="1"/>
      </right>
      <top/>
      <bottom/>
      <diagonal/>
    </border>
    <border>
      <left/>
      <right/>
      <top/>
      <bottom style="medium">
        <color auto="1"/>
      </bottom>
      <diagonal/>
    </border>
    <border>
      <left/>
      <right/>
      <top/>
      <bottom style="dotted">
        <color indexed="64"/>
      </bottom>
      <diagonal/>
    </border>
    <border>
      <left/>
      <right style="medium">
        <color auto="1"/>
      </right>
      <top/>
      <bottom style="dotted">
        <color indexed="64"/>
      </bottom>
      <diagonal/>
    </border>
    <border>
      <left style="thin">
        <color indexed="64"/>
      </left>
      <right style="thin">
        <color indexed="64"/>
      </right>
      <top style="thin">
        <color indexed="64"/>
      </top>
      <bottom style="thin">
        <color indexed="64"/>
      </bottom>
      <diagonal/>
    </border>
    <border>
      <left/>
      <right style="medium">
        <color rgb="FFCCCCCC"/>
      </right>
      <top/>
      <bottom style="medium">
        <color rgb="FF000000"/>
      </bottom>
      <diagonal/>
    </border>
    <border>
      <left/>
      <right style="medium">
        <color rgb="FFCCCCCC"/>
      </right>
      <top/>
      <bottom style="medium">
        <color indexed="64"/>
      </bottom>
      <diagonal/>
    </border>
    <border>
      <left style="medium">
        <color rgb="FFCCCCCC"/>
      </left>
      <right style="medium">
        <color rgb="FFCCCCCC"/>
      </right>
      <top/>
      <bottom style="medium">
        <color indexed="64"/>
      </bottom>
      <diagonal/>
    </border>
    <border>
      <left/>
      <right style="medium">
        <color rgb="FFCCCCCC"/>
      </right>
      <top/>
      <bottom style="medium">
        <color rgb="FFCCCCCC"/>
      </bottom>
      <diagonal/>
    </border>
    <border>
      <left/>
      <right style="medium">
        <color rgb="FFCCCCCC"/>
      </right>
      <top style="medium">
        <color rgb="FFCCCCCC"/>
      </top>
      <bottom style="medium">
        <color rgb="FFCCCCCC"/>
      </bottom>
      <diagonal/>
    </border>
    <border>
      <left style="medium">
        <color rgb="FFCCCCCC"/>
      </left>
      <right style="medium">
        <color rgb="FFCCCCCC"/>
      </right>
      <top style="medium">
        <color rgb="FFCCCCCC"/>
      </top>
      <bottom/>
      <diagonal/>
    </border>
    <border>
      <left style="medium">
        <color rgb="FFCCCCCC"/>
      </left>
      <right style="medium">
        <color rgb="FFCCCCCC"/>
      </right>
      <top/>
      <bottom style="medium">
        <color rgb="FFCCCCCC"/>
      </bottom>
      <diagonal/>
    </border>
    <border>
      <left style="medium">
        <color rgb="FFCCCCCC"/>
      </left>
      <right style="medium">
        <color rgb="FFCCCCCC"/>
      </right>
      <top style="medium">
        <color rgb="FFCCCCCC"/>
      </top>
      <bottom style="medium">
        <color rgb="FFCCCCCC"/>
      </bottom>
      <diagonal/>
    </border>
    <border>
      <left style="medium">
        <color rgb="FFCCCCCC"/>
      </left>
      <right style="medium">
        <color rgb="FFCCCCCC"/>
      </right>
      <top style="medium">
        <color rgb="FFCCCCCC"/>
      </top>
      <bottom style="medium">
        <color indexed="64"/>
      </bottom>
      <diagonal/>
    </border>
    <border>
      <left/>
      <right style="medium">
        <color rgb="FFB7B7B7"/>
      </right>
      <top style="medium">
        <color rgb="FFB7B7B7"/>
      </top>
      <bottom style="medium">
        <color rgb="FFB7B7B7"/>
      </bottom>
      <diagonal/>
    </border>
    <border>
      <left style="medium">
        <color rgb="FFCCCCCC"/>
      </left>
      <right style="medium">
        <color rgb="FFB7B7B7"/>
      </right>
      <top style="medium">
        <color rgb="FFCCCCCC"/>
      </top>
      <bottom style="medium">
        <color rgb="FFCCCCCC"/>
      </bottom>
      <diagonal/>
    </border>
    <border>
      <left style="thin">
        <color rgb="FFFFFFFF"/>
      </left>
      <right style="thin">
        <color rgb="FFFFFFFF"/>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EFEFEF"/>
      </left>
      <right style="thin">
        <color rgb="FFEFEFEF"/>
      </right>
      <top style="thin">
        <color rgb="FFEFEFEF"/>
      </top>
      <bottom style="thin">
        <color rgb="FFEFEFEF"/>
      </bottom>
      <diagonal/>
    </border>
    <border>
      <left style="thin">
        <color rgb="FFEFEFEF"/>
      </left>
      <right style="thin">
        <color rgb="FFEFEFEF"/>
      </right>
      <top/>
      <bottom style="thin">
        <color rgb="FFEFEFEF"/>
      </bottom>
      <diagonal/>
    </border>
    <border>
      <left style="thin">
        <color rgb="FFEFEFEF"/>
      </left>
      <right style="thin">
        <color rgb="FFEFEFEF"/>
      </right>
      <top/>
      <bottom/>
      <diagonal/>
    </border>
    <border>
      <left style="thin">
        <color rgb="FFFFFFFF"/>
      </left>
      <right style="thin">
        <color rgb="FFFFFFFF"/>
      </right>
      <top/>
      <bottom style="thin">
        <color rgb="FFFFFFFF"/>
      </bottom>
      <diagonal/>
    </border>
    <border>
      <left style="thin">
        <color rgb="FFEFEFEF"/>
      </left>
      <right style="thin">
        <color rgb="FFEFEFEF"/>
      </right>
      <top style="thin">
        <color rgb="FFEFEFEF"/>
      </top>
      <bottom/>
      <diagonal/>
    </border>
    <border>
      <left style="thin">
        <color rgb="FFFFFFFF"/>
      </left>
      <right style="thin">
        <color rgb="FFFFFFFF"/>
      </right>
      <top style="thin">
        <color rgb="FFFFFFFF"/>
      </top>
      <bottom/>
      <diagonal/>
    </border>
    <border>
      <left/>
      <right/>
      <top style="slantDashDot">
        <color indexed="64"/>
      </top>
      <bottom/>
      <diagonal/>
    </border>
    <border>
      <left/>
      <right/>
      <top/>
      <bottom style="slantDashDot">
        <color indexed="64"/>
      </bottom>
      <diagonal/>
    </border>
  </borders>
  <cellStyleXfs count="67">
    <xf numFmtId="0" fontId="0" fillId="0" borderId="0"/>
    <xf numFmtId="9" fontId="9" fillId="0" borderId="0" applyFont="0" applyFill="0" applyBorder="0" applyAlignment="0" applyProtection="0"/>
    <xf numFmtId="0" fontId="13" fillId="0" borderId="0" applyNumberFormat="0" applyFill="0" applyBorder="0" applyAlignment="0" applyProtection="0"/>
    <xf numFmtId="0" fontId="12" fillId="0" borderId="0"/>
    <xf numFmtId="0" fontId="34" fillId="0" borderId="0"/>
    <xf numFmtId="0" fontId="36" fillId="0" borderId="0" applyNumberFormat="0" applyFill="0" applyBorder="0" applyAlignment="0" applyProtection="0"/>
    <xf numFmtId="9" fontId="34" fillId="0" borderId="0" applyFont="0" applyFill="0" applyBorder="0" applyAlignment="0" applyProtection="0"/>
    <xf numFmtId="0" fontId="9" fillId="23" borderId="0" applyNumberFormat="0" applyBorder="0" applyAlignment="0" applyProtection="0"/>
    <xf numFmtId="0" fontId="9" fillId="23" borderId="0" applyNumberFormat="0" applyBorder="0" applyAlignment="0" applyProtection="0"/>
    <xf numFmtId="0" fontId="9" fillId="25" borderId="0" applyNumberFormat="0" applyBorder="0" applyAlignment="0" applyProtection="0"/>
    <xf numFmtId="0" fontId="9" fillId="25" borderId="0" applyNumberFormat="0" applyBorder="0" applyAlignment="0" applyProtection="0"/>
    <xf numFmtId="0" fontId="9" fillId="27" borderId="0" applyNumberFormat="0" applyBorder="0" applyAlignment="0" applyProtection="0"/>
    <xf numFmtId="0" fontId="9" fillId="27" borderId="0" applyNumberFormat="0" applyBorder="0" applyAlignment="0" applyProtection="0"/>
    <xf numFmtId="0" fontId="9" fillId="29" borderId="0" applyNumberFormat="0" applyBorder="0" applyAlignment="0" applyProtection="0"/>
    <xf numFmtId="0" fontId="9" fillId="29" borderId="0" applyNumberFormat="0" applyBorder="0" applyAlignment="0" applyProtection="0"/>
    <xf numFmtId="0" fontId="9" fillId="31" borderId="0" applyNumberFormat="0" applyBorder="0" applyAlignment="0" applyProtection="0"/>
    <xf numFmtId="0" fontId="9" fillId="31" borderId="0" applyNumberFormat="0" applyBorder="0" applyAlignment="0" applyProtection="0"/>
    <xf numFmtId="0" fontId="9" fillId="33" borderId="0" applyNumberFormat="0" applyBorder="0" applyAlignment="0" applyProtection="0"/>
    <xf numFmtId="0" fontId="9" fillId="33" borderId="0" applyNumberFormat="0" applyBorder="0" applyAlignment="0" applyProtection="0"/>
    <xf numFmtId="0" fontId="9" fillId="24" borderId="0" applyNumberFormat="0" applyBorder="0" applyAlignment="0" applyProtection="0"/>
    <xf numFmtId="0" fontId="9" fillId="24" borderId="0" applyNumberFormat="0" applyBorder="0" applyAlignment="0" applyProtection="0"/>
    <xf numFmtId="0" fontId="9" fillId="26" borderId="0" applyNumberFormat="0" applyBorder="0" applyAlignment="0" applyProtection="0"/>
    <xf numFmtId="0" fontId="9" fillId="26" borderId="0" applyNumberFormat="0" applyBorder="0" applyAlignment="0" applyProtection="0"/>
    <xf numFmtId="0" fontId="9" fillId="28" borderId="0" applyNumberFormat="0" applyBorder="0" applyAlignment="0" applyProtection="0"/>
    <xf numFmtId="0" fontId="9" fillId="28" borderId="0" applyNumberFormat="0" applyBorder="0" applyAlignment="0" applyProtection="0"/>
    <xf numFmtId="0" fontId="9" fillId="30" borderId="0" applyNumberFormat="0" applyBorder="0" applyAlignment="0" applyProtection="0"/>
    <xf numFmtId="0" fontId="9" fillId="30" borderId="0" applyNumberFormat="0" applyBorder="0" applyAlignment="0" applyProtection="0"/>
    <xf numFmtId="0" fontId="9" fillId="32" borderId="0" applyNumberFormat="0" applyBorder="0" applyAlignment="0" applyProtection="0"/>
    <xf numFmtId="0" fontId="9" fillId="32" borderId="0" applyNumberFormat="0" applyBorder="0" applyAlignment="0" applyProtection="0"/>
    <xf numFmtId="0" fontId="9" fillId="34" borderId="0" applyNumberFormat="0" applyBorder="0" applyAlignment="0" applyProtection="0"/>
    <xf numFmtId="0" fontId="9" fillId="34" borderId="0" applyNumberFormat="0" applyBorder="0" applyAlignment="0" applyProtection="0"/>
    <xf numFmtId="168" fontId="34" fillId="0" borderId="0" applyFont="0" applyFill="0" applyBorder="0" applyAlignment="0" applyProtection="0"/>
    <xf numFmtId="0" fontId="13" fillId="0" borderId="0" applyNumberFormat="0" applyFill="0" applyBorder="0" applyAlignment="0" applyProtection="0">
      <alignment vertical="top"/>
      <protection locked="0"/>
    </xf>
    <xf numFmtId="0" fontId="36" fillId="0" borderId="0" applyNumberFormat="0" applyFill="0" applyBorder="0" applyAlignment="0" applyProtection="0"/>
    <xf numFmtId="0" fontId="12" fillId="0" borderId="0"/>
    <xf numFmtId="0" fontId="39" fillId="0" borderId="0"/>
    <xf numFmtId="0" fontId="40" fillId="0" borderId="0"/>
    <xf numFmtId="0" fontId="41" fillId="0" borderId="0"/>
    <xf numFmtId="0" fontId="42" fillId="0" borderId="0"/>
    <xf numFmtId="0" fontId="9" fillId="0" borderId="0"/>
    <xf numFmtId="0" fontId="12" fillId="0" borderId="0"/>
    <xf numFmtId="0" fontId="34" fillId="0" borderId="0"/>
    <xf numFmtId="0" fontId="39" fillId="0" borderId="0"/>
    <xf numFmtId="0" fontId="43" fillId="0" borderId="0"/>
    <xf numFmtId="0" fontId="9" fillId="0" borderId="0"/>
    <xf numFmtId="0" fontId="34" fillId="0" borderId="0"/>
    <xf numFmtId="0" fontId="9" fillId="0" borderId="0"/>
    <xf numFmtId="0" fontId="9" fillId="0" borderId="0"/>
    <xf numFmtId="0" fontId="9" fillId="0" borderId="0"/>
    <xf numFmtId="0" fontId="34" fillId="0" borderId="0"/>
    <xf numFmtId="0" fontId="9" fillId="22" borderId="1" applyNumberFormat="0" applyFont="0" applyAlignment="0" applyProtection="0"/>
    <xf numFmtId="0" fontId="9" fillId="22" borderId="1" applyNumberFormat="0" applyFont="0" applyAlignment="0" applyProtection="0"/>
    <xf numFmtId="0" fontId="9" fillId="22" borderId="1" applyNumberFormat="0" applyFont="0" applyAlignment="0" applyProtection="0"/>
    <xf numFmtId="9" fontId="34" fillId="0" borderId="0" applyFont="0" applyFill="0" applyBorder="0" applyAlignment="0" applyProtection="0"/>
    <xf numFmtId="9" fontId="43" fillId="0" borderId="0" applyFont="0" applyFill="0" applyBorder="0" applyAlignment="0" applyProtection="0"/>
    <xf numFmtId="9" fontId="9" fillId="0" borderId="0" applyFont="0" applyFill="0" applyBorder="0" applyAlignment="0" applyProtection="0"/>
    <xf numFmtId="9" fontId="9" fillId="0" borderId="0" applyFont="0" applyFill="0" applyBorder="0" applyAlignment="0" applyProtection="0"/>
    <xf numFmtId="9" fontId="34" fillId="0" borderId="0" applyFont="0" applyFill="0" applyBorder="0" applyAlignment="0" applyProtection="0"/>
    <xf numFmtId="164" fontId="9" fillId="0" borderId="0" applyFont="0" applyFill="0" applyBorder="0" applyAlignment="0" applyProtection="0"/>
    <xf numFmtId="0" fontId="7" fillId="0" borderId="0"/>
    <xf numFmtId="9" fontId="7" fillId="0" borderId="0" applyFont="0" applyFill="0" applyBorder="0" applyAlignment="0" applyProtection="0"/>
    <xf numFmtId="0" fontId="6" fillId="0" borderId="0"/>
    <xf numFmtId="9" fontId="6" fillId="0" borderId="0" applyFont="0" applyFill="0" applyBorder="0" applyAlignment="0" applyProtection="0"/>
    <xf numFmtId="0" fontId="110" fillId="0" borderId="0" applyNumberFormat="0" applyFill="0" applyBorder="0" applyAlignment="0" applyProtection="0"/>
    <xf numFmtId="0" fontId="4" fillId="0" borderId="0"/>
    <xf numFmtId="9" fontId="4" fillId="0" borderId="0" applyFont="0" applyFill="0" applyBorder="0" applyAlignment="0" applyProtection="0"/>
    <xf numFmtId="0" fontId="124" fillId="0" borderId="0"/>
  </cellStyleXfs>
  <cellXfs count="900">
    <xf numFmtId="0" fontId="0" fillId="0" borderId="0" xfId="0"/>
    <xf numFmtId="9" fontId="0" fillId="0" borderId="0" xfId="1" applyFont="1"/>
    <xf numFmtId="165" fontId="0" fillId="0" borderId="0" xfId="0" applyNumberFormat="1"/>
    <xf numFmtId="166" fontId="0" fillId="0" borderId="0" xfId="0" applyNumberFormat="1"/>
    <xf numFmtId="0" fontId="0" fillId="3" borderId="0" xfId="0" applyFill="1"/>
    <xf numFmtId="0" fontId="0" fillId="4" borderId="0" xfId="0" applyFill="1"/>
    <xf numFmtId="0" fontId="13" fillId="5" borderId="0" xfId="2" applyFill="1"/>
    <xf numFmtId="0" fontId="0" fillId="7" borderId="0" xfId="0" applyFill="1"/>
    <xf numFmtId="0" fontId="11" fillId="0" borderId="0" xfId="0" applyFont="1"/>
    <xf numFmtId="0" fontId="10" fillId="0" borderId="0" xfId="0" applyFont="1"/>
    <xf numFmtId="0" fontId="0" fillId="8" borderId="0" xfId="0" applyFill="1"/>
    <xf numFmtId="166" fontId="0" fillId="8" borderId="0" xfId="0" applyNumberFormat="1" applyFill="1"/>
    <xf numFmtId="0" fontId="13" fillId="9" borderId="0" xfId="2" applyFill="1"/>
    <xf numFmtId="0" fontId="0" fillId="9" borderId="0" xfId="0" applyFill="1"/>
    <xf numFmtId="0" fontId="13" fillId="10" borderId="0" xfId="2" applyFill="1"/>
    <xf numFmtId="0" fontId="0" fillId="10" borderId="0" xfId="0" applyFill="1"/>
    <xf numFmtId="0" fontId="0" fillId="11" borderId="0" xfId="0" applyFill="1"/>
    <xf numFmtId="0" fontId="13" fillId="0" borderId="0" xfId="2"/>
    <xf numFmtId="2" fontId="0" fillId="0" borderId="0" xfId="0" applyNumberFormat="1"/>
    <xf numFmtId="1" fontId="0" fillId="0" borderId="0" xfId="0" applyNumberFormat="1"/>
    <xf numFmtId="0" fontId="18" fillId="0" borderId="0" xfId="0" applyFont="1"/>
    <xf numFmtId="0" fontId="19" fillId="0" borderId="0" xfId="0" applyFont="1"/>
    <xf numFmtId="0" fontId="19" fillId="4" borderId="0" xfId="0" applyFont="1" applyFill="1"/>
    <xf numFmtId="166" fontId="19" fillId="0" borderId="0" xfId="0" applyNumberFormat="1" applyFont="1"/>
    <xf numFmtId="0" fontId="20" fillId="0" borderId="0" xfId="0" applyFont="1"/>
    <xf numFmtId="166" fontId="19" fillId="16" borderId="0" xfId="0" applyNumberFormat="1" applyFont="1" applyFill="1"/>
    <xf numFmtId="166" fontId="22" fillId="15" borderId="0" xfId="0" applyNumberFormat="1" applyFont="1" applyFill="1"/>
    <xf numFmtId="0" fontId="19" fillId="16" borderId="0" xfId="0" applyFont="1" applyFill="1"/>
    <xf numFmtId="166" fontId="19" fillId="14" borderId="0" xfId="0" applyNumberFormat="1" applyFont="1" applyFill="1"/>
    <xf numFmtId="0" fontId="19" fillId="14" borderId="0" xfId="0" applyFont="1" applyFill="1"/>
    <xf numFmtId="0" fontId="19" fillId="13" borderId="0" xfId="0" applyFont="1" applyFill="1"/>
    <xf numFmtId="0" fontId="21" fillId="15" borderId="0" xfId="0" applyFont="1" applyFill="1"/>
    <xf numFmtId="166" fontId="19" fillId="4" borderId="0" xfId="0" applyNumberFormat="1" applyFont="1" applyFill="1"/>
    <xf numFmtId="1" fontId="19" fillId="4" borderId="0" xfId="0" applyNumberFormat="1" applyFont="1" applyFill="1"/>
    <xf numFmtId="166" fontId="22" fillId="4" borderId="0" xfId="0" applyNumberFormat="1" applyFont="1" applyFill="1"/>
    <xf numFmtId="0" fontId="19" fillId="9" borderId="0" xfId="0" applyFont="1" applyFill="1"/>
    <xf numFmtId="1" fontId="19" fillId="9" borderId="0" xfId="0" applyNumberFormat="1" applyFont="1" applyFill="1"/>
    <xf numFmtId="1" fontId="23" fillId="9" borderId="0" xfId="0" applyNumberFormat="1" applyFont="1" applyFill="1"/>
    <xf numFmtId="1" fontId="22" fillId="9" borderId="0" xfId="0" applyNumberFormat="1" applyFont="1" applyFill="1"/>
    <xf numFmtId="0" fontId="19" fillId="17" borderId="0" xfId="0" applyFont="1" applyFill="1"/>
    <xf numFmtId="166" fontId="19" fillId="17" borderId="0" xfId="0" applyNumberFormat="1" applyFont="1" applyFill="1"/>
    <xf numFmtId="2" fontId="19" fillId="0" borderId="0" xfId="0" applyNumberFormat="1" applyFont="1"/>
    <xf numFmtId="0" fontId="19" fillId="7" borderId="0" xfId="0" applyFont="1" applyFill="1"/>
    <xf numFmtId="0" fontId="13" fillId="7" borderId="0" xfId="2" applyFill="1"/>
    <xf numFmtId="166" fontId="20" fillId="0" borderId="0" xfId="0" applyNumberFormat="1" applyFont="1"/>
    <xf numFmtId="1" fontId="19" fillId="0" borderId="0" xfId="0" applyNumberFormat="1" applyFont="1"/>
    <xf numFmtId="1" fontId="20" fillId="0" borderId="0" xfId="0" applyNumberFormat="1" applyFont="1"/>
    <xf numFmtId="166" fontId="19" fillId="13" borderId="0" xfId="0" applyNumberFormat="1" applyFont="1" applyFill="1"/>
    <xf numFmtId="0" fontId="23" fillId="12" borderId="0" xfId="0" applyFont="1" applyFill="1"/>
    <xf numFmtId="0" fontId="23" fillId="0" borderId="0" xfId="0" applyFont="1"/>
    <xf numFmtId="0" fontId="0" fillId="6" borderId="0" xfId="0" applyFill="1"/>
    <xf numFmtId="0" fontId="13" fillId="6" borderId="0" xfId="2" applyFill="1"/>
    <xf numFmtId="0" fontId="12" fillId="0" borderId="0" xfId="3"/>
    <xf numFmtId="166" fontId="14" fillId="4" borderId="0" xfId="0" applyNumberFormat="1" applyFont="1" applyFill="1"/>
    <xf numFmtId="0" fontId="13" fillId="0" borderId="0" xfId="2" applyFill="1"/>
    <xf numFmtId="166" fontId="0" fillId="6" borderId="0" xfId="0" applyNumberFormat="1" applyFill="1"/>
    <xf numFmtId="166" fontId="24" fillId="18" borderId="0" xfId="0" applyNumberFormat="1" applyFont="1" applyFill="1"/>
    <xf numFmtId="165" fontId="24" fillId="0" borderId="0" xfId="0" applyNumberFormat="1" applyFont="1"/>
    <xf numFmtId="0" fontId="24" fillId="0" borderId="0" xfId="0" applyFont="1"/>
    <xf numFmtId="166" fontId="24" fillId="0" borderId="0" xfId="0" applyNumberFormat="1" applyFont="1"/>
    <xf numFmtId="0" fontId="22" fillId="12" borderId="0" xfId="0" applyFont="1" applyFill="1"/>
    <xf numFmtId="166" fontId="19" fillId="12" borderId="0" xfId="0" applyNumberFormat="1" applyFont="1" applyFill="1"/>
    <xf numFmtId="0" fontId="19" fillId="19" borderId="0" xfId="0" applyFont="1" applyFill="1"/>
    <xf numFmtId="9" fontId="0" fillId="19" borderId="0" xfId="1" applyFont="1" applyFill="1"/>
    <xf numFmtId="0" fontId="0" fillId="19" borderId="0" xfId="0" applyFill="1"/>
    <xf numFmtId="167" fontId="22" fillId="12" borderId="0" xfId="1" applyNumberFormat="1" applyFont="1" applyFill="1"/>
    <xf numFmtId="0" fontId="26" fillId="0" borderId="0" xfId="0" applyFont="1"/>
    <xf numFmtId="167" fontId="26" fillId="0" borderId="0" xfId="0" applyNumberFormat="1" applyFont="1"/>
    <xf numFmtId="9" fontId="22" fillId="19" borderId="0" xfId="1" applyFont="1" applyFill="1"/>
    <xf numFmtId="166" fontId="22" fillId="19" borderId="0" xfId="0" applyNumberFormat="1" applyFont="1" applyFill="1"/>
    <xf numFmtId="1" fontId="22" fillId="19" borderId="0" xfId="0" applyNumberFormat="1" applyFont="1" applyFill="1"/>
    <xf numFmtId="1" fontId="23" fillId="19" borderId="0" xfId="0" applyNumberFormat="1" applyFont="1" applyFill="1"/>
    <xf numFmtId="1" fontId="19" fillId="12" borderId="0" xfId="0" applyNumberFormat="1" applyFont="1" applyFill="1"/>
    <xf numFmtId="165" fontId="19" fillId="19" borderId="0" xfId="0" applyNumberFormat="1" applyFont="1" applyFill="1"/>
    <xf numFmtId="0" fontId="27" fillId="0" borderId="0" xfId="0" applyFont="1"/>
    <xf numFmtId="0" fontId="28" fillId="0" borderId="0" xfId="0" applyFont="1"/>
    <xf numFmtId="0" fontId="13" fillId="8" borderId="0" xfId="2" applyFill="1"/>
    <xf numFmtId="166" fontId="22" fillId="12" borderId="0" xfId="0" applyNumberFormat="1" applyFont="1" applyFill="1"/>
    <xf numFmtId="0" fontId="0" fillId="20" borderId="0" xfId="0" applyFill="1"/>
    <xf numFmtId="166" fontId="0" fillId="3" borderId="0" xfId="0" applyNumberFormat="1" applyFill="1"/>
    <xf numFmtId="0" fontId="14" fillId="0" borderId="0" xfId="0" applyFont="1"/>
    <xf numFmtId="166" fontId="14" fillId="0" borderId="0" xfId="0" applyNumberFormat="1" applyFont="1"/>
    <xf numFmtId="1" fontId="14" fillId="0" borderId="0" xfId="0" applyNumberFormat="1" applyFont="1"/>
    <xf numFmtId="166" fontId="10" fillId="0" borderId="0" xfId="0" applyNumberFormat="1" applyFont="1"/>
    <xf numFmtId="0" fontId="23" fillId="20" borderId="0" xfId="0" applyFont="1" applyFill="1"/>
    <xf numFmtId="0" fontId="13" fillId="20" borderId="0" xfId="2" applyFill="1"/>
    <xf numFmtId="1" fontId="22" fillId="12" borderId="0" xfId="0" applyNumberFormat="1" applyFont="1" applyFill="1"/>
    <xf numFmtId="1" fontId="29" fillId="12" borderId="0" xfId="0" applyNumberFormat="1" applyFont="1" applyFill="1"/>
    <xf numFmtId="1" fontId="19" fillId="19" borderId="0" xfId="0" applyNumberFormat="1" applyFont="1" applyFill="1"/>
    <xf numFmtId="166" fontId="22" fillId="0" borderId="0" xfId="0" applyNumberFormat="1" applyFont="1"/>
    <xf numFmtId="1" fontId="23" fillId="12" borderId="0" xfId="0" applyNumberFormat="1" applyFont="1" applyFill="1"/>
    <xf numFmtId="2" fontId="19" fillId="12" borderId="0" xfId="0" applyNumberFormat="1" applyFont="1" applyFill="1"/>
    <xf numFmtId="9" fontId="31" fillId="0" borderId="0" xfId="1" applyFont="1"/>
    <xf numFmtId="1" fontId="31" fillId="0" borderId="0" xfId="0" applyNumberFormat="1" applyFont="1"/>
    <xf numFmtId="1" fontId="27" fillId="0" borderId="0" xfId="0" applyNumberFormat="1" applyFont="1"/>
    <xf numFmtId="0" fontId="32" fillId="0" borderId="0" xfId="0" applyFont="1"/>
    <xf numFmtId="0" fontId="0" fillId="12" borderId="0" xfId="0" applyFill="1"/>
    <xf numFmtId="0" fontId="13" fillId="4" borderId="0" xfId="2" applyFill="1"/>
    <xf numFmtId="1" fontId="0" fillId="21" borderId="0" xfId="0" applyNumberFormat="1" applyFill="1"/>
    <xf numFmtId="0" fontId="0" fillId="21" borderId="0" xfId="0" applyFill="1"/>
    <xf numFmtId="0" fontId="13" fillId="21" borderId="0" xfId="2" applyFill="1"/>
    <xf numFmtId="1" fontId="14" fillId="21" borderId="0" xfId="0" applyNumberFormat="1" applyFont="1" applyFill="1"/>
    <xf numFmtId="1" fontId="0" fillId="4" borderId="0" xfId="0" applyNumberFormat="1" applyFill="1"/>
    <xf numFmtId="1" fontId="12" fillId="9" borderId="0" xfId="0" applyNumberFormat="1" applyFont="1" applyFill="1"/>
    <xf numFmtId="0" fontId="0" fillId="5" borderId="0" xfId="0" applyFill="1"/>
    <xf numFmtId="1" fontId="0" fillId="12" borderId="0" xfId="0" applyNumberFormat="1" applyFill="1"/>
    <xf numFmtId="0" fontId="0" fillId="15" borderId="0" xfId="0" applyFill="1"/>
    <xf numFmtId="2" fontId="0" fillId="10" borderId="0" xfId="0" applyNumberFormat="1" applyFill="1"/>
    <xf numFmtId="0" fontId="33" fillId="0" borderId="0" xfId="0" applyFont="1"/>
    <xf numFmtId="9" fontId="0" fillId="0" borderId="0" xfId="0" applyNumberFormat="1"/>
    <xf numFmtId="9" fontId="0" fillId="4" borderId="0" xfId="1" applyFont="1" applyFill="1"/>
    <xf numFmtId="9" fontId="18" fillId="0" borderId="0" xfId="1" applyFont="1"/>
    <xf numFmtId="2" fontId="23" fillId="0" borderId="0" xfId="0" applyNumberFormat="1" applyFont="1"/>
    <xf numFmtId="1" fontId="23" fillId="0" borderId="0" xfId="0" applyNumberFormat="1" applyFont="1"/>
    <xf numFmtId="0" fontId="22" fillId="0" borderId="0" xfId="0" applyFont="1"/>
    <xf numFmtId="1" fontId="22" fillId="0" borderId="0" xfId="0" applyNumberFormat="1" applyFont="1"/>
    <xf numFmtId="0" fontId="19" fillId="12" borderId="0" xfId="0" applyFont="1" applyFill="1"/>
    <xf numFmtId="0" fontId="25" fillId="0" borderId="0" xfId="0" applyFont="1"/>
    <xf numFmtId="1" fontId="0" fillId="35" borderId="0" xfId="0" applyNumberFormat="1" applyFill="1"/>
    <xf numFmtId="0" fontId="13" fillId="35" borderId="0" xfId="2" applyFill="1"/>
    <xf numFmtId="166" fontId="0" fillId="35" borderId="0" xfId="0" applyNumberFormat="1" applyFill="1"/>
    <xf numFmtId="166" fontId="0" fillId="7" borderId="0" xfId="0" applyNumberFormat="1" applyFill="1"/>
    <xf numFmtId="2" fontId="0" fillId="16" borderId="0" xfId="0" applyNumberFormat="1" applyFill="1"/>
    <xf numFmtId="0" fontId="19" fillId="0" borderId="0" xfId="0" applyFont="1" applyAlignment="1">
      <alignment wrapText="1"/>
    </xf>
    <xf numFmtId="0" fontId="34" fillId="0" borderId="0" xfId="4"/>
    <xf numFmtId="2" fontId="35" fillId="0" borderId="0" xfId="4" applyNumberFormat="1" applyFont="1"/>
    <xf numFmtId="2" fontId="34" fillId="0" borderId="0" xfId="4" applyNumberFormat="1"/>
    <xf numFmtId="0" fontId="34" fillId="0" borderId="0" xfId="4" applyAlignment="1">
      <alignment horizontal="right"/>
    </xf>
    <xf numFmtId="9" fontId="34" fillId="0" borderId="0" xfId="4" applyNumberFormat="1"/>
    <xf numFmtId="0" fontId="34" fillId="36" borderId="0" xfId="4" applyFill="1"/>
    <xf numFmtId="0" fontId="36" fillId="36" borderId="0" xfId="5" applyFill="1"/>
    <xf numFmtId="0" fontId="34" fillId="0" borderId="2" xfId="4" applyBorder="1"/>
    <xf numFmtId="0" fontId="34" fillId="0" borderId="3" xfId="4" applyBorder="1"/>
    <xf numFmtId="0" fontId="34" fillId="0" borderId="4" xfId="4" applyBorder="1"/>
    <xf numFmtId="0" fontId="34" fillId="35" borderId="5" xfId="4" applyFill="1" applyBorder="1"/>
    <xf numFmtId="0" fontId="34" fillId="35" borderId="6" xfId="4" applyFill="1" applyBorder="1"/>
    <xf numFmtId="0" fontId="34" fillId="35" borderId="7" xfId="4" applyFill="1" applyBorder="1"/>
    <xf numFmtId="0" fontId="37" fillId="35" borderId="5" xfId="4" applyFont="1" applyFill="1" applyBorder="1"/>
    <xf numFmtId="0" fontId="37" fillId="35" borderId="7" xfId="4" applyFont="1" applyFill="1" applyBorder="1"/>
    <xf numFmtId="0" fontId="34" fillId="35" borderId="8" xfId="4" applyFill="1" applyBorder="1"/>
    <xf numFmtId="2" fontId="34" fillId="0" borderId="3" xfId="4" applyNumberFormat="1" applyBorder="1"/>
    <xf numFmtId="2" fontId="38" fillId="0" borderId="3" xfId="4" applyNumberFormat="1" applyFont="1" applyBorder="1"/>
    <xf numFmtId="2" fontId="34" fillId="0" borderId="4" xfId="4" applyNumberFormat="1" applyBorder="1"/>
    <xf numFmtId="0" fontId="34" fillId="0" borderId="8" xfId="4" applyBorder="1"/>
    <xf numFmtId="9" fontId="0" fillId="0" borderId="0" xfId="6" applyFont="1"/>
    <xf numFmtId="0" fontId="34" fillId="35" borderId="9" xfId="4" applyFill="1" applyBorder="1"/>
    <xf numFmtId="0" fontId="34" fillId="0" borderId="10" xfId="4" applyBorder="1"/>
    <xf numFmtId="2" fontId="34" fillId="0" borderId="11" xfId="4" applyNumberFormat="1" applyBorder="1"/>
    <xf numFmtId="0" fontId="34" fillId="0" borderId="9" xfId="4" applyBorder="1"/>
    <xf numFmtId="0" fontId="34" fillId="0" borderId="12" xfId="4" applyBorder="1"/>
    <xf numFmtId="0" fontId="34" fillId="0" borderId="13" xfId="4" applyBorder="1"/>
    <xf numFmtId="0" fontId="34" fillId="0" borderId="11" xfId="4" applyBorder="1"/>
    <xf numFmtId="0" fontId="34" fillId="0" borderId="14" xfId="4" applyBorder="1"/>
    <xf numFmtId="0" fontId="34" fillId="0" borderId="15" xfId="4" applyBorder="1"/>
    <xf numFmtId="2" fontId="38" fillId="0" borderId="0" xfId="4" applyNumberFormat="1" applyFont="1"/>
    <xf numFmtId="0" fontId="34" fillId="0" borderId="5" xfId="4" applyBorder="1"/>
    <xf numFmtId="0" fontId="34" fillId="0" borderId="6" xfId="4" applyBorder="1"/>
    <xf numFmtId="0" fontId="34" fillId="0" borderId="7" xfId="4" applyBorder="1"/>
    <xf numFmtId="0" fontId="34" fillId="35" borderId="14" xfId="4" applyFill="1" applyBorder="1"/>
    <xf numFmtId="2" fontId="34" fillId="0" borderId="15" xfId="4" applyNumberFormat="1" applyBorder="1"/>
    <xf numFmtId="2" fontId="34" fillId="0" borderId="12" xfId="4" applyNumberFormat="1" applyBorder="1"/>
    <xf numFmtId="2" fontId="34" fillId="0" borderId="13" xfId="4" applyNumberFormat="1" applyBorder="1"/>
    <xf numFmtId="2" fontId="22" fillId="12" borderId="0" xfId="0" applyNumberFormat="1" applyFont="1" applyFill="1"/>
    <xf numFmtId="2" fontId="22" fillId="0" borderId="0" xfId="0" applyNumberFormat="1" applyFont="1"/>
    <xf numFmtId="9" fontId="19" fillId="12" borderId="0" xfId="0" applyNumberFormat="1" applyFont="1" applyFill="1"/>
    <xf numFmtId="166" fontId="34" fillId="0" borderId="0" xfId="4" applyNumberFormat="1"/>
    <xf numFmtId="1" fontId="34" fillId="0" borderId="0" xfId="4" applyNumberFormat="1"/>
    <xf numFmtId="166" fontId="30" fillId="12" borderId="0" xfId="0" applyNumberFormat="1" applyFont="1" applyFill="1"/>
    <xf numFmtId="9" fontId="22" fillId="12" borderId="0" xfId="1" applyFont="1" applyFill="1"/>
    <xf numFmtId="0" fontId="0" fillId="2" borderId="0" xfId="0" applyFill="1"/>
    <xf numFmtId="166" fontId="44" fillId="12" borderId="0" xfId="0" applyNumberFormat="1" applyFont="1" applyFill="1"/>
    <xf numFmtId="1" fontId="44" fillId="12" borderId="0" xfId="0" applyNumberFormat="1" applyFont="1" applyFill="1"/>
    <xf numFmtId="1" fontId="44" fillId="0" borderId="0" xfId="0" applyNumberFormat="1" applyFont="1"/>
    <xf numFmtId="0" fontId="19" fillId="0" borderId="0" xfId="0" applyFont="1" applyAlignment="1">
      <alignment vertical="top" wrapText="1"/>
    </xf>
    <xf numFmtId="0" fontId="27" fillId="0" borderId="0" xfId="0" applyFont="1" applyAlignment="1">
      <alignment vertical="top" wrapText="1"/>
    </xf>
    <xf numFmtId="2" fontId="0" fillId="8" borderId="0" xfId="0" applyNumberFormat="1" applyFill="1"/>
    <xf numFmtId="9" fontId="19" fillId="0" borderId="0" xfId="0" applyNumberFormat="1" applyFont="1"/>
    <xf numFmtId="0" fontId="19" fillId="37" borderId="0" xfId="0" applyFont="1" applyFill="1"/>
    <xf numFmtId="0" fontId="37" fillId="0" borderId="0" xfId="0" applyFont="1"/>
    <xf numFmtId="0" fontId="0" fillId="38" borderId="0" xfId="0" applyFill="1"/>
    <xf numFmtId="0" fontId="13" fillId="0" borderId="0" xfId="2" applyNumberFormat="1" applyFill="1" applyBorder="1"/>
    <xf numFmtId="0" fontId="13" fillId="0" borderId="0" xfId="2" applyNumberFormat="1" applyFill="1"/>
    <xf numFmtId="0" fontId="0" fillId="0" borderId="0" xfId="1" applyNumberFormat="1" applyFont="1"/>
    <xf numFmtId="0" fontId="0" fillId="0" borderId="0" xfId="58" applyNumberFormat="1" applyFont="1"/>
    <xf numFmtId="0" fontId="0" fillId="0" borderId="0" xfId="58" applyNumberFormat="1" applyFont="1" applyFill="1"/>
    <xf numFmtId="0" fontId="0" fillId="0" borderId="0" xfId="58" applyNumberFormat="1" applyFont="1" applyFill="1" applyBorder="1" applyAlignment="1">
      <alignment horizontal="right"/>
    </xf>
    <xf numFmtId="0" fontId="34" fillId="0" borderId="0" xfId="58" applyNumberFormat="1" applyFont="1" applyFill="1" applyBorder="1" applyAlignment="1">
      <alignment horizontal="right"/>
    </xf>
    <xf numFmtId="0" fontId="0" fillId="0" borderId="0" xfId="58" applyNumberFormat="1" applyFont="1" applyFill="1" applyBorder="1"/>
    <xf numFmtId="0" fontId="13" fillId="0" borderId="0" xfId="2" applyNumberFormat="1"/>
    <xf numFmtId="0" fontId="9" fillId="0" borderId="0" xfId="58" applyNumberFormat="1" applyFont="1" applyFill="1" applyBorder="1"/>
    <xf numFmtId="0" fontId="0" fillId="0" borderId="0" xfId="58" applyNumberFormat="1" applyFont="1" applyFill="1" applyBorder="1" applyAlignment="1">
      <alignment horizontal="left"/>
    </xf>
    <xf numFmtId="0" fontId="13" fillId="0" borderId="0" xfId="2" applyNumberFormat="1" applyFill="1" applyBorder="1" applyAlignment="1">
      <alignment horizontal="right"/>
    </xf>
    <xf numFmtId="0" fontId="46" fillId="0" borderId="0" xfId="58" applyNumberFormat="1" applyFont="1" applyFill="1" applyBorder="1" applyAlignment="1">
      <alignment horizontal="right"/>
    </xf>
    <xf numFmtId="0" fontId="37" fillId="0" borderId="0" xfId="58" applyNumberFormat="1" applyFont="1" applyFill="1" applyBorder="1"/>
    <xf numFmtId="0" fontId="45" fillId="21" borderId="0" xfId="0" applyFont="1" applyFill="1"/>
    <xf numFmtId="0" fontId="37" fillId="21" borderId="0" xfId="0" applyFont="1" applyFill="1"/>
    <xf numFmtId="0" fontId="13" fillId="21" borderId="0" xfId="2" applyNumberFormat="1" applyFill="1"/>
    <xf numFmtId="0" fontId="45" fillId="35" borderId="0" xfId="0" applyFont="1" applyFill="1"/>
    <xf numFmtId="0" fontId="0" fillId="35" borderId="0" xfId="0" applyFill="1"/>
    <xf numFmtId="0" fontId="37" fillId="35" borderId="0" xfId="0" applyFont="1" applyFill="1"/>
    <xf numFmtId="0" fontId="13" fillId="35" borderId="0" xfId="2" applyNumberFormat="1" applyFill="1"/>
    <xf numFmtId="0" fontId="34" fillId="21" borderId="0" xfId="4" applyFill="1"/>
    <xf numFmtId="0" fontId="0" fillId="21" borderId="0" xfId="58" applyNumberFormat="1" applyFont="1" applyFill="1" applyBorder="1"/>
    <xf numFmtId="0" fontId="0" fillId="21" borderId="0" xfId="58" applyNumberFormat="1" applyFont="1" applyFill="1" applyBorder="1" applyAlignment="1">
      <alignment horizontal="right"/>
    </xf>
    <xf numFmtId="0" fontId="45" fillId="9" borderId="0" xfId="0" applyFont="1" applyFill="1"/>
    <xf numFmtId="0" fontId="0" fillId="9" borderId="0" xfId="58" applyNumberFormat="1" applyFont="1" applyFill="1" applyBorder="1" applyAlignment="1">
      <alignment horizontal="right"/>
    </xf>
    <xf numFmtId="0" fontId="34" fillId="9" borderId="0" xfId="58" applyNumberFormat="1" applyFont="1" applyFill="1" applyBorder="1" applyAlignment="1">
      <alignment horizontal="right"/>
    </xf>
    <xf numFmtId="0" fontId="37" fillId="9" borderId="0" xfId="0" applyFont="1" applyFill="1"/>
    <xf numFmtId="0" fontId="34" fillId="9" borderId="0" xfId="58" applyNumberFormat="1" applyFont="1" applyFill="1" applyBorder="1"/>
    <xf numFmtId="0" fontId="13" fillId="9" borderId="0" xfId="2" applyNumberFormat="1" applyFill="1"/>
    <xf numFmtId="0" fontId="0" fillId="9" borderId="0" xfId="58" applyNumberFormat="1" applyFont="1" applyFill="1" applyBorder="1"/>
    <xf numFmtId="0" fontId="13" fillId="38" borderId="0" xfId="2" applyNumberFormat="1" applyFill="1"/>
    <xf numFmtId="0" fontId="13" fillId="4" borderId="0" xfId="2" applyNumberFormat="1" applyFill="1"/>
    <xf numFmtId="0" fontId="13" fillId="19" borderId="0" xfId="2" applyNumberFormat="1" applyFill="1"/>
    <xf numFmtId="0" fontId="0" fillId="16" borderId="0" xfId="0" applyFill="1"/>
    <xf numFmtId="0" fontId="37" fillId="39" borderId="0" xfId="0" applyFont="1" applyFill="1"/>
    <xf numFmtId="0" fontId="34" fillId="39" borderId="0" xfId="4" applyFill="1"/>
    <xf numFmtId="0" fontId="0" fillId="39" borderId="0" xfId="0" applyFill="1"/>
    <xf numFmtId="0" fontId="13" fillId="39" borderId="0" xfId="2" applyNumberFormat="1" applyFill="1"/>
    <xf numFmtId="0" fontId="37" fillId="38" borderId="0" xfId="4" applyFont="1" applyFill="1"/>
    <xf numFmtId="0" fontId="34" fillId="38" borderId="0" xfId="4" applyFill="1"/>
    <xf numFmtId="0" fontId="37" fillId="38" borderId="0" xfId="0" applyFont="1" applyFill="1"/>
    <xf numFmtId="0" fontId="0" fillId="38" borderId="0" xfId="58" applyNumberFormat="1" applyFont="1" applyFill="1"/>
    <xf numFmtId="0" fontId="45" fillId="38" borderId="0" xfId="0" applyFont="1" applyFill="1"/>
    <xf numFmtId="0" fontId="45" fillId="38" borderId="0" xfId="58" applyNumberFormat="1" applyFont="1" applyFill="1"/>
    <xf numFmtId="0" fontId="37" fillId="38" borderId="0" xfId="58" applyNumberFormat="1" applyFont="1" applyFill="1"/>
    <xf numFmtId="0" fontId="0" fillId="38" borderId="0" xfId="1" applyNumberFormat="1" applyFont="1" applyFill="1"/>
    <xf numFmtId="0" fontId="0" fillId="16" borderId="0" xfId="1" applyNumberFormat="1" applyFont="1" applyFill="1"/>
    <xf numFmtId="0" fontId="13" fillId="16" borderId="0" xfId="2" applyNumberFormat="1" applyFill="1" applyBorder="1"/>
    <xf numFmtId="0" fontId="9" fillId="0" borderId="0" xfId="58" applyNumberFormat="1" applyFont="1" applyFill="1" applyBorder="1" applyAlignment="1">
      <alignment horizontal="right"/>
    </xf>
    <xf numFmtId="0" fontId="0" fillId="19" borderId="0" xfId="58" applyNumberFormat="1" applyFont="1" applyFill="1" applyBorder="1" applyAlignment="1">
      <alignment horizontal="right"/>
    </xf>
    <xf numFmtId="0" fontId="37" fillId="19" borderId="0" xfId="0" applyFont="1" applyFill="1"/>
    <xf numFmtId="0" fontId="18" fillId="19" borderId="0" xfId="0" applyFont="1" applyFill="1"/>
    <xf numFmtId="2" fontId="0" fillId="19" borderId="0" xfId="1" applyNumberFormat="1" applyFont="1" applyFill="1"/>
    <xf numFmtId="2" fontId="0" fillId="19" borderId="0" xfId="0" applyNumberFormat="1" applyFill="1"/>
    <xf numFmtId="0" fontId="11" fillId="19" borderId="0" xfId="0" applyFont="1" applyFill="1"/>
    <xf numFmtId="0" fontId="17" fillId="0" borderId="0" xfId="58" applyNumberFormat="1" applyFont="1" applyFill="1" applyBorder="1" applyAlignment="1">
      <alignment horizontal="right"/>
    </xf>
    <xf numFmtId="0" fontId="37" fillId="12" borderId="0" xfId="0" applyFont="1" applyFill="1"/>
    <xf numFmtId="0" fontId="48" fillId="7" borderId="0" xfId="0" applyFont="1" applyFill="1"/>
    <xf numFmtId="0" fontId="34" fillId="7" borderId="0" xfId="0" applyFont="1" applyFill="1"/>
    <xf numFmtId="0" fontId="45" fillId="7" borderId="0" xfId="0" applyFont="1" applyFill="1"/>
    <xf numFmtId="166" fontId="0" fillId="19" borderId="0" xfId="0" applyNumberFormat="1" applyFill="1"/>
    <xf numFmtId="0" fontId="37" fillId="4" borderId="0" xfId="0" applyFont="1" applyFill="1"/>
    <xf numFmtId="0" fontId="47" fillId="4" borderId="0" xfId="0" applyFont="1" applyFill="1"/>
    <xf numFmtId="0" fontId="45" fillId="4" borderId="0" xfId="0" applyFont="1" applyFill="1"/>
    <xf numFmtId="0" fontId="0" fillId="4" borderId="0" xfId="1" applyNumberFormat="1" applyFont="1" applyFill="1"/>
    <xf numFmtId="0" fontId="34" fillId="0" borderId="0" xfId="0" applyFont="1"/>
    <xf numFmtId="0" fontId="18" fillId="12" borderId="0" xfId="0" applyFont="1" applyFill="1"/>
    <xf numFmtId="0" fontId="34" fillId="12" borderId="0" xfId="0" applyFont="1" applyFill="1"/>
    <xf numFmtId="1" fontId="34" fillId="12" borderId="0" xfId="0" applyNumberFormat="1" applyFont="1" applyFill="1"/>
    <xf numFmtId="2" fontId="0" fillId="16" borderId="0" xfId="1" applyNumberFormat="1" applyFont="1" applyFill="1"/>
    <xf numFmtId="9" fontId="34" fillId="0" borderId="0" xfId="1" applyFont="1"/>
    <xf numFmtId="0" fontId="45" fillId="0" borderId="0" xfId="4" applyFont="1"/>
    <xf numFmtId="0" fontId="34" fillId="2" borderId="0" xfId="4" applyFill="1"/>
    <xf numFmtId="0" fontId="46" fillId="0" borderId="0" xfId="4" applyFont="1"/>
    <xf numFmtId="0" fontId="37" fillId="0" borderId="0" xfId="4" applyFont="1"/>
    <xf numFmtId="166" fontId="17" fillId="0" borderId="0" xfId="4" applyNumberFormat="1" applyFont="1"/>
    <xf numFmtId="166" fontId="34" fillId="2" borderId="0" xfId="4" applyNumberFormat="1" applyFill="1"/>
    <xf numFmtId="1" fontId="34" fillId="2" borderId="0" xfId="4" applyNumberFormat="1" applyFill="1"/>
    <xf numFmtId="9" fontId="34" fillId="2" borderId="0" xfId="1" applyFont="1" applyFill="1"/>
    <xf numFmtId="1" fontId="17" fillId="39" borderId="0" xfId="4" applyNumberFormat="1" applyFont="1" applyFill="1"/>
    <xf numFmtId="0" fontId="19" fillId="38" borderId="0" xfId="0" applyFont="1" applyFill="1"/>
    <xf numFmtId="9" fontId="19" fillId="38" borderId="0" xfId="1" applyFont="1" applyFill="1"/>
    <xf numFmtId="9" fontId="19" fillId="38" borderId="0" xfId="0" applyNumberFormat="1" applyFont="1" applyFill="1"/>
    <xf numFmtId="166" fontId="22" fillId="7" borderId="0" xfId="0" applyNumberFormat="1" applyFont="1" applyFill="1"/>
    <xf numFmtId="2" fontId="19" fillId="38" borderId="0" xfId="0" applyNumberFormat="1" applyFont="1" applyFill="1"/>
    <xf numFmtId="0" fontId="49" fillId="7" borderId="0" xfId="2" applyFont="1" applyFill="1"/>
    <xf numFmtId="0" fontId="49" fillId="4" borderId="0" xfId="2" applyFont="1" applyFill="1"/>
    <xf numFmtId="0" fontId="49" fillId="0" borderId="0" xfId="2" applyFont="1" applyFill="1"/>
    <xf numFmtId="0" fontId="49" fillId="14" borderId="0" xfId="2" applyFont="1" applyFill="1"/>
    <xf numFmtId="0" fontId="19" fillId="10" borderId="0" xfId="0" applyFont="1" applyFill="1"/>
    <xf numFmtId="0" fontId="49" fillId="10" borderId="0" xfId="2" applyFont="1" applyFill="1"/>
    <xf numFmtId="2" fontId="19" fillId="9" borderId="0" xfId="0" applyNumberFormat="1" applyFont="1" applyFill="1"/>
    <xf numFmtId="165" fontId="19" fillId="0" borderId="0" xfId="0" applyNumberFormat="1" applyFont="1"/>
    <xf numFmtId="1" fontId="19" fillId="38" borderId="0" xfId="0" applyNumberFormat="1" applyFont="1" applyFill="1"/>
    <xf numFmtId="9" fontId="19" fillId="0" borderId="0" xfId="1" applyFont="1"/>
    <xf numFmtId="2" fontId="29" fillId="0" borderId="0" xfId="0" applyNumberFormat="1" applyFont="1"/>
    <xf numFmtId="0" fontId="29" fillId="0" borderId="0" xfId="0" applyFont="1"/>
    <xf numFmtId="1" fontId="29" fillId="0" borderId="0" xfId="0" applyNumberFormat="1" applyFont="1"/>
    <xf numFmtId="0" fontId="12" fillId="0" borderId="0" xfId="3" applyAlignment="1">
      <alignment wrapText="1"/>
    </xf>
    <xf numFmtId="2" fontId="50" fillId="0" borderId="0" xfId="0" applyNumberFormat="1" applyFont="1"/>
    <xf numFmtId="166" fontId="12" fillId="0" borderId="0" xfId="0" applyNumberFormat="1" applyFont="1"/>
    <xf numFmtId="2" fontId="12" fillId="0" borderId="0" xfId="3" applyNumberFormat="1"/>
    <xf numFmtId="0" fontId="12" fillId="0" borderId="0" xfId="3" applyAlignment="1">
      <alignment horizontal="right"/>
    </xf>
    <xf numFmtId="1" fontId="12" fillId="0" borderId="0" xfId="3" applyNumberFormat="1"/>
    <xf numFmtId="0" fontId="0" fillId="0" borderId="0" xfId="0" applyAlignment="1">
      <alignment wrapText="1"/>
    </xf>
    <xf numFmtId="0" fontId="51" fillId="0" borderId="0" xfId="2" applyNumberFormat="1" applyFont="1" applyAlignment="1" applyProtection="1"/>
    <xf numFmtId="0" fontId="52" fillId="0" borderId="0" xfId="3" applyFont="1"/>
    <xf numFmtId="9" fontId="19" fillId="37" borderId="0" xfId="0" applyNumberFormat="1" applyFont="1" applyFill="1"/>
    <xf numFmtId="167" fontId="19" fillId="37" borderId="0" xfId="0" applyNumberFormat="1" applyFont="1" applyFill="1"/>
    <xf numFmtId="0" fontId="13" fillId="16" borderId="0" xfId="2" applyFill="1"/>
    <xf numFmtId="0" fontId="13" fillId="17" borderId="0" xfId="2" applyFill="1"/>
    <xf numFmtId="1" fontId="27" fillId="19" borderId="0" xfId="0" applyNumberFormat="1" applyFont="1" applyFill="1"/>
    <xf numFmtId="166" fontId="27" fillId="19" borderId="0" xfId="0" applyNumberFormat="1" applyFont="1" applyFill="1"/>
    <xf numFmtId="0" fontId="27" fillId="0" borderId="0" xfId="0" applyFont="1" applyAlignment="1">
      <alignment horizontal="right"/>
    </xf>
    <xf numFmtId="0" fontId="22" fillId="19" borderId="0" xfId="0" applyFont="1" applyFill="1"/>
    <xf numFmtId="0" fontId="19" fillId="2" borderId="0" xfId="0" applyFont="1" applyFill="1"/>
    <xf numFmtId="1" fontId="53" fillId="12" borderId="0" xfId="0" applyNumberFormat="1" applyFont="1" applyFill="1"/>
    <xf numFmtId="0" fontId="53" fillId="12" borderId="0" xfId="0" applyFont="1" applyFill="1"/>
    <xf numFmtId="0" fontId="44" fillId="12" borderId="0" xfId="0" applyFont="1" applyFill="1"/>
    <xf numFmtId="2" fontId="25" fillId="0" borderId="0" xfId="0" applyNumberFormat="1" applyFont="1"/>
    <xf numFmtId="0" fontId="23" fillId="19" borderId="0" xfId="0" applyFont="1" applyFill="1"/>
    <xf numFmtId="166" fontId="29" fillId="0" borderId="0" xfId="0" applyNumberFormat="1" applyFont="1"/>
    <xf numFmtId="9" fontId="19" fillId="9" borderId="0" xfId="0" applyNumberFormat="1" applyFont="1" applyFill="1"/>
    <xf numFmtId="0" fontId="53" fillId="0" borderId="0" xfId="0" applyFont="1"/>
    <xf numFmtId="166" fontId="53" fillId="12" borderId="0" xfId="0" applyNumberFormat="1" applyFont="1" applyFill="1"/>
    <xf numFmtId="166" fontId="54" fillId="12" borderId="0" xfId="0" applyNumberFormat="1" applyFont="1" applyFill="1"/>
    <xf numFmtId="0" fontId="27" fillId="0" borderId="0" xfId="4" applyFont="1"/>
    <xf numFmtId="166" fontId="23" fillId="0" borderId="0" xfId="0" applyNumberFormat="1" applyFont="1"/>
    <xf numFmtId="166" fontId="0" fillId="4" borderId="0" xfId="0" applyNumberFormat="1" applyFill="1"/>
    <xf numFmtId="1" fontId="19" fillId="2" borderId="0" xfId="0" applyNumberFormat="1" applyFont="1" applyFill="1"/>
    <xf numFmtId="166" fontId="27" fillId="2" borderId="0" xfId="0" applyNumberFormat="1" applyFont="1" applyFill="1"/>
    <xf numFmtId="0" fontId="23" fillId="2" borderId="0" xfId="0" applyFont="1" applyFill="1"/>
    <xf numFmtId="166" fontId="23" fillId="12" borderId="0" xfId="0" applyNumberFormat="1" applyFont="1" applyFill="1"/>
    <xf numFmtId="167" fontId="23" fillId="12" borderId="0" xfId="1" applyNumberFormat="1" applyFont="1" applyFill="1"/>
    <xf numFmtId="2" fontId="23" fillId="12" borderId="0" xfId="0" applyNumberFormat="1" applyFont="1" applyFill="1"/>
    <xf numFmtId="0" fontId="22" fillId="2" borderId="0" xfId="0" applyFont="1" applyFill="1"/>
    <xf numFmtId="166" fontId="23" fillId="2" borderId="0" xfId="0" applyNumberFormat="1" applyFont="1" applyFill="1"/>
    <xf numFmtId="2" fontId="23" fillId="2" borderId="0" xfId="0" applyNumberFormat="1" applyFont="1" applyFill="1"/>
    <xf numFmtId="1" fontId="23" fillId="2" borderId="0" xfId="0" applyNumberFormat="1" applyFont="1" applyFill="1"/>
    <xf numFmtId="0" fontId="56" fillId="0" borderId="0" xfId="0" applyFont="1" applyAlignment="1">
      <alignment wrapText="1"/>
    </xf>
    <xf numFmtId="2" fontId="56" fillId="12" borderId="0" xfId="0" applyNumberFormat="1" applyFont="1" applyFill="1"/>
    <xf numFmtId="1" fontId="56" fillId="12" borderId="0" xfId="0" applyNumberFormat="1" applyFont="1" applyFill="1"/>
    <xf numFmtId="166" fontId="27" fillId="12" borderId="0" xfId="0" applyNumberFormat="1" applyFont="1" applyFill="1"/>
    <xf numFmtId="1" fontId="22" fillId="40" borderId="0" xfId="0" applyNumberFormat="1" applyFont="1" applyFill="1"/>
    <xf numFmtId="0" fontId="22" fillId="40" borderId="0" xfId="0" applyFont="1" applyFill="1"/>
    <xf numFmtId="2" fontId="22" fillId="40" borderId="0" xfId="0" applyNumberFormat="1" applyFont="1" applyFill="1"/>
    <xf numFmtId="167" fontId="0" fillId="0" borderId="0" xfId="1" applyNumberFormat="1" applyFont="1"/>
    <xf numFmtId="0" fontId="29" fillId="12" borderId="0" xfId="0" applyFont="1" applyFill="1"/>
    <xf numFmtId="0" fontId="13" fillId="12" borderId="0" xfId="2" applyFill="1"/>
    <xf numFmtId="0" fontId="14" fillId="12" borderId="0" xfId="0" applyFont="1" applyFill="1"/>
    <xf numFmtId="166" fontId="44" fillId="2" borderId="0" xfId="0" applyNumberFormat="1" applyFont="1" applyFill="1"/>
    <xf numFmtId="0" fontId="13" fillId="41" borderId="0" xfId="2" applyFill="1"/>
    <xf numFmtId="0" fontId="0" fillId="41" borderId="0" xfId="0" applyFill="1"/>
    <xf numFmtId="166" fontId="12" fillId="41" borderId="0" xfId="0" applyNumberFormat="1" applyFont="1" applyFill="1"/>
    <xf numFmtId="0" fontId="14" fillId="21" borderId="0" xfId="0" applyFont="1" applyFill="1"/>
    <xf numFmtId="166" fontId="12" fillId="21" borderId="0" xfId="0" applyNumberFormat="1" applyFont="1" applyFill="1"/>
    <xf numFmtId="0" fontId="12" fillId="21" borderId="0" xfId="0" applyFont="1" applyFill="1"/>
    <xf numFmtId="2" fontId="29" fillId="12" borderId="0" xfId="0" applyNumberFormat="1" applyFont="1" applyFill="1"/>
    <xf numFmtId="2" fontId="30" fillId="2" borderId="0" xfId="0" applyNumberFormat="1" applyFont="1" applyFill="1"/>
    <xf numFmtId="0" fontId="13" fillId="39" borderId="0" xfId="2" applyFill="1"/>
    <xf numFmtId="0" fontId="13" fillId="42" borderId="0" xfId="2" applyFill="1"/>
    <xf numFmtId="0" fontId="0" fillId="42" borderId="0" xfId="0" applyFill="1"/>
    <xf numFmtId="166" fontId="30" fillId="4" borderId="0" xfId="0" applyNumberFormat="1" applyFont="1" applyFill="1"/>
    <xf numFmtId="166" fontId="44" fillId="4" borderId="0" xfId="0" applyNumberFormat="1" applyFont="1" applyFill="1"/>
    <xf numFmtId="2" fontId="19" fillId="4" borderId="0" xfId="0" applyNumberFormat="1" applyFont="1" applyFill="1"/>
    <xf numFmtId="0" fontId="12" fillId="0" borderId="0" xfId="0" applyFont="1"/>
    <xf numFmtId="0" fontId="0" fillId="41" borderId="0" xfId="0" applyFill="1" applyAlignment="1">
      <alignment horizontal="right"/>
    </xf>
    <xf numFmtId="0" fontId="34" fillId="43" borderId="0" xfId="4" applyFill="1"/>
    <xf numFmtId="0" fontId="37" fillId="43" borderId="0" xfId="4" applyFont="1" applyFill="1"/>
    <xf numFmtId="167" fontId="57" fillId="43" borderId="0" xfId="6" applyNumberFormat="1" applyFont="1" applyFill="1"/>
    <xf numFmtId="0" fontId="58" fillId="43" borderId="0" xfId="4" applyFont="1" applyFill="1"/>
    <xf numFmtId="0" fontId="57" fillId="43" borderId="0" xfId="4" applyFont="1" applyFill="1"/>
    <xf numFmtId="2" fontId="34" fillId="43" borderId="0" xfId="4" applyNumberFormat="1" applyFill="1"/>
    <xf numFmtId="1" fontId="37" fillId="43" borderId="0" xfId="4" applyNumberFormat="1" applyFont="1" applyFill="1"/>
    <xf numFmtId="1" fontId="57" fillId="43" borderId="0" xfId="4" applyNumberFormat="1" applyFont="1" applyFill="1"/>
    <xf numFmtId="1" fontId="46" fillId="43" borderId="0" xfId="4" applyNumberFormat="1" applyFont="1" applyFill="1"/>
    <xf numFmtId="0" fontId="59" fillId="43" borderId="0" xfId="4" applyFont="1" applyFill="1"/>
    <xf numFmtId="0" fontId="34" fillId="43" borderId="0" xfId="4" applyFill="1" applyAlignment="1">
      <alignment horizontal="right"/>
    </xf>
    <xf numFmtId="0" fontId="60" fillId="43" borderId="0" xfId="4" applyFont="1" applyFill="1"/>
    <xf numFmtId="0" fontId="34" fillId="43" borderId="0" xfId="4" applyFill="1" applyAlignment="1">
      <alignment vertical="top"/>
    </xf>
    <xf numFmtId="0" fontId="61" fillId="43" borderId="0" xfId="4" applyFont="1" applyFill="1"/>
    <xf numFmtId="0" fontId="62" fillId="43" borderId="0" xfId="4" applyFont="1" applyFill="1"/>
    <xf numFmtId="0" fontId="63" fillId="43" borderId="0" xfId="4" applyFont="1" applyFill="1"/>
    <xf numFmtId="0" fontId="64" fillId="43" borderId="0" xfId="4" applyFont="1" applyFill="1"/>
    <xf numFmtId="0" fontId="65" fillId="43" borderId="0" xfId="4" applyFont="1" applyFill="1"/>
    <xf numFmtId="0" fontId="66" fillId="44" borderId="0" xfId="4" applyFont="1" applyFill="1"/>
    <xf numFmtId="0" fontId="67" fillId="44" borderId="0" xfId="4" applyFont="1" applyFill="1"/>
    <xf numFmtId="3" fontId="0" fillId="0" borderId="0" xfId="0" applyNumberFormat="1"/>
    <xf numFmtId="4" fontId="0" fillId="0" borderId="0" xfId="0" applyNumberFormat="1"/>
    <xf numFmtId="0" fontId="68" fillId="0" borderId="0" xfId="4" applyFont="1"/>
    <xf numFmtId="0" fontId="69" fillId="0" borderId="0" xfId="4" applyFont="1"/>
    <xf numFmtId="9" fontId="34" fillId="4" borderId="0" xfId="4" applyNumberFormat="1" applyFill="1"/>
    <xf numFmtId="1" fontId="69" fillId="0" borderId="0" xfId="0" applyNumberFormat="1" applyFont="1"/>
    <xf numFmtId="0" fontId="70" fillId="0" borderId="0" xfId="2" applyFont="1" applyFill="1"/>
    <xf numFmtId="0" fontId="69" fillId="0" borderId="0" xfId="0" applyFont="1"/>
    <xf numFmtId="4" fontId="34" fillId="0" borderId="0" xfId="4" applyNumberFormat="1"/>
    <xf numFmtId="0" fontId="22" fillId="0" borderId="0" xfId="4" applyFont="1"/>
    <xf numFmtId="166" fontId="37" fillId="0" borderId="0" xfId="4" applyNumberFormat="1" applyFont="1"/>
    <xf numFmtId="0" fontId="22" fillId="0" borderId="0" xfId="1" applyNumberFormat="1" applyFont="1" applyFill="1"/>
    <xf numFmtId="3" fontId="71" fillId="0" borderId="0" xfId="0" applyNumberFormat="1" applyFont="1"/>
    <xf numFmtId="0" fontId="71" fillId="0" borderId="0" xfId="0" applyFont="1"/>
    <xf numFmtId="9" fontId="34" fillId="0" borderId="0" xfId="1" applyFont="1" applyAlignment="1"/>
    <xf numFmtId="0" fontId="72" fillId="0" borderId="0" xfId="0" applyFont="1" applyAlignment="1">
      <alignment horizontal="right"/>
    </xf>
    <xf numFmtId="0" fontId="70" fillId="7" borderId="0" xfId="2" applyFont="1" applyFill="1" applyAlignment="1"/>
    <xf numFmtId="0" fontId="13" fillId="0" borderId="0" xfId="2" applyFill="1" applyAlignment="1"/>
    <xf numFmtId="0" fontId="72" fillId="0" borderId="0" xfId="0" applyFont="1" applyAlignment="1">
      <alignment horizontal="left"/>
    </xf>
    <xf numFmtId="3" fontId="34" fillId="0" borderId="0" xfId="4" applyNumberFormat="1"/>
    <xf numFmtId="0" fontId="12" fillId="0" borderId="0" xfId="0" applyFont="1" applyAlignment="1">
      <alignment horizontal="left"/>
    </xf>
    <xf numFmtId="0" fontId="8" fillId="0" borderId="0" xfId="4" applyFont="1"/>
    <xf numFmtId="0" fontId="38" fillId="0" borderId="0" xfId="4" applyFont="1"/>
    <xf numFmtId="3" fontId="38" fillId="0" borderId="0" xfId="4" applyNumberFormat="1" applyFont="1"/>
    <xf numFmtId="166" fontId="38" fillId="0" borderId="0" xfId="4" applyNumberFormat="1" applyFont="1"/>
    <xf numFmtId="3" fontId="14" fillId="0" borderId="0" xfId="0" applyNumberFormat="1" applyFont="1"/>
    <xf numFmtId="166" fontId="73" fillId="0" borderId="0" xfId="4" applyNumberFormat="1" applyFont="1"/>
    <xf numFmtId="0" fontId="73" fillId="0" borderId="0" xfId="4" applyFont="1"/>
    <xf numFmtId="169" fontId="0" fillId="0" borderId="0" xfId="0" applyNumberFormat="1"/>
    <xf numFmtId="4" fontId="37" fillId="0" borderId="0" xfId="4" applyNumberFormat="1" applyFont="1"/>
    <xf numFmtId="0" fontId="59" fillId="43" borderId="0" xfId="4" applyFont="1" applyFill="1" applyAlignment="1">
      <alignment wrapText="1"/>
    </xf>
    <xf numFmtId="0" fontId="58" fillId="43" borderId="0" xfId="4" applyFont="1" applyFill="1" applyAlignment="1">
      <alignment wrapText="1"/>
    </xf>
    <xf numFmtId="0" fontId="34" fillId="43" borderId="0" xfId="4" applyFill="1" applyAlignment="1">
      <alignment wrapText="1"/>
    </xf>
    <xf numFmtId="0" fontId="37" fillId="43" borderId="0" xfId="4" applyFont="1" applyFill="1" applyAlignment="1">
      <alignment wrapText="1"/>
    </xf>
    <xf numFmtId="0" fontId="17" fillId="43" borderId="0" xfId="4" applyFont="1" applyFill="1" applyAlignment="1">
      <alignment wrapText="1"/>
    </xf>
    <xf numFmtId="1" fontId="17" fillId="43" borderId="0" xfId="4" applyNumberFormat="1" applyFont="1" applyFill="1" applyAlignment="1">
      <alignment wrapText="1"/>
    </xf>
    <xf numFmtId="0" fontId="17" fillId="43" borderId="0" xfId="4" applyFont="1" applyFill="1"/>
    <xf numFmtId="1" fontId="17" fillId="43" borderId="0" xfId="4" applyNumberFormat="1" applyFont="1" applyFill="1"/>
    <xf numFmtId="166" fontId="17" fillId="43" borderId="0" xfId="4" applyNumberFormat="1" applyFont="1" applyFill="1"/>
    <xf numFmtId="2" fontId="17" fillId="43" borderId="0" xfId="4" applyNumberFormat="1" applyFont="1" applyFill="1"/>
    <xf numFmtId="166" fontId="17" fillId="43" borderId="0" xfId="4" applyNumberFormat="1" applyFont="1" applyFill="1" applyAlignment="1">
      <alignment horizontal="centerContinuous"/>
    </xf>
    <xf numFmtId="1" fontId="17" fillId="43" borderId="0" xfId="4" applyNumberFormat="1" applyFont="1" applyFill="1" applyAlignment="1">
      <alignment horizontal="centerContinuous"/>
    </xf>
    <xf numFmtId="1" fontId="34" fillId="43" borderId="0" xfId="4" applyNumberFormat="1" applyFill="1"/>
    <xf numFmtId="166" fontId="34" fillId="43" borderId="0" xfId="4" applyNumberFormat="1" applyFill="1"/>
    <xf numFmtId="0" fontId="34" fillId="43" borderId="0" xfId="4" applyFill="1" applyAlignment="1">
      <alignment horizontal="left"/>
    </xf>
    <xf numFmtId="0" fontId="0" fillId="45" borderId="0" xfId="0" applyFill="1"/>
    <xf numFmtId="0" fontId="13" fillId="45" borderId="0" xfId="2" applyFill="1"/>
    <xf numFmtId="1" fontId="10" fillId="0" borderId="0" xfId="0" applyNumberFormat="1" applyFont="1"/>
    <xf numFmtId="0" fontId="74" fillId="43" borderId="0" xfId="4" applyFont="1" applyFill="1"/>
    <xf numFmtId="0" fontId="75" fillId="46" borderId="18" xfId="0" applyFont="1" applyFill="1" applyBorder="1" applyAlignment="1">
      <alignment horizontal="left" vertical="center" wrapText="1"/>
    </xf>
    <xf numFmtId="0" fontId="76" fillId="46" borderId="19" xfId="0" applyFont="1" applyFill="1" applyBorder="1" applyAlignment="1">
      <alignment horizontal="left" vertical="center" wrapText="1"/>
    </xf>
    <xf numFmtId="1" fontId="76" fillId="0" borderId="17" xfId="0" applyNumberFormat="1" applyFont="1" applyBorder="1" applyAlignment="1">
      <alignment horizontal="left" vertical="center" wrapText="1"/>
    </xf>
    <xf numFmtId="1" fontId="76" fillId="0" borderId="19" xfId="0" applyNumberFormat="1" applyFont="1" applyBorder="1" applyAlignment="1">
      <alignment horizontal="left" vertical="center" wrapText="1"/>
    </xf>
    <xf numFmtId="1" fontId="76" fillId="47" borderId="17" xfId="0" applyNumberFormat="1" applyFont="1" applyFill="1" applyBorder="1" applyAlignment="1">
      <alignment horizontal="left" vertical="center" wrapText="1"/>
    </xf>
    <xf numFmtId="1" fontId="76" fillId="47" borderId="19" xfId="0" applyNumberFormat="1" applyFont="1" applyFill="1" applyBorder="1" applyAlignment="1">
      <alignment horizontal="left" vertical="center" wrapText="1"/>
    </xf>
    <xf numFmtId="166" fontId="76" fillId="0" borderId="19" xfId="0" applyNumberFormat="1" applyFont="1" applyBorder="1" applyAlignment="1">
      <alignment horizontal="left" vertical="center" wrapText="1"/>
    </xf>
    <xf numFmtId="166" fontId="76" fillId="47" borderId="19" xfId="0" applyNumberFormat="1" applyFont="1" applyFill="1" applyBorder="1" applyAlignment="1">
      <alignment horizontal="left" vertical="center" wrapText="1"/>
    </xf>
    <xf numFmtId="2" fontId="76" fillId="47" borderId="19" xfId="0" applyNumberFormat="1" applyFont="1" applyFill="1" applyBorder="1" applyAlignment="1">
      <alignment horizontal="left" vertical="center" wrapText="1"/>
    </xf>
    <xf numFmtId="2" fontId="76" fillId="0" borderId="19" xfId="0" applyNumberFormat="1" applyFont="1" applyBorder="1" applyAlignment="1">
      <alignment horizontal="left" vertical="center" wrapText="1"/>
    </xf>
    <xf numFmtId="0" fontId="67" fillId="44" borderId="0" xfId="59" applyFont="1" applyFill="1"/>
    <xf numFmtId="0" fontId="66" fillId="44" borderId="0" xfId="59" applyFont="1" applyFill="1"/>
    <xf numFmtId="0" fontId="7" fillId="43" borderId="0" xfId="59" applyFill="1"/>
    <xf numFmtId="0" fontId="37" fillId="43" borderId="0" xfId="59" applyFont="1" applyFill="1"/>
    <xf numFmtId="0" fontId="60" fillId="43" borderId="0" xfId="59" applyFont="1" applyFill="1"/>
    <xf numFmtId="0" fontId="59" fillId="43" borderId="0" xfId="59" applyFont="1" applyFill="1"/>
    <xf numFmtId="0" fontId="65" fillId="43" borderId="0" xfId="59" applyFont="1" applyFill="1"/>
    <xf numFmtId="0" fontId="58" fillId="43" borderId="0" xfId="59" applyFont="1" applyFill="1"/>
    <xf numFmtId="0" fontId="64" fillId="43" borderId="0" xfId="59" applyFont="1" applyFill="1"/>
    <xf numFmtId="0" fontId="7" fillId="43" borderId="0" xfId="59" applyFill="1" applyAlignment="1">
      <alignment vertical="top"/>
    </xf>
    <xf numFmtId="0" fontId="63" fillId="43" borderId="0" xfId="59" applyFont="1" applyFill="1"/>
    <xf numFmtId="0" fontId="62" fillId="43" borderId="0" xfId="59" applyFont="1" applyFill="1"/>
    <xf numFmtId="0" fontId="61" fillId="43" borderId="0" xfId="59" applyFont="1" applyFill="1"/>
    <xf numFmtId="1" fontId="37" fillId="43" borderId="0" xfId="59" applyNumberFormat="1" applyFont="1" applyFill="1"/>
    <xf numFmtId="2" fontId="7" fillId="43" borderId="0" xfId="59" applyNumberFormat="1" applyFill="1"/>
    <xf numFmtId="0" fontId="7" fillId="43" borderId="0" xfId="59" applyFill="1" applyAlignment="1">
      <alignment horizontal="right"/>
    </xf>
    <xf numFmtId="1" fontId="46" fillId="43" borderId="0" xfId="59" applyNumberFormat="1" applyFont="1" applyFill="1"/>
    <xf numFmtId="1" fontId="57" fillId="43" borderId="0" xfId="59" applyNumberFormat="1" applyFont="1" applyFill="1"/>
    <xf numFmtId="0" fontId="57" fillId="43" borderId="0" xfId="59" applyFont="1" applyFill="1"/>
    <xf numFmtId="167" fontId="57" fillId="43" borderId="0" xfId="60" applyNumberFormat="1" applyFont="1" applyFill="1"/>
    <xf numFmtId="1" fontId="61" fillId="43" borderId="0" xfId="4" applyNumberFormat="1" applyFont="1" applyFill="1"/>
    <xf numFmtId="1" fontId="61" fillId="43" borderId="0" xfId="59" applyNumberFormat="1" applyFont="1" applyFill="1"/>
    <xf numFmtId="166" fontId="46" fillId="43" borderId="0" xfId="4" applyNumberFormat="1" applyFont="1" applyFill="1"/>
    <xf numFmtId="166" fontId="46" fillId="43" borderId="0" xfId="59" applyNumberFormat="1" applyFont="1" applyFill="1"/>
    <xf numFmtId="166" fontId="61" fillId="43" borderId="0" xfId="4" applyNumberFormat="1" applyFont="1" applyFill="1"/>
    <xf numFmtId="166" fontId="61" fillId="43" borderId="0" xfId="59" applyNumberFormat="1" applyFont="1" applyFill="1"/>
    <xf numFmtId="1" fontId="7" fillId="43" borderId="0" xfId="59" applyNumberFormat="1" applyFill="1"/>
    <xf numFmtId="0" fontId="77" fillId="43" borderId="0" xfId="59" applyFont="1" applyFill="1"/>
    <xf numFmtId="1" fontId="22" fillId="2" borderId="0" xfId="0" applyNumberFormat="1" applyFont="1" applyFill="1"/>
    <xf numFmtId="0" fontId="78" fillId="12" borderId="0" xfId="0" applyFont="1" applyFill="1"/>
    <xf numFmtId="9" fontId="23" fillId="12" borderId="0" xfId="1" applyFont="1" applyFill="1"/>
    <xf numFmtId="170" fontId="23" fillId="12" borderId="0" xfId="0" applyNumberFormat="1" applyFont="1" applyFill="1"/>
    <xf numFmtId="170" fontId="23" fillId="2" borderId="0" xfId="0" applyNumberFormat="1" applyFont="1" applyFill="1"/>
    <xf numFmtId="0" fontId="19" fillId="38" borderId="0" xfId="0" applyFont="1" applyFill="1" applyAlignment="1">
      <alignment wrapText="1"/>
    </xf>
    <xf numFmtId="2" fontId="19" fillId="2" borderId="0" xfId="0" applyNumberFormat="1" applyFont="1" applyFill="1"/>
    <xf numFmtId="0" fontId="46" fillId="43" borderId="0" xfId="59" applyFont="1" applyFill="1"/>
    <xf numFmtId="166" fontId="7" fillId="43" borderId="0" xfId="59" applyNumberFormat="1" applyFill="1"/>
    <xf numFmtId="0" fontId="79" fillId="43" borderId="0" xfId="4" applyFont="1" applyFill="1"/>
    <xf numFmtId="0" fontId="80" fillId="43" borderId="0" xfId="4" applyFont="1" applyFill="1"/>
    <xf numFmtId="0" fontId="73" fillId="43" borderId="0" xfId="4" applyFont="1" applyFill="1"/>
    <xf numFmtId="0" fontId="81" fillId="43" borderId="0" xfId="4" applyFont="1" applyFill="1"/>
    <xf numFmtId="0" fontId="81" fillId="43" borderId="0" xfId="59" applyFont="1" applyFill="1"/>
    <xf numFmtId="0" fontId="82" fillId="0" borderId="0" xfId="0" applyFont="1" applyAlignment="1">
      <alignment wrapText="1"/>
    </xf>
    <xf numFmtId="0" fontId="82" fillId="0" borderId="0" xfId="0" applyFont="1" applyAlignment="1">
      <alignment vertical="top" wrapText="1"/>
    </xf>
    <xf numFmtId="170" fontId="46" fillId="43" borderId="0" xfId="4" applyNumberFormat="1" applyFont="1" applyFill="1"/>
    <xf numFmtId="0" fontId="83" fillId="0" borderId="0" xfId="0" applyFont="1" applyAlignment="1">
      <alignment wrapText="1"/>
    </xf>
    <xf numFmtId="1" fontId="84" fillId="43" borderId="0" xfId="59" applyNumberFormat="1" applyFont="1" applyFill="1"/>
    <xf numFmtId="0" fontId="85" fillId="43" borderId="0" xfId="59" applyFont="1" applyFill="1"/>
    <xf numFmtId="166" fontId="81" fillId="43" borderId="0" xfId="59" applyNumberFormat="1" applyFont="1" applyFill="1"/>
    <xf numFmtId="166" fontId="59" fillId="43" borderId="0" xfId="4" applyNumberFormat="1" applyFont="1" applyFill="1"/>
    <xf numFmtId="166" fontId="37" fillId="43" borderId="0" xfId="59" applyNumberFormat="1" applyFont="1" applyFill="1"/>
    <xf numFmtId="166" fontId="81" fillId="43" borderId="0" xfId="4" applyNumberFormat="1" applyFont="1" applyFill="1"/>
    <xf numFmtId="166" fontId="79" fillId="43" borderId="0" xfId="4" applyNumberFormat="1" applyFont="1" applyFill="1"/>
    <xf numFmtId="166" fontId="80" fillId="43" borderId="0" xfId="4" applyNumberFormat="1" applyFont="1" applyFill="1"/>
    <xf numFmtId="166" fontId="73" fillId="43" borderId="0" xfId="4" applyNumberFormat="1" applyFont="1" applyFill="1"/>
    <xf numFmtId="166" fontId="84" fillId="43" borderId="0" xfId="59" applyNumberFormat="1" applyFont="1" applyFill="1"/>
    <xf numFmtId="166" fontId="57" fillId="43" borderId="0" xfId="59" applyNumberFormat="1" applyFont="1" applyFill="1"/>
    <xf numFmtId="2" fontId="27" fillId="12" borderId="0" xfId="0" applyNumberFormat="1" applyFont="1" applyFill="1"/>
    <xf numFmtId="2" fontId="86" fillId="12" borderId="0" xfId="0" applyNumberFormat="1" applyFont="1" applyFill="1"/>
    <xf numFmtId="1" fontId="82" fillId="0" borderId="0" xfId="0" applyNumberFormat="1" applyFont="1"/>
    <xf numFmtId="2" fontId="82" fillId="0" borderId="0" xfId="0" applyNumberFormat="1" applyFont="1"/>
    <xf numFmtId="0" fontId="87" fillId="0" borderId="0" xfId="0" applyFont="1" applyAlignment="1">
      <alignment vertical="top" wrapText="1"/>
    </xf>
    <xf numFmtId="1" fontId="78" fillId="0" borderId="0" xfId="0" applyNumberFormat="1" applyFont="1"/>
    <xf numFmtId="0" fontId="87" fillId="0" borderId="0" xfId="0" applyFont="1" applyAlignment="1">
      <alignment wrapText="1"/>
    </xf>
    <xf numFmtId="166" fontId="19" fillId="2" borderId="0" xfId="0" applyNumberFormat="1" applyFont="1" applyFill="1"/>
    <xf numFmtId="9" fontId="19" fillId="2" borderId="0" xfId="1" applyFont="1" applyFill="1"/>
    <xf numFmtId="1" fontId="71" fillId="0" borderId="0" xfId="0" applyNumberFormat="1" applyFont="1"/>
    <xf numFmtId="0" fontId="71" fillId="0" borderId="0" xfId="0" applyFont="1" applyAlignment="1">
      <alignment horizontal="right"/>
    </xf>
    <xf numFmtId="0" fontId="0" fillId="0" borderId="0" xfId="0" applyAlignment="1">
      <alignment horizontal="right"/>
    </xf>
    <xf numFmtId="165" fontId="23" fillId="19" borderId="0" xfId="0" applyNumberFormat="1" applyFont="1" applyFill="1"/>
    <xf numFmtId="3" fontId="19" fillId="0" borderId="0" xfId="0" applyNumberFormat="1" applyFont="1"/>
    <xf numFmtId="1" fontId="46" fillId="35" borderId="0" xfId="4" applyNumberFormat="1" applyFont="1" applyFill="1"/>
    <xf numFmtId="166" fontId="59" fillId="43" borderId="0" xfId="4" applyNumberFormat="1" applyFont="1" applyFill="1" applyAlignment="1">
      <alignment wrapText="1"/>
    </xf>
    <xf numFmtId="166" fontId="46" fillId="35" borderId="0" xfId="4" applyNumberFormat="1" applyFont="1" applyFill="1"/>
    <xf numFmtId="0" fontId="13" fillId="3" borderId="0" xfId="2" applyFill="1"/>
    <xf numFmtId="166" fontId="12" fillId="0" borderId="0" xfId="3" applyNumberFormat="1"/>
    <xf numFmtId="166" fontId="11" fillId="0" borderId="0" xfId="0" applyNumberFormat="1" applyFont="1"/>
    <xf numFmtId="166" fontId="72" fillId="0" borderId="0" xfId="3" applyNumberFormat="1" applyFont="1"/>
    <xf numFmtId="0" fontId="46" fillId="43" borderId="0" xfId="4" applyFont="1" applyFill="1"/>
    <xf numFmtId="1" fontId="88" fillId="43" borderId="0" xfId="4" applyNumberFormat="1" applyFont="1" applyFill="1"/>
    <xf numFmtId="2" fontId="46" fillId="43" borderId="0" xfId="59" applyNumberFormat="1" applyFont="1" applyFill="1"/>
    <xf numFmtId="2" fontId="59" fillId="43" borderId="0" xfId="59" applyNumberFormat="1" applyFont="1" applyFill="1"/>
    <xf numFmtId="0" fontId="89" fillId="43" borderId="0" xfId="4" applyFont="1" applyFill="1"/>
    <xf numFmtId="166" fontId="88" fillId="43" borderId="0" xfId="4" applyNumberFormat="1" applyFont="1" applyFill="1"/>
    <xf numFmtId="1" fontId="90" fillId="12" borderId="0" xfId="0" applyNumberFormat="1" applyFont="1" applyFill="1"/>
    <xf numFmtId="166" fontId="90" fillId="12" borderId="0" xfId="0" applyNumberFormat="1" applyFont="1" applyFill="1"/>
    <xf numFmtId="166" fontId="92" fillId="12" borderId="0" xfId="0" applyNumberFormat="1" applyFont="1" applyFill="1"/>
    <xf numFmtId="2" fontId="92" fillId="12" borderId="0" xfId="0" applyNumberFormat="1" applyFont="1" applyFill="1"/>
    <xf numFmtId="167" fontId="0" fillId="0" borderId="0" xfId="0" applyNumberFormat="1"/>
    <xf numFmtId="1" fontId="92" fillId="12" borderId="0" xfId="0" applyNumberFormat="1" applyFont="1" applyFill="1"/>
    <xf numFmtId="2" fontId="91" fillId="12" borderId="0" xfId="0" applyNumberFormat="1" applyFont="1" applyFill="1"/>
    <xf numFmtId="167" fontId="92" fillId="12" borderId="0" xfId="1" applyNumberFormat="1" applyFont="1" applyFill="1"/>
    <xf numFmtId="0" fontId="93" fillId="43" borderId="0" xfId="4" applyFont="1" applyFill="1"/>
    <xf numFmtId="1" fontId="94" fillId="43" borderId="0" xfId="59" applyNumberFormat="1" applyFont="1" applyFill="1"/>
    <xf numFmtId="0" fontId="34" fillId="43" borderId="0" xfId="4" applyFill="1" applyAlignment="1">
      <alignment horizontal="center" vertical="center" wrapText="1"/>
    </xf>
    <xf numFmtId="0" fontId="37" fillId="43" borderId="0" xfId="4" applyFont="1" applyFill="1" applyAlignment="1">
      <alignment horizontal="center" vertical="center" wrapText="1"/>
    </xf>
    <xf numFmtId="0" fontId="34" fillId="43" borderId="0" xfId="4" applyFill="1" applyAlignment="1">
      <alignment vertical="top" wrapText="1"/>
    </xf>
    <xf numFmtId="2" fontId="34" fillId="43" borderId="0" xfId="4" applyNumberFormat="1" applyFill="1" applyAlignment="1">
      <alignment wrapText="1"/>
    </xf>
    <xf numFmtId="0" fontId="34" fillId="43" borderId="0" xfId="4" applyFill="1" applyAlignment="1">
      <alignment horizontal="right" vertical="center" wrapText="1"/>
    </xf>
    <xf numFmtId="0" fontId="37" fillId="43" borderId="0" xfId="4" applyFont="1" applyFill="1" applyAlignment="1">
      <alignment horizontal="right" vertical="center" wrapText="1"/>
    </xf>
    <xf numFmtId="0" fontId="34" fillId="43" borderId="0" xfId="4" applyFill="1" applyAlignment="1">
      <alignment horizontal="right" wrapText="1"/>
    </xf>
    <xf numFmtId="1" fontId="37" fillId="43" borderId="0" xfId="4" applyNumberFormat="1" applyFont="1" applyFill="1" applyAlignment="1">
      <alignment horizontal="right" wrapText="1"/>
    </xf>
    <xf numFmtId="0" fontId="95" fillId="43" borderId="0" xfId="4" applyFont="1" applyFill="1" applyAlignment="1">
      <alignment horizontal="right" vertical="center" wrapText="1"/>
    </xf>
    <xf numFmtId="0" fontId="96" fillId="43" borderId="0" xfId="4" applyFont="1" applyFill="1" applyAlignment="1">
      <alignment horizontal="right" vertical="center" wrapText="1"/>
    </xf>
    <xf numFmtId="0" fontId="95" fillId="43" borderId="10" xfId="4" applyFont="1" applyFill="1" applyBorder="1" applyAlignment="1">
      <alignment horizontal="right" vertical="center" wrapText="1"/>
    </xf>
    <xf numFmtId="0" fontId="95" fillId="43" borderId="0" xfId="4" applyFont="1" applyFill="1" applyAlignment="1">
      <alignment horizontal="right" wrapText="1"/>
    </xf>
    <xf numFmtId="0" fontId="95" fillId="43" borderId="15" xfId="4" applyFont="1" applyFill="1" applyBorder="1" applyAlignment="1">
      <alignment horizontal="right" vertical="center" wrapText="1"/>
    </xf>
    <xf numFmtId="0" fontId="95" fillId="43" borderId="12" xfId="4" applyFont="1" applyFill="1" applyBorder="1" applyAlignment="1">
      <alignment horizontal="right" vertical="center" wrapText="1"/>
    </xf>
    <xf numFmtId="0" fontId="96" fillId="43" borderId="12" xfId="4" applyFont="1" applyFill="1" applyBorder="1" applyAlignment="1">
      <alignment horizontal="right" vertical="center" wrapText="1"/>
    </xf>
    <xf numFmtId="0" fontId="95" fillId="43" borderId="10" xfId="4" applyFont="1" applyFill="1" applyBorder="1" applyAlignment="1">
      <alignment horizontal="right"/>
    </xf>
    <xf numFmtId="0" fontId="95" fillId="43" borderId="0" xfId="4" applyFont="1" applyFill="1" applyAlignment="1">
      <alignment horizontal="right"/>
    </xf>
    <xf numFmtId="0" fontId="96" fillId="43" borderId="0" xfId="4" applyFont="1" applyFill="1" applyAlignment="1">
      <alignment horizontal="right"/>
    </xf>
    <xf numFmtId="0" fontId="96" fillId="43" borderId="10" xfId="4" applyFont="1" applyFill="1" applyBorder="1" applyAlignment="1">
      <alignment horizontal="right" vertical="center" wrapText="1"/>
    </xf>
    <xf numFmtId="0" fontId="95" fillId="43" borderId="10" xfId="4" applyFont="1" applyFill="1" applyBorder="1" applyAlignment="1">
      <alignment horizontal="right" wrapText="1"/>
    </xf>
    <xf numFmtId="0" fontId="97" fillId="43" borderId="0" xfId="4" applyFont="1" applyFill="1" applyAlignment="1">
      <alignment horizontal="right" vertical="center" wrapText="1"/>
    </xf>
    <xf numFmtId="0" fontId="95" fillId="43" borderId="10" xfId="4" applyFont="1" applyFill="1" applyBorder="1" applyAlignment="1">
      <alignment horizontal="right" vertical="top" wrapText="1"/>
    </xf>
    <xf numFmtId="1" fontId="96" fillId="43" borderId="0" xfId="4" applyNumberFormat="1" applyFont="1" applyFill="1" applyAlignment="1">
      <alignment horizontal="right" wrapText="1"/>
    </xf>
    <xf numFmtId="0" fontId="95" fillId="43" borderId="12" xfId="4" applyFont="1" applyFill="1" applyBorder="1" applyAlignment="1">
      <alignment horizontal="right"/>
    </xf>
    <xf numFmtId="0" fontId="96" fillId="43" borderId="12" xfId="4" applyFont="1" applyFill="1" applyBorder="1" applyAlignment="1">
      <alignment horizontal="right"/>
    </xf>
    <xf numFmtId="0" fontId="95" fillId="43" borderId="0" xfId="4" applyFont="1" applyFill="1" applyAlignment="1">
      <alignment horizontal="right" vertical="top" wrapText="1"/>
    </xf>
    <xf numFmtId="2" fontId="95" fillId="43" borderId="0" xfId="4" applyNumberFormat="1" applyFont="1" applyFill="1" applyAlignment="1">
      <alignment horizontal="right" wrapText="1"/>
    </xf>
    <xf numFmtId="2" fontId="95" fillId="43" borderId="10" xfId="4" applyNumberFormat="1" applyFont="1" applyFill="1" applyBorder="1" applyAlignment="1">
      <alignment horizontal="right" wrapText="1"/>
    </xf>
    <xf numFmtId="2" fontId="34" fillId="43" borderId="0" xfId="4" applyNumberFormat="1" applyFill="1" applyAlignment="1">
      <alignment horizontal="right" wrapText="1"/>
    </xf>
    <xf numFmtId="0" fontId="98" fillId="43" borderId="0" xfId="4" applyFont="1" applyFill="1" applyAlignment="1">
      <alignment horizontal="right" vertical="center" wrapText="1"/>
    </xf>
    <xf numFmtId="0" fontId="98" fillId="43" borderId="20" xfId="4" applyFont="1" applyFill="1" applyBorder="1" applyAlignment="1">
      <alignment horizontal="right" vertical="center" wrapText="1"/>
    </xf>
    <xf numFmtId="0" fontId="98" fillId="43" borderId="0" xfId="4" applyFont="1" applyFill="1" applyAlignment="1">
      <alignment horizontal="right"/>
    </xf>
    <xf numFmtId="0" fontId="98" fillId="43" borderId="20" xfId="4" applyFont="1" applyFill="1" applyBorder="1" applyAlignment="1">
      <alignment horizontal="right"/>
    </xf>
    <xf numFmtId="0" fontId="98" fillId="43" borderId="22" xfId="4" applyFont="1" applyFill="1" applyBorder="1" applyAlignment="1">
      <alignment horizontal="right" vertical="center" wrapText="1"/>
    </xf>
    <xf numFmtId="0" fontId="98" fillId="43" borderId="23" xfId="4" applyFont="1" applyFill="1" applyBorder="1" applyAlignment="1">
      <alignment horizontal="right" vertical="center" wrapText="1"/>
    </xf>
    <xf numFmtId="0" fontId="98" fillId="43" borderId="0" xfId="4" applyFont="1" applyFill="1" applyAlignment="1">
      <alignment horizontal="right" wrapText="1"/>
    </xf>
    <xf numFmtId="0" fontId="98" fillId="43" borderId="21" xfId="4" applyFont="1" applyFill="1" applyBorder="1" applyAlignment="1">
      <alignment horizontal="right"/>
    </xf>
    <xf numFmtId="0" fontId="98" fillId="43" borderId="19" xfId="4" applyFont="1" applyFill="1" applyBorder="1" applyAlignment="1">
      <alignment horizontal="right"/>
    </xf>
    <xf numFmtId="0" fontId="98" fillId="43" borderId="21" xfId="4" applyFont="1" applyFill="1" applyBorder="1" applyAlignment="1">
      <alignment horizontal="right" vertical="center" wrapText="1"/>
    </xf>
    <xf numFmtId="0" fontId="99" fillId="43" borderId="0" xfId="4" applyFont="1" applyFill="1" applyAlignment="1">
      <alignment horizontal="right" vertical="center" wrapText="1"/>
    </xf>
    <xf numFmtId="0" fontId="98" fillId="43" borderId="0" xfId="4" applyFont="1" applyFill="1" applyAlignment="1">
      <alignment horizontal="right" vertical="top" wrapText="1"/>
    </xf>
    <xf numFmtId="2" fontId="98" fillId="43" borderId="0" xfId="4" applyNumberFormat="1" applyFont="1" applyFill="1" applyAlignment="1">
      <alignment horizontal="right" wrapText="1"/>
    </xf>
    <xf numFmtId="0" fontId="98" fillId="43" borderId="20" xfId="4" applyFont="1" applyFill="1" applyBorder="1" applyAlignment="1">
      <alignment horizontal="right" wrapText="1"/>
    </xf>
    <xf numFmtId="1" fontId="99" fillId="43" borderId="0" xfId="4" applyNumberFormat="1" applyFont="1" applyFill="1" applyAlignment="1">
      <alignment horizontal="right" wrapText="1"/>
    </xf>
    <xf numFmtId="2" fontId="29" fillId="38" borderId="0" xfId="0" applyNumberFormat="1" applyFont="1" applyFill="1"/>
    <xf numFmtId="166" fontId="0" fillId="9" borderId="0" xfId="0" applyNumberFormat="1" applyFill="1"/>
    <xf numFmtId="1" fontId="0" fillId="9" borderId="0" xfId="0" applyNumberFormat="1" applyFill="1"/>
    <xf numFmtId="165" fontId="12" fillId="0" borderId="0" xfId="0" applyNumberFormat="1" applyFont="1"/>
    <xf numFmtId="166" fontId="0" fillId="21" borderId="0" xfId="0" applyNumberFormat="1" applyFill="1"/>
    <xf numFmtId="2" fontId="0" fillId="21" borderId="0" xfId="0" applyNumberFormat="1" applyFill="1"/>
    <xf numFmtId="9" fontId="0" fillId="21" borderId="0" xfId="1" applyFont="1" applyFill="1"/>
    <xf numFmtId="0" fontId="100" fillId="41" borderId="0" xfId="0" applyFont="1" applyFill="1"/>
    <xf numFmtId="1" fontId="100" fillId="41" borderId="0" xfId="0" applyNumberFormat="1" applyFont="1" applyFill="1"/>
    <xf numFmtId="9" fontId="71" fillId="0" borderId="0" xfId="1" applyFont="1"/>
    <xf numFmtId="2" fontId="71" fillId="0" borderId="0" xfId="0" applyNumberFormat="1" applyFont="1"/>
    <xf numFmtId="0" fontId="0" fillId="0" borderId="0" xfId="0" applyAlignment="1">
      <alignment horizontal="center"/>
    </xf>
    <xf numFmtId="10" fontId="0" fillId="0" borderId="0" xfId="0" applyNumberFormat="1"/>
    <xf numFmtId="166" fontId="14" fillId="12" borderId="0" xfId="0" applyNumberFormat="1" applyFont="1" applyFill="1"/>
    <xf numFmtId="0" fontId="0" fillId="17" borderId="0" xfId="0" applyFill="1"/>
    <xf numFmtId="9" fontId="0" fillId="17" borderId="0" xfId="0" applyNumberFormat="1" applyFill="1"/>
    <xf numFmtId="0" fontId="14" fillId="17" borderId="0" xfId="0" applyFont="1" applyFill="1"/>
    <xf numFmtId="166" fontId="12" fillId="17" borderId="0" xfId="0" applyNumberFormat="1" applyFont="1" applyFill="1"/>
    <xf numFmtId="0" fontId="100" fillId="17" borderId="0" xfId="0" applyFont="1" applyFill="1"/>
    <xf numFmtId="166" fontId="100" fillId="17" borderId="0" xfId="0" applyNumberFormat="1" applyFont="1" applyFill="1"/>
    <xf numFmtId="1" fontId="59" fillId="43" borderId="0" xfId="4" applyNumberFormat="1" applyFont="1" applyFill="1" applyAlignment="1">
      <alignment wrapText="1"/>
    </xf>
    <xf numFmtId="0" fontId="101" fillId="0" borderId="0" xfId="2" applyFont="1"/>
    <xf numFmtId="2" fontId="11" fillId="0" borderId="0" xfId="0" applyNumberFormat="1" applyFont="1"/>
    <xf numFmtId="0" fontId="102" fillId="0" borderId="0" xfId="0" applyFont="1"/>
    <xf numFmtId="0" fontId="0" fillId="0" borderId="0" xfId="0" applyAlignment="1">
      <alignment horizontal="left"/>
    </xf>
    <xf numFmtId="0" fontId="100" fillId="0" borderId="0" xfId="0" applyFont="1"/>
    <xf numFmtId="1" fontId="100" fillId="0" borderId="0" xfId="0" applyNumberFormat="1" applyFont="1"/>
    <xf numFmtId="0" fontId="59" fillId="43" borderId="0" xfId="4" applyFont="1" applyFill="1" applyAlignment="1">
      <alignment vertical="top" wrapText="1"/>
    </xf>
    <xf numFmtId="0" fontId="37" fillId="2" borderId="0" xfId="59" applyFont="1" applyFill="1"/>
    <xf numFmtId="0" fontId="7" fillId="2" borderId="0" xfId="59" applyFill="1"/>
    <xf numFmtId="166" fontId="81" fillId="0" borderId="0" xfId="4" applyNumberFormat="1" applyFont="1"/>
    <xf numFmtId="0" fontId="102" fillId="41" borderId="0" xfId="0" applyFont="1" applyFill="1"/>
    <xf numFmtId="0" fontId="102" fillId="21" borderId="0" xfId="0" applyFont="1" applyFill="1"/>
    <xf numFmtId="0" fontId="13" fillId="2" borderId="0" xfId="2" applyFill="1"/>
    <xf numFmtId="9" fontId="17" fillId="43" borderId="0" xfId="1" applyFont="1" applyFill="1"/>
    <xf numFmtId="9" fontId="17" fillId="43" borderId="0" xfId="1" applyFont="1" applyFill="1" applyAlignment="1">
      <alignment horizontal="centerContinuous"/>
    </xf>
    <xf numFmtId="9" fontId="34" fillId="43" borderId="0" xfId="1" applyFont="1" applyFill="1"/>
    <xf numFmtId="9" fontId="37" fillId="43" borderId="0" xfId="1" applyFont="1" applyFill="1"/>
    <xf numFmtId="2" fontId="17" fillId="43" borderId="0" xfId="4" applyNumberFormat="1" applyFont="1" applyFill="1" applyAlignment="1">
      <alignment horizontal="centerContinuous"/>
    </xf>
    <xf numFmtId="2" fontId="37" fillId="43" borderId="0" xfId="4" applyNumberFormat="1" applyFont="1" applyFill="1"/>
    <xf numFmtId="165" fontId="34" fillId="43" borderId="0" xfId="4" applyNumberFormat="1" applyFill="1"/>
    <xf numFmtId="0" fontId="0" fillId="48" borderId="0" xfId="0" applyFill="1"/>
    <xf numFmtId="0" fontId="13" fillId="48" borderId="0" xfId="2" applyFill="1"/>
    <xf numFmtId="1" fontId="76" fillId="0" borderId="24" xfId="0" applyNumberFormat="1" applyFont="1" applyBorder="1" applyAlignment="1">
      <alignment horizontal="left" vertical="center" wrapText="1"/>
    </xf>
    <xf numFmtId="1" fontId="76" fillId="47" borderId="24" xfId="0" applyNumberFormat="1" applyFont="1" applyFill="1" applyBorder="1" applyAlignment="1">
      <alignment horizontal="left" vertical="center" wrapText="1"/>
    </xf>
    <xf numFmtId="166" fontId="76" fillId="47" borderId="24" xfId="0" applyNumberFormat="1" applyFont="1" applyFill="1" applyBorder="1" applyAlignment="1">
      <alignment horizontal="left" vertical="center" wrapText="1"/>
    </xf>
    <xf numFmtId="166" fontId="76" fillId="0" borderId="24" xfId="0" applyNumberFormat="1" applyFont="1" applyBorder="1" applyAlignment="1">
      <alignment horizontal="left" vertical="center" wrapText="1"/>
    </xf>
    <xf numFmtId="0" fontId="75" fillId="46" borderId="24" xfId="0" applyFont="1" applyFill="1" applyBorder="1" applyAlignment="1">
      <alignment horizontal="center" vertical="center" wrapText="1"/>
    </xf>
    <xf numFmtId="9" fontId="76" fillId="0" borderId="24" xfId="1" applyFont="1" applyBorder="1" applyAlignment="1">
      <alignment horizontal="center" vertical="center" wrapText="1"/>
    </xf>
    <xf numFmtId="9" fontId="76" fillId="47" borderId="24" xfId="1" applyFont="1" applyFill="1" applyBorder="1" applyAlignment="1">
      <alignment horizontal="center" vertical="center" wrapText="1"/>
    </xf>
    <xf numFmtId="2" fontId="13" fillId="9" borderId="0" xfId="2" applyNumberFormat="1" applyFill="1"/>
    <xf numFmtId="2" fontId="13" fillId="2" borderId="0" xfId="2" applyNumberFormat="1" applyFill="1"/>
    <xf numFmtId="0" fontId="103" fillId="0" borderId="0" xfId="0" applyFont="1" applyAlignment="1">
      <alignment vertical="center" wrapText="1"/>
    </xf>
    <xf numFmtId="171" fontId="0" fillId="0" borderId="0" xfId="0" applyNumberFormat="1"/>
    <xf numFmtId="9" fontId="23" fillId="12" borderId="0" xfId="0" applyNumberFormat="1" applyFont="1" applyFill="1"/>
    <xf numFmtId="0" fontId="6" fillId="0" borderId="0" xfId="61"/>
    <xf numFmtId="0" fontId="63" fillId="0" borderId="0" xfId="61" applyFont="1"/>
    <xf numFmtId="165" fontId="6" fillId="0" borderId="0" xfId="61" applyNumberFormat="1"/>
    <xf numFmtId="165" fontId="107" fillId="12" borderId="0" xfId="61" applyNumberFormat="1" applyFont="1" applyFill="1"/>
    <xf numFmtId="165" fontId="6" fillId="12" borderId="0" xfId="61" applyNumberFormat="1" applyFill="1"/>
    <xf numFmtId="165" fontId="108" fillId="12" borderId="0" xfId="61" applyNumberFormat="1" applyFont="1" applyFill="1"/>
    <xf numFmtId="2" fontId="108" fillId="12" borderId="0" xfId="61" applyNumberFormat="1" applyFont="1" applyFill="1"/>
    <xf numFmtId="0" fontId="6" fillId="7" borderId="0" xfId="61" applyFill="1"/>
    <xf numFmtId="1" fontId="6" fillId="0" borderId="0" xfId="61" applyNumberFormat="1"/>
    <xf numFmtId="1" fontId="107" fillId="7" borderId="0" xfId="61" applyNumberFormat="1" applyFont="1" applyFill="1"/>
    <xf numFmtId="1" fontId="6" fillId="7" borderId="0" xfId="61" applyNumberFormat="1" applyFill="1"/>
    <xf numFmtId="1" fontId="108" fillId="7" borderId="0" xfId="61" applyNumberFormat="1" applyFont="1" applyFill="1"/>
    <xf numFmtId="0" fontId="108" fillId="7" borderId="0" xfId="61" applyFont="1" applyFill="1"/>
    <xf numFmtId="2" fontId="107" fillId="12" borderId="0" xfId="61" applyNumberFormat="1" applyFont="1" applyFill="1"/>
    <xf numFmtId="0" fontId="6" fillId="12" borderId="0" xfId="61" applyFill="1"/>
    <xf numFmtId="2" fontId="6" fillId="0" borderId="0" xfId="61" applyNumberFormat="1"/>
    <xf numFmtId="0" fontId="107" fillId="0" borderId="0" xfId="61" applyFont="1"/>
    <xf numFmtId="0" fontId="108" fillId="0" borderId="0" xfId="61" applyFont="1"/>
    <xf numFmtId="167" fontId="107" fillId="0" borderId="0" xfId="61" applyNumberFormat="1" applyFont="1"/>
    <xf numFmtId="9" fontId="107" fillId="12" borderId="0" xfId="61" applyNumberFormat="1" applyFont="1" applyFill="1"/>
    <xf numFmtId="9" fontId="108" fillId="12" borderId="0" xfId="62" applyFont="1" applyFill="1"/>
    <xf numFmtId="167" fontId="6" fillId="0" borderId="0" xfId="61" applyNumberFormat="1"/>
    <xf numFmtId="9" fontId="0" fillId="0" borderId="0" xfId="62" applyFont="1"/>
    <xf numFmtId="9" fontId="6" fillId="0" borderId="0" xfId="61" applyNumberFormat="1"/>
    <xf numFmtId="0" fontId="19" fillId="0" borderId="0" xfId="61" applyFont="1"/>
    <xf numFmtId="9" fontId="109" fillId="12" borderId="0" xfId="62" applyFont="1" applyFill="1"/>
    <xf numFmtId="9" fontId="6" fillId="12" borderId="0" xfId="61" applyNumberFormat="1" applyFill="1"/>
    <xf numFmtId="9" fontId="108" fillId="12" borderId="0" xfId="61" applyNumberFormat="1" applyFont="1" applyFill="1"/>
    <xf numFmtId="9" fontId="107" fillId="0" borderId="0" xfId="61" applyNumberFormat="1" applyFont="1"/>
    <xf numFmtId="2" fontId="108" fillId="0" borderId="0" xfId="61" applyNumberFormat="1" applyFont="1"/>
    <xf numFmtId="166" fontId="108" fillId="12" borderId="0" xfId="61" applyNumberFormat="1" applyFont="1" applyFill="1"/>
    <xf numFmtId="166" fontId="6" fillId="12" borderId="0" xfId="61" applyNumberFormat="1" applyFill="1"/>
    <xf numFmtId="166" fontId="6" fillId="0" borderId="0" xfId="61" applyNumberFormat="1"/>
    <xf numFmtId="166" fontId="107" fillId="12" borderId="0" xfId="61" applyNumberFormat="1" applyFont="1" applyFill="1"/>
    <xf numFmtId="1" fontId="6" fillId="12" borderId="0" xfId="61" applyNumberFormat="1" applyFill="1"/>
    <xf numFmtId="0" fontId="6" fillId="0" borderId="0" xfId="61" applyAlignment="1">
      <alignment vertical="top" wrapText="1"/>
    </xf>
    <xf numFmtId="0" fontId="6" fillId="5" borderId="0" xfId="61" applyFill="1" applyAlignment="1">
      <alignment vertical="top" wrapText="1"/>
    </xf>
    <xf numFmtId="0" fontId="63" fillId="0" borderId="0" xfId="61" applyFont="1" applyAlignment="1">
      <alignment vertical="top" wrapText="1"/>
    </xf>
    <xf numFmtId="0" fontId="110" fillId="0" borderId="0" xfId="63"/>
    <xf numFmtId="0" fontId="110" fillId="0" borderId="0" xfId="63" applyAlignment="1">
      <alignment vertical="top"/>
    </xf>
    <xf numFmtId="0" fontId="19" fillId="17" borderId="0" xfId="0" applyFont="1" applyFill="1" applyAlignment="1">
      <alignment wrapText="1"/>
    </xf>
    <xf numFmtId="0" fontId="19" fillId="17" borderId="0" xfId="0" applyFont="1" applyFill="1" applyAlignment="1">
      <alignment vertical="top" wrapText="1"/>
    </xf>
    <xf numFmtId="1" fontId="23" fillId="20" borderId="0" xfId="0" applyNumberFormat="1" applyFont="1" applyFill="1"/>
    <xf numFmtId="1" fontId="19" fillId="20" borderId="0" xfId="0" applyNumberFormat="1" applyFont="1" applyFill="1"/>
    <xf numFmtId="166" fontId="106" fillId="12" borderId="0" xfId="61" applyNumberFormat="1" applyFont="1" applyFill="1"/>
    <xf numFmtId="166" fontId="113" fillId="12" borderId="0" xfId="61" applyNumberFormat="1" applyFont="1" applyFill="1"/>
    <xf numFmtId="9" fontId="113" fillId="12" borderId="0" xfId="62" applyFont="1" applyFill="1"/>
    <xf numFmtId="9" fontId="113" fillId="12" borderId="0" xfId="61" applyNumberFormat="1" applyFont="1" applyFill="1"/>
    <xf numFmtId="9" fontId="114" fillId="12" borderId="0" xfId="62" applyFont="1" applyFill="1"/>
    <xf numFmtId="9" fontId="114" fillId="12" borderId="0" xfId="61" applyNumberFormat="1" applyFont="1" applyFill="1"/>
    <xf numFmtId="166" fontId="114" fillId="12" borderId="0" xfId="61" applyNumberFormat="1" applyFont="1" applyFill="1"/>
    <xf numFmtId="0" fontId="0" fillId="5" borderId="0" xfId="0" applyFill="1" applyAlignment="1">
      <alignment vertical="top" wrapText="1"/>
    </xf>
    <xf numFmtId="166" fontId="107" fillId="12" borderId="0" xfId="0" applyNumberFormat="1" applyFont="1" applyFill="1"/>
    <xf numFmtId="1" fontId="107" fillId="12" borderId="0" xfId="0" applyNumberFormat="1" applyFont="1" applyFill="1"/>
    <xf numFmtId="166" fontId="109" fillId="12" borderId="0" xfId="0" applyNumberFormat="1" applyFont="1" applyFill="1"/>
    <xf numFmtId="0" fontId="107" fillId="0" borderId="0" xfId="0" applyFont="1"/>
    <xf numFmtId="9" fontId="107" fillId="0" borderId="0" xfId="0" applyNumberFormat="1" applyFont="1"/>
    <xf numFmtId="9" fontId="0" fillId="12" borderId="0" xfId="0" applyNumberFormat="1" applyFill="1"/>
    <xf numFmtId="9" fontId="107" fillId="12" borderId="0" xfId="0" applyNumberFormat="1" applyFont="1" applyFill="1"/>
    <xf numFmtId="2" fontId="107" fillId="12" borderId="0" xfId="0" applyNumberFormat="1" applyFont="1" applyFill="1"/>
    <xf numFmtId="1" fontId="107" fillId="7" borderId="0" xfId="0" applyNumberFormat="1" applyFont="1" applyFill="1"/>
    <xf numFmtId="165" fontId="107" fillId="12" borderId="0" xfId="0" applyNumberFormat="1" applyFont="1" applyFill="1"/>
    <xf numFmtId="166" fontId="0" fillId="12" borderId="0" xfId="0" applyNumberFormat="1" applyFill="1"/>
    <xf numFmtId="166" fontId="108" fillId="12" borderId="0" xfId="0" applyNumberFormat="1" applyFont="1" applyFill="1"/>
    <xf numFmtId="9" fontId="108" fillId="12" borderId="0" xfId="1" applyFont="1" applyFill="1"/>
    <xf numFmtId="0" fontId="6" fillId="19" borderId="0" xfId="61" applyFill="1" applyAlignment="1">
      <alignment vertical="top" wrapText="1"/>
    </xf>
    <xf numFmtId="0" fontId="13" fillId="19" borderId="0" xfId="2" applyFill="1"/>
    <xf numFmtId="167" fontId="19" fillId="19" borderId="0" xfId="1" applyNumberFormat="1" applyFont="1" applyFill="1"/>
    <xf numFmtId="165" fontId="108" fillId="12" borderId="0" xfId="0" applyNumberFormat="1" applyFont="1" applyFill="1"/>
    <xf numFmtId="1" fontId="115" fillId="43" borderId="0" xfId="4" applyNumberFormat="1" applyFont="1" applyFill="1"/>
    <xf numFmtId="1" fontId="116" fillId="43" borderId="0" xfId="4" applyNumberFormat="1" applyFont="1" applyFill="1"/>
    <xf numFmtId="1" fontId="66" fillId="44" borderId="0" xfId="59" applyNumberFormat="1" applyFont="1" applyFill="1"/>
    <xf numFmtId="1" fontId="57" fillId="43" borderId="0" xfId="60" applyNumberFormat="1" applyFont="1" applyFill="1"/>
    <xf numFmtId="0" fontId="108" fillId="0" borderId="0" xfId="0" applyFont="1" applyAlignment="1">
      <alignment vertical="top"/>
    </xf>
    <xf numFmtId="0" fontId="0" fillId="0" borderId="0" xfId="0" applyAlignment="1">
      <alignment vertical="top"/>
    </xf>
    <xf numFmtId="0" fontId="0" fillId="0" borderId="0" xfId="0" applyAlignment="1">
      <alignment vertical="top" wrapText="1"/>
    </xf>
    <xf numFmtId="0" fontId="108" fillId="0" borderId="0" xfId="0" applyFont="1" applyAlignment="1">
      <alignment vertical="top" wrapText="1"/>
    </xf>
    <xf numFmtId="1" fontId="108" fillId="0" borderId="0" xfId="61" applyNumberFormat="1" applyFont="1"/>
    <xf numFmtId="0" fontId="7" fillId="43" borderId="12" xfId="59" applyFill="1" applyBorder="1"/>
    <xf numFmtId="0" fontId="59" fillId="43" borderId="12" xfId="4" applyFont="1" applyFill="1" applyBorder="1"/>
    <xf numFmtId="1" fontId="115" fillId="43" borderId="12" xfId="4" applyNumberFormat="1" applyFont="1" applyFill="1" applyBorder="1"/>
    <xf numFmtId="1" fontId="116" fillId="43" borderId="12" xfId="4" applyNumberFormat="1" applyFont="1" applyFill="1" applyBorder="1"/>
    <xf numFmtId="1" fontId="61" fillId="43" borderId="12" xfId="4" applyNumberFormat="1" applyFont="1" applyFill="1" applyBorder="1"/>
    <xf numFmtId="1" fontId="61" fillId="43" borderId="12" xfId="59" applyNumberFormat="1" applyFont="1" applyFill="1" applyBorder="1"/>
    <xf numFmtId="1" fontId="7" fillId="43" borderId="12" xfId="59" applyNumberFormat="1" applyFill="1" applyBorder="1"/>
    <xf numFmtId="2" fontId="7" fillId="43" borderId="12" xfId="59" applyNumberFormat="1" applyFill="1" applyBorder="1"/>
    <xf numFmtId="1" fontId="37" fillId="43" borderId="12" xfId="59" applyNumberFormat="1" applyFont="1" applyFill="1" applyBorder="1"/>
    <xf numFmtId="0" fontId="37" fillId="43" borderId="12" xfId="59" applyFont="1" applyFill="1" applyBorder="1"/>
    <xf numFmtId="1" fontId="46" fillId="43" borderId="12" xfId="4" applyNumberFormat="1" applyFont="1" applyFill="1" applyBorder="1"/>
    <xf numFmtId="0" fontId="59" fillId="43" borderId="12" xfId="4" applyFont="1" applyFill="1" applyBorder="1" applyAlignment="1">
      <alignment wrapText="1"/>
    </xf>
    <xf numFmtId="1" fontId="59" fillId="43" borderId="12" xfId="4" applyNumberFormat="1" applyFont="1" applyFill="1" applyBorder="1"/>
    <xf numFmtId="166" fontId="107" fillId="0" borderId="0" xfId="61" applyNumberFormat="1" applyFont="1"/>
    <xf numFmtId="0" fontId="5" fillId="0" borderId="0" xfId="0" applyFont="1"/>
    <xf numFmtId="1" fontId="5" fillId="0" borderId="0" xfId="0" applyNumberFormat="1" applyFont="1"/>
    <xf numFmtId="0" fontId="5" fillId="0" borderId="0" xfId="61" applyFont="1"/>
    <xf numFmtId="1" fontId="117" fillId="12" borderId="0" xfId="61" applyNumberFormat="1" applyFont="1" applyFill="1"/>
    <xf numFmtId="2" fontId="5" fillId="0" borderId="0" xfId="61" applyNumberFormat="1" applyFont="1"/>
    <xf numFmtId="166" fontId="5" fillId="0" borderId="0" xfId="61" applyNumberFormat="1" applyFont="1"/>
    <xf numFmtId="0" fontId="6" fillId="0" borderId="0" xfId="61" applyAlignment="1">
      <alignment horizontal="right"/>
    </xf>
    <xf numFmtId="0" fontId="0" fillId="0" borderId="0" xfId="61" applyFont="1" applyAlignment="1">
      <alignment vertical="top" wrapText="1"/>
    </xf>
    <xf numFmtId="0" fontId="0" fillId="0" borderId="0" xfId="61" applyFont="1"/>
    <xf numFmtId="0" fontId="4" fillId="0" borderId="0" xfId="64" applyAlignment="1">
      <alignment vertical="top"/>
    </xf>
    <xf numFmtId="0" fontId="4" fillId="0" borderId="0" xfId="64" applyAlignment="1">
      <alignment vertical="top" wrapText="1"/>
    </xf>
    <xf numFmtId="9" fontId="4" fillId="0" borderId="0" xfId="64" applyNumberFormat="1" applyAlignment="1">
      <alignment vertical="top"/>
    </xf>
    <xf numFmtId="166" fontId="4" fillId="0" borderId="0" xfId="64" applyNumberFormat="1" applyAlignment="1">
      <alignment vertical="top"/>
    </xf>
    <xf numFmtId="1" fontId="4" fillId="0" borderId="0" xfId="64" applyNumberFormat="1" applyAlignment="1">
      <alignment vertical="top"/>
    </xf>
    <xf numFmtId="9" fontId="0" fillId="0" borderId="0" xfId="65" applyFont="1" applyAlignment="1">
      <alignment vertical="top"/>
    </xf>
    <xf numFmtId="0" fontId="118" fillId="0" borderId="0" xfId="64" applyFont="1" applyAlignment="1">
      <alignment vertical="top"/>
    </xf>
    <xf numFmtId="167" fontId="118" fillId="0" borderId="0" xfId="65" applyNumberFormat="1" applyFont="1" applyAlignment="1">
      <alignment vertical="top"/>
    </xf>
    <xf numFmtId="0" fontId="118" fillId="0" borderId="0" xfId="64" applyFont="1" applyAlignment="1">
      <alignment vertical="top" wrapText="1"/>
    </xf>
    <xf numFmtId="167" fontId="4" fillId="0" borderId="0" xfId="64" applyNumberFormat="1" applyAlignment="1">
      <alignment vertical="top"/>
    </xf>
    <xf numFmtId="166" fontId="118" fillId="0" borderId="0" xfId="64" applyNumberFormat="1" applyFont="1" applyAlignment="1">
      <alignment vertical="top"/>
    </xf>
    <xf numFmtId="0" fontId="4" fillId="0" borderId="0" xfId="64"/>
    <xf numFmtId="0" fontId="119" fillId="0" borderId="0" xfId="64" applyFont="1"/>
    <xf numFmtId="0" fontId="37" fillId="0" borderId="0" xfId="64" applyFont="1"/>
    <xf numFmtId="9" fontId="119" fillId="0" borderId="0" xfId="64" applyNumberFormat="1" applyFont="1"/>
    <xf numFmtId="0" fontId="7" fillId="0" borderId="0" xfId="64" applyFont="1" applyAlignment="1">
      <alignment vertical="center"/>
    </xf>
    <xf numFmtId="0" fontId="122" fillId="0" borderId="0" xfId="64" applyFont="1"/>
    <xf numFmtId="0" fontId="7" fillId="0" borderId="0" xfId="64" applyFont="1"/>
    <xf numFmtId="0" fontId="37" fillId="0" borderId="0" xfId="64" applyFont="1" applyAlignment="1">
      <alignment vertical="center" wrapText="1"/>
    </xf>
    <xf numFmtId="0" fontId="9" fillId="49" borderId="25" xfId="64" applyFont="1" applyFill="1" applyBorder="1" applyAlignment="1">
      <alignment horizontal="right" vertical="center" wrapText="1"/>
    </xf>
    <xf numFmtId="0" fontId="9" fillId="0" borderId="26" xfId="64" applyFont="1" applyBorder="1" applyAlignment="1">
      <alignment vertical="center" wrapText="1"/>
    </xf>
    <xf numFmtId="0" fontId="9" fillId="49" borderId="28" xfId="64" applyFont="1" applyFill="1" applyBorder="1" applyAlignment="1">
      <alignment horizontal="right" vertical="center" wrapText="1"/>
    </xf>
    <xf numFmtId="0" fontId="9" fillId="0" borderId="29" xfId="64" applyFont="1" applyBorder="1" applyAlignment="1">
      <alignment vertical="center" wrapText="1"/>
    </xf>
    <xf numFmtId="0" fontId="9" fillId="0" borderId="28" xfId="64" applyFont="1" applyBorder="1" applyAlignment="1">
      <alignment vertical="center" wrapText="1"/>
    </xf>
    <xf numFmtId="0" fontId="11" fillId="0" borderId="29" xfId="64" applyFont="1" applyBorder="1" applyAlignment="1">
      <alignment horizontal="right" vertical="center" wrapText="1"/>
    </xf>
    <xf numFmtId="0" fontId="9" fillId="0" borderId="32" xfId="64" applyFont="1" applyBorder="1" applyAlignment="1">
      <alignment vertical="center" wrapText="1"/>
    </xf>
    <xf numFmtId="0" fontId="37" fillId="0" borderId="0" xfId="64" applyFont="1" applyAlignment="1">
      <alignment vertical="center"/>
    </xf>
    <xf numFmtId="0" fontId="9" fillId="0" borderId="31" xfId="64" applyFont="1" applyBorder="1" applyAlignment="1">
      <alignment vertical="center" wrapText="1"/>
    </xf>
    <xf numFmtId="0" fontId="11" fillId="0" borderId="32" xfId="64" applyFont="1" applyBorder="1" applyAlignment="1">
      <alignment vertical="center" wrapText="1"/>
    </xf>
    <xf numFmtId="0" fontId="9" fillId="0" borderId="25" xfId="64" applyFont="1" applyBorder="1" applyAlignment="1">
      <alignment vertical="center" wrapText="1"/>
    </xf>
    <xf numFmtId="0" fontId="11" fillId="0" borderId="28" xfId="64" applyFont="1" applyBorder="1" applyAlignment="1">
      <alignment horizontal="right" vertical="center" wrapText="1"/>
    </xf>
    <xf numFmtId="0" fontId="11" fillId="0" borderId="31" xfId="64" applyFont="1" applyBorder="1" applyAlignment="1">
      <alignment vertical="center" wrapText="1"/>
    </xf>
    <xf numFmtId="0" fontId="9" fillId="0" borderId="33" xfId="64" applyFont="1" applyBorder="1" applyAlignment="1">
      <alignment vertical="center" wrapText="1"/>
    </xf>
    <xf numFmtId="0" fontId="98" fillId="0" borderId="0" xfId="64" applyFont="1" applyAlignment="1">
      <alignment vertical="center"/>
    </xf>
    <xf numFmtId="0" fontId="9" fillId="0" borderId="28" xfId="64" applyFont="1" applyBorder="1" applyAlignment="1">
      <alignment horizontal="right" vertical="center" wrapText="1"/>
    </xf>
    <xf numFmtId="0" fontId="11" fillId="0" borderId="34" xfId="64" applyFont="1" applyBorder="1" applyAlignment="1">
      <alignment vertical="center" wrapText="1"/>
    </xf>
    <xf numFmtId="0" fontId="11" fillId="0" borderId="35" xfId="64" applyFont="1" applyBorder="1" applyAlignment="1">
      <alignment vertical="center" wrapText="1"/>
    </xf>
    <xf numFmtId="0" fontId="11" fillId="0" borderId="0" xfId="64" applyFont="1" applyAlignment="1">
      <alignment vertical="center" wrapText="1"/>
    </xf>
    <xf numFmtId="0" fontId="110" fillId="0" borderId="0" xfId="63" applyAlignment="1">
      <alignment vertical="top" wrapText="1"/>
    </xf>
    <xf numFmtId="0" fontId="63" fillId="0" borderId="0" xfId="64" applyFont="1" applyAlignment="1">
      <alignment vertical="top" wrapText="1"/>
    </xf>
    <xf numFmtId="165" fontId="4" fillId="0" borderId="0" xfId="64" applyNumberFormat="1" applyAlignment="1">
      <alignment vertical="top"/>
    </xf>
    <xf numFmtId="0" fontId="63" fillId="0" borderId="0" xfId="64" applyFont="1" applyAlignment="1">
      <alignment vertical="top"/>
    </xf>
    <xf numFmtId="0" fontId="106" fillId="0" borderId="0" xfId="64" applyFont="1" applyAlignment="1">
      <alignment vertical="top" wrapText="1"/>
    </xf>
    <xf numFmtId="9" fontId="4" fillId="0" borderId="0" xfId="64" applyNumberFormat="1" applyAlignment="1">
      <alignment vertical="top" wrapText="1"/>
    </xf>
    <xf numFmtId="166" fontId="118" fillId="0" borderId="0" xfId="64" applyNumberFormat="1" applyFont="1" applyAlignment="1">
      <alignment vertical="top" wrapText="1"/>
    </xf>
    <xf numFmtId="10" fontId="4" fillId="0" borderId="0" xfId="64" applyNumberFormat="1" applyAlignment="1">
      <alignment vertical="top" wrapText="1"/>
    </xf>
    <xf numFmtId="0" fontId="107" fillId="0" borderId="0" xfId="64" applyFont="1" applyAlignment="1">
      <alignment vertical="top"/>
    </xf>
    <xf numFmtId="0" fontId="108" fillId="0" borderId="0" xfId="64" applyFont="1" applyAlignment="1">
      <alignment vertical="top"/>
    </xf>
    <xf numFmtId="0" fontId="117" fillId="0" borderId="0" xfId="64" applyFont="1" applyAlignment="1">
      <alignment vertical="top"/>
    </xf>
    <xf numFmtId="2" fontId="117" fillId="0" borderId="0" xfId="64" applyNumberFormat="1" applyFont="1" applyAlignment="1">
      <alignment vertical="top"/>
    </xf>
    <xf numFmtId="0" fontId="117" fillId="0" borderId="0" xfId="64" applyFont="1" applyAlignment="1">
      <alignment vertical="top" wrapText="1"/>
    </xf>
    <xf numFmtId="0" fontId="19" fillId="0" borderId="0" xfId="64" applyFont="1"/>
    <xf numFmtId="0" fontId="108" fillId="0" borderId="0" xfId="64" applyFont="1" applyAlignment="1">
      <alignment vertical="top" wrapText="1"/>
    </xf>
    <xf numFmtId="165" fontId="108" fillId="0" borderId="0" xfId="64" applyNumberFormat="1" applyFont="1" applyAlignment="1">
      <alignment vertical="top"/>
    </xf>
    <xf numFmtId="166" fontId="107" fillId="0" borderId="0" xfId="64" applyNumberFormat="1" applyFont="1" applyAlignment="1">
      <alignment vertical="top"/>
    </xf>
    <xf numFmtId="0" fontId="107" fillId="0" borderId="0" xfId="64" applyFont="1"/>
    <xf numFmtId="10" fontId="4" fillId="0" borderId="0" xfId="64" applyNumberFormat="1" applyAlignment="1">
      <alignment vertical="top"/>
    </xf>
    <xf numFmtId="2" fontId="4" fillId="0" borderId="0" xfId="64" applyNumberFormat="1"/>
    <xf numFmtId="10" fontId="4" fillId="0" borderId="0" xfId="64" applyNumberFormat="1"/>
    <xf numFmtId="165" fontId="4" fillId="0" borderId="0" xfId="64" applyNumberFormat="1"/>
    <xf numFmtId="166" fontId="4" fillId="0" borderId="0" xfId="64" applyNumberFormat="1"/>
    <xf numFmtId="0" fontId="124" fillId="0" borderId="0" xfId="66"/>
    <xf numFmtId="0" fontId="19" fillId="0" borderId="36" xfId="66" applyFont="1" applyBorder="1"/>
    <xf numFmtId="0" fontId="19" fillId="0" borderId="37" xfId="66" applyFont="1" applyBorder="1"/>
    <xf numFmtId="0" fontId="19" fillId="0" borderId="38" xfId="66" applyFont="1" applyBorder="1"/>
    <xf numFmtId="0" fontId="125" fillId="0" borderId="38" xfId="66" applyFont="1" applyBorder="1" applyAlignment="1">
      <alignment vertical="top" wrapText="1"/>
    </xf>
    <xf numFmtId="0" fontId="125" fillId="0" borderId="38" xfId="66" applyFont="1" applyBorder="1" applyAlignment="1">
      <alignment vertical="top"/>
    </xf>
    <xf numFmtId="0" fontId="48" fillId="0" borderId="38" xfId="66" applyFont="1" applyBorder="1" applyAlignment="1">
      <alignment vertical="top" wrapText="1"/>
    </xf>
    <xf numFmtId="0" fontId="48" fillId="0" borderId="38" xfId="66" applyFont="1" applyBorder="1" applyAlignment="1">
      <alignment vertical="top"/>
    </xf>
    <xf numFmtId="0" fontId="19" fillId="0" borderId="41" xfId="66" applyFont="1" applyBorder="1"/>
    <xf numFmtId="0" fontId="126" fillId="0" borderId="38" xfId="66" applyFont="1" applyBorder="1" applyAlignment="1">
      <alignment wrapText="1"/>
    </xf>
    <xf numFmtId="0" fontId="19" fillId="0" borderId="0" xfId="66" applyFont="1" applyAlignment="1">
      <alignment wrapText="1"/>
    </xf>
    <xf numFmtId="0" fontId="19" fillId="0" borderId="0" xfId="66" applyFont="1"/>
    <xf numFmtId="0" fontId="19" fillId="0" borderId="38" xfId="66" applyFont="1" applyBorder="1" applyAlignment="1">
      <alignment wrapText="1"/>
    </xf>
    <xf numFmtId="10" fontId="19" fillId="0" borderId="38" xfId="66" applyNumberFormat="1" applyFont="1" applyBorder="1"/>
    <xf numFmtId="0" fontId="20" fillId="0" borderId="36" xfId="66" applyFont="1" applyBorder="1"/>
    <xf numFmtId="0" fontId="20" fillId="50" borderId="43" xfId="66" applyFont="1" applyFill="1" applyBorder="1"/>
    <xf numFmtId="0" fontId="107" fillId="0" borderId="0" xfId="64" applyFont="1" applyAlignment="1">
      <alignment vertical="top" wrapText="1"/>
    </xf>
    <xf numFmtId="166" fontId="4" fillId="0" borderId="0" xfId="64" applyNumberFormat="1" applyAlignment="1">
      <alignment vertical="top" wrapText="1"/>
    </xf>
    <xf numFmtId="0" fontId="4" fillId="0" borderId="0" xfId="64" applyAlignment="1">
      <alignment wrapText="1"/>
    </xf>
    <xf numFmtId="2" fontId="4" fillId="0" borderId="0" xfId="64" applyNumberFormat="1" applyAlignment="1">
      <alignment vertical="top"/>
    </xf>
    <xf numFmtId="9" fontId="6" fillId="12" borderId="0" xfId="1" applyFont="1" applyFill="1"/>
    <xf numFmtId="0" fontId="4" fillId="0" borderId="0" xfId="61" applyFont="1"/>
    <xf numFmtId="0" fontId="39" fillId="0" borderId="0" xfId="0" applyFont="1" applyAlignment="1">
      <alignment vertical="top"/>
    </xf>
    <xf numFmtId="2" fontId="4" fillId="0" borderId="0" xfId="61" applyNumberFormat="1" applyFont="1"/>
    <xf numFmtId="0" fontId="123" fillId="0" borderId="0" xfId="0" applyFont="1" applyAlignment="1">
      <alignment vertical="top"/>
    </xf>
    <xf numFmtId="1" fontId="4" fillId="0" borderId="0" xfId="61" applyNumberFormat="1" applyFont="1"/>
    <xf numFmtId="1" fontId="107" fillId="0" borderId="0" xfId="61" applyNumberFormat="1" applyFont="1"/>
    <xf numFmtId="0" fontId="4" fillId="0" borderId="0" xfId="0" applyFont="1"/>
    <xf numFmtId="1" fontId="4" fillId="0" borderId="0" xfId="0" applyNumberFormat="1" applyFont="1"/>
    <xf numFmtId="0" fontId="6" fillId="0" borderId="0" xfId="61" applyAlignment="1">
      <alignment horizontal="left"/>
    </xf>
    <xf numFmtId="0" fontId="4" fillId="0" borderId="0" xfId="61" applyFont="1" applyAlignment="1">
      <alignment vertical="top" wrapText="1"/>
    </xf>
    <xf numFmtId="0" fontId="19" fillId="39" borderId="0" xfId="0" applyFont="1" applyFill="1" applyAlignment="1">
      <alignment wrapText="1"/>
    </xf>
    <xf numFmtId="166" fontId="108" fillId="0" borderId="0" xfId="61" applyNumberFormat="1" applyFont="1"/>
    <xf numFmtId="9" fontId="108" fillId="0" borderId="0" xfId="61" applyNumberFormat="1" applyFont="1"/>
    <xf numFmtId="165" fontId="108" fillId="0" borderId="0" xfId="61" applyNumberFormat="1" applyFont="1"/>
    <xf numFmtId="0" fontId="6" fillId="0" borderId="0" xfId="61" applyAlignment="1">
      <alignment vertical="top"/>
    </xf>
    <xf numFmtId="0" fontId="4" fillId="0" borderId="0" xfId="61" applyFont="1" applyAlignment="1">
      <alignment vertical="top"/>
    </xf>
    <xf numFmtId="0" fontId="6" fillId="0" borderId="0" xfId="61" applyAlignment="1">
      <alignment horizontal="center" vertical="top"/>
    </xf>
    <xf numFmtId="1" fontId="6" fillId="0" borderId="0" xfId="61" applyNumberFormat="1" applyAlignment="1">
      <alignment horizontal="center" vertical="top"/>
    </xf>
    <xf numFmtId="166" fontId="6" fillId="0" borderId="0" xfId="61" applyNumberFormat="1" applyAlignment="1">
      <alignment horizontal="center" vertical="top"/>
    </xf>
    <xf numFmtId="0" fontId="6" fillId="0" borderId="12" xfId="61" applyBorder="1" applyAlignment="1">
      <alignment vertical="top" wrapText="1"/>
    </xf>
    <xf numFmtId="0" fontId="6" fillId="0" borderId="12" xfId="61" applyBorder="1" applyAlignment="1">
      <alignment horizontal="center" vertical="top" wrapText="1"/>
    </xf>
    <xf numFmtId="1" fontId="6" fillId="0" borderId="12" xfId="61" applyNumberFormat="1" applyBorder="1" applyAlignment="1">
      <alignment horizontal="center" vertical="top" wrapText="1"/>
    </xf>
    <xf numFmtId="0" fontId="6" fillId="0" borderId="44" xfId="61" applyBorder="1" applyAlignment="1">
      <alignment vertical="top" wrapText="1"/>
    </xf>
    <xf numFmtId="0" fontId="6" fillId="0" borderId="44" xfId="61" applyBorder="1" applyAlignment="1">
      <alignment horizontal="center" vertical="top" wrapText="1"/>
    </xf>
    <xf numFmtId="0" fontId="4" fillId="0" borderId="44" xfId="61" applyFont="1" applyBorder="1" applyAlignment="1">
      <alignment horizontal="center" vertical="top" wrapText="1"/>
    </xf>
    <xf numFmtId="1" fontId="6" fillId="0" borderId="44" xfId="61" applyNumberFormat="1" applyBorder="1" applyAlignment="1">
      <alignment horizontal="center" vertical="top" wrapText="1"/>
    </xf>
    <xf numFmtId="0" fontId="6" fillId="0" borderId="45" xfId="61" applyBorder="1" applyAlignment="1">
      <alignment vertical="top"/>
    </xf>
    <xf numFmtId="166" fontId="6" fillId="0" borderId="45" xfId="61" applyNumberFormat="1" applyBorder="1" applyAlignment="1">
      <alignment horizontal="center" vertical="top"/>
    </xf>
    <xf numFmtId="1" fontId="6" fillId="0" borderId="45" xfId="61" applyNumberFormat="1" applyBorder="1" applyAlignment="1">
      <alignment horizontal="center" vertical="top"/>
    </xf>
    <xf numFmtId="0" fontId="6" fillId="0" borderId="45" xfId="61" applyBorder="1" applyAlignment="1">
      <alignment horizontal="center" vertical="top"/>
    </xf>
    <xf numFmtId="1" fontId="4" fillId="0" borderId="0" xfId="61" applyNumberFormat="1" applyFont="1" applyAlignment="1">
      <alignment horizontal="center" vertical="top"/>
    </xf>
    <xf numFmtId="1" fontId="4" fillId="0" borderId="45" xfId="61" applyNumberFormat="1" applyFont="1" applyBorder="1" applyAlignment="1">
      <alignment horizontal="center" vertical="top"/>
    </xf>
    <xf numFmtId="2" fontId="6" fillId="0" borderId="0" xfId="61" applyNumberFormat="1" applyAlignment="1">
      <alignment horizontal="center" vertical="top"/>
    </xf>
    <xf numFmtId="0" fontId="13" fillId="0" borderId="0" xfId="2" applyAlignment="1">
      <alignment vertical="top"/>
    </xf>
    <xf numFmtId="0" fontId="19" fillId="3" borderId="0" xfId="0" applyFont="1" applyFill="1" applyAlignment="1">
      <alignment wrapText="1"/>
    </xf>
    <xf numFmtId="0" fontId="19" fillId="3" borderId="0" xfId="0" applyFont="1" applyFill="1" applyAlignment="1">
      <alignment vertical="top" wrapText="1"/>
    </xf>
    <xf numFmtId="1" fontId="27" fillId="12" borderId="0" xfId="0" applyNumberFormat="1" applyFont="1" applyFill="1"/>
    <xf numFmtId="9" fontId="7" fillId="43" borderId="0" xfId="1" applyFont="1" applyFill="1"/>
    <xf numFmtId="2" fontId="7" fillId="43" borderId="0" xfId="59" applyNumberFormat="1" applyFill="1" applyAlignment="1">
      <alignment vertical="top" wrapText="1"/>
    </xf>
    <xf numFmtId="9" fontId="7" fillId="43" borderId="0" xfId="59" applyNumberFormat="1" applyFill="1" applyAlignment="1">
      <alignment vertical="top" wrapText="1"/>
    </xf>
    <xf numFmtId="1" fontId="7" fillId="43" borderId="0" xfId="1" applyNumberFormat="1" applyFont="1" applyFill="1"/>
    <xf numFmtId="1" fontId="59" fillId="43" borderId="0" xfId="4" applyNumberFormat="1" applyFont="1" applyFill="1"/>
    <xf numFmtId="2" fontId="128" fillId="43" borderId="0" xfId="59" applyNumberFormat="1" applyFont="1" applyFill="1"/>
    <xf numFmtId="0" fontId="128" fillId="43" borderId="0" xfId="4" applyFont="1" applyFill="1"/>
    <xf numFmtId="2" fontId="35" fillId="43" borderId="0" xfId="59" applyNumberFormat="1" applyFont="1" applyFill="1"/>
    <xf numFmtId="0" fontId="3" fillId="0" borderId="0" xfId="61" applyFont="1" applyAlignment="1">
      <alignment horizontal="left"/>
    </xf>
    <xf numFmtId="0" fontId="3" fillId="0" borderId="0" xfId="61" applyFont="1"/>
    <xf numFmtId="0" fontId="3" fillId="0" borderId="0" xfId="61" applyFont="1" applyAlignment="1">
      <alignment vertical="top" wrapText="1"/>
    </xf>
    <xf numFmtId="165" fontId="5" fillId="0" borderId="0" xfId="61" applyNumberFormat="1" applyFont="1"/>
    <xf numFmtId="1" fontId="129" fillId="12" borderId="0" xfId="61" applyNumberFormat="1" applyFont="1" applyFill="1"/>
    <xf numFmtId="2" fontId="6" fillId="12" borderId="0" xfId="61" applyNumberFormat="1" applyFill="1"/>
    <xf numFmtId="0" fontId="7" fillId="12" borderId="0" xfId="59" applyFill="1"/>
    <xf numFmtId="166" fontId="2" fillId="12" borderId="0" xfId="61" applyNumberFormat="1" applyFont="1" applyFill="1"/>
    <xf numFmtId="1" fontId="2" fillId="0" borderId="0" xfId="61" applyNumberFormat="1" applyFont="1"/>
    <xf numFmtId="1" fontId="2" fillId="12" borderId="0" xfId="0" applyNumberFormat="1" applyFont="1" applyFill="1"/>
    <xf numFmtId="2" fontId="2" fillId="0" borderId="0" xfId="61" applyNumberFormat="1" applyFont="1"/>
    <xf numFmtId="166" fontId="1" fillId="12" borderId="0" xfId="61" applyNumberFormat="1" applyFont="1" applyFill="1"/>
    <xf numFmtId="166" fontId="130" fillId="43" borderId="0" xfId="59" applyNumberFormat="1" applyFont="1" applyFill="1"/>
    <xf numFmtId="2" fontId="130" fillId="43" borderId="0" xfId="59" applyNumberFormat="1" applyFont="1" applyFill="1"/>
    <xf numFmtId="166" fontId="94" fillId="43" borderId="0" xfId="59" applyNumberFormat="1" applyFont="1" applyFill="1"/>
    <xf numFmtId="0" fontId="7" fillId="43" borderId="0" xfId="59" applyFill="1" applyAlignment="1">
      <alignment horizontal="center"/>
    </xf>
    <xf numFmtId="0" fontId="7" fillId="43" borderId="2" xfId="59" applyFill="1" applyBorder="1" applyAlignment="1">
      <alignment horizontal="left" vertical="top"/>
    </xf>
    <xf numFmtId="0" fontId="7" fillId="43" borderId="3" xfId="59" applyFill="1" applyBorder="1" applyAlignment="1">
      <alignment horizontal="left" vertical="top"/>
    </xf>
    <xf numFmtId="0" fontId="7" fillId="43" borderId="4" xfId="59" applyFill="1" applyBorder="1" applyAlignment="1">
      <alignment horizontal="left" vertical="top"/>
    </xf>
    <xf numFmtId="0" fontId="7" fillId="43" borderId="10" xfId="59" applyFill="1" applyBorder="1" applyAlignment="1">
      <alignment horizontal="left" vertical="top"/>
    </xf>
    <xf numFmtId="0" fontId="7" fillId="43" borderId="0" xfId="59" applyFill="1" applyAlignment="1">
      <alignment horizontal="left" vertical="top"/>
    </xf>
    <xf numFmtId="0" fontId="7" fillId="43" borderId="11" xfId="59" applyFill="1" applyBorder="1" applyAlignment="1">
      <alignment horizontal="left" vertical="top"/>
    </xf>
    <xf numFmtId="0" fontId="7" fillId="43" borderId="15" xfId="59" applyFill="1" applyBorder="1" applyAlignment="1">
      <alignment horizontal="left" vertical="top"/>
    </xf>
    <xf numFmtId="0" fontId="7" fillId="43" borderId="12" xfId="59" applyFill="1" applyBorder="1" applyAlignment="1">
      <alignment horizontal="left" vertical="top"/>
    </xf>
    <xf numFmtId="0" fontId="7" fillId="43" borderId="13" xfId="59" applyFill="1" applyBorder="1" applyAlignment="1">
      <alignment horizontal="left" vertical="top"/>
    </xf>
    <xf numFmtId="0" fontId="9" fillId="0" borderId="30" xfId="64" applyFont="1" applyBorder="1" applyAlignment="1">
      <alignment vertical="center" wrapText="1"/>
    </xf>
    <xf numFmtId="0" fontId="9" fillId="0" borderId="27" xfId="64" applyFont="1" applyBorder="1" applyAlignment="1">
      <alignment vertical="center" wrapText="1"/>
    </xf>
    <xf numFmtId="0" fontId="9" fillId="0" borderId="31" xfId="64" applyFont="1" applyBorder="1" applyAlignment="1">
      <alignment vertical="center" wrapText="1"/>
    </xf>
    <xf numFmtId="0" fontId="106" fillId="0" borderId="0" xfId="64" applyFont="1" applyAlignment="1">
      <alignment vertical="top" wrapText="1"/>
    </xf>
    <xf numFmtId="0" fontId="4" fillId="0" borderId="0" xfId="64" applyAlignment="1">
      <alignment vertical="top" wrapText="1"/>
    </xf>
    <xf numFmtId="0" fontId="19" fillId="0" borderId="42" xfId="66" applyFont="1" applyBorder="1" applyAlignment="1">
      <alignment wrapText="1"/>
    </xf>
    <xf numFmtId="0" fontId="12" fillId="0" borderId="40" xfId="66" applyFont="1" applyBorder="1"/>
    <xf numFmtId="0" fontId="12" fillId="0" borderId="39" xfId="66" applyFont="1" applyBorder="1"/>
    <xf numFmtId="0" fontId="34" fillId="0" borderId="0" xfId="4" applyAlignment="1">
      <alignment horizontal="center"/>
    </xf>
    <xf numFmtId="0" fontId="75" fillId="46" borderId="16" xfId="0" applyFont="1" applyFill="1" applyBorder="1" applyAlignment="1">
      <alignment horizontal="left" vertical="center" wrapText="1"/>
    </xf>
    <xf numFmtId="0" fontId="75" fillId="46" borderId="17" xfId="0" applyFont="1" applyFill="1" applyBorder="1" applyAlignment="1">
      <alignment horizontal="left" vertical="center" wrapText="1"/>
    </xf>
    <xf numFmtId="0" fontId="34" fillId="43" borderId="2" xfId="4" applyFill="1" applyBorder="1" applyAlignment="1">
      <alignment horizontal="left" vertical="top"/>
    </xf>
    <xf numFmtId="0" fontId="34" fillId="43" borderId="3" xfId="4" applyFill="1" applyBorder="1" applyAlignment="1">
      <alignment horizontal="left" vertical="top"/>
    </xf>
    <xf numFmtId="0" fontId="34" fillId="43" borderId="4" xfId="4" applyFill="1" applyBorder="1" applyAlignment="1">
      <alignment horizontal="left" vertical="top"/>
    </xf>
    <xf numFmtId="0" fontId="34" fillId="43" borderId="10" xfId="4" applyFill="1" applyBorder="1" applyAlignment="1">
      <alignment horizontal="left" vertical="top"/>
    </xf>
    <xf numFmtId="0" fontId="34" fillId="43" borderId="0" xfId="4" applyFill="1" applyAlignment="1">
      <alignment horizontal="left" vertical="top"/>
    </xf>
    <xf numFmtId="0" fontId="34" fillId="43" borderId="11" xfId="4" applyFill="1" applyBorder="1" applyAlignment="1">
      <alignment horizontal="left" vertical="top"/>
    </xf>
    <xf numFmtId="0" fontId="34" fillId="43" borderId="15" xfId="4" applyFill="1" applyBorder="1" applyAlignment="1">
      <alignment horizontal="left" vertical="top"/>
    </xf>
    <xf numFmtId="0" fontId="34" fillId="43" borderId="12" xfId="4" applyFill="1" applyBorder="1" applyAlignment="1">
      <alignment horizontal="left" vertical="top"/>
    </xf>
    <xf numFmtId="0" fontId="34" fillId="43" borderId="13" xfId="4" applyFill="1" applyBorder="1" applyAlignment="1">
      <alignment horizontal="left" vertical="top"/>
    </xf>
    <xf numFmtId="1" fontId="76" fillId="0" borderId="8" xfId="0" applyNumberFormat="1" applyFont="1" applyBorder="1" applyAlignment="1">
      <alignment horizontal="left" vertical="center" wrapText="1"/>
    </xf>
    <xf numFmtId="0" fontId="0" fillId="0" borderId="9" xfId="0" applyBorder="1" applyAlignment="1">
      <alignment horizontal="left" vertical="center" wrapText="1"/>
    </xf>
    <xf numFmtId="0" fontId="0" fillId="0" borderId="14" xfId="0" applyBorder="1" applyAlignment="1">
      <alignment horizontal="left" vertical="center" wrapText="1"/>
    </xf>
    <xf numFmtId="0" fontId="75" fillId="46" borderId="24" xfId="0" applyFont="1" applyFill="1" applyBorder="1" applyAlignment="1">
      <alignment horizontal="center" vertical="center" wrapText="1"/>
    </xf>
    <xf numFmtId="0" fontId="0" fillId="0" borderId="24" xfId="0" applyBorder="1" applyAlignment="1">
      <alignment horizontal="center" vertical="center" wrapText="1"/>
    </xf>
    <xf numFmtId="0" fontId="75" fillId="46" borderId="24" xfId="0" applyFont="1" applyFill="1" applyBorder="1" applyAlignment="1">
      <alignment horizontal="left" vertical="center" wrapText="1"/>
    </xf>
    <xf numFmtId="0" fontId="0" fillId="0" borderId="24" xfId="0" applyBorder="1"/>
  </cellXfs>
  <cellStyles count="67">
    <cellStyle name="20% - Accent1 2" xfId="7" xr:uid="{00000000-0005-0000-0000-000000000000}"/>
    <cellStyle name="20% - Accent1 3" xfId="8" xr:uid="{00000000-0005-0000-0000-000001000000}"/>
    <cellStyle name="20% - Accent2 2" xfId="9" xr:uid="{00000000-0005-0000-0000-000002000000}"/>
    <cellStyle name="20% - Accent2 3" xfId="10" xr:uid="{00000000-0005-0000-0000-000003000000}"/>
    <cellStyle name="20% - Accent3 2" xfId="11" xr:uid="{00000000-0005-0000-0000-000004000000}"/>
    <cellStyle name="20% - Accent3 3" xfId="12" xr:uid="{00000000-0005-0000-0000-000005000000}"/>
    <cellStyle name="20% - Accent4 2" xfId="13" xr:uid="{00000000-0005-0000-0000-000006000000}"/>
    <cellStyle name="20% - Accent4 3" xfId="14" xr:uid="{00000000-0005-0000-0000-000007000000}"/>
    <cellStyle name="20% - Accent5 2" xfId="15" xr:uid="{00000000-0005-0000-0000-000008000000}"/>
    <cellStyle name="20% - Accent5 3" xfId="16" xr:uid="{00000000-0005-0000-0000-000009000000}"/>
    <cellStyle name="20% - Accent6 2" xfId="17" xr:uid="{00000000-0005-0000-0000-00000A000000}"/>
    <cellStyle name="20% - Accent6 3" xfId="18" xr:uid="{00000000-0005-0000-0000-00000B000000}"/>
    <cellStyle name="40% - Accent1 2" xfId="19" xr:uid="{00000000-0005-0000-0000-00000C000000}"/>
    <cellStyle name="40% - Accent1 3" xfId="20" xr:uid="{00000000-0005-0000-0000-00000D000000}"/>
    <cellStyle name="40% - Accent2 2" xfId="21" xr:uid="{00000000-0005-0000-0000-00000E000000}"/>
    <cellStyle name="40% - Accent2 3" xfId="22" xr:uid="{00000000-0005-0000-0000-00000F000000}"/>
    <cellStyle name="40% - Accent3 2" xfId="23" xr:uid="{00000000-0005-0000-0000-000010000000}"/>
    <cellStyle name="40% - Accent3 3" xfId="24" xr:uid="{00000000-0005-0000-0000-000011000000}"/>
    <cellStyle name="40% - Accent4 2" xfId="25" xr:uid="{00000000-0005-0000-0000-000012000000}"/>
    <cellStyle name="40% - Accent4 3" xfId="26" xr:uid="{00000000-0005-0000-0000-000013000000}"/>
    <cellStyle name="40% - Accent5 2" xfId="27" xr:uid="{00000000-0005-0000-0000-000014000000}"/>
    <cellStyle name="40% - Accent5 3" xfId="28" xr:uid="{00000000-0005-0000-0000-000015000000}"/>
    <cellStyle name="40% - Accent6 2" xfId="29" xr:uid="{00000000-0005-0000-0000-000016000000}"/>
    <cellStyle name="40% - Accent6 3" xfId="30" xr:uid="{00000000-0005-0000-0000-000017000000}"/>
    <cellStyle name="Comma" xfId="58" builtinId="3"/>
    <cellStyle name="Comma 2" xfId="31" xr:uid="{00000000-0005-0000-0000-000019000000}"/>
    <cellStyle name="Hyperlink" xfId="2" builtinId="8"/>
    <cellStyle name="Hyperlink 2" xfId="5" xr:uid="{00000000-0005-0000-0000-00001B000000}"/>
    <cellStyle name="Hyperlink 3" xfId="32" xr:uid="{00000000-0005-0000-0000-00001C000000}"/>
    <cellStyle name="Hyperlink 4" xfId="33" xr:uid="{00000000-0005-0000-0000-00001D000000}"/>
    <cellStyle name="Hyperlink 5" xfId="63" xr:uid="{9B858A83-28C0-5B41-A995-49C98C8FC379}"/>
    <cellStyle name="Normal" xfId="0" builtinId="0"/>
    <cellStyle name="Normal 10" xfId="64" xr:uid="{D01BEE56-056C-734A-A937-7521EBC3B114}"/>
    <cellStyle name="Normal 2" xfId="4" xr:uid="{00000000-0005-0000-0000-00001F000000}"/>
    <cellStyle name="Normal 2 2" xfId="34" xr:uid="{00000000-0005-0000-0000-000020000000}"/>
    <cellStyle name="Normal 2 3" xfId="35" xr:uid="{00000000-0005-0000-0000-000021000000}"/>
    <cellStyle name="Normal 2 3 2" xfId="36" xr:uid="{00000000-0005-0000-0000-000022000000}"/>
    <cellStyle name="Normal 2 4" xfId="37" xr:uid="{00000000-0005-0000-0000-000023000000}"/>
    <cellStyle name="Normal 2 5" xfId="38" xr:uid="{00000000-0005-0000-0000-000024000000}"/>
    <cellStyle name="Normal 2 6" xfId="66" xr:uid="{765BD47F-247C-6543-A03B-BA471F20DFBA}"/>
    <cellStyle name="Normal 3" xfId="39" xr:uid="{00000000-0005-0000-0000-000025000000}"/>
    <cellStyle name="Normal 3 2" xfId="40" xr:uid="{00000000-0005-0000-0000-000026000000}"/>
    <cellStyle name="Normal 3 2 2" xfId="41" xr:uid="{00000000-0005-0000-0000-000027000000}"/>
    <cellStyle name="Normal 3 3" xfId="42" xr:uid="{00000000-0005-0000-0000-000028000000}"/>
    <cellStyle name="Normal 3 4" xfId="43" xr:uid="{00000000-0005-0000-0000-000029000000}"/>
    <cellStyle name="Normal 4" xfId="44" xr:uid="{00000000-0005-0000-0000-00002A000000}"/>
    <cellStyle name="Normal 4 2" xfId="45" xr:uid="{00000000-0005-0000-0000-00002B000000}"/>
    <cellStyle name="Normal 5" xfId="46" xr:uid="{00000000-0005-0000-0000-00002C000000}"/>
    <cellStyle name="Normal 6" xfId="47" xr:uid="{00000000-0005-0000-0000-00002D000000}"/>
    <cellStyle name="Normal 6 2" xfId="48" xr:uid="{00000000-0005-0000-0000-00002E000000}"/>
    <cellStyle name="Normal 7" xfId="49" xr:uid="{00000000-0005-0000-0000-00002F000000}"/>
    <cellStyle name="Normal 8" xfId="59" xr:uid="{00000000-0005-0000-0000-000030000000}"/>
    <cellStyle name="Normal 9" xfId="61" xr:uid="{5FBC5DC7-BD6D-C24F-80C6-9E84ACC26D61}"/>
    <cellStyle name="Normal_MoMo - ETP 2008 3.0" xfId="3" xr:uid="{00000000-0005-0000-0000-000031000000}"/>
    <cellStyle name="Note 2" xfId="50" xr:uid="{00000000-0005-0000-0000-000032000000}"/>
    <cellStyle name="Note 3" xfId="51" xr:uid="{00000000-0005-0000-0000-000033000000}"/>
    <cellStyle name="Note 4" xfId="52" xr:uid="{00000000-0005-0000-0000-000034000000}"/>
    <cellStyle name="Percent" xfId="1" builtinId="5"/>
    <cellStyle name="Percent 2" xfId="6" xr:uid="{00000000-0005-0000-0000-000036000000}"/>
    <cellStyle name="Percent 2 2" xfId="53" xr:uid="{00000000-0005-0000-0000-000037000000}"/>
    <cellStyle name="Percent 2 3" xfId="54" xr:uid="{00000000-0005-0000-0000-000038000000}"/>
    <cellStyle name="Percent 3" xfId="55" xr:uid="{00000000-0005-0000-0000-000039000000}"/>
    <cellStyle name="Percent 4" xfId="56" xr:uid="{00000000-0005-0000-0000-00003A000000}"/>
    <cellStyle name="Percent 5" xfId="57" xr:uid="{00000000-0005-0000-0000-00003B000000}"/>
    <cellStyle name="Percent 6" xfId="60" xr:uid="{00000000-0005-0000-0000-00003C000000}"/>
    <cellStyle name="Percent 7" xfId="62" xr:uid="{3B9CB6BD-999F-2746-89D9-185A3A8D5D42}"/>
    <cellStyle name="Percent 8" xfId="65" xr:uid="{22986DFC-FFA2-3B4A-85B9-91EF45660743}"/>
  </cellStyles>
  <dxfs count="0"/>
  <tableStyles count="0" defaultTableStyle="TableStyleMedium2" defaultPivotStyle="PivotStyleLight16"/>
  <colors>
    <mruColors>
      <color rgb="FFCC0099"/>
      <color rgb="FFE2001A"/>
      <color rgb="FFFAF8F7"/>
      <color rgb="FF7BC143"/>
      <color rgb="FF00909D"/>
      <color rgb="FFC6003A"/>
      <color rgb="FF9E005D"/>
      <color rgb="FFEEA32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externalLink" Target="externalLinks/externalLink3.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externalLink" Target="externalLinks/externalLink1.xml"/><Relationship Id="rId69"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externalLink" Target="externalLinks/externalLink4.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s>
</file>

<file path=xl/charts/_rels/chartEx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Ex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Ex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7875429996173057E-2"/>
          <c:y val="2.4536496907953901E-2"/>
          <c:w val="0.89983162277673712"/>
          <c:h val="0.55570425393054379"/>
        </c:manualLayout>
      </c:layout>
      <c:barChart>
        <c:barDir val="col"/>
        <c:grouping val="stacked"/>
        <c:varyColors val="0"/>
        <c:ser>
          <c:idx val="1"/>
          <c:order val="0"/>
          <c:tx>
            <c:strRef>
              <c:f>'Figure_GHG_per_pkm (2024) A'!$D$44</c:f>
              <c:strCache>
                <c:ptCount val="1"/>
                <c:pt idx="0">
                  <c:v>Vehicle component</c:v>
                </c:pt>
              </c:strCache>
            </c:strRef>
          </c:tx>
          <c:spPr>
            <a:solidFill>
              <a:srgbClr val="003E7E"/>
            </a:solidFill>
          </c:spPr>
          <c:invertIfNegative val="0"/>
          <c:cat>
            <c:multiLvlStrRef>
              <c:f>'Figure_GHG_per_pkm (2024) A'!$B$45:$C$67</c:f>
              <c:multiLvlStrCache>
                <c:ptCount val="23"/>
                <c:lvl>
                  <c:pt idx="1">
                    <c:v>Private e-scooter</c:v>
                  </c:pt>
                  <c:pt idx="2">
                    <c:v>Shared e-scooter (first generation)</c:v>
                  </c:pt>
                  <c:pt idx="3">
                    <c:v>Shared e-scooter (new generation)</c:v>
                  </c:pt>
                  <c:pt idx="5">
                    <c:v>Private bike</c:v>
                  </c:pt>
                  <c:pt idx="6">
                    <c:v>Shared bike</c:v>
                  </c:pt>
                  <c:pt idx="8">
                    <c:v>Private e-bike</c:v>
                  </c:pt>
                  <c:pt idx="9">
                    <c:v>Shared e-bike</c:v>
                  </c:pt>
                  <c:pt idx="12">
                    <c:v>Private e-scooter</c:v>
                  </c:pt>
                  <c:pt idx="13">
                    <c:v>Shared e-scooter</c:v>
                  </c:pt>
                  <c:pt idx="15">
                    <c:v>Private bike</c:v>
                  </c:pt>
                  <c:pt idx="16">
                    <c:v>Shared bike</c:v>
                  </c:pt>
                  <c:pt idx="17">
                    <c:v>Leased bike</c:v>
                  </c:pt>
                  <c:pt idx="19">
                    <c:v>Private e-bike</c:v>
                  </c:pt>
                  <c:pt idx="20">
                    <c:v>Shared e-bike</c:v>
                  </c:pt>
                  <c:pt idx="21">
                    <c:v>Leased e-bike</c:v>
                  </c:pt>
                  <c:pt idx="22">
                    <c:v> </c:v>
                  </c:pt>
                </c:lvl>
                <c:lvl>
                  <c:pt idx="0">
                    <c:v>2020 assessment</c:v>
                  </c:pt>
                  <c:pt idx="11">
                    <c:v>2024 update</c:v>
                  </c:pt>
                </c:lvl>
              </c:multiLvlStrCache>
            </c:multiLvlStrRef>
          </c:cat>
          <c:val>
            <c:numRef>
              <c:f>'Figure_GHG_per_pkm (2024) A'!$D$45:$D$67</c:f>
              <c:numCache>
                <c:formatCode>0</c:formatCode>
                <c:ptCount val="23"/>
                <c:pt idx="1">
                  <c:v>25.812925915482275</c:v>
                </c:pt>
                <c:pt idx="2">
                  <c:v>70.495990776075715</c:v>
                </c:pt>
                <c:pt idx="3">
                  <c:v>65.077952731268667</c:v>
                </c:pt>
                <c:pt idx="5">
                  <c:v>7.3770950922356082</c:v>
                </c:pt>
                <c:pt idx="6">
                  <c:v>22.928830490933084</c:v>
                </c:pt>
                <c:pt idx="8">
                  <c:v>12.382172821331881</c:v>
                </c:pt>
                <c:pt idx="9">
                  <c:v>36.900936410717925</c:v>
                </c:pt>
                <c:pt idx="12">
                  <c:v>25.812925915482275</c:v>
                </c:pt>
                <c:pt idx="13">
                  <c:v>37.384434075850891</c:v>
                </c:pt>
                <c:pt idx="15">
                  <c:v>5.1639665645649258</c:v>
                </c:pt>
                <c:pt idx="16">
                  <c:v>8.4225237336694185</c:v>
                </c:pt>
                <c:pt idx="17">
                  <c:v>6.0645421558999004</c:v>
                </c:pt>
                <c:pt idx="19">
                  <c:v>8.6675209749323159</c:v>
                </c:pt>
                <c:pt idx="20">
                  <c:v>13.942990604385409</c:v>
                </c:pt>
                <c:pt idx="21">
                  <c:v>9.627629959863393</c:v>
                </c:pt>
              </c:numCache>
            </c:numRef>
          </c:val>
          <c:extLst>
            <c:ext xmlns:c16="http://schemas.microsoft.com/office/drawing/2014/chart" uri="{C3380CC4-5D6E-409C-BE32-E72D297353CC}">
              <c16:uniqueId val="{00000000-0CC3-C248-99D5-100F7F000645}"/>
            </c:ext>
          </c:extLst>
        </c:ser>
        <c:ser>
          <c:idx val="2"/>
          <c:order val="1"/>
          <c:tx>
            <c:strRef>
              <c:f>'Figure_GHG_per_pkm (2024) A'!$E$44</c:f>
              <c:strCache>
                <c:ptCount val="1"/>
                <c:pt idx="0">
                  <c:v>Energy component</c:v>
                </c:pt>
              </c:strCache>
            </c:strRef>
          </c:tx>
          <c:spPr>
            <a:solidFill>
              <a:srgbClr val="7BC143"/>
            </a:solidFill>
          </c:spPr>
          <c:invertIfNegative val="0"/>
          <c:cat>
            <c:multiLvlStrRef>
              <c:f>'Figure_GHG_per_pkm (2024) A'!$B$45:$C$67</c:f>
              <c:multiLvlStrCache>
                <c:ptCount val="23"/>
                <c:lvl>
                  <c:pt idx="1">
                    <c:v>Private e-scooter</c:v>
                  </c:pt>
                  <c:pt idx="2">
                    <c:v>Shared e-scooter (first generation)</c:v>
                  </c:pt>
                  <c:pt idx="3">
                    <c:v>Shared e-scooter (new generation)</c:v>
                  </c:pt>
                  <c:pt idx="5">
                    <c:v>Private bike</c:v>
                  </c:pt>
                  <c:pt idx="6">
                    <c:v>Shared bike</c:v>
                  </c:pt>
                  <c:pt idx="8">
                    <c:v>Private e-bike</c:v>
                  </c:pt>
                  <c:pt idx="9">
                    <c:v>Shared e-bike</c:v>
                  </c:pt>
                  <c:pt idx="12">
                    <c:v>Private e-scooter</c:v>
                  </c:pt>
                  <c:pt idx="13">
                    <c:v>Shared e-scooter</c:v>
                  </c:pt>
                  <c:pt idx="15">
                    <c:v>Private bike</c:v>
                  </c:pt>
                  <c:pt idx="16">
                    <c:v>Shared bike</c:v>
                  </c:pt>
                  <c:pt idx="17">
                    <c:v>Leased bike</c:v>
                  </c:pt>
                  <c:pt idx="19">
                    <c:v>Private e-bike</c:v>
                  </c:pt>
                  <c:pt idx="20">
                    <c:v>Shared e-bike</c:v>
                  </c:pt>
                  <c:pt idx="21">
                    <c:v>Leased e-bike</c:v>
                  </c:pt>
                  <c:pt idx="22">
                    <c:v> </c:v>
                  </c:pt>
                </c:lvl>
                <c:lvl>
                  <c:pt idx="0">
                    <c:v>2020 assessment</c:v>
                  </c:pt>
                  <c:pt idx="11">
                    <c:v>2024 update</c:v>
                  </c:pt>
                </c:lvl>
              </c:multiLvlStrCache>
            </c:multiLvlStrRef>
          </c:cat>
          <c:val>
            <c:numRef>
              <c:f>'Figure_GHG_per_pkm (2024) A'!$E$45:$E$67</c:f>
              <c:numCache>
                <c:formatCode>0</c:formatCode>
                <c:ptCount val="23"/>
                <c:pt idx="1">
                  <c:v>6.2009263051930938</c:v>
                </c:pt>
                <c:pt idx="2">
                  <c:v>6.2009263051930947</c:v>
                </c:pt>
                <c:pt idx="3">
                  <c:v>6.7082748210725285</c:v>
                </c:pt>
                <c:pt idx="5">
                  <c:v>0</c:v>
                </c:pt>
                <c:pt idx="6">
                  <c:v>0</c:v>
                </c:pt>
                <c:pt idx="8">
                  <c:v>11.838132037186815</c:v>
                </c:pt>
                <c:pt idx="9">
                  <c:v>11.838132037186815</c:v>
                </c:pt>
                <c:pt idx="12">
                  <c:v>6.2009263051930938</c:v>
                </c:pt>
                <c:pt idx="13">
                  <c:v>6.3579769484480826</c:v>
                </c:pt>
                <c:pt idx="15">
                  <c:v>0</c:v>
                </c:pt>
                <c:pt idx="16">
                  <c:v>0</c:v>
                </c:pt>
                <c:pt idx="17">
                  <c:v>0</c:v>
                </c:pt>
                <c:pt idx="19">
                  <c:v>11.838132037186815</c:v>
                </c:pt>
                <c:pt idx="20">
                  <c:v>11.024382048226489</c:v>
                </c:pt>
                <c:pt idx="21">
                  <c:v>11.838132037186815</c:v>
                </c:pt>
              </c:numCache>
            </c:numRef>
          </c:val>
          <c:extLst>
            <c:ext xmlns:c16="http://schemas.microsoft.com/office/drawing/2014/chart" uri="{C3380CC4-5D6E-409C-BE32-E72D297353CC}">
              <c16:uniqueId val="{00000001-0CC3-C248-99D5-100F7F000645}"/>
            </c:ext>
          </c:extLst>
        </c:ser>
        <c:ser>
          <c:idx val="3"/>
          <c:order val="2"/>
          <c:tx>
            <c:strRef>
              <c:f>'Figure_GHG_per_pkm (2024) A'!$F$44</c:f>
              <c:strCache>
                <c:ptCount val="1"/>
                <c:pt idx="0">
                  <c:v>Infrastructure component</c:v>
                </c:pt>
              </c:strCache>
            </c:strRef>
          </c:tx>
          <c:spPr>
            <a:solidFill>
              <a:srgbClr val="939598"/>
            </a:solidFill>
          </c:spPr>
          <c:invertIfNegative val="0"/>
          <c:cat>
            <c:multiLvlStrRef>
              <c:f>'Figure_GHG_per_pkm (2024) A'!$B$45:$C$67</c:f>
              <c:multiLvlStrCache>
                <c:ptCount val="23"/>
                <c:lvl>
                  <c:pt idx="1">
                    <c:v>Private e-scooter</c:v>
                  </c:pt>
                  <c:pt idx="2">
                    <c:v>Shared e-scooter (first generation)</c:v>
                  </c:pt>
                  <c:pt idx="3">
                    <c:v>Shared e-scooter (new generation)</c:v>
                  </c:pt>
                  <c:pt idx="5">
                    <c:v>Private bike</c:v>
                  </c:pt>
                  <c:pt idx="6">
                    <c:v>Shared bike</c:v>
                  </c:pt>
                  <c:pt idx="8">
                    <c:v>Private e-bike</c:v>
                  </c:pt>
                  <c:pt idx="9">
                    <c:v>Shared e-bike</c:v>
                  </c:pt>
                  <c:pt idx="12">
                    <c:v>Private e-scooter</c:v>
                  </c:pt>
                  <c:pt idx="13">
                    <c:v>Shared e-scooter</c:v>
                  </c:pt>
                  <c:pt idx="15">
                    <c:v>Private bike</c:v>
                  </c:pt>
                  <c:pt idx="16">
                    <c:v>Shared bike</c:v>
                  </c:pt>
                  <c:pt idx="17">
                    <c:v>Leased bike</c:v>
                  </c:pt>
                  <c:pt idx="19">
                    <c:v>Private e-bike</c:v>
                  </c:pt>
                  <c:pt idx="20">
                    <c:v>Shared e-bike</c:v>
                  </c:pt>
                  <c:pt idx="21">
                    <c:v>Leased e-bike</c:v>
                  </c:pt>
                  <c:pt idx="22">
                    <c:v> </c:v>
                  </c:pt>
                </c:lvl>
                <c:lvl>
                  <c:pt idx="0">
                    <c:v>2020 assessment</c:v>
                  </c:pt>
                  <c:pt idx="11">
                    <c:v>2024 update</c:v>
                  </c:pt>
                </c:lvl>
              </c:multiLvlStrCache>
            </c:multiLvlStrRef>
          </c:cat>
          <c:val>
            <c:numRef>
              <c:f>'Figure_GHG_per_pkm (2024) A'!$F$45:$F$67</c:f>
              <c:numCache>
                <c:formatCode>0</c:formatCode>
                <c:ptCount val="23"/>
                <c:pt idx="1">
                  <c:v>9.4409392749428456</c:v>
                </c:pt>
                <c:pt idx="2">
                  <c:v>9.4409392749428456</c:v>
                </c:pt>
                <c:pt idx="3">
                  <c:v>9.4835085147745115</c:v>
                </c:pt>
                <c:pt idx="5">
                  <c:v>9.471154571397097</c:v>
                </c:pt>
                <c:pt idx="6">
                  <c:v>9.4896885706026097</c:v>
                </c:pt>
                <c:pt idx="8">
                  <c:v>9.4793603097639458</c:v>
                </c:pt>
                <c:pt idx="9">
                  <c:v>9.5026866330964577</c:v>
                </c:pt>
                <c:pt idx="12">
                  <c:v>9.4896885706026097</c:v>
                </c:pt>
                <c:pt idx="13">
                  <c:v>9.4835085147745115</c:v>
                </c:pt>
                <c:pt idx="15">
                  <c:v>9.471154571397097</c:v>
                </c:pt>
                <c:pt idx="16">
                  <c:v>9.4896885706026097</c:v>
                </c:pt>
                <c:pt idx="17">
                  <c:v>9.5016239643751383</c:v>
                </c:pt>
                <c:pt idx="19">
                  <c:v>9.4793603097639458</c:v>
                </c:pt>
                <c:pt idx="20">
                  <c:v>9.5026866330964577</c:v>
                </c:pt>
                <c:pt idx="21">
                  <c:v>9.471154571397097</c:v>
                </c:pt>
              </c:numCache>
            </c:numRef>
          </c:val>
          <c:extLst>
            <c:ext xmlns:c16="http://schemas.microsoft.com/office/drawing/2014/chart" uri="{C3380CC4-5D6E-409C-BE32-E72D297353CC}">
              <c16:uniqueId val="{00000002-0CC3-C248-99D5-100F7F000645}"/>
            </c:ext>
          </c:extLst>
        </c:ser>
        <c:ser>
          <c:idx val="4"/>
          <c:order val="3"/>
          <c:tx>
            <c:strRef>
              <c:f>'Figure_GHG_per_pkm (2024) A'!$G$44</c:f>
              <c:strCache>
                <c:ptCount val="1"/>
                <c:pt idx="0">
                  <c:v>Operational services (BEV)</c:v>
                </c:pt>
              </c:strCache>
            </c:strRef>
          </c:tx>
          <c:spPr>
            <a:solidFill>
              <a:srgbClr val="007DC3"/>
            </a:solidFill>
          </c:spPr>
          <c:invertIfNegative val="0"/>
          <c:cat>
            <c:multiLvlStrRef>
              <c:f>'Figure_GHG_per_pkm (2024) A'!$B$45:$C$67</c:f>
              <c:multiLvlStrCache>
                <c:ptCount val="23"/>
                <c:lvl>
                  <c:pt idx="1">
                    <c:v>Private e-scooter</c:v>
                  </c:pt>
                  <c:pt idx="2">
                    <c:v>Shared e-scooter (first generation)</c:v>
                  </c:pt>
                  <c:pt idx="3">
                    <c:v>Shared e-scooter (new generation)</c:v>
                  </c:pt>
                  <c:pt idx="5">
                    <c:v>Private bike</c:v>
                  </c:pt>
                  <c:pt idx="6">
                    <c:v>Shared bike</c:v>
                  </c:pt>
                  <c:pt idx="8">
                    <c:v>Private e-bike</c:v>
                  </c:pt>
                  <c:pt idx="9">
                    <c:v>Shared e-bike</c:v>
                  </c:pt>
                  <c:pt idx="12">
                    <c:v>Private e-scooter</c:v>
                  </c:pt>
                  <c:pt idx="13">
                    <c:v>Shared e-scooter</c:v>
                  </c:pt>
                  <c:pt idx="15">
                    <c:v>Private bike</c:v>
                  </c:pt>
                  <c:pt idx="16">
                    <c:v>Shared bike</c:v>
                  </c:pt>
                  <c:pt idx="17">
                    <c:v>Leased bike</c:v>
                  </c:pt>
                  <c:pt idx="19">
                    <c:v>Private e-bike</c:v>
                  </c:pt>
                  <c:pt idx="20">
                    <c:v>Shared e-bike</c:v>
                  </c:pt>
                  <c:pt idx="21">
                    <c:v>Leased e-bike</c:v>
                  </c:pt>
                  <c:pt idx="22">
                    <c:v> </c:v>
                  </c:pt>
                </c:lvl>
                <c:lvl>
                  <c:pt idx="0">
                    <c:v>2020 assessment</c:v>
                  </c:pt>
                  <c:pt idx="11">
                    <c:v>2024 update</c:v>
                  </c:pt>
                </c:lvl>
              </c:multiLvlStrCache>
            </c:multiLvlStrRef>
          </c:cat>
          <c:val>
            <c:numRef>
              <c:f>'Figure_GHG_per_pkm (2024) A'!$G$45:$G$67</c:f>
              <c:numCache>
                <c:formatCode>0</c:formatCode>
                <c:ptCount val="23"/>
                <c:pt idx="1">
                  <c:v>0</c:v>
                </c:pt>
                <c:pt idx="2">
                  <c:v>34.727515897616378</c:v>
                </c:pt>
                <c:pt idx="3">
                  <c:v>24.755460238314537</c:v>
                </c:pt>
                <c:pt idx="5">
                  <c:v>0</c:v>
                </c:pt>
                <c:pt idx="6">
                  <c:v>24.755460238314541</c:v>
                </c:pt>
                <c:pt idx="8">
                  <c:v>0</c:v>
                </c:pt>
                <c:pt idx="9">
                  <c:v>24.755460238314541</c:v>
                </c:pt>
                <c:pt idx="12">
                  <c:v>0</c:v>
                </c:pt>
                <c:pt idx="13">
                  <c:v>4.8258331717897143</c:v>
                </c:pt>
                <c:pt idx="15">
                  <c:v>0</c:v>
                </c:pt>
                <c:pt idx="16">
                  <c:v>4.6087490860331499</c:v>
                </c:pt>
                <c:pt idx="17">
                  <c:v>0.94700323685612653</c:v>
                </c:pt>
                <c:pt idx="19">
                  <c:v>0</c:v>
                </c:pt>
                <c:pt idx="20">
                  <c:v>7.2643897079789497</c:v>
                </c:pt>
                <c:pt idx="21">
                  <c:v>0.7398462787938489</c:v>
                </c:pt>
              </c:numCache>
            </c:numRef>
          </c:val>
          <c:extLst>
            <c:ext xmlns:c16="http://schemas.microsoft.com/office/drawing/2014/chart" uri="{C3380CC4-5D6E-409C-BE32-E72D297353CC}">
              <c16:uniqueId val="{00000003-0CC3-C248-99D5-100F7F000645}"/>
            </c:ext>
          </c:extLst>
        </c:ser>
        <c:ser>
          <c:idx val="0"/>
          <c:order val="4"/>
          <c:tx>
            <c:strRef>
              <c:f>'Figure_GHG_per_pkm (2024) A'!$H$44</c:f>
              <c:strCache>
                <c:ptCount val="1"/>
                <c:pt idx="0">
                  <c:v>Operational services (additional from ICEV)</c:v>
                </c:pt>
              </c:strCache>
            </c:strRef>
          </c:tx>
          <c:spPr>
            <a:solidFill>
              <a:srgbClr val="0070C0">
                <a:alpha val="20000"/>
              </a:srgbClr>
            </a:solidFill>
            <a:ln>
              <a:noFill/>
            </a:ln>
          </c:spPr>
          <c:invertIfNegative val="0"/>
          <c:cat>
            <c:multiLvlStrRef>
              <c:f>'Figure_GHG_per_pkm (2024) A'!$B$45:$C$67</c:f>
              <c:multiLvlStrCache>
                <c:ptCount val="23"/>
                <c:lvl>
                  <c:pt idx="1">
                    <c:v>Private e-scooter</c:v>
                  </c:pt>
                  <c:pt idx="2">
                    <c:v>Shared e-scooter (first generation)</c:v>
                  </c:pt>
                  <c:pt idx="3">
                    <c:v>Shared e-scooter (new generation)</c:v>
                  </c:pt>
                  <c:pt idx="5">
                    <c:v>Private bike</c:v>
                  </c:pt>
                  <c:pt idx="6">
                    <c:v>Shared bike</c:v>
                  </c:pt>
                  <c:pt idx="8">
                    <c:v>Private e-bike</c:v>
                  </c:pt>
                  <c:pt idx="9">
                    <c:v>Shared e-bike</c:v>
                  </c:pt>
                  <c:pt idx="12">
                    <c:v>Private e-scooter</c:v>
                  </c:pt>
                  <c:pt idx="13">
                    <c:v>Shared e-scooter</c:v>
                  </c:pt>
                  <c:pt idx="15">
                    <c:v>Private bike</c:v>
                  </c:pt>
                  <c:pt idx="16">
                    <c:v>Shared bike</c:v>
                  </c:pt>
                  <c:pt idx="17">
                    <c:v>Leased bike</c:v>
                  </c:pt>
                  <c:pt idx="19">
                    <c:v>Private e-bike</c:v>
                  </c:pt>
                  <c:pt idx="20">
                    <c:v>Shared e-bike</c:v>
                  </c:pt>
                  <c:pt idx="21">
                    <c:v>Leased e-bike</c:v>
                  </c:pt>
                  <c:pt idx="22">
                    <c:v> </c:v>
                  </c:pt>
                </c:lvl>
                <c:lvl>
                  <c:pt idx="0">
                    <c:v>2020 assessment</c:v>
                  </c:pt>
                  <c:pt idx="11">
                    <c:v>2024 update</c:v>
                  </c:pt>
                </c:lvl>
              </c:multiLvlStrCache>
            </c:multiLvlStrRef>
          </c:cat>
          <c:val>
            <c:numRef>
              <c:f>'Figure_GHG_per_pkm (2024) A'!$H$45:$H$67</c:f>
              <c:numCache>
                <c:formatCode>0</c:formatCode>
                <c:ptCount val="23"/>
                <c:pt idx="12">
                  <c:v>0</c:v>
                </c:pt>
                <c:pt idx="13">
                  <c:v>5.6669696674191083</c:v>
                </c:pt>
                <c:pt idx="15">
                  <c:v>0</c:v>
                </c:pt>
                <c:pt idx="16">
                  <c:v>5.4120481055936231</c:v>
                </c:pt>
                <c:pt idx="17">
                  <c:v>1.1120646792315669</c:v>
                </c:pt>
                <c:pt idx="19">
                  <c:v>0</c:v>
                </c:pt>
                <c:pt idx="20">
                  <c:v>8.530563461679094</c:v>
                </c:pt>
                <c:pt idx="21">
                  <c:v>0.86880053064966134</c:v>
                </c:pt>
              </c:numCache>
            </c:numRef>
          </c:val>
          <c:extLst>
            <c:ext xmlns:c16="http://schemas.microsoft.com/office/drawing/2014/chart" uri="{C3380CC4-5D6E-409C-BE32-E72D297353CC}">
              <c16:uniqueId val="{00000006-0CC3-C248-99D5-100F7F000645}"/>
            </c:ext>
          </c:extLst>
        </c:ser>
        <c:dLbls>
          <c:showLegendKey val="0"/>
          <c:showVal val="0"/>
          <c:showCatName val="0"/>
          <c:showSerName val="0"/>
          <c:showPercent val="0"/>
          <c:showBubbleSize val="0"/>
        </c:dLbls>
        <c:gapWidth val="70"/>
        <c:overlap val="100"/>
        <c:axId val="135788800"/>
        <c:axId val="136069120"/>
      </c:barChart>
      <c:catAx>
        <c:axId val="135788800"/>
        <c:scaling>
          <c:orientation val="minMax"/>
        </c:scaling>
        <c:delete val="0"/>
        <c:axPos val="b"/>
        <c:numFmt formatCode="General" sourceLinked="1"/>
        <c:majorTickMark val="none"/>
        <c:minorTickMark val="none"/>
        <c:tickLblPos val="nextTo"/>
        <c:spPr>
          <a:ln>
            <a:solidFill>
              <a:schemeClr val="tx1"/>
            </a:solidFill>
          </a:ln>
        </c:spPr>
        <c:txPr>
          <a:bodyPr/>
          <a:lstStyle/>
          <a:p>
            <a:pPr>
              <a:defRPr>
                <a:latin typeface="Calibri Light" panose="020F0302020204030204" pitchFamily="34" charset="0"/>
                <a:cs typeface="Calibri Light" panose="020F0302020204030204" pitchFamily="34" charset="0"/>
              </a:defRPr>
            </a:pPr>
            <a:endParaRPr lang="en-US"/>
          </a:p>
        </c:txPr>
        <c:crossAx val="136069120"/>
        <c:crosses val="autoZero"/>
        <c:auto val="1"/>
        <c:lblAlgn val="ctr"/>
        <c:lblOffset val="100"/>
        <c:noMultiLvlLbl val="0"/>
      </c:catAx>
      <c:valAx>
        <c:axId val="136069120"/>
        <c:scaling>
          <c:orientation val="minMax"/>
        </c:scaling>
        <c:delete val="0"/>
        <c:axPos val="l"/>
        <c:majorGridlines>
          <c:spPr>
            <a:ln w="12700" cap="rnd">
              <a:solidFill>
                <a:schemeClr val="tx1"/>
              </a:solidFill>
              <a:prstDash val="sysDot"/>
            </a:ln>
          </c:spPr>
        </c:majorGridlines>
        <c:title>
          <c:tx>
            <c:strRef>
              <c:f>'Figure_GHG_per_pkm (2024) A'!$D$11</c:f>
              <c:strCache>
                <c:ptCount val="1"/>
                <c:pt idx="0">
                  <c:v>GHG emissions per pkm [g CO₂/pkm]</c:v>
                </c:pt>
              </c:strCache>
            </c:strRef>
          </c:tx>
          <c:overlay val="0"/>
          <c:txPr>
            <a:bodyPr rot="-5400000" vert="horz"/>
            <a:lstStyle/>
            <a:p>
              <a:pPr>
                <a:defRPr/>
              </a:pPr>
              <a:endParaRPr lang="en-US"/>
            </a:p>
          </c:txPr>
        </c:title>
        <c:numFmt formatCode="#\ ##0" sourceLinked="0"/>
        <c:majorTickMark val="out"/>
        <c:minorTickMark val="none"/>
        <c:tickLblPos val="nextTo"/>
        <c:spPr>
          <a:ln>
            <a:noFill/>
          </a:ln>
        </c:spPr>
        <c:txPr>
          <a:bodyPr/>
          <a:lstStyle/>
          <a:p>
            <a:pPr>
              <a:defRPr>
                <a:latin typeface="Calibri Light" panose="020F0302020204030204" pitchFamily="34" charset="0"/>
                <a:cs typeface="Calibri Light" panose="020F0302020204030204" pitchFamily="34" charset="0"/>
              </a:defRPr>
            </a:pPr>
            <a:endParaRPr lang="en-US"/>
          </a:p>
        </c:txPr>
        <c:crossAx val="135788800"/>
        <c:crosses val="autoZero"/>
        <c:crossBetween val="between"/>
        <c:majorUnit val="20"/>
      </c:valAx>
      <c:spPr>
        <a:solidFill>
          <a:srgbClr val="FAF8F7"/>
        </a:solidFill>
        <a:ln>
          <a:noFill/>
        </a:ln>
      </c:spPr>
    </c:plotArea>
    <c:legend>
      <c:legendPos val="b"/>
      <c:layout>
        <c:manualLayout>
          <c:xMode val="edge"/>
          <c:yMode val="edge"/>
          <c:x val="4.7532330395786616E-2"/>
          <c:y val="0.95113293684034161"/>
          <c:w val="0.95246766960421336"/>
          <c:h val="4.8867063159658233E-2"/>
        </c:manualLayout>
      </c:layout>
      <c:overlay val="0"/>
      <c:txPr>
        <a:bodyPr/>
        <a:lstStyle/>
        <a:p>
          <a:pPr>
            <a:defRPr>
              <a:latin typeface="Calibri Light" panose="020F0302020204030204" pitchFamily="34" charset="0"/>
              <a:cs typeface="Calibri Light" panose="020F0302020204030204" pitchFamily="34" charset="0"/>
            </a:defRPr>
          </a:pPr>
          <a:endParaRPr lang="en-US"/>
        </a:p>
      </c:txPr>
    </c:legend>
    <c:plotVisOnly val="1"/>
    <c:dispBlanksAs val="gap"/>
    <c:showDLblsOverMax val="0"/>
  </c:chart>
  <c:spPr>
    <a:noFill/>
    <a:ln>
      <a:noFill/>
    </a:ln>
  </c:spPr>
  <c:txPr>
    <a:bodyPr/>
    <a:lstStyle/>
    <a:p>
      <a:pPr>
        <a:defRPr sz="1000" b="0" i="0">
          <a:latin typeface="+mn-lt"/>
          <a:cs typeface="PFAgoraSansPro-Light"/>
        </a:defRPr>
      </a:pPr>
      <a:endParaRPr lang="en-US"/>
    </a:p>
  </c:txPr>
  <c:printSettings>
    <c:headerFooter/>
    <c:pageMargins b="0" l="0" r="0" t="0" header="0" footer="0"/>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4133425899887514"/>
          <c:y val="2.4536496907953901E-2"/>
          <c:w val="0.55628919431946011"/>
          <c:h val="0.75411420234822724"/>
        </c:manualLayout>
      </c:layout>
      <c:barChart>
        <c:barDir val="bar"/>
        <c:grouping val="stacked"/>
        <c:varyColors val="0"/>
        <c:ser>
          <c:idx val="1"/>
          <c:order val="0"/>
          <c:tx>
            <c:strRef>
              <c:f>'Figure_GHG_per_pkm (2024) A'!$D$44</c:f>
              <c:strCache>
                <c:ptCount val="1"/>
                <c:pt idx="0">
                  <c:v>Vehicle component</c:v>
                </c:pt>
              </c:strCache>
            </c:strRef>
          </c:tx>
          <c:spPr>
            <a:solidFill>
              <a:srgbClr val="003E7E"/>
            </a:solidFill>
          </c:spPr>
          <c:invertIfNegative val="0"/>
          <c:cat>
            <c:multiLvlStrRef>
              <c:f>'Figure_GHG_per_pkm (2024) A'!$B$45:$C$67</c:f>
              <c:multiLvlStrCache>
                <c:ptCount val="23"/>
                <c:lvl>
                  <c:pt idx="1">
                    <c:v>Private e-scooter</c:v>
                  </c:pt>
                  <c:pt idx="2">
                    <c:v>Shared e-scooter (first generation)</c:v>
                  </c:pt>
                  <c:pt idx="3">
                    <c:v>Shared e-scooter (new generation)</c:v>
                  </c:pt>
                  <c:pt idx="5">
                    <c:v>Private bike</c:v>
                  </c:pt>
                  <c:pt idx="6">
                    <c:v>Shared bike</c:v>
                  </c:pt>
                  <c:pt idx="8">
                    <c:v>Private e-bike</c:v>
                  </c:pt>
                  <c:pt idx="9">
                    <c:v>Shared e-bike</c:v>
                  </c:pt>
                  <c:pt idx="12">
                    <c:v>Private e-scooter</c:v>
                  </c:pt>
                  <c:pt idx="13">
                    <c:v>Shared e-scooter</c:v>
                  </c:pt>
                  <c:pt idx="15">
                    <c:v>Private bike</c:v>
                  </c:pt>
                  <c:pt idx="16">
                    <c:v>Shared bike</c:v>
                  </c:pt>
                  <c:pt idx="17">
                    <c:v>Leased bike</c:v>
                  </c:pt>
                  <c:pt idx="19">
                    <c:v>Private e-bike</c:v>
                  </c:pt>
                  <c:pt idx="20">
                    <c:v>Shared e-bike</c:v>
                  </c:pt>
                  <c:pt idx="21">
                    <c:v>Leased e-bike</c:v>
                  </c:pt>
                  <c:pt idx="22">
                    <c:v> </c:v>
                  </c:pt>
                </c:lvl>
                <c:lvl>
                  <c:pt idx="0">
                    <c:v>2020 assessment</c:v>
                  </c:pt>
                  <c:pt idx="11">
                    <c:v>2024 update</c:v>
                  </c:pt>
                </c:lvl>
              </c:multiLvlStrCache>
            </c:multiLvlStrRef>
          </c:cat>
          <c:val>
            <c:numRef>
              <c:f>'Figure_GHG_per_pkm (2024) A'!$D$45:$D$67</c:f>
              <c:numCache>
                <c:formatCode>0</c:formatCode>
                <c:ptCount val="23"/>
                <c:pt idx="1">
                  <c:v>25.812925915482275</c:v>
                </c:pt>
                <c:pt idx="2">
                  <c:v>70.495990776075715</c:v>
                </c:pt>
                <c:pt idx="3">
                  <c:v>65.077952731268667</c:v>
                </c:pt>
                <c:pt idx="5">
                  <c:v>7.3770950922356082</c:v>
                </c:pt>
                <c:pt idx="6">
                  <c:v>22.928830490933084</c:v>
                </c:pt>
                <c:pt idx="8">
                  <c:v>12.382172821331881</c:v>
                </c:pt>
                <c:pt idx="9">
                  <c:v>36.900936410717925</c:v>
                </c:pt>
                <c:pt idx="12">
                  <c:v>25.812925915482275</c:v>
                </c:pt>
                <c:pt idx="13">
                  <c:v>37.384434075850891</c:v>
                </c:pt>
                <c:pt idx="15">
                  <c:v>5.1639665645649258</c:v>
                </c:pt>
                <c:pt idx="16">
                  <c:v>8.4225237336694185</c:v>
                </c:pt>
                <c:pt idx="17">
                  <c:v>6.0645421558999004</c:v>
                </c:pt>
                <c:pt idx="19">
                  <c:v>8.6675209749323159</c:v>
                </c:pt>
                <c:pt idx="20">
                  <c:v>13.942990604385409</c:v>
                </c:pt>
                <c:pt idx="21">
                  <c:v>9.627629959863393</c:v>
                </c:pt>
              </c:numCache>
            </c:numRef>
          </c:val>
          <c:extLst>
            <c:ext xmlns:c16="http://schemas.microsoft.com/office/drawing/2014/chart" uri="{C3380CC4-5D6E-409C-BE32-E72D297353CC}">
              <c16:uniqueId val="{00000000-7D89-E94A-9E72-586F2BF66A0D}"/>
            </c:ext>
          </c:extLst>
        </c:ser>
        <c:ser>
          <c:idx val="2"/>
          <c:order val="1"/>
          <c:tx>
            <c:strRef>
              <c:f>'Figure_GHG_per_pkm (2024) A'!$E$44</c:f>
              <c:strCache>
                <c:ptCount val="1"/>
                <c:pt idx="0">
                  <c:v>Energy component</c:v>
                </c:pt>
              </c:strCache>
            </c:strRef>
          </c:tx>
          <c:spPr>
            <a:solidFill>
              <a:srgbClr val="7BC143"/>
            </a:solidFill>
          </c:spPr>
          <c:invertIfNegative val="0"/>
          <c:cat>
            <c:multiLvlStrRef>
              <c:f>'Figure_GHG_per_pkm (2024) A'!$B$45:$C$67</c:f>
              <c:multiLvlStrCache>
                <c:ptCount val="23"/>
                <c:lvl>
                  <c:pt idx="1">
                    <c:v>Private e-scooter</c:v>
                  </c:pt>
                  <c:pt idx="2">
                    <c:v>Shared e-scooter (first generation)</c:v>
                  </c:pt>
                  <c:pt idx="3">
                    <c:v>Shared e-scooter (new generation)</c:v>
                  </c:pt>
                  <c:pt idx="5">
                    <c:v>Private bike</c:v>
                  </c:pt>
                  <c:pt idx="6">
                    <c:v>Shared bike</c:v>
                  </c:pt>
                  <c:pt idx="8">
                    <c:v>Private e-bike</c:v>
                  </c:pt>
                  <c:pt idx="9">
                    <c:v>Shared e-bike</c:v>
                  </c:pt>
                  <c:pt idx="12">
                    <c:v>Private e-scooter</c:v>
                  </c:pt>
                  <c:pt idx="13">
                    <c:v>Shared e-scooter</c:v>
                  </c:pt>
                  <c:pt idx="15">
                    <c:v>Private bike</c:v>
                  </c:pt>
                  <c:pt idx="16">
                    <c:v>Shared bike</c:v>
                  </c:pt>
                  <c:pt idx="17">
                    <c:v>Leased bike</c:v>
                  </c:pt>
                  <c:pt idx="19">
                    <c:v>Private e-bike</c:v>
                  </c:pt>
                  <c:pt idx="20">
                    <c:v>Shared e-bike</c:v>
                  </c:pt>
                  <c:pt idx="21">
                    <c:v>Leased e-bike</c:v>
                  </c:pt>
                  <c:pt idx="22">
                    <c:v> </c:v>
                  </c:pt>
                </c:lvl>
                <c:lvl>
                  <c:pt idx="0">
                    <c:v>2020 assessment</c:v>
                  </c:pt>
                  <c:pt idx="11">
                    <c:v>2024 update</c:v>
                  </c:pt>
                </c:lvl>
              </c:multiLvlStrCache>
            </c:multiLvlStrRef>
          </c:cat>
          <c:val>
            <c:numRef>
              <c:f>'Figure_GHG_per_pkm (2024) A'!$E$45:$E$67</c:f>
              <c:numCache>
                <c:formatCode>0</c:formatCode>
                <c:ptCount val="23"/>
                <c:pt idx="1">
                  <c:v>6.2009263051930938</c:v>
                </c:pt>
                <c:pt idx="2">
                  <c:v>6.2009263051930947</c:v>
                </c:pt>
                <c:pt idx="3">
                  <c:v>6.7082748210725285</c:v>
                </c:pt>
                <c:pt idx="5">
                  <c:v>0</c:v>
                </c:pt>
                <c:pt idx="6">
                  <c:v>0</c:v>
                </c:pt>
                <c:pt idx="8">
                  <c:v>11.838132037186815</c:v>
                </c:pt>
                <c:pt idx="9">
                  <c:v>11.838132037186815</c:v>
                </c:pt>
                <c:pt idx="12">
                  <c:v>6.2009263051930938</c:v>
                </c:pt>
                <c:pt idx="13">
                  <c:v>6.3579769484480826</c:v>
                </c:pt>
                <c:pt idx="15">
                  <c:v>0</c:v>
                </c:pt>
                <c:pt idx="16">
                  <c:v>0</c:v>
                </c:pt>
                <c:pt idx="17">
                  <c:v>0</c:v>
                </c:pt>
                <c:pt idx="19">
                  <c:v>11.838132037186815</c:v>
                </c:pt>
                <c:pt idx="20">
                  <c:v>11.024382048226489</c:v>
                </c:pt>
                <c:pt idx="21">
                  <c:v>11.838132037186815</c:v>
                </c:pt>
              </c:numCache>
            </c:numRef>
          </c:val>
          <c:extLst>
            <c:ext xmlns:c16="http://schemas.microsoft.com/office/drawing/2014/chart" uri="{C3380CC4-5D6E-409C-BE32-E72D297353CC}">
              <c16:uniqueId val="{00000001-7D89-E94A-9E72-586F2BF66A0D}"/>
            </c:ext>
          </c:extLst>
        </c:ser>
        <c:ser>
          <c:idx val="3"/>
          <c:order val="2"/>
          <c:tx>
            <c:strRef>
              <c:f>'Figure_GHG_per_pkm (2024) A'!$F$44</c:f>
              <c:strCache>
                <c:ptCount val="1"/>
                <c:pt idx="0">
                  <c:v>Infrastructure component</c:v>
                </c:pt>
              </c:strCache>
            </c:strRef>
          </c:tx>
          <c:spPr>
            <a:solidFill>
              <a:srgbClr val="939598"/>
            </a:solidFill>
          </c:spPr>
          <c:invertIfNegative val="0"/>
          <c:cat>
            <c:multiLvlStrRef>
              <c:f>'Figure_GHG_per_pkm (2024) A'!$B$45:$C$67</c:f>
              <c:multiLvlStrCache>
                <c:ptCount val="23"/>
                <c:lvl>
                  <c:pt idx="1">
                    <c:v>Private e-scooter</c:v>
                  </c:pt>
                  <c:pt idx="2">
                    <c:v>Shared e-scooter (first generation)</c:v>
                  </c:pt>
                  <c:pt idx="3">
                    <c:v>Shared e-scooter (new generation)</c:v>
                  </c:pt>
                  <c:pt idx="5">
                    <c:v>Private bike</c:v>
                  </c:pt>
                  <c:pt idx="6">
                    <c:v>Shared bike</c:v>
                  </c:pt>
                  <c:pt idx="8">
                    <c:v>Private e-bike</c:v>
                  </c:pt>
                  <c:pt idx="9">
                    <c:v>Shared e-bike</c:v>
                  </c:pt>
                  <c:pt idx="12">
                    <c:v>Private e-scooter</c:v>
                  </c:pt>
                  <c:pt idx="13">
                    <c:v>Shared e-scooter</c:v>
                  </c:pt>
                  <c:pt idx="15">
                    <c:v>Private bike</c:v>
                  </c:pt>
                  <c:pt idx="16">
                    <c:v>Shared bike</c:v>
                  </c:pt>
                  <c:pt idx="17">
                    <c:v>Leased bike</c:v>
                  </c:pt>
                  <c:pt idx="19">
                    <c:v>Private e-bike</c:v>
                  </c:pt>
                  <c:pt idx="20">
                    <c:v>Shared e-bike</c:v>
                  </c:pt>
                  <c:pt idx="21">
                    <c:v>Leased e-bike</c:v>
                  </c:pt>
                  <c:pt idx="22">
                    <c:v> </c:v>
                  </c:pt>
                </c:lvl>
                <c:lvl>
                  <c:pt idx="0">
                    <c:v>2020 assessment</c:v>
                  </c:pt>
                  <c:pt idx="11">
                    <c:v>2024 update</c:v>
                  </c:pt>
                </c:lvl>
              </c:multiLvlStrCache>
            </c:multiLvlStrRef>
          </c:cat>
          <c:val>
            <c:numRef>
              <c:f>'Figure_GHG_per_pkm (2024) A'!$F$45:$F$67</c:f>
              <c:numCache>
                <c:formatCode>0</c:formatCode>
                <c:ptCount val="23"/>
                <c:pt idx="1">
                  <c:v>9.4409392749428456</c:v>
                </c:pt>
                <c:pt idx="2">
                  <c:v>9.4409392749428456</c:v>
                </c:pt>
                <c:pt idx="3">
                  <c:v>9.4835085147745115</c:v>
                </c:pt>
                <c:pt idx="5">
                  <c:v>9.471154571397097</c:v>
                </c:pt>
                <c:pt idx="6">
                  <c:v>9.4896885706026097</c:v>
                </c:pt>
                <c:pt idx="8">
                  <c:v>9.4793603097639458</c:v>
                </c:pt>
                <c:pt idx="9">
                  <c:v>9.5026866330964577</c:v>
                </c:pt>
                <c:pt idx="12">
                  <c:v>9.4896885706026097</c:v>
                </c:pt>
                <c:pt idx="13">
                  <c:v>9.4835085147745115</c:v>
                </c:pt>
                <c:pt idx="15">
                  <c:v>9.471154571397097</c:v>
                </c:pt>
                <c:pt idx="16">
                  <c:v>9.4896885706026097</c:v>
                </c:pt>
                <c:pt idx="17">
                  <c:v>9.5016239643751383</c:v>
                </c:pt>
                <c:pt idx="19">
                  <c:v>9.4793603097639458</c:v>
                </c:pt>
                <c:pt idx="20">
                  <c:v>9.5026866330964577</c:v>
                </c:pt>
                <c:pt idx="21">
                  <c:v>9.471154571397097</c:v>
                </c:pt>
              </c:numCache>
            </c:numRef>
          </c:val>
          <c:extLst>
            <c:ext xmlns:c16="http://schemas.microsoft.com/office/drawing/2014/chart" uri="{C3380CC4-5D6E-409C-BE32-E72D297353CC}">
              <c16:uniqueId val="{00000002-7D89-E94A-9E72-586F2BF66A0D}"/>
            </c:ext>
          </c:extLst>
        </c:ser>
        <c:ser>
          <c:idx val="4"/>
          <c:order val="3"/>
          <c:tx>
            <c:strRef>
              <c:f>'Figure_GHG_per_pkm (2024) A'!$G$44</c:f>
              <c:strCache>
                <c:ptCount val="1"/>
                <c:pt idx="0">
                  <c:v>Operational services (BEV)</c:v>
                </c:pt>
              </c:strCache>
            </c:strRef>
          </c:tx>
          <c:spPr>
            <a:solidFill>
              <a:srgbClr val="007DC3"/>
            </a:solidFill>
          </c:spPr>
          <c:invertIfNegative val="0"/>
          <c:cat>
            <c:multiLvlStrRef>
              <c:f>'Figure_GHG_per_pkm (2024) A'!$B$45:$C$67</c:f>
              <c:multiLvlStrCache>
                <c:ptCount val="23"/>
                <c:lvl>
                  <c:pt idx="1">
                    <c:v>Private e-scooter</c:v>
                  </c:pt>
                  <c:pt idx="2">
                    <c:v>Shared e-scooter (first generation)</c:v>
                  </c:pt>
                  <c:pt idx="3">
                    <c:v>Shared e-scooter (new generation)</c:v>
                  </c:pt>
                  <c:pt idx="5">
                    <c:v>Private bike</c:v>
                  </c:pt>
                  <c:pt idx="6">
                    <c:v>Shared bike</c:v>
                  </c:pt>
                  <c:pt idx="8">
                    <c:v>Private e-bike</c:v>
                  </c:pt>
                  <c:pt idx="9">
                    <c:v>Shared e-bike</c:v>
                  </c:pt>
                  <c:pt idx="12">
                    <c:v>Private e-scooter</c:v>
                  </c:pt>
                  <c:pt idx="13">
                    <c:v>Shared e-scooter</c:v>
                  </c:pt>
                  <c:pt idx="15">
                    <c:v>Private bike</c:v>
                  </c:pt>
                  <c:pt idx="16">
                    <c:v>Shared bike</c:v>
                  </c:pt>
                  <c:pt idx="17">
                    <c:v>Leased bike</c:v>
                  </c:pt>
                  <c:pt idx="19">
                    <c:v>Private e-bike</c:v>
                  </c:pt>
                  <c:pt idx="20">
                    <c:v>Shared e-bike</c:v>
                  </c:pt>
                  <c:pt idx="21">
                    <c:v>Leased e-bike</c:v>
                  </c:pt>
                  <c:pt idx="22">
                    <c:v> </c:v>
                  </c:pt>
                </c:lvl>
                <c:lvl>
                  <c:pt idx="0">
                    <c:v>2020 assessment</c:v>
                  </c:pt>
                  <c:pt idx="11">
                    <c:v>2024 update</c:v>
                  </c:pt>
                </c:lvl>
              </c:multiLvlStrCache>
            </c:multiLvlStrRef>
          </c:cat>
          <c:val>
            <c:numRef>
              <c:f>'Figure_GHG_per_pkm (2024) A'!$G$45:$G$67</c:f>
              <c:numCache>
                <c:formatCode>0</c:formatCode>
                <c:ptCount val="23"/>
                <c:pt idx="1">
                  <c:v>0</c:v>
                </c:pt>
                <c:pt idx="2">
                  <c:v>34.727515897616378</c:v>
                </c:pt>
                <c:pt idx="3">
                  <c:v>24.755460238314537</c:v>
                </c:pt>
                <c:pt idx="5">
                  <c:v>0</c:v>
                </c:pt>
                <c:pt idx="6">
                  <c:v>24.755460238314541</c:v>
                </c:pt>
                <c:pt idx="8">
                  <c:v>0</c:v>
                </c:pt>
                <c:pt idx="9">
                  <c:v>24.755460238314541</c:v>
                </c:pt>
                <c:pt idx="12">
                  <c:v>0</c:v>
                </c:pt>
                <c:pt idx="13">
                  <c:v>4.8258331717897143</c:v>
                </c:pt>
                <c:pt idx="15">
                  <c:v>0</c:v>
                </c:pt>
                <c:pt idx="16">
                  <c:v>4.6087490860331499</c:v>
                </c:pt>
                <c:pt idx="17">
                  <c:v>0.94700323685612653</c:v>
                </c:pt>
                <c:pt idx="19">
                  <c:v>0</c:v>
                </c:pt>
                <c:pt idx="20">
                  <c:v>7.2643897079789497</c:v>
                </c:pt>
                <c:pt idx="21">
                  <c:v>0.7398462787938489</c:v>
                </c:pt>
              </c:numCache>
            </c:numRef>
          </c:val>
          <c:extLst>
            <c:ext xmlns:c16="http://schemas.microsoft.com/office/drawing/2014/chart" uri="{C3380CC4-5D6E-409C-BE32-E72D297353CC}">
              <c16:uniqueId val="{00000003-7D89-E94A-9E72-586F2BF66A0D}"/>
            </c:ext>
          </c:extLst>
        </c:ser>
        <c:ser>
          <c:idx val="0"/>
          <c:order val="4"/>
          <c:tx>
            <c:strRef>
              <c:f>'Figure_GHG_per_pkm (2024) A'!$H$44</c:f>
              <c:strCache>
                <c:ptCount val="1"/>
                <c:pt idx="0">
                  <c:v>Operational services (additional from ICEV)</c:v>
                </c:pt>
              </c:strCache>
            </c:strRef>
          </c:tx>
          <c:spPr>
            <a:solidFill>
              <a:srgbClr val="0070C0">
                <a:alpha val="20000"/>
              </a:srgbClr>
            </a:solidFill>
          </c:spPr>
          <c:invertIfNegative val="0"/>
          <c:cat>
            <c:multiLvlStrRef>
              <c:f>'Figure_GHG_per_pkm (2024) A'!$B$45:$C$67</c:f>
              <c:multiLvlStrCache>
                <c:ptCount val="23"/>
                <c:lvl>
                  <c:pt idx="1">
                    <c:v>Private e-scooter</c:v>
                  </c:pt>
                  <c:pt idx="2">
                    <c:v>Shared e-scooter (first generation)</c:v>
                  </c:pt>
                  <c:pt idx="3">
                    <c:v>Shared e-scooter (new generation)</c:v>
                  </c:pt>
                  <c:pt idx="5">
                    <c:v>Private bike</c:v>
                  </c:pt>
                  <c:pt idx="6">
                    <c:v>Shared bike</c:v>
                  </c:pt>
                  <c:pt idx="8">
                    <c:v>Private e-bike</c:v>
                  </c:pt>
                  <c:pt idx="9">
                    <c:v>Shared e-bike</c:v>
                  </c:pt>
                  <c:pt idx="12">
                    <c:v>Private e-scooter</c:v>
                  </c:pt>
                  <c:pt idx="13">
                    <c:v>Shared e-scooter</c:v>
                  </c:pt>
                  <c:pt idx="15">
                    <c:v>Private bike</c:v>
                  </c:pt>
                  <c:pt idx="16">
                    <c:v>Shared bike</c:v>
                  </c:pt>
                  <c:pt idx="17">
                    <c:v>Leased bike</c:v>
                  </c:pt>
                  <c:pt idx="19">
                    <c:v>Private e-bike</c:v>
                  </c:pt>
                  <c:pt idx="20">
                    <c:v>Shared e-bike</c:v>
                  </c:pt>
                  <c:pt idx="21">
                    <c:v>Leased e-bike</c:v>
                  </c:pt>
                  <c:pt idx="22">
                    <c:v> </c:v>
                  </c:pt>
                </c:lvl>
                <c:lvl>
                  <c:pt idx="0">
                    <c:v>2020 assessment</c:v>
                  </c:pt>
                  <c:pt idx="11">
                    <c:v>2024 update</c:v>
                  </c:pt>
                </c:lvl>
              </c:multiLvlStrCache>
            </c:multiLvlStrRef>
          </c:cat>
          <c:val>
            <c:numRef>
              <c:f>'Figure_GHG_per_pkm (2024) A'!$H$45:$H$67</c:f>
              <c:numCache>
                <c:formatCode>0</c:formatCode>
                <c:ptCount val="23"/>
                <c:pt idx="12">
                  <c:v>0</c:v>
                </c:pt>
                <c:pt idx="13">
                  <c:v>5.6669696674191083</c:v>
                </c:pt>
                <c:pt idx="15">
                  <c:v>0</c:v>
                </c:pt>
                <c:pt idx="16">
                  <c:v>5.4120481055936231</c:v>
                </c:pt>
                <c:pt idx="17">
                  <c:v>1.1120646792315669</c:v>
                </c:pt>
                <c:pt idx="19">
                  <c:v>0</c:v>
                </c:pt>
                <c:pt idx="20">
                  <c:v>8.530563461679094</c:v>
                </c:pt>
                <c:pt idx="21">
                  <c:v>0.86880053064966134</c:v>
                </c:pt>
              </c:numCache>
            </c:numRef>
          </c:val>
          <c:extLst>
            <c:ext xmlns:c16="http://schemas.microsoft.com/office/drawing/2014/chart" uri="{C3380CC4-5D6E-409C-BE32-E72D297353CC}">
              <c16:uniqueId val="{00000004-7D89-E94A-9E72-586F2BF66A0D}"/>
            </c:ext>
          </c:extLst>
        </c:ser>
        <c:dLbls>
          <c:showLegendKey val="0"/>
          <c:showVal val="0"/>
          <c:showCatName val="0"/>
          <c:showSerName val="0"/>
          <c:showPercent val="0"/>
          <c:showBubbleSize val="0"/>
        </c:dLbls>
        <c:gapWidth val="70"/>
        <c:overlap val="100"/>
        <c:axId val="135788800"/>
        <c:axId val="136069120"/>
      </c:barChart>
      <c:catAx>
        <c:axId val="135788800"/>
        <c:scaling>
          <c:orientation val="minMax"/>
        </c:scaling>
        <c:delete val="0"/>
        <c:axPos val="l"/>
        <c:numFmt formatCode="General" sourceLinked="1"/>
        <c:majorTickMark val="none"/>
        <c:minorTickMark val="none"/>
        <c:tickLblPos val="nextTo"/>
        <c:spPr>
          <a:ln>
            <a:solidFill>
              <a:schemeClr val="tx1"/>
            </a:solidFill>
          </a:ln>
        </c:spPr>
        <c:txPr>
          <a:bodyPr/>
          <a:lstStyle/>
          <a:p>
            <a:pPr>
              <a:defRPr>
                <a:latin typeface="Calibri Light" panose="020F0302020204030204" pitchFamily="34" charset="0"/>
                <a:cs typeface="Calibri Light" panose="020F0302020204030204" pitchFamily="34" charset="0"/>
              </a:defRPr>
            </a:pPr>
            <a:endParaRPr lang="en-US"/>
          </a:p>
        </c:txPr>
        <c:crossAx val="136069120"/>
        <c:crosses val="autoZero"/>
        <c:auto val="1"/>
        <c:lblAlgn val="ctr"/>
        <c:lblOffset val="100"/>
        <c:noMultiLvlLbl val="0"/>
      </c:catAx>
      <c:valAx>
        <c:axId val="136069120"/>
        <c:scaling>
          <c:orientation val="minMax"/>
        </c:scaling>
        <c:delete val="0"/>
        <c:axPos val="b"/>
        <c:majorGridlines>
          <c:spPr>
            <a:ln w="12700" cap="rnd">
              <a:solidFill>
                <a:schemeClr val="tx1"/>
              </a:solidFill>
              <a:prstDash val="sysDot"/>
            </a:ln>
          </c:spPr>
        </c:majorGridlines>
        <c:title>
          <c:tx>
            <c:strRef>
              <c:f>'Figure_GHG_per_pkm (2024) A'!$D$11</c:f>
              <c:strCache>
                <c:ptCount val="1"/>
                <c:pt idx="0">
                  <c:v>GHG emissions per pkm [g CO₂/pkm]</c:v>
                </c:pt>
              </c:strCache>
            </c:strRef>
          </c:tx>
          <c:overlay val="0"/>
        </c:title>
        <c:numFmt formatCode="General" sourceLinked="0"/>
        <c:majorTickMark val="out"/>
        <c:minorTickMark val="none"/>
        <c:tickLblPos val="nextTo"/>
        <c:spPr>
          <a:ln>
            <a:noFill/>
          </a:ln>
        </c:spPr>
        <c:txPr>
          <a:bodyPr/>
          <a:lstStyle/>
          <a:p>
            <a:pPr>
              <a:defRPr>
                <a:latin typeface="Calibri Light" panose="020F0302020204030204" pitchFamily="34" charset="0"/>
                <a:cs typeface="Calibri Light" panose="020F0302020204030204" pitchFamily="34" charset="0"/>
              </a:defRPr>
            </a:pPr>
            <a:endParaRPr lang="en-US"/>
          </a:p>
        </c:txPr>
        <c:crossAx val="135788800"/>
        <c:crosses val="autoZero"/>
        <c:crossBetween val="between"/>
        <c:majorUnit val="20"/>
      </c:valAx>
      <c:spPr>
        <a:solidFill>
          <a:srgbClr val="F9F8F7"/>
        </a:solidFill>
        <a:ln>
          <a:noFill/>
        </a:ln>
      </c:spPr>
    </c:plotArea>
    <c:legend>
      <c:legendPos val="b"/>
      <c:layout>
        <c:manualLayout>
          <c:xMode val="edge"/>
          <c:yMode val="edge"/>
          <c:x val="0.22595595472440941"/>
          <c:y val="0.85726089665936733"/>
          <c:w val="0.76540424634420701"/>
          <c:h val="0.14273910334063272"/>
        </c:manualLayout>
      </c:layout>
      <c:overlay val="0"/>
      <c:txPr>
        <a:bodyPr/>
        <a:lstStyle/>
        <a:p>
          <a:pPr>
            <a:defRPr>
              <a:latin typeface="Calibri Light" panose="020F0302020204030204" pitchFamily="34" charset="0"/>
              <a:cs typeface="Calibri Light" panose="020F0302020204030204" pitchFamily="34" charset="0"/>
            </a:defRPr>
          </a:pPr>
          <a:endParaRPr lang="en-US"/>
        </a:p>
      </c:txPr>
    </c:legend>
    <c:plotVisOnly val="1"/>
    <c:dispBlanksAs val="gap"/>
    <c:showDLblsOverMax val="0"/>
  </c:chart>
  <c:spPr>
    <a:noFill/>
    <a:ln>
      <a:noFill/>
    </a:ln>
  </c:spPr>
  <c:txPr>
    <a:bodyPr/>
    <a:lstStyle/>
    <a:p>
      <a:pPr>
        <a:defRPr sz="1000" b="0" i="0">
          <a:latin typeface="+mn-lt"/>
          <a:cs typeface="PFAgoraSansPro-Light"/>
        </a:defRPr>
      </a:pPr>
      <a:endParaRPr lang="en-US"/>
    </a:p>
  </c:txPr>
  <c:printSettings>
    <c:headerFooter/>
    <c:pageMargins b="0" l="0" r="0" t="0" header="0" footer="0"/>
    <c:pageSetup orientation="portrait"/>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7875429996173057E-2"/>
          <c:y val="2.4536496907953901E-2"/>
          <c:w val="0.89983162277673712"/>
          <c:h val="0.55570425393054379"/>
        </c:manualLayout>
      </c:layout>
      <c:barChart>
        <c:barDir val="col"/>
        <c:grouping val="stacked"/>
        <c:varyColors val="0"/>
        <c:ser>
          <c:idx val="1"/>
          <c:order val="0"/>
          <c:tx>
            <c:strRef>
              <c:f>'Figure_GHG_per_pkm (2024) B'!$D$44</c:f>
              <c:strCache>
                <c:ptCount val="1"/>
                <c:pt idx="0">
                  <c:v>Vehicle component</c:v>
                </c:pt>
              </c:strCache>
            </c:strRef>
          </c:tx>
          <c:spPr>
            <a:solidFill>
              <a:srgbClr val="003E7E"/>
            </a:solidFill>
          </c:spPr>
          <c:invertIfNegative val="0"/>
          <c:cat>
            <c:multiLvlStrRef>
              <c:f>'Figure_GHG_per_pkm (2024) B'!$B$45:$C$67</c:f>
              <c:multiLvlStrCache>
                <c:ptCount val="23"/>
                <c:lvl>
                  <c:pt idx="1">
                    <c:v>Private e-scooter</c:v>
                  </c:pt>
                  <c:pt idx="2">
                    <c:v>Shared e-scooter (first generation)</c:v>
                  </c:pt>
                  <c:pt idx="3">
                    <c:v>Shared e-scooter (new generation)</c:v>
                  </c:pt>
                  <c:pt idx="5">
                    <c:v>Private bike</c:v>
                  </c:pt>
                  <c:pt idx="6">
                    <c:v>Shared bike</c:v>
                  </c:pt>
                  <c:pt idx="8">
                    <c:v>Private e-bike</c:v>
                  </c:pt>
                  <c:pt idx="9">
                    <c:v>Shared e-bike</c:v>
                  </c:pt>
                  <c:pt idx="12">
                    <c:v>Private e-scooter</c:v>
                  </c:pt>
                  <c:pt idx="13">
                    <c:v>Shared e-scooter</c:v>
                  </c:pt>
                  <c:pt idx="15">
                    <c:v>Private bike</c:v>
                  </c:pt>
                  <c:pt idx="16">
                    <c:v>Shared bike</c:v>
                  </c:pt>
                  <c:pt idx="17">
                    <c:v>Leased bike</c:v>
                  </c:pt>
                  <c:pt idx="19">
                    <c:v>Private e-bike</c:v>
                  </c:pt>
                  <c:pt idx="20">
                    <c:v>Shared e-bike</c:v>
                  </c:pt>
                  <c:pt idx="21">
                    <c:v>Leased e-bike</c:v>
                  </c:pt>
                  <c:pt idx="22">
                    <c:v> </c:v>
                  </c:pt>
                </c:lvl>
                <c:lvl>
                  <c:pt idx="0">
                    <c:v>2020 assessment</c:v>
                  </c:pt>
                  <c:pt idx="11">
                    <c:v>2024 update</c:v>
                  </c:pt>
                </c:lvl>
              </c:multiLvlStrCache>
            </c:multiLvlStrRef>
          </c:cat>
          <c:val>
            <c:numRef>
              <c:f>'Figure_GHG_per_pkm (2024) B'!$D$45:$D$67</c:f>
              <c:numCache>
                <c:formatCode>0</c:formatCode>
                <c:ptCount val="23"/>
                <c:pt idx="1">
                  <c:v>25.812925915482275</c:v>
                </c:pt>
                <c:pt idx="2">
                  <c:v>70.495990776075715</c:v>
                </c:pt>
                <c:pt idx="3">
                  <c:v>65.077952731268667</c:v>
                </c:pt>
                <c:pt idx="5">
                  <c:v>7.3770950922356082</c:v>
                </c:pt>
                <c:pt idx="6">
                  <c:v>22.928830490933084</c:v>
                </c:pt>
                <c:pt idx="8">
                  <c:v>12.382172821331881</c:v>
                </c:pt>
                <c:pt idx="9">
                  <c:v>36.900936410717925</c:v>
                </c:pt>
                <c:pt idx="12">
                  <c:v>25.812925915482275</c:v>
                </c:pt>
                <c:pt idx="13">
                  <c:v>37.384434075850891</c:v>
                </c:pt>
                <c:pt idx="15">
                  <c:v>5.1639665645649258</c:v>
                </c:pt>
                <c:pt idx="16">
                  <c:v>8.4225237336694185</c:v>
                </c:pt>
                <c:pt idx="17">
                  <c:v>6.0645421558999004</c:v>
                </c:pt>
                <c:pt idx="19">
                  <c:v>8.6675209749323159</c:v>
                </c:pt>
                <c:pt idx="20">
                  <c:v>13.942990604385409</c:v>
                </c:pt>
                <c:pt idx="21">
                  <c:v>9.627629959863393</c:v>
                </c:pt>
              </c:numCache>
            </c:numRef>
          </c:val>
          <c:extLst>
            <c:ext xmlns:c16="http://schemas.microsoft.com/office/drawing/2014/chart" uri="{C3380CC4-5D6E-409C-BE32-E72D297353CC}">
              <c16:uniqueId val="{00000000-0B80-8145-B321-B8BA3A16475F}"/>
            </c:ext>
          </c:extLst>
        </c:ser>
        <c:ser>
          <c:idx val="2"/>
          <c:order val="1"/>
          <c:tx>
            <c:strRef>
              <c:f>'Figure_GHG_per_pkm (2024) B'!$E$44</c:f>
              <c:strCache>
                <c:ptCount val="1"/>
                <c:pt idx="0">
                  <c:v>Energy component</c:v>
                </c:pt>
              </c:strCache>
            </c:strRef>
          </c:tx>
          <c:spPr>
            <a:solidFill>
              <a:srgbClr val="7BC143"/>
            </a:solidFill>
          </c:spPr>
          <c:invertIfNegative val="0"/>
          <c:cat>
            <c:multiLvlStrRef>
              <c:f>'Figure_GHG_per_pkm (2024) B'!$B$45:$C$67</c:f>
              <c:multiLvlStrCache>
                <c:ptCount val="23"/>
                <c:lvl>
                  <c:pt idx="1">
                    <c:v>Private e-scooter</c:v>
                  </c:pt>
                  <c:pt idx="2">
                    <c:v>Shared e-scooter (first generation)</c:v>
                  </c:pt>
                  <c:pt idx="3">
                    <c:v>Shared e-scooter (new generation)</c:v>
                  </c:pt>
                  <c:pt idx="5">
                    <c:v>Private bike</c:v>
                  </c:pt>
                  <c:pt idx="6">
                    <c:v>Shared bike</c:v>
                  </c:pt>
                  <c:pt idx="8">
                    <c:v>Private e-bike</c:v>
                  </c:pt>
                  <c:pt idx="9">
                    <c:v>Shared e-bike</c:v>
                  </c:pt>
                  <c:pt idx="12">
                    <c:v>Private e-scooter</c:v>
                  </c:pt>
                  <c:pt idx="13">
                    <c:v>Shared e-scooter</c:v>
                  </c:pt>
                  <c:pt idx="15">
                    <c:v>Private bike</c:v>
                  </c:pt>
                  <c:pt idx="16">
                    <c:v>Shared bike</c:v>
                  </c:pt>
                  <c:pt idx="17">
                    <c:v>Leased bike</c:v>
                  </c:pt>
                  <c:pt idx="19">
                    <c:v>Private e-bike</c:v>
                  </c:pt>
                  <c:pt idx="20">
                    <c:v>Shared e-bike</c:v>
                  </c:pt>
                  <c:pt idx="21">
                    <c:v>Leased e-bike</c:v>
                  </c:pt>
                  <c:pt idx="22">
                    <c:v> </c:v>
                  </c:pt>
                </c:lvl>
                <c:lvl>
                  <c:pt idx="0">
                    <c:v>2020 assessment</c:v>
                  </c:pt>
                  <c:pt idx="11">
                    <c:v>2024 update</c:v>
                  </c:pt>
                </c:lvl>
              </c:multiLvlStrCache>
            </c:multiLvlStrRef>
          </c:cat>
          <c:val>
            <c:numRef>
              <c:f>'Figure_GHG_per_pkm (2024) B'!$E$45:$E$67</c:f>
              <c:numCache>
                <c:formatCode>0</c:formatCode>
                <c:ptCount val="23"/>
                <c:pt idx="1">
                  <c:v>6.2009263051930938</c:v>
                </c:pt>
                <c:pt idx="2">
                  <c:v>6.2009263051930947</c:v>
                </c:pt>
                <c:pt idx="3">
                  <c:v>6.7082748210725285</c:v>
                </c:pt>
                <c:pt idx="5">
                  <c:v>0</c:v>
                </c:pt>
                <c:pt idx="6">
                  <c:v>0</c:v>
                </c:pt>
                <c:pt idx="8">
                  <c:v>11.838132037186815</c:v>
                </c:pt>
                <c:pt idx="9">
                  <c:v>11.838132037186815</c:v>
                </c:pt>
                <c:pt idx="12">
                  <c:v>6.2009263051930938</c:v>
                </c:pt>
                <c:pt idx="13">
                  <c:v>6.3579769484480826</c:v>
                </c:pt>
                <c:pt idx="15">
                  <c:v>0</c:v>
                </c:pt>
                <c:pt idx="16">
                  <c:v>0</c:v>
                </c:pt>
                <c:pt idx="17">
                  <c:v>0</c:v>
                </c:pt>
                <c:pt idx="19">
                  <c:v>11.838132037186815</c:v>
                </c:pt>
                <c:pt idx="20">
                  <c:v>11.024382048226489</c:v>
                </c:pt>
                <c:pt idx="21">
                  <c:v>11.838132037186815</c:v>
                </c:pt>
              </c:numCache>
            </c:numRef>
          </c:val>
          <c:extLst>
            <c:ext xmlns:c16="http://schemas.microsoft.com/office/drawing/2014/chart" uri="{C3380CC4-5D6E-409C-BE32-E72D297353CC}">
              <c16:uniqueId val="{00000001-0B80-8145-B321-B8BA3A16475F}"/>
            </c:ext>
          </c:extLst>
        </c:ser>
        <c:ser>
          <c:idx val="3"/>
          <c:order val="2"/>
          <c:tx>
            <c:strRef>
              <c:f>'Figure_GHG_per_pkm (2024) B'!$F$44</c:f>
              <c:strCache>
                <c:ptCount val="1"/>
                <c:pt idx="0">
                  <c:v>Infrastructure component</c:v>
                </c:pt>
              </c:strCache>
            </c:strRef>
          </c:tx>
          <c:spPr>
            <a:solidFill>
              <a:srgbClr val="939598"/>
            </a:solidFill>
          </c:spPr>
          <c:invertIfNegative val="0"/>
          <c:cat>
            <c:multiLvlStrRef>
              <c:f>'Figure_GHG_per_pkm (2024) B'!$B$45:$C$67</c:f>
              <c:multiLvlStrCache>
                <c:ptCount val="23"/>
                <c:lvl>
                  <c:pt idx="1">
                    <c:v>Private e-scooter</c:v>
                  </c:pt>
                  <c:pt idx="2">
                    <c:v>Shared e-scooter (first generation)</c:v>
                  </c:pt>
                  <c:pt idx="3">
                    <c:v>Shared e-scooter (new generation)</c:v>
                  </c:pt>
                  <c:pt idx="5">
                    <c:v>Private bike</c:v>
                  </c:pt>
                  <c:pt idx="6">
                    <c:v>Shared bike</c:v>
                  </c:pt>
                  <c:pt idx="8">
                    <c:v>Private e-bike</c:v>
                  </c:pt>
                  <c:pt idx="9">
                    <c:v>Shared e-bike</c:v>
                  </c:pt>
                  <c:pt idx="12">
                    <c:v>Private e-scooter</c:v>
                  </c:pt>
                  <c:pt idx="13">
                    <c:v>Shared e-scooter</c:v>
                  </c:pt>
                  <c:pt idx="15">
                    <c:v>Private bike</c:v>
                  </c:pt>
                  <c:pt idx="16">
                    <c:v>Shared bike</c:v>
                  </c:pt>
                  <c:pt idx="17">
                    <c:v>Leased bike</c:v>
                  </c:pt>
                  <c:pt idx="19">
                    <c:v>Private e-bike</c:v>
                  </c:pt>
                  <c:pt idx="20">
                    <c:v>Shared e-bike</c:v>
                  </c:pt>
                  <c:pt idx="21">
                    <c:v>Leased e-bike</c:v>
                  </c:pt>
                  <c:pt idx="22">
                    <c:v> </c:v>
                  </c:pt>
                </c:lvl>
                <c:lvl>
                  <c:pt idx="0">
                    <c:v>2020 assessment</c:v>
                  </c:pt>
                  <c:pt idx="11">
                    <c:v>2024 update</c:v>
                  </c:pt>
                </c:lvl>
              </c:multiLvlStrCache>
            </c:multiLvlStrRef>
          </c:cat>
          <c:val>
            <c:numRef>
              <c:f>'Figure_GHG_per_pkm (2024) B'!$F$45:$F$67</c:f>
              <c:numCache>
                <c:formatCode>0</c:formatCode>
                <c:ptCount val="23"/>
                <c:pt idx="1">
                  <c:v>9.4409392749428456</c:v>
                </c:pt>
                <c:pt idx="2">
                  <c:v>9.4409392749428456</c:v>
                </c:pt>
                <c:pt idx="3">
                  <c:v>9.4835085147745115</c:v>
                </c:pt>
                <c:pt idx="5">
                  <c:v>9.471154571397097</c:v>
                </c:pt>
                <c:pt idx="6">
                  <c:v>9.4896885706026097</c:v>
                </c:pt>
                <c:pt idx="8">
                  <c:v>9.4793603097639458</c:v>
                </c:pt>
                <c:pt idx="9">
                  <c:v>9.5026866330964577</c:v>
                </c:pt>
                <c:pt idx="12">
                  <c:v>9.4896885706026097</c:v>
                </c:pt>
                <c:pt idx="13">
                  <c:v>9.4835085147745115</c:v>
                </c:pt>
                <c:pt idx="15">
                  <c:v>9.471154571397097</c:v>
                </c:pt>
                <c:pt idx="16">
                  <c:v>9.4896885706026097</c:v>
                </c:pt>
                <c:pt idx="17">
                  <c:v>9.5016239643751383</c:v>
                </c:pt>
                <c:pt idx="19">
                  <c:v>9.4793603097639458</c:v>
                </c:pt>
                <c:pt idx="20">
                  <c:v>9.5026866330964577</c:v>
                </c:pt>
                <c:pt idx="21">
                  <c:v>9.471154571397097</c:v>
                </c:pt>
              </c:numCache>
            </c:numRef>
          </c:val>
          <c:extLst>
            <c:ext xmlns:c16="http://schemas.microsoft.com/office/drawing/2014/chart" uri="{C3380CC4-5D6E-409C-BE32-E72D297353CC}">
              <c16:uniqueId val="{00000002-0B80-8145-B321-B8BA3A16475F}"/>
            </c:ext>
          </c:extLst>
        </c:ser>
        <c:ser>
          <c:idx val="4"/>
          <c:order val="3"/>
          <c:tx>
            <c:strRef>
              <c:f>'Figure_GHG_per_pkm (2024) B'!$G$44</c:f>
              <c:strCache>
                <c:ptCount val="1"/>
                <c:pt idx="0">
                  <c:v>Operational services</c:v>
                </c:pt>
              </c:strCache>
            </c:strRef>
          </c:tx>
          <c:spPr>
            <a:solidFill>
              <a:srgbClr val="007DC3"/>
            </a:solidFill>
          </c:spPr>
          <c:invertIfNegative val="0"/>
          <c:cat>
            <c:multiLvlStrRef>
              <c:f>'Figure_GHG_per_pkm (2024) B'!$B$45:$C$67</c:f>
              <c:multiLvlStrCache>
                <c:ptCount val="23"/>
                <c:lvl>
                  <c:pt idx="1">
                    <c:v>Private e-scooter</c:v>
                  </c:pt>
                  <c:pt idx="2">
                    <c:v>Shared e-scooter (first generation)</c:v>
                  </c:pt>
                  <c:pt idx="3">
                    <c:v>Shared e-scooter (new generation)</c:v>
                  </c:pt>
                  <c:pt idx="5">
                    <c:v>Private bike</c:v>
                  </c:pt>
                  <c:pt idx="6">
                    <c:v>Shared bike</c:v>
                  </c:pt>
                  <c:pt idx="8">
                    <c:v>Private e-bike</c:v>
                  </c:pt>
                  <c:pt idx="9">
                    <c:v>Shared e-bike</c:v>
                  </c:pt>
                  <c:pt idx="12">
                    <c:v>Private e-scooter</c:v>
                  </c:pt>
                  <c:pt idx="13">
                    <c:v>Shared e-scooter</c:v>
                  </c:pt>
                  <c:pt idx="15">
                    <c:v>Private bike</c:v>
                  </c:pt>
                  <c:pt idx="16">
                    <c:v>Shared bike</c:v>
                  </c:pt>
                  <c:pt idx="17">
                    <c:v>Leased bike</c:v>
                  </c:pt>
                  <c:pt idx="19">
                    <c:v>Private e-bike</c:v>
                  </c:pt>
                  <c:pt idx="20">
                    <c:v>Shared e-bike</c:v>
                  </c:pt>
                  <c:pt idx="21">
                    <c:v>Leased e-bike</c:v>
                  </c:pt>
                  <c:pt idx="22">
                    <c:v> </c:v>
                  </c:pt>
                </c:lvl>
                <c:lvl>
                  <c:pt idx="0">
                    <c:v>2020 assessment</c:v>
                  </c:pt>
                  <c:pt idx="11">
                    <c:v>2024 update</c:v>
                  </c:pt>
                </c:lvl>
              </c:multiLvlStrCache>
            </c:multiLvlStrRef>
          </c:cat>
          <c:val>
            <c:numRef>
              <c:f>'Figure_GHG_per_pkm (2024) B'!$G$45:$G$67</c:f>
              <c:numCache>
                <c:formatCode>0</c:formatCode>
                <c:ptCount val="23"/>
                <c:pt idx="1">
                  <c:v>0</c:v>
                </c:pt>
                <c:pt idx="2">
                  <c:v>34.727515897616378</c:v>
                </c:pt>
                <c:pt idx="3">
                  <c:v>24.755460238314537</c:v>
                </c:pt>
                <c:pt idx="5">
                  <c:v>0</c:v>
                </c:pt>
                <c:pt idx="6">
                  <c:v>24.755460238314541</c:v>
                </c:pt>
                <c:pt idx="8">
                  <c:v>0</c:v>
                </c:pt>
                <c:pt idx="9">
                  <c:v>24.755460238314541</c:v>
                </c:pt>
                <c:pt idx="12">
                  <c:v>0</c:v>
                </c:pt>
                <c:pt idx="13">
                  <c:v>7.9736740235523609</c:v>
                </c:pt>
                <c:pt idx="15">
                  <c:v>0</c:v>
                </c:pt>
                <c:pt idx="16">
                  <c:v>7.6149882435211822</c:v>
                </c:pt>
                <c:pt idx="17">
                  <c:v>1.5647236116824348</c:v>
                </c:pt>
                <c:pt idx="19">
                  <c:v>0</c:v>
                </c:pt>
                <c:pt idx="20">
                  <c:v>12.002875658876363</c:v>
                </c:pt>
                <c:pt idx="21">
                  <c:v>1.222440321626902</c:v>
                </c:pt>
              </c:numCache>
            </c:numRef>
          </c:val>
          <c:extLst>
            <c:ext xmlns:c16="http://schemas.microsoft.com/office/drawing/2014/chart" uri="{C3380CC4-5D6E-409C-BE32-E72D297353CC}">
              <c16:uniqueId val="{00000003-0B80-8145-B321-B8BA3A16475F}"/>
            </c:ext>
          </c:extLst>
        </c:ser>
        <c:dLbls>
          <c:showLegendKey val="0"/>
          <c:showVal val="0"/>
          <c:showCatName val="0"/>
          <c:showSerName val="0"/>
          <c:showPercent val="0"/>
          <c:showBubbleSize val="0"/>
        </c:dLbls>
        <c:gapWidth val="70"/>
        <c:overlap val="100"/>
        <c:axId val="135788800"/>
        <c:axId val="136069120"/>
      </c:barChart>
      <c:catAx>
        <c:axId val="135788800"/>
        <c:scaling>
          <c:orientation val="minMax"/>
        </c:scaling>
        <c:delete val="0"/>
        <c:axPos val="b"/>
        <c:numFmt formatCode="General" sourceLinked="1"/>
        <c:majorTickMark val="none"/>
        <c:minorTickMark val="none"/>
        <c:tickLblPos val="nextTo"/>
        <c:spPr>
          <a:ln>
            <a:solidFill>
              <a:schemeClr val="tx1"/>
            </a:solidFill>
          </a:ln>
        </c:spPr>
        <c:txPr>
          <a:bodyPr/>
          <a:lstStyle/>
          <a:p>
            <a:pPr>
              <a:defRPr>
                <a:latin typeface="Calibri Light" panose="020F0302020204030204" pitchFamily="34" charset="0"/>
                <a:cs typeface="Calibri Light" panose="020F0302020204030204" pitchFamily="34" charset="0"/>
              </a:defRPr>
            </a:pPr>
            <a:endParaRPr lang="en-US"/>
          </a:p>
        </c:txPr>
        <c:crossAx val="136069120"/>
        <c:crosses val="autoZero"/>
        <c:auto val="1"/>
        <c:lblAlgn val="ctr"/>
        <c:lblOffset val="100"/>
        <c:noMultiLvlLbl val="0"/>
      </c:catAx>
      <c:valAx>
        <c:axId val="136069120"/>
        <c:scaling>
          <c:orientation val="minMax"/>
        </c:scaling>
        <c:delete val="0"/>
        <c:axPos val="l"/>
        <c:majorGridlines>
          <c:spPr>
            <a:ln w="12700" cap="rnd">
              <a:solidFill>
                <a:schemeClr val="tx1"/>
              </a:solidFill>
              <a:prstDash val="sysDot"/>
            </a:ln>
          </c:spPr>
        </c:majorGridlines>
        <c:title>
          <c:tx>
            <c:strRef>
              <c:f>'Figure_GHG_per_pkm (2024) B'!$D$11</c:f>
              <c:strCache>
                <c:ptCount val="1"/>
                <c:pt idx="0">
                  <c:v>GHG emissions per pkm [g CO₂/pkm]</c:v>
                </c:pt>
              </c:strCache>
            </c:strRef>
          </c:tx>
          <c:overlay val="0"/>
          <c:txPr>
            <a:bodyPr rot="-5400000" vert="horz"/>
            <a:lstStyle/>
            <a:p>
              <a:pPr>
                <a:defRPr/>
              </a:pPr>
              <a:endParaRPr lang="en-US"/>
            </a:p>
          </c:txPr>
        </c:title>
        <c:numFmt formatCode="#\ ##0" sourceLinked="0"/>
        <c:majorTickMark val="out"/>
        <c:minorTickMark val="none"/>
        <c:tickLblPos val="nextTo"/>
        <c:spPr>
          <a:ln>
            <a:noFill/>
          </a:ln>
        </c:spPr>
        <c:txPr>
          <a:bodyPr/>
          <a:lstStyle/>
          <a:p>
            <a:pPr>
              <a:defRPr>
                <a:latin typeface="Calibri Light" panose="020F0302020204030204" pitchFamily="34" charset="0"/>
                <a:cs typeface="Calibri Light" panose="020F0302020204030204" pitchFamily="34" charset="0"/>
              </a:defRPr>
            </a:pPr>
            <a:endParaRPr lang="en-US"/>
          </a:p>
        </c:txPr>
        <c:crossAx val="135788800"/>
        <c:crosses val="autoZero"/>
        <c:crossBetween val="between"/>
        <c:majorUnit val="20"/>
      </c:valAx>
      <c:spPr>
        <a:solidFill>
          <a:srgbClr val="FAF8F7"/>
        </a:solidFill>
        <a:ln>
          <a:noFill/>
        </a:ln>
      </c:spPr>
    </c:plotArea>
    <c:legend>
      <c:legendPos val="b"/>
      <c:layout>
        <c:manualLayout>
          <c:xMode val="edge"/>
          <c:yMode val="edge"/>
          <c:x val="4.7532330395786616E-2"/>
          <c:y val="0.95113293684034161"/>
          <c:w val="0.95246766960421336"/>
          <c:h val="4.8867063159658233E-2"/>
        </c:manualLayout>
      </c:layout>
      <c:overlay val="0"/>
      <c:txPr>
        <a:bodyPr/>
        <a:lstStyle/>
        <a:p>
          <a:pPr>
            <a:defRPr>
              <a:latin typeface="Calibri Light" panose="020F0302020204030204" pitchFamily="34" charset="0"/>
              <a:cs typeface="Calibri Light" panose="020F0302020204030204" pitchFamily="34" charset="0"/>
            </a:defRPr>
          </a:pPr>
          <a:endParaRPr lang="en-US"/>
        </a:p>
      </c:txPr>
    </c:legend>
    <c:plotVisOnly val="1"/>
    <c:dispBlanksAs val="gap"/>
    <c:showDLblsOverMax val="0"/>
  </c:chart>
  <c:spPr>
    <a:noFill/>
    <a:ln>
      <a:noFill/>
    </a:ln>
  </c:spPr>
  <c:txPr>
    <a:bodyPr/>
    <a:lstStyle/>
    <a:p>
      <a:pPr>
        <a:defRPr sz="1000" b="0" i="0">
          <a:latin typeface="+mn-lt"/>
          <a:cs typeface="PFAgoraSansPro-Light"/>
        </a:defRPr>
      </a:pPr>
      <a:endParaRPr lang="en-US"/>
    </a:p>
  </c:txPr>
  <c:printSettings>
    <c:headerFooter/>
    <c:pageMargins b="0" l="0" r="0" t="0" header="0" footer="0"/>
    <c:pageSetup orientation="portrait"/>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4133425899887514"/>
          <c:y val="2.4536496907953901E-2"/>
          <c:w val="0.55628919431946011"/>
          <c:h val="0.75411420234822724"/>
        </c:manualLayout>
      </c:layout>
      <c:barChart>
        <c:barDir val="bar"/>
        <c:grouping val="stacked"/>
        <c:varyColors val="0"/>
        <c:ser>
          <c:idx val="1"/>
          <c:order val="0"/>
          <c:tx>
            <c:strRef>
              <c:f>'Figure_GHG_per_pkm (2024) B'!$D$44</c:f>
              <c:strCache>
                <c:ptCount val="1"/>
                <c:pt idx="0">
                  <c:v>Vehicle component</c:v>
                </c:pt>
              </c:strCache>
            </c:strRef>
          </c:tx>
          <c:spPr>
            <a:solidFill>
              <a:srgbClr val="003E7E"/>
            </a:solidFill>
          </c:spPr>
          <c:invertIfNegative val="0"/>
          <c:cat>
            <c:multiLvlStrRef>
              <c:f>'Figure_GHG_per_pkm (2024) B'!$B$45:$C$67</c:f>
              <c:multiLvlStrCache>
                <c:ptCount val="23"/>
                <c:lvl>
                  <c:pt idx="1">
                    <c:v>Private e-scooter</c:v>
                  </c:pt>
                  <c:pt idx="2">
                    <c:v>Shared e-scooter (first generation)</c:v>
                  </c:pt>
                  <c:pt idx="3">
                    <c:v>Shared e-scooter (new generation)</c:v>
                  </c:pt>
                  <c:pt idx="5">
                    <c:v>Private bike</c:v>
                  </c:pt>
                  <c:pt idx="6">
                    <c:v>Shared bike</c:v>
                  </c:pt>
                  <c:pt idx="8">
                    <c:v>Private e-bike</c:v>
                  </c:pt>
                  <c:pt idx="9">
                    <c:v>Shared e-bike</c:v>
                  </c:pt>
                  <c:pt idx="12">
                    <c:v>Private e-scooter</c:v>
                  </c:pt>
                  <c:pt idx="13">
                    <c:v>Shared e-scooter</c:v>
                  </c:pt>
                  <c:pt idx="15">
                    <c:v>Private bike</c:v>
                  </c:pt>
                  <c:pt idx="16">
                    <c:v>Shared bike</c:v>
                  </c:pt>
                  <c:pt idx="17">
                    <c:v>Leased bike</c:v>
                  </c:pt>
                  <c:pt idx="19">
                    <c:v>Private e-bike</c:v>
                  </c:pt>
                  <c:pt idx="20">
                    <c:v>Shared e-bike</c:v>
                  </c:pt>
                  <c:pt idx="21">
                    <c:v>Leased e-bike</c:v>
                  </c:pt>
                  <c:pt idx="22">
                    <c:v> </c:v>
                  </c:pt>
                </c:lvl>
                <c:lvl>
                  <c:pt idx="0">
                    <c:v>2020 assessment</c:v>
                  </c:pt>
                  <c:pt idx="11">
                    <c:v>2024 update</c:v>
                  </c:pt>
                </c:lvl>
              </c:multiLvlStrCache>
            </c:multiLvlStrRef>
          </c:cat>
          <c:val>
            <c:numRef>
              <c:f>'Figure_GHG_per_pkm (2024) B'!$D$45:$D$67</c:f>
              <c:numCache>
                <c:formatCode>0</c:formatCode>
                <c:ptCount val="23"/>
                <c:pt idx="1">
                  <c:v>25.812925915482275</c:v>
                </c:pt>
                <c:pt idx="2">
                  <c:v>70.495990776075715</c:v>
                </c:pt>
                <c:pt idx="3">
                  <c:v>65.077952731268667</c:v>
                </c:pt>
                <c:pt idx="5">
                  <c:v>7.3770950922356082</c:v>
                </c:pt>
                <c:pt idx="6">
                  <c:v>22.928830490933084</c:v>
                </c:pt>
                <c:pt idx="8">
                  <c:v>12.382172821331881</c:v>
                </c:pt>
                <c:pt idx="9">
                  <c:v>36.900936410717925</c:v>
                </c:pt>
                <c:pt idx="12">
                  <c:v>25.812925915482275</c:v>
                </c:pt>
                <c:pt idx="13">
                  <c:v>37.384434075850891</c:v>
                </c:pt>
                <c:pt idx="15">
                  <c:v>5.1639665645649258</c:v>
                </c:pt>
                <c:pt idx="16">
                  <c:v>8.4225237336694185</c:v>
                </c:pt>
                <c:pt idx="17">
                  <c:v>6.0645421558999004</c:v>
                </c:pt>
                <c:pt idx="19">
                  <c:v>8.6675209749323159</c:v>
                </c:pt>
                <c:pt idx="20">
                  <c:v>13.942990604385409</c:v>
                </c:pt>
                <c:pt idx="21">
                  <c:v>9.627629959863393</c:v>
                </c:pt>
              </c:numCache>
            </c:numRef>
          </c:val>
          <c:extLst>
            <c:ext xmlns:c16="http://schemas.microsoft.com/office/drawing/2014/chart" uri="{C3380CC4-5D6E-409C-BE32-E72D297353CC}">
              <c16:uniqueId val="{00000000-DA6E-0548-ACC9-E2B775BD087C}"/>
            </c:ext>
          </c:extLst>
        </c:ser>
        <c:ser>
          <c:idx val="2"/>
          <c:order val="1"/>
          <c:tx>
            <c:strRef>
              <c:f>'Figure_GHG_per_pkm (2024) B'!$E$44</c:f>
              <c:strCache>
                <c:ptCount val="1"/>
                <c:pt idx="0">
                  <c:v>Energy component</c:v>
                </c:pt>
              </c:strCache>
            </c:strRef>
          </c:tx>
          <c:spPr>
            <a:solidFill>
              <a:srgbClr val="7BC143"/>
            </a:solidFill>
          </c:spPr>
          <c:invertIfNegative val="0"/>
          <c:cat>
            <c:multiLvlStrRef>
              <c:f>'Figure_GHG_per_pkm (2024) B'!$B$45:$C$67</c:f>
              <c:multiLvlStrCache>
                <c:ptCount val="23"/>
                <c:lvl>
                  <c:pt idx="1">
                    <c:v>Private e-scooter</c:v>
                  </c:pt>
                  <c:pt idx="2">
                    <c:v>Shared e-scooter (first generation)</c:v>
                  </c:pt>
                  <c:pt idx="3">
                    <c:v>Shared e-scooter (new generation)</c:v>
                  </c:pt>
                  <c:pt idx="5">
                    <c:v>Private bike</c:v>
                  </c:pt>
                  <c:pt idx="6">
                    <c:v>Shared bike</c:v>
                  </c:pt>
                  <c:pt idx="8">
                    <c:v>Private e-bike</c:v>
                  </c:pt>
                  <c:pt idx="9">
                    <c:v>Shared e-bike</c:v>
                  </c:pt>
                  <c:pt idx="12">
                    <c:v>Private e-scooter</c:v>
                  </c:pt>
                  <c:pt idx="13">
                    <c:v>Shared e-scooter</c:v>
                  </c:pt>
                  <c:pt idx="15">
                    <c:v>Private bike</c:v>
                  </c:pt>
                  <c:pt idx="16">
                    <c:v>Shared bike</c:v>
                  </c:pt>
                  <c:pt idx="17">
                    <c:v>Leased bike</c:v>
                  </c:pt>
                  <c:pt idx="19">
                    <c:v>Private e-bike</c:v>
                  </c:pt>
                  <c:pt idx="20">
                    <c:v>Shared e-bike</c:v>
                  </c:pt>
                  <c:pt idx="21">
                    <c:v>Leased e-bike</c:v>
                  </c:pt>
                  <c:pt idx="22">
                    <c:v> </c:v>
                  </c:pt>
                </c:lvl>
                <c:lvl>
                  <c:pt idx="0">
                    <c:v>2020 assessment</c:v>
                  </c:pt>
                  <c:pt idx="11">
                    <c:v>2024 update</c:v>
                  </c:pt>
                </c:lvl>
              </c:multiLvlStrCache>
            </c:multiLvlStrRef>
          </c:cat>
          <c:val>
            <c:numRef>
              <c:f>'Figure_GHG_per_pkm (2024) B'!$E$45:$E$67</c:f>
              <c:numCache>
                <c:formatCode>0</c:formatCode>
                <c:ptCount val="23"/>
                <c:pt idx="1">
                  <c:v>6.2009263051930938</c:v>
                </c:pt>
                <c:pt idx="2">
                  <c:v>6.2009263051930947</c:v>
                </c:pt>
                <c:pt idx="3">
                  <c:v>6.7082748210725285</c:v>
                </c:pt>
                <c:pt idx="5">
                  <c:v>0</c:v>
                </c:pt>
                <c:pt idx="6">
                  <c:v>0</c:v>
                </c:pt>
                <c:pt idx="8">
                  <c:v>11.838132037186815</c:v>
                </c:pt>
                <c:pt idx="9">
                  <c:v>11.838132037186815</c:v>
                </c:pt>
                <c:pt idx="12">
                  <c:v>6.2009263051930938</c:v>
                </c:pt>
                <c:pt idx="13">
                  <c:v>6.3579769484480826</c:v>
                </c:pt>
                <c:pt idx="15">
                  <c:v>0</c:v>
                </c:pt>
                <c:pt idx="16">
                  <c:v>0</c:v>
                </c:pt>
                <c:pt idx="17">
                  <c:v>0</c:v>
                </c:pt>
                <c:pt idx="19">
                  <c:v>11.838132037186815</c:v>
                </c:pt>
                <c:pt idx="20">
                  <c:v>11.024382048226489</c:v>
                </c:pt>
                <c:pt idx="21">
                  <c:v>11.838132037186815</c:v>
                </c:pt>
              </c:numCache>
            </c:numRef>
          </c:val>
          <c:extLst>
            <c:ext xmlns:c16="http://schemas.microsoft.com/office/drawing/2014/chart" uri="{C3380CC4-5D6E-409C-BE32-E72D297353CC}">
              <c16:uniqueId val="{00000001-DA6E-0548-ACC9-E2B775BD087C}"/>
            </c:ext>
          </c:extLst>
        </c:ser>
        <c:ser>
          <c:idx val="3"/>
          <c:order val="2"/>
          <c:tx>
            <c:strRef>
              <c:f>'Figure_GHG_per_pkm (2024) B'!$F$44</c:f>
              <c:strCache>
                <c:ptCount val="1"/>
                <c:pt idx="0">
                  <c:v>Infrastructure component</c:v>
                </c:pt>
              </c:strCache>
            </c:strRef>
          </c:tx>
          <c:spPr>
            <a:solidFill>
              <a:srgbClr val="939598"/>
            </a:solidFill>
          </c:spPr>
          <c:invertIfNegative val="0"/>
          <c:cat>
            <c:multiLvlStrRef>
              <c:f>'Figure_GHG_per_pkm (2024) B'!$B$45:$C$67</c:f>
              <c:multiLvlStrCache>
                <c:ptCount val="23"/>
                <c:lvl>
                  <c:pt idx="1">
                    <c:v>Private e-scooter</c:v>
                  </c:pt>
                  <c:pt idx="2">
                    <c:v>Shared e-scooter (first generation)</c:v>
                  </c:pt>
                  <c:pt idx="3">
                    <c:v>Shared e-scooter (new generation)</c:v>
                  </c:pt>
                  <c:pt idx="5">
                    <c:v>Private bike</c:v>
                  </c:pt>
                  <c:pt idx="6">
                    <c:v>Shared bike</c:v>
                  </c:pt>
                  <c:pt idx="8">
                    <c:v>Private e-bike</c:v>
                  </c:pt>
                  <c:pt idx="9">
                    <c:v>Shared e-bike</c:v>
                  </c:pt>
                  <c:pt idx="12">
                    <c:v>Private e-scooter</c:v>
                  </c:pt>
                  <c:pt idx="13">
                    <c:v>Shared e-scooter</c:v>
                  </c:pt>
                  <c:pt idx="15">
                    <c:v>Private bike</c:v>
                  </c:pt>
                  <c:pt idx="16">
                    <c:v>Shared bike</c:v>
                  </c:pt>
                  <c:pt idx="17">
                    <c:v>Leased bike</c:v>
                  </c:pt>
                  <c:pt idx="19">
                    <c:v>Private e-bike</c:v>
                  </c:pt>
                  <c:pt idx="20">
                    <c:v>Shared e-bike</c:v>
                  </c:pt>
                  <c:pt idx="21">
                    <c:v>Leased e-bike</c:v>
                  </c:pt>
                  <c:pt idx="22">
                    <c:v> </c:v>
                  </c:pt>
                </c:lvl>
                <c:lvl>
                  <c:pt idx="0">
                    <c:v>2020 assessment</c:v>
                  </c:pt>
                  <c:pt idx="11">
                    <c:v>2024 update</c:v>
                  </c:pt>
                </c:lvl>
              </c:multiLvlStrCache>
            </c:multiLvlStrRef>
          </c:cat>
          <c:val>
            <c:numRef>
              <c:f>'Figure_GHG_per_pkm (2024) B'!$F$45:$F$67</c:f>
              <c:numCache>
                <c:formatCode>0</c:formatCode>
                <c:ptCount val="23"/>
                <c:pt idx="1">
                  <c:v>9.4409392749428456</c:v>
                </c:pt>
                <c:pt idx="2">
                  <c:v>9.4409392749428456</c:v>
                </c:pt>
                <c:pt idx="3">
                  <c:v>9.4835085147745115</c:v>
                </c:pt>
                <c:pt idx="5">
                  <c:v>9.471154571397097</c:v>
                </c:pt>
                <c:pt idx="6">
                  <c:v>9.4896885706026097</c:v>
                </c:pt>
                <c:pt idx="8">
                  <c:v>9.4793603097639458</c:v>
                </c:pt>
                <c:pt idx="9">
                  <c:v>9.5026866330964577</c:v>
                </c:pt>
                <c:pt idx="12">
                  <c:v>9.4896885706026097</c:v>
                </c:pt>
                <c:pt idx="13">
                  <c:v>9.4835085147745115</c:v>
                </c:pt>
                <c:pt idx="15">
                  <c:v>9.471154571397097</c:v>
                </c:pt>
                <c:pt idx="16">
                  <c:v>9.4896885706026097</c:v>
                </c:pt>
                <c:pt idx="17">
                  <c:v>9.5016239643751383</c:v>
                </c:pt>
                <c:pt idx="19">
                  <c:v>9.4793603097639458</c:v>
                </c:pt>
                <c:pt idx="20">
                  <c:v>9.5026866330964577</c:v>
                </c:pt>
                <c:pt idx="21">
                  <c:v>9.471154571397097</c:v>
                </c:pt>
              </c:numCache>
            </c:numRef>
          </c:val>
          <c:extLst>
            <c:ext xmlns:c16="http://schemas.microsoft.com/office/drawing/2014/chart" uri="{C3380CC4-5D6E-409C-BE32-E72D297353CC}">
              <c16:uniqueId val="{00000002-DA6E-0548-ACC9-E2B775BD087C}"/>
            </c:ext>
          </c:extLst>
        </c:ser>
        <c:ser>
          <c:idx val="4"/>
          <c:order val="3"/>
          <c:tx>
            <c:strRef>
              <c:f>'Figure_GHG_per_pkm (2024) B'!$G$44</c:f>
              <c:strCache>
                <c:ptCount val="1"/>
                <c:pt idx="0">
                  <c:v>Operational services</c:v>
                </c:pt>
              </c:strCache>
            </c:strRef>
          </c:tx>
          <c:spPr>
            <a:solidFill>
              <a:srgbClr val="007DC3"/>
            </a:solidFill>
          </c:spPr>
          <c:invertIfNegative val="0"/>
          <c:cat>
            <c:multiLvlStrRef>
              <c:f>'Figure_GHG_per_pkm (2024) B'!$B$45:$C$67</c:f>
              <c:multiLvlStrCache>
                <c:ptCount val="23"/>
                <c:lvl>
                  <c:pt idx="1">
                    <c:v>Private e-scooter</c:v>
                  </c:pt>
                  <c:pt idx="2">
                    <c:v>Shared e-scooter (first generation)</c:v>
                  </c:pt>
                  <c:pt idx="3">
                    <c:v>Shared e-scooter (new generation)</c:v>
                  </c:pt>
                  <c:pt idx="5">
                    <c:v>Private bike</c:v>
                  </c:pt>
                  <c:pt idx="6">
                    <c:v>Shared bike</c:v>
                  </c:pt>
                  <c:pt idx="8">
                    <c:v>Private e-bike</c:v>
                  </c:pt>
                  <c:pt idx="9">
                    <c:v>Shared e-bike</c:v>
                  </c:pt>
                  <c:pt idx="12">
                    <c:v>Private e-scooter</c:v>
                  </c:pt>
                  <c:pt idx="13">
                    <c:v>Shared e-scooter</c:v>
                  </c:pt>
                  <c:pt idx="15">
                    <c:v>Private bike</c:v>
                  </c:pt>
                  <c:pt idx="16">
                    <c:v>Shared bike</c:v>
                  </c:pt>
                  <c:pt idx="17">
                    <c:v>Leased bike</c:v>
                  </c:pt>
                  <c:pt idx="19">
                    <c:v>Private e-bike</c:v>
                  </c:pt>
                  <c:pt idx="20">
                    <c:v>Shared e-bike</c:v>
                  </c:pt>
                  <c:pt idx="21">
                    <c:v>Leased e-bike</c:v>
                  </c:pt>
                  <c:pt idx="22">
                    <c:v> </c:v>
                  </c:pt>
                </c:lvl>
                <c:lvl>
                  <c:pt idx="0">
                    <c:v>2020 assessment</c:v>
                  </c:pt>
                  <c:pt idx="11">
                    <c:v>2024 update</c:v>
                  </c:pt>
                </c:lvl>
              </c:multiLvlStrCache>
            </c:multiLvlStrRef>
          </c:cat>
          <c:val>
            <c:numRef>
              <c:f>'Figure_GHG_per_pkm (2024) B'!$G$45:$G$67</c:f>
              <c:numCache>
                <c:formatCode>0</c:formatCode>
                <c:ptCount val="23"/>
                <c:pt idx="1">
                  <c:v>0</c:v>
                </c:pt>
                <c:pt idx="2">
                  <c:v>34.727515897616378</c:v>
                </c:pt>
                <c:pt idx="3">
                  <c:v>24.755460238314537</c:v>
                </c:pt>
                <c:pt idx="5">
                  <c:v>0</c:v>
                </c:pt>
                <c:pt idx="6">
                  <c:v>24.755460238314541</c:v>
                </c:pt>
                <c:pt idx="8">
                  <c:v>0</c:v>
                </c:pt>
                <c:pt idx="9">
                  <c:v>24.755460238314541</c:v>
                </c:pt>
                <c:pt idx="12">
                  <c:v>0</c:v>
                </c:pt>
                <c:pt idx="13">
                  <c:v>7.9736740235523609</c:v>
                </c:pt>
                <c:pt idx="15">
                  <c:v>0</c:v>
                </c:pt>
                <c:pt idx="16">
                  <c:v>7.6149882435211822</c:v>
                </c:pt>
                <c:pt idx="17">
                  <c:v>1.5647236116824348</c:v>
                </c:pt>
                <c:pt idx="19">
                  <c:v>0</c:v>
                </c:pt>
                <c:pt idx="20">
                  <c:v>12.002875658876363</c:v>
                </c:pt>
                <c:pt idx="21">
                  <c:v>1.222440321626902</c:v>
                </c:pt>
              </c:numCache>
            </c:numRef>
          </c:val>
          <c:extLst>
            <c:ext xmlns:c16="http://schemas.microsoft.com/office/drawing/2014/chart" uri="{C3380CC4-5D6E-409C-BE32-E72D297353CC}">
              <c16:uniqueId val="{00000003-DA6E-0548-ACC9-E2B775BD087C}"/>
            </c:ext>
          </c:extLst>
        </c:ser>
        <c:ser>
          <c:idx val="0"/>
          <c:order val="4"/>
          <c:tx>
            <c:strRef>
              <c:f>'Figure_GHG_per_pkm (2024) B'!$H$44</c:f>
              <c:strCache>
                <c:ptCount val="1"/>
              </c:strCache>
            </c:strRef>
          </c:tx>
          <c:spPr>
            <a:solidFill>
              <a:srgbClr val="0070C0">
                <a:alpha val="20000"/>
              </a:srgbClr>
            </a:solidFill>
          </c:spPr>
          <c:invertIfNegative val="0"/>
          <c:cat>
            <c:multiLvlStrRef>
              <c:f>'Figure_GHG_per_pkm (2024) B'!$B$45:$C$67</c:f>
              <c:multiLvlStrCache>
                <c:ptCount val="23"/>
                <c:lvl>
                  <c:pt idx="1">
                    <c:v>Private e-scooter</c:v>
                  </c:pt>
                  <c:pt idx="2">
                    <c:v>Shared e-scooter (first generation)</c:v>
                  </c:pt>
                  <c:pt idx="3">
                    <c:v>Shared e-scooter (new generation)</c:v>
                  </c:pt>
                  <c:pt idx="5">
                    <c:v>Private bike</c:v>
                  </c:pt>
                  <c:pt idx="6">
                    <c:v>Shared bike</c:v>
                  </c:pt>
                  <c:pt idx="8">
                    <c:v>Private e-bike</c:v>
                  </c:pt>
                  <c:pt idx="9">
                    <c:v>Shared e-bike</c:v>
                  </c:pt>
                  <c:pt idx="12">
                    <c:v>Private e-scooter</c:v>
                  </c:pt>
                  <c:pt idx="13">
                    <c:v>Shared e-scooter</c:v>
                  </c:pt>
                  <c:pt idx="15">
                    <c:v>Private bike</c:v>
                  </c:pt>
                  <c:pt idx="16">
                    <c:v>Shared bike</c:v>
                  </c:pt>
                  <c:pt idx="17">
                    <c:v>Leased bike</c:v>
                  </c:pt>
                  <c:pt idx="19">
                    <c:v>Private e-bike</c:v>
                  </c:pt>
                  <c:pt idx="20">
                    <c:v>Shared e-bike</c:v>
                  </c:pt>
                  <c:pt idx="21">
                    <c:v>Leased e-bike</c:v>
                  </c:pt>
                  <c:pt idx="22">
                    <c:v> </c:v>
                  </c:pt>
                </c:lvl>
                <c:lvl>
                  <c:pt idx="0">
                    <c:v>2020 assessment</c:v>
                  </c:pt>
                  <c:pt idx="11">
                    <c:v>2024 update</c:v>
                  </c:pt>
                </c:lvl>
              </c:multiLvlStrCache>
            </c:multiLvlStrRef>
          </c:cat>
          <c:val>
            <c:numRef>
              <c:f>'Figure_GHG_per_pkm (2024) B'!$H$45:$H$67</c:f>
              <c:numCache>
                <c:formatCode>0</c:formatCode>
                <c:ptCount val="23"/>
              </c:numCache>
            </c:numRef>
          </c:val>
          <c:extLst>
            <c:ext xmlns:c16="http://schemas.microsoft.com/office/drawing/2014/chart" uri="{C3380CC4-5D6E-409C-BE32-E72D297353CC}">
              <c16:uniqueId val="{00000004-DA6E-0548-ACC9-E2B775BD087C}"/>
            </c:ext>
          </c:extLst>
        </c:ser>
        <c:dLbls>
          <c:showLegendKey val="0"/>
          <c:showVal val="0"/>
          <c:showCatName val="0"/>
          <c:showSerName val="0"/>
          <c:showPercent val="0"/>
          <c:showBubbleSize val="0"/>
        </c:dLbls>
        <c:gapWidth val="70"/>
        <c:overlap val="100"/>
        <c:axId val="135788800"/>
        <c:axId val="136069120"/>
      </c:barChart>
      <c:catAx>
        <c:axId val="135788800"/>
        <c:scaling>
          <c:orientation val="minMax"/>
        </c:scaling>
        <c:delete val="0"/>
        <c:axPos val="l"/>
        <c:numFmt formatCode="General" sourceLinked="1"/>
        <c:majorTickMark val="none"/>
        <c:minorTickMark val="none"/>
        <c:tickLblPos val="nextTo"/>
        <c:spPr>
          <a:ln>
            <a:solidFill>
              <a:schemeClr val="tx1"/>
            </a:solidFill>
          </a:ln>
        </c:spPr>
        <c:txPr>
          <a:bodyPr/>
          <a:lstStyle/>
          <a:p>
            <a:pPr>
              <a:defRPr>
                <a:latin typeface="Calibri Light" panose="020F0302020204030204" pitchFamily="34" charset="0"/>
                <a:cs typeface="Calibri Light" panose="020F0302020204030204" pitchFamily="34" charset="0"/>
              </a:defRPr>
            </a:pPr>
            <a:endParaRPr lang="en-US"/>
          </a:p>
        </c:txPr>
        <c:crossAx val="136069120"/>
        <c:crosses val="autoZero"/>
        <c:auto val="1"/>
        <c:lblAlgn val="ctr"/>
        <c:lblOffset val="100"/>
        <c:noMultiLvlLbl val="0"/>
      </c:catAx>
      <c:valAx>
        <c:axId val="136069120"/>
        <c:scaling>
          <c:orientation val="minMax"/>
        </c:scaling>
        <c:delete val="0"/>
        <c:axPos val="b"/>
        <c:majorGridlines>
          <c:spPr>
            <a:ln w="12700" cap="rnd">
              <a:solidFill>
                <a:schemeClr val="tx1"/>
              </a:solidFill>
              <a:prstDash val="sysDot"/>
            </a:ln>
          </c:spPr>
        </c:majorGridlines>
        <c:title>
          <c:tx>
            <c:strRef>
              <c:f>'Figure_GHG_per_pkm (2024) B'!$D$11</c:f>
              <c:strCache>
                <c:ptCount val="1"/>
                <c:pt idx="0">
                  <c:v>GHG emissions per pkm [g CO₂/pkm]</c:v>
                </c:pt>
              </c:strCache>
            </c:strRef>
          </c:tx>
          <c:overlay val="0"/>
        </c:title>
        <c:numFmt formatCode="General" sourceLinked="0"/>
        <c:majorTickMark val="out"/>
        <c:minorTickMark val="none"/>
        <c:tickLblPos val="nextTo"/>
        <c:spPr>
          <a:ln>
            <a:noFill/>
          </a:ln>
        </c:spPr>
        <c:txPr>
          <a:bodyPr/>
          <a:lstStyle/>
          <a:p>
            <a:pPr>
              <a:defRPr>
                <a:latin typeface="Calibri Light" panose="020F0302020204030204" pitchFamily="34" charset="0"/>
                <a:cs typeface="Calibri Light" panose="020F0302020204030204" pitchFamily="34" charset="0"/>
              </a:defRPr>
            </a:pPr>
            <a:endParaRPr lang="en-US"/>
          </a:p>
        </c:txPr>
        <c:crossAx val="135788800"/>
        <c:crosses val="autoZero"/>
        <c:crossBetween val="between"/>
        <c:majorUnit val="20"/>
      </c:valAx>
      <c:spPr>
        <a:solidFill>
          <a:srgbClr val="F9F8F7"/>
        </a:solidFill>
        <a:ln>
          <a:noFill/>
        </a:ln>
      </c:spPr>
    </c:plotArea>
    <c:legend>
      <c:legendPos val="b"/>
      <c:layout>
        <c:manualLayout>
          <c:xMode val="edge"/>
          <c:yMode val="edge"/>
          <c:x val="0.22595595472440941"/>
          <c:y val="0.85726089665936733"/>
          <c:w val="0.76540424634420701"/>
          <c:h val="0.14273910334063272"/>
        </c:manualLayout>
      </c:layout>
      <c:overlay val="0"/>
      <c:txPr>
        <a:bodyPr/>
        <a:lstStyle/>
        <a:p>
          <a:pPr>
            <a:defRPr>
              <a:latin typeface="Calibri Light" panose="020F0302020204030204" pitchFamily="34" charset="0"/>
              <a:cs typeface="Calibri Light" panose="020F0302020204030204" pitchFamily="34" charset="0"/>
            </a:defRPr>
          </a:pPr>
          <a:endParaRPr lang="en-US"/>
        </a:p>
      </c:txPr>
    </c:legend>
    <c:plotVisOnly val="1"/>
    <c:dispBlanksAs val="gap"/>
    <c:showDLblsOverMax val="0"/>
  </c:chart>
  <c:spPr>
    <a:noFill/>
    <a:ln>
      <a:noFill/>
    </a:ln>
  </c:spPr>
  <c:txPr>
    <a:bodyPr/>
    <a:lstStyle/>
    <a:p>
      <a:pPr>
        <a:defRPr sz="1000" b="0" i="0">
          <a:latin typeface="+mn-lt"/>
          <a:cs typeface="PFAgoraSansPro-Light"/>
        </a:defRPr>
      </a:pPr>
      <a:endParaRPr lang="en-US"/>
    </a:p>
  </c:txPr>
  <c:printSettings>
    <c:headerFooter/>
    <c:pageMargins b="0" l="0" r="0" t="0" header="0" footer="0"/>
    <c:pageSetup orientation="portrait"/>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'2nd_Figure_GHG_per_pkm (2024) A'!$B$45</c:f>
          <c:strCache>
            <c:ptCount val="1"/>
            <c:pt idx="0">
              <c:v>Shared e-scooter</c:v>
            </c:pt>
          </c:strCache>
        </c:strRef>
      </c:tx>
      <c:overlay val="0"/>
    </c:title>
    <c:autoTitleDeleted val="0"/>
    <c:plotArea>
      <c:layout/>
      <c:barChart>
        <c:barDir val="col"/>
        <c:grouping val="stacked"/>
        <c:varyColors val="0"/>
        <c:ser>
          <c:idx val="0"/>
          <c:order val="0"/>
          <c:invertIfNegative val="0"/>
          <c:dPt>
            <c:idx val="0"/>
            <c:invertIfNegative val="0"/>
            <c:bubble3D val="0"/>
            <c:spPr>
              <a:solidFill>
                <a:srgbClr val="002060"/>
              </a:solidFill>
            </c:spPr>
            <c:extLst>
              <c:ext xmlns:c16="http://schemas.microsoft.com/office/drawing/2014/chart" uri="{C3380CC4-5D6E-409C-BE32-E72D297353CC}">
                <c16:uniqueId val="{00000001-020D-1F40-BA8A-586A4D3D35C7}"/>
              </c:ext>
            </c:extLst>
          </c:dPt>
          <c:dPt>
            <c:idx val="1"/>
            <c:invertIfNegative val="0"/>
            <c:bubble3D val="0"/>
            <c:spPr>
              <a:noFill/>
            </c:spPr>
            <c:extLst>
              <c:ext xmlns:c16="http://schemas.microsoft.com/office/drawing/2014/chart" uri="{C3380CC4-5D6E-409C-BE32-E72D297353CC}">
                <c16:uniqueId val="{00000003-020D-1F40-BA8A-586A4D3D35C7}"/>
              </c:ext>
            </c:extLst>
          </c:dPt>
          <c:dPt>
            <c:idx val="2"/>
            <c:invertIfNegative val="0"/>
            <c:bubble3D val="0"/>
            <c:spPr>
              <a:noFill/>
            </c:spPr>
            <c:extLst>
              <c:ext xmlns:c16="http://schemas.microsoft.com/office/drawing/2014/chart" uri="{C3380CC4-5D6E-409C-BE32-E72D297353CC}">
                <c16:uniqueId val="{0000000E-43F3-6640-B869-D0886C92C1B5}"/>
              </c:ext>
            </c:extLst>
          </c:dPt>
          <c:dPt>
            <c:idx val="4"/>
            <c:invertIfNegative val="0"/>
            <c:bubble3D val="0"/>
            <c:spPr>
              <a:solidFill>
                <a:srgbClr val="002060"/>
              </a:solidFill>
            </c:spPr>
            <c:extLst>
              <c:ext xmlns:c16="http://schemas.microsoft.com/office/drawing/2014/chart" uri="{C3380CC4-5D6E-409C-BE32-E72D297353CC}">
                <c16:uniqueId val="{00000005-020D-1F40-BA8A-586A4D3D35C7}"/>
              </c:ext>
            </c:extLst>
          </c:dPt>
          <c:dPt>
            <c:idx val="5"/>
            <c:invertIfNegative val="0"/>
            <c:bubble3D val="0"/>
            <c:spPr>
              <a:solidFill>
                <a:srgbClr val="002060"/>
              </a:solidFill>
            </c:spPr>
            <c:extLst>
              <c:ext xmlns:c16="http://schemas.microsoft.com/office/drawing/2014/chart" uri="{C3380CC4-5D6E-409C-BE32-E72D297353CC}">
                <c16:uniqueId val="{0000000D-43F3-6640-B869-D0886C92C1B5}"/>
              </c:ext>
            </c:extLst>
          </c:dPt>
          <c:dPt>
            <c:idx val="6"/>
            <c:invertIfNegative val="0"/>
            <c:bubble3D val="0"/>
            <c:spPr>
              <a:solidFill>
                <a:srgbClr val="002060"/>
              </a:solidFill>
            </c:spPr>
            <c:extLst>
              <c:ext xmlns:c16="http://schemas.microsoft.com/office/drawing/2014/chart" uri="{C3380CC4-5D6E-409C-BE32-E72D297353CC}">
                <c16:uniqueId val="{00000010-43F3-6640-B869-D0886C92C1B5}"/>
              </c:ext>
            </c:extLst>
          </c:dPt>
          <c:cat>
            <c:strRef>
              <c:f>'2nd_Figure_GHG_per_pkm (2024) A'!$T$45:$Y$45</c:f>
              <c:strCache>
                <c:ptCount val="6"/>
                <c:pt idx="0">
                  <c:v>2020
assessment</c:v>
                </c:pt>
                <c:pt idx="1">
                  <c:v>Increased battery size</c:v>
                </c:pt>
                <c:pt idx="2">
                  <c:v>Operational
improvements</c:v>
                </c:pt>
                <c:pt idx="3">
                  <c:v>Lifetime km
increase</c:v>
                </c:pt>
                <c:pt idx="4">
                  <c:v>Servicing
by EVs</c:v>
                </c:pt>
                <c:pt idx="5">
                  <c:v>2024 assessment</c:v>
                </c:pt>
              </c:strCache>
            </c:strRef>
          </c:cat>
          <c:val>
            <c:numRef>
              <c:f>'2nd_Figure_GHG_per_pkm (2024) A'!$T$47:$Y$47</c:f>
              <c:numCache>
                <c:formatCode>0.00</c:formatCode>
                <c:ptCount val="6"/>
                <c:pt idx="0" formatCode="0">
                  <c:v>106.02519630543024</c:v>
                </c:pt>
                <c:pt idx="1">
                  <c:v>106.02519630543024</c:v>
                </c:pt>
                <c:pt idx="5">
                  <c:v>58.051752710863198</c:v>
                </c:pt>
              </c:numCache>
            </c:numRef>
          </c:val>
          <c:extLst>
            <c:ext xmlns:c16="http://schemas.microsoft.com/office/drawing/2014/chart" uri="{C3380CC4-5D6E-409C-BE32-E72D297353CC}">
              <c16:uniqueId val="{00000006-020D-1F40-BA8A-586A4D3D35C7}"/>
            </c:ext>
          </c:extLst>
        </c:ser>
        <c:ser>
          <c:idx val="1"/>
          <c:order val="1"/>
          <c:invertIfNegative val="0"/>
          <c:dPt>
            <c:idx val="1"/>
            <c:invertIfNegative val="0"/>
            <c:bubble3D val="0"/>
            <c:spPr>
              <a:solidFill>
                <a:srgbClr val="0070C0"/>
              </a:solidFill>
            </c:spPr>
            <c:extLst>
              <c:ext xmlns:c16="http://schemas.microsoft.com/office/drawing/2014/chart" uri="{C3380CC4-5D6E-409C-BE32-E72D297353CC}">
                <c16:uniqueId val="{00000008-020D-1F40-BA8A-586A4D3D35C7}"/>
              </c:ext>
            </c:extLst>
          </c:dPt>
          <c:dPt>
            <c:idx val="2"/>
            <c:invertIfNegative val="0"/>
            <c:bubble3D val="0"/>
            <c:spPr>
              <a:noFill/>
            </c:spPr>
            <c:extLst>
              <c:ext xmlns:c16="http://schemas.microsoft.com/office/drawing/2014/chart" uri="{C3380CC4-5D6E-409C-BE32-E72D297353CC}">
                <c16:uniqueId val="{0000000A-020D-1F40-BA8A-586A4D3D35C7}"/>
              </c:ext>
            </c:extLst>
          </c:dPt>
          <c:dPt>
            <c:idx val="3"/>
            <c:invertIfNegative val="0"/>
            <c:bubble3D val="0"/>
            <c:spPr>
              <a:noFill/>
            </c:spPr>
            <c:extLst>
              <c:ext xmlns:c16="http://schemas.microsoft.com/office/drawing/2014/chart" uri="{C3380CC4-5D6E-409C-BE32-E72D297353CC}">
                <c16:uniqueId val="{0000000C-020D-1F40-BA8A-586A4D3D35C7}"/>
              </c:ext>
            </c:extLst>
          </c:dPt>
          <c:dPt>
            <c:idx val="4"/>
            <c:invertIfNegative val="0"/>
            <c:bubble3D val="0"/>
            <c:spPr>
              <a:noFill/>
            </c:spPr>
            <c:extLst>
              <c:ext xmlns:c16="http://schemas.microsoft.com/office/drawing/2014/chart" uri="{C3380CC4-5D6E-409C-BE32-E72D297353CC}">
                <c16:uniqueId val="{0000000C-43F3-6640-B869-D0886C92C1B5}"/>
              </c:ext>
            </c:extLst>
          </c:dPt>
          <c:dPt>
            <c:idx val="5"/>
            <c:invertIfNegative val="0"/>
            <c:bubble3D val="0"/>
            <c:spPr>
              <a:noFill/>
            </c:spPr>
            <c:extLst>
              <c:ext xmlns:c16="http://schemas.microsoft.com/office/drawing/2014/chart" uri="{C3380CC4-5D6E-409C-BE32-E72D297353CC}">
                <c16:uniqueId val="{0000000F-43F3-6640-B869-D0886C92C1B5}"/>
              </c:ext>
            </c:extLst>
          </c:dPt>
          <c:cat>
            <c:strRef>
              <c:f>'2nd_Figure_GHG_per_pkm (2024) A'!$T$45:$Y$45</c:f>
              <c:strCache>
                <c:ptCount val="6"/>
                <c:pt idx="0">
                  <c:v>2020
assessment</c:v>
                </c:pt>
                <c:pt idx="1">
                  <c:v>Increased battery size</c:v>
                </c:pt>
                <c:pt idx="2">
                  <c:v>Operational
improvements</c:v>
                </c:pt>
                <c:pt idx="3">
                  <c:v>Lifetime km
increase</c:v>
                </c:pt>
                <c:pt idx="4">
                  <c:v>Servicing
by EVs</c:v>
                </c:pt>
                <c:pt idx="5">
                  <c:v>2024 assessment</c:v>
                </c:pt>
              </c:strCache>
            </c:strRef>
          </c:cat>
          <c:val>
            <c:numRef>
              <c:f>'2nd_Figure_GHG_per_pkm (2024) A'!$T$48:$Y$48</c:f>
              <c:numCache>
                <c:formatCode>0.00</c:formatCode>
                <c:ptCount val="6"/>
                <c:pt idx="1">
                  <c:v>11.903807947199526</c:v>
                </c:pt>
                <c:pt idx="2">
                  <c:v>98.866021211592994</c:v>
                </c:pt>
                <c:pt idx="3">
                  <c:v>65.034675088898211</c:v>
                </c:pt>
                <c:pt idx="4">
                  <c:v>58.145535173977017</c:v>
                </c:pt>
              </c:numCache>
            </c:numRef>
          </c:val>
          <c:extLst>
            <c:ext xmlns:c16="http://schemas.microsoft.com/office/drawing/2014/chart" uri="{C3380CC4-5D6E-409C-BE32-E72D297353CC}">
              <c16:uniqueId val="{0000000D-020D-1F40-BA8A-586A4D3D35C7}"/>
            </c:ext>
          </c:extLst>
        </c:ser>
        <c:ser>
          <c:idx val="2"/>
          <c:order val="2"/>
          <c:spPr>
            <a:solidFill>
              <a:srgbClr val="7BC143"/>
            </a:solidFill>
          </c:spPr>
          <c:invertIfNegative val="0"/>
          <c:cat>
            <c:strRef>
              <c:f>'2nd_Figure_GHG_per_pkm (2024) A'!$T$45:$Y$45</c:f>
              <c:strCache>
                <c:ptCount val="6"/>
                <c:pt idx="0">
                  <c:v>2020
assessment</c:v>
                </c:pt>
                <c:pt idx="1">
                  <c:v>Increased battery size</c:v>
                </c:pt>
                <c:pt idx="2">
                  <c:v>Operational
improvements</c:v>
                </c:pt>
                <c:pt idx="3">
                  <c:v>Lifetime km
increase</c:v>
                </c:pt>
                <c:pt idx="4">
                  <c:v>Servicing
by EVs</c:v>
                </c:pt>
                <c:pt idx="5">
                  <c:v>2024 assessment</c:v>
                </c:pt>
              </c:strCache>
            </c:strRef>
          </c:cat>
          <c:val>
            <c:numRef>
              <c:f>'2nd_Figure_GHG_per_pkm (2024) A'!$T$49:$Y$49</c:f>
              <c:numCache>
                <c:formatCode>0.00</c:formatCode>
                <c:ptCount val="6"/>
                <c:pt idx="2">
                  <c:v>19.06298304103678</c:v>
                </c:pt>
                <c:pt idx="3">
                  <c:v>33.831346122694789</c:v>
                </c:pt>
                <c:pt idx="4">
                  <c:v>6.889139914921194</c:v>
                </c:pt>
              </c:numCache>
            </c:numRef>
          </c:val>
          <c:extLst>
            <c:ext xmlns:c16="http://schemas.microsoft.com/office/drawing/2014/chart" uri="{C3380CC4-5D6E-409C-BE32-E72D297353CC}">
              <c16:uniqueId val="{0000000E-020D-1F40-BA8A-586A4D3D35C7}"/>
            </c:ext>
          </c:extLst>
        </c:ser>
        <c:ser>
          <c:idx val="3"/>
          <c:order val="3"/>
          <c:invertIfNegative val="0"/>
          <c:cat>
            <c:strRef>
              <c:f>'2nd_Figure_GHG_per_pkm (2024) A'!$T$45:$Y$45</c:f>
              <c:strCache>
                <c:ptCount val="6"/>
                <c:pt idx="0">
                  <c:v>2020
assessment</c:v>
                </c:pt>
                <c:pt idx="1">
                  <c:v>Increased battery size</c:v>
                </c:pt>
                <c:pt idx="2">
                  <c:v>Operational
improvements</c:v>
                </c:pt>
                <c:pt idx="3">
                  <c:v>Lifetime km
increase</c:v>
                </c:pt>
                <c:pt idx="4">
                  <c:v>Servicing
by EVs</c:v>
                </c:pt>
                <c:pt idx="5">
                  <c:v>2024 assessment</c:v>
                </c:pt>
              </c:strCache>
            </c:strRef>
          </c:cat>
          <c:val>
            <c:numRef>
              <c:f>'2nd_Figure_GHG_per_pkm (2024) A'!$T$52:$Y$52</c:f>
              <c:numCache>
                <c:formatCode>0.00</c:formatCode>
                <c:ptCount val="6"/>
              </c:numCache>
            </c:numRef>
          </c:val>
          <c:extLst>
            <c:ext xmlns:c16="http://schemas.microsoft.com/office/drawing/2014/chart" uri="{C3380CC4-5D6E-409C-BE32-E72D297353CC}">
              <c16:uniqueId val="{0000000F-020D-1F40-BA8A-586A4D3D35C7}"/>
            </c:ext>
          </c:extLst>
        </c:ser>
        <c:dLbls>
          <c:showLegendKey val="0"/>
          <c:showVal val="0"/>
          <c:showCatName val="0"/>
          <c:showSerName val="0"/>
          <c:showPercent val="0"/>
          <c:showBubbleSize val="0"/>
        </c:dLbls>
        <c:gapWidth val="150"/>
        <c:overlap val="100"/>
        <c:axId val="716977135"/>
        <c:axId val="716335007"/>
      </c:barChart>
      <c:catAx>
        <c:axId val="716977135"/>
        <c:scaling>
          <c:orientation val="minMax"/>
        </c:scaling>
        <c:delete val="0"/>
        <c:axPos val="b"/>
        <c:numFmt formatCode="General" sourceLinked="1"/>
        <c:majorTickMark val="out"/>
        <c:minorTickMark val="none"/>
        <c:tickLblPos val="nextTo"/>
        <c:crossAx val="716335007"/>
        <c:crosses val="autoZero"/>
        <c:auto val="1"/>
        <c:lblAlgn val="ctr"/>
        <c:lblOffset val="100"/>
        <c:noMultiLvlLbl val="0"/>
      </c:catAx>
      <c:valAx>
        <c:axId val="716335007"/>
        <c:scaling>
          <c:orientation val="minMax"/>
        </c:scaling>
        <c:delete val="0"/>
        <c:axPos val="l"/>
        <c:majorGridlines>
          <c:spPr>
            <a:ln>
              <a:prstDash val="sysDot"/>
            </a:ln>
          </c:spPr>
        </c:majorGridlines>
        <c:title>
          <c:tx>
            <c:strRef>
              <c:f>'2nd_Figure_GHG_per_pkm (2024) A'!$D$11</c:f>
              <c:strCache>
                <c:ptCount val="1"/>
                <c:pt idx="0">
                  <c:v>GHG emissions per pkm [g CO₂/pkm]</c:v>
                </c:pt>
              </c:strCache>
            </c:strRef>
          </c:tx>
          <c:layout>
            <c:manualLayout>
              <c:xMode val="edge"/>
              <c:yMode val="edge"/>
              <c:x val="4.542272008074515E-3"/>
              <c:y val="0.11111907210526674"/>
            </c:manualLayout>
          </c:layout>
          <c:overlay val="0"/>
        </c:title>
        <c:numFmt formatCode="0" sourceLinked="1"/>
        <c:majorTickMark val="out"/>
        <c:minorTickMark val="none"/>
        <c:tickLblPos val="nextTo"/>
        <c:crossAx val="716977135"/>
        <c:crosses val="autoZero"/>
        <c:crossBetween val="between"/>
      </c:valAx>
      <c:spPr>
        <a:solidFill>
          <a:srgbClr val="FAF8F7"/>
        </a:solidFill>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ln>
      <a:noFill/>
    </a:ln>
  </c:spPr>
  <c:txPr>
    <a:bodyPr/>
    <a:lstStyle/>
    <a:p>
      <a:pPr>
        <a:defRPr sz="1200"/>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'2nd_Figure_GHG_per_pkm (2024) A'!$B$63</c:f>
          <c:strCache>
            <c:ptCount val="1"/>
            <c:pt idx="0">
              <c:v>Shared e-bike</c:v>
            </c:pt>
          </c:strCache>
        </c:strRef>
      </c:tx>
      <c:overlay val="0"/>
    </c:title>
    <c:autoTitleDeleted val="0"/>
    <c:plotArea>
      <c:layout/>
      <c:barChart>
        <c:barDir val="col"/>
        <c:grouping val="stacked"/>
        <c:varyColors val="0"/>
        <c:ser>
          <c:idx val="0"/>
          <c:order val="0"/>
          <c:invertIfNegative val="0"/>
          <c:dPt>
            <c:idx val="0"/>
            <c:invertIfNegative val="0"/>
            <c:bubble3D val="0"/>
            <c:spPr>
              <a:solidFill>
                <a:srgbClr val="002060"/>
              </a:solidFill>
            </c:spPr>
            <c:extLst>
              <c:ext xmlns:c16="http://schemas.microsoft.com/office/drawing/2014/chart" uri="{C3380CC4-5D6E-409C-BE32-E72D297353CC}">
                <c16:uniqueId val="{00000001-F3D5-2344-99C9-AFF625DF9DCB}"/>
              </c:ext>
            </c:extLst>
          </c:dPt>
          <c:dPt>
            <c:idx val="1"/>
            <c:invertIfNegative val="0"/>
            <c:bubble3D val="0"/>
            <c:spPr>
              <a:noFill/>
            </c:spPr>
            <c:extLst>
              <c:ext xmlns:c16="http://schemas.microsoft.com/office/drawing/2014/chart" uri="{C3380CC4-5D6E-409C-BE32-E72D297353CC}">
                <c16:uniqueId val="{00000003-F3D5-2344-99C9-AFF625DF9DCB}"/>
              </c:ext>
            </c:extLst>
          </c:dPt>
          <c:dPt>
            <c:idx val="4"/>
            <c:invertIfNegative val="0"/>
            <c:bubble3D val="0"/>
            <c:spPr>
              <a:solidFill>
                <a:srgbClr val="002060"/>
              </a:solidFill>
            </c:spPr>
            <c:extLst>
              <c:ext xmlns:c16="http://schemas.microsoft.com/office/drawing/2014/chart" uri="{C3380CC4-5D6E-409C-BE32-E72D297353CC}">
                <c16:uniqueId val="{00000005-F3D5-2344-99C9-AFF625DF9DCB}"/>
              </c:ext>
            </c:extLst>
          </c:dPt>
          <c:dPt>
            <c:idx val="5"/>
            <c:invertIfNegative val="0"/>
            <c:bubble3D val="0"/>
            <c:spPr>
              <a:solidFill>
                <a:srgbClr val="002060"/>
              </a:solidFill>
            </c:spPr>
            <c:extLst>
              <c:ext xmlns:c16="http://schemas.microsoft.com/office/drawing/2014/chart" uri="{C3380CC4-5D6E-409C-BE32-E72D297353CC}">
                <c16:uniqueId val="{0000000D-EB2D-E64D-9DA7-30ABE936AD01}"/>
              </c:ext>
            </c:extLst>
          </c:dPt>
          <c:dPt>
            <c:idx val="6"/>
            <c:invertIfNegative val="0"/>
            <c:bubble3D val="0"/>
            <c:spPr>
              <a:solidFill>
                <a:srgbClr val="002060"/>
              </a:solidFill>
            </c:spPr>
            <c:extLst>
              <c:ext xmlns:c16="http://schemas.microsoft.com/office/drawing/2014/chart" uri="{C3380CC4-5D6E-409C-BE32-E72D297353CC}">
                <c16:uniqueId val="{0000000F-EB2D-E64D-9DA7-30ABE936AD01}"/>
              </c:ext>
            </c:extLst>
          </c:dPt>
          <c:cat>
            <c:strRef>
              <c:f>'2nd_Figure_GHG_per_pkm (2024) A'!$T$45:$Y$45</c:f>
              <c:strCache>
                <c:ptCount val="6"/>
                <c:pt idx="0">
                  <c:v>2020
assessment</c:v>
                </c:pt>
                <c:pt idx="1">
                  <c:v>Increased battery size</c:v>
                </c:pt>
                <c:pt idx="2">
                  <c:v>Operational
improvements</c:v>
                </c:pt>
                <c:pt idx="3">
                  <c:v>Lifetime km
increase</c:v>
                </c:pt>
                <c:pt idx="4">
                  <c:v>Servicing
by EVs</c:v>
                </c:pt>
                <c:pt idx="5">
                  <c:v>2024 assessment</c:v>
                </c:pt>
              </c:strCache>
            </c:strRef>
          </c:cat>
          <c:val>
            <c:numRef>
              <c:f>'2nd_Figure_GHG_per_pkm (2024) A'!$T$65:$Y$65</c:f>
              <c:numCache>
                <c:formatCode>0.00</c:formatCode>
                <c:ptCount val="6"/>
                <c:pt idx="0" formatCode="0">
                  <c:v>82.997215319315742</c:v>
                </c:pt>
                <c:pt idx="1">
                  <c:v>82.997215319315742</c:v>
                </c:pt>
                <c:pt idx="5">
                  <c:v>41.734448993687309</c:v>
                </c:pt>
              </c:numCache>
            </c:numRef>
          </c:val>
          <c:extLst>
            <c:ext xmlns:c16="http://schemas.microsoft.com/office/drawing/2014/chart" uri="{C3380CC4-5D6E-409C-BE32-E72D297353CC}">
              <c16:uniqueId val="{00000006-F3D5-2344-99C9-AFF625DF9DCB}"/>
            </c:ext>
          </c:extLst>
        </c:ser>
        <c:ser>
          <c:idx val="1"/>
          <c:order val="1"/>
          <c:invertIfNegative val="0"/>
          <c:dPt>
            <c:idx val="1"/>
            <c:invertIfNegative val="0"/>
            <c:bubble3D val="0"/>
            <c:spPr>
              <a:solidFill>
                <a:srgbClr val="0070C0"/>
              </a:solidFill>
            </c:spPr>
            <c:extLst>
              <c:ext xmlns:c16="http://schemas.microsoft.com/office/drawing/2014/chart" uri="{C3380CC4-5D6E-409C-BE32-E72D297353CC}">
                <c16:uniqueId val="{00000008-F3D5-2344-99C9-AFF625DF9DCB}"/>
              </c:ext>
            </c:extLst>
          </c:dPt>
          <c:dPt>
            <c:idx val="2"/>
            <c:invertIfNegative val="0"/>
            <c:bubble3D val="0"/>
            <c:spPr>
              <a:noFill/>
            </c:spPr>
            <c:extLst>
              <c:ext xmlns:c16="http://schemas.microsoft.com/office/drawing/2014/chart" uri="{C3380CC4-5D6E-409C-BE32-E72D297353CC}">
                <c16:uniqueId val="{0000000A-F3D5-2344-99C9-AFF625DF9DCB}"/>
              </c:ext>
            </c:extLst>
          </c:dPt>
          <c:dPt>
            <c:idx val="3"/>
            <c:invertIfNegative val="0"/>
            <c:bubble3D val="0"/>
            <c:spPr>
              <a:noFill/>
            </c:spPr>
            <c:extLst>
              <c:ext xmlns:c16="http://schemas.microsoft.com/office/drawing/2014/chart" uri="{C3380CC4-5D6E-409C-BE32-E72D297353CC}">
                <c16:uniqueId val="{0000000C-F3D5-2344-99C9-AFF625DF9DCB}"/>
              </c:ext>
            </c:extLst>
          </c:dPt>
          <c:dPt>
            <c:idx val="4"/>
            <c:invertIfNegative val="0"/>
            <c:bubble3D val="0"/>
            <c:spPr>
              <a:noFill/>
            </c:spPr>
            <c:extLst>
              <c:ext xmlns:c16="http://schemas.microsoft.com/office/drawing/2014/chart" uri="{C3380CC4-5D6E-409C-BE32-E72D297353CC}">
                <c16:uniqueId val="{0000000C-EB2D-E64D-9DA7-30ABE936AD01}"/>
              </c:ext>
            </c:extLst>
          </c:dPt>
          <c:dPt>
            <c:idx val="5"/>
            <c:invertIfNegative val="0"/>
            <c:bubble3D val="0"/>
            <c:spPr>
              <a:noFill/>
            </c:spPr>
            <c:extLst>
              <c:ext xmlns:c16="http://schemas.microsoft.com/office/drawing/2014/chart" uri="{C3380CC4-5D6E-409C-BE32-E72D297353CC}">
                <c16:uniqueId val="{0000000E-EB2D-E64D-9DA7-30ABE936AD01}"/>
              </c:ext>
            </c:extLst>
          </c:dPt>
          <c:cat>
            <c:strRef>
              <c:f>'2nd_Figure_GHG_per_pkm (2024) A'!$T$45:$Y$45</c:f>
              <c:strCache>
                <c:ptCount val="6"/>
                <c:pt idx="0">
                  <c:v>2020
assessment</c:v>
                </c:pt>
                <c:pt idx="1">
                  <c:v>Increased battery size</c:v>
                </c:pt>
                <c:pt idx="2">
                  <c:v>Operational
improvements</c:v>
                </c:pt>
                <c:pt idx="3">
                  <c:v>Lifetime km
increase</c:v>
                </c:pt>
                <c:pt idx="4">
                  <c:v>Servicing
by EVs</c:v>
                </c:pt>
                <c:pt idx="5">
                  <c:v>2024 assessment</c:v>
                </c:pt>
              </c:strCache>
            </c:strRef>
          </c:cat>
          <c:val>
            <c:numRef>
              <c:f>'2nd_Figure_GHG_per_pkm (2024) A'!$T$66:$Y$66</c:f>
              <c:numCache>
                <c:formatCode>0.00</c:formatCode>
                <c:ptCount val="6"/>
                <c:pt idx="1">
                  <c:v>13.651677167326705</c:v>
                </c:pt>
                <c:pt idx="2">
                  <c:v>88.184673719365094</c:v>
                </c:pt>
                <c:pt idx="3">
                  <c:v>51.710701815972051</c:v>
                </c:pt>
                <c:pt idx="4">
                  <c:v>40.997811750356348</c:v>
                </c:pt>
              </c:numCache>
            </c:numRef>
          </c:val>
          <c:extLst>
            <c:ext xmlns:c16="http://schemas.microsoft.com/office/drawing/2014/chart" uri="{C3380CC4-5D6E-409C-BE32-E72D297353CC}">
              <c16:uniqueId val="{0000000D-F3D5-2344-99C9-AFF625DF9DCB}"/>
            </c:ext>
          </c:extLst>
        </c:ser>
        <c:ser>
          <c:idx val="2"/>
          <c:order val="2"/>
          <c:spPr>
            <a:solidFill>
              <a:srgbClr val="7BC143"/>
            </a:solidFill>
          </c:spPr>
          <c:invertIfNegative val="0"/>
          <c:cat>
            <c:strRef>
              <c:f>'2nd_Figure_GHG_per_pkm (2024) A'!$T$45:$Y$45</c:f>
              <c:strCache>
                <c:ptCount val="6"/>
                <c:pt idx="0">
                  <c:v>2020
assessment</c:v>
                </c:pt>
                <c:pt idx="1">
                  <c:v>Increased battery size</c:v>
                </c:pt>
                <c:pt idx="2">
                  <c:v>Operational
improvements</c:v>
                </c:pt>
                <c:pt idx="3">
                  <c:v>Lifetime km
increase</c:v>
                </c:pt>
                <c:pt idx="4">
                  <c:v>Servicing
by EVs</c:v>
                </c:pt>
                <c:pt idx="5">
                  <c:v>2024 assessment</c:v>
                </c:pt>
              </c:strCache>
            </c:strRef>
          </c:cat>
          <c:val>
            <c:numRef>
              <c:f>'2nd_Figure_GHG_per_pkm (2024) A'!$T$67:$Y$67</c:f>
              <c:numCache>
                <c:formatCode>0.00</c:formatCode>
                <c:ptCount val="6"/>
                <c:pt idx="2">
                  <c:v>8.4642187672773606</c:v>
                </c:pt>
                <c:pt idx="3">
                  <c:v>36.473971903393043</c:v>
                </c:pt>
                <c:pt idx="4">
                  <c:v>10.712890065615701</c:v>
                </c:pt>
              </c:numCache>
            </c:numRef>
          </c:val>
          <c:extLst>
            <c:ext xmlns:c16="http://schemas.microsoft.com/office/drawing/2014/chart" uri="{C3380CC4-5D6E-409C-BE32-E72D297353CC}">
              <c16:uniqueId val="{0000000E-F3D5-2344-99C9-AFF625DF9DCB}"/>
            </c:ext>
          </c:extLst>
        </c:ser>
        <c:ser>
          <c:idx val="3"/>
          <c:order val="3"/>
          <c:invertIfNegative val="0"/>
          <c:cat>
            <c:strRef>
              <c:f>'2nd_Figure_GHG_per_pkm (2024) A'!$T$45:$Y$45</c:f>
              <c:strCache>
                <c:ptCount val="6"/>
                <c:pt idx="0">
                  <c:v>2020
assessment</c:v>
                </c:pt>
                <c:pt idx="1">
                  <c:v>Increased battery size</c:v>
                </c:pt>
                <c:pt idx="2">
                  <c:v>Operational
improvements</c:v>
                </c:pt>
                <c:pt idx="3">
                  <c:v>Lifetime km
increase</c:v>
                </c:pt>
                <c:pt idx="4">
                  <c:v>Servicing
by EVs</c:v>
                </c:pt>
                <c:pt idx="5">
                  <c:v>2024 assessment</c:v>
                </c:pt>
              </c:strCache>
            </c:strRef>
          </c:cat>
          <c:val>
            <c:numRef>
              <c:f>'2nd_Figure_GHG_per_pkm (2024) A'!$T$52:$Y$52</c:f>
              <c:numCache>
                <c:formatCode>0.00</c:formatCode>
                <c:ptCount val="6"/>
              </c:numCache>
            </c:numRef>
          </c:val>
          <c:extLst>
            <c:ext xmlns:c16="http://schemas.microsoft.com/office/drawing/2014/chart" uri="{C3380CC4-5D6E-409C-BE32-E72D297353CC}">
              <c16:uniqueId val="{0000000F-F3D5-2344-99C9-AFF625DF9DCB}"/>
            </c:ext>
          </c:extLst>
        </c:ser>
        <c:dLbls>
          <c:showLegendKey val="0"/>
          <c:showVal val="0"/>
          <c:showCatName val="0"/>
          <c:showSerName val="0"/>
          <c:showPercent val="0"/>
          <c:showBubbleSize val="0"/>
        </c:dLbls>
        <c:gapWidth val="150"/>
        <c:overlap val="100"/>
        <c:axId val="716977135"/>
        <c:axId val="716335007"/>
      </c:barChart>
      <c:catAx>
        <c:axId val="716977135"/>
        <c:scaling>
          <c:orientation val="minMax"/>
        </c:scaling>
        <c:delete val="0"/>
        <c:axPos val="b"/>
        <c:numFmt formatCode="General" sourceLinked="1"/>
        <c:majorTickMark val="out"/>
        <c:minorTickMark val="none"/>
        <c:tickLblPos val="nextTo"/>
        <c:crossAx val="716335007"/>
        <c:crosses val="autoZero"/>
        <c:auto val="1"/>
        <c:lblAlgn val="ctr"/>
        <c:lblOffset val="100"/>
        <c:noMultiLvlLbl val="0"/>
      </c:catAx>
      <c:valAx>
        <c:axId val="716335007"/>
        <c:scaling>
          <c:orientation val="minMax"/>
          <c:max val="140"/>
        </c:scaling>
        <c:delete val="0"/>
        <c:axPos val="l"/>
        <c:majorGridlines>
          <c:spPr>
            <a:ln>
              <a:prstDash val="sysDot"/>
            </a:ln>
          </c:spPr>
        </c:majorGridlines>
        <c:title>
          <c:tx>
            <c:strRef>
              <c:f>'2nd_Figure_GHG_per_pkm (2024) A'!$D$11</c:f>
              <c:strCache>
                <c:ptCount val="1"/>
                <c:pt idx="0">
                  <c:v>GHG emissions per pkm [g CO₂/pkm]</c:v>
                </c:pt>
              </c:strCache>
            </c:strRef>
          </c:tx>
          <c:layout>
            <c:manualLayout>
              <c:xMode val="edge"/>
              <c:yMode val="edge"/>
              <c:x val="1.3620382717421645E-2"/>
              <c:y val="0.10813540094877279"/>
            </c:manualLayout>
          </c:layout>
          <c:overlay val="0"/>
        </c:title>
        <c:numFmt formatCode="0" sourceLinked="1"/>
        <c:majorTickMark val="out"/>
        <c:minorTickMark val="none"/>
        <c:tickLblPos val="nextTo"/>
        <c:crossAx val="716977135"/>
        <c:crosses val="autoZero"/>
        <c:crossBetween val="between"/>
      </c:valAx>
      <c:spPr>
        <a:solidFill>
          <a:srgbClr val="FAF8F7"/>
        </a:solidFill>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ln>
      <a:noFill/>
    </a:ln>
  </c:spPr>
  <c:txPr>
    <a:bodyPr/>
    <a:lstStyle/>
    <a:p>
      <a:pPr>
        <a:defRPr sz="1200"/>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'2nd_Figure_GHG_per_pkm (2024) A'!$B$55</c:f>
          <c:strCache>
            <c:ptCount val="1"/>
            <c:pt idx="0">
              <c:v>Shared bike</c:v>
            </c:pt>
          </c:strCache>
        </c:strRef>
      </c:tx>
      <c:overlay val="0"/>
    </c:title>
    <c:autoTitleDeleted val="0"/>
    <c:plotArea>
      <c:layout/>
      <c:barChart>
        <c:barDir val="col"/>
        <c:grouping val="stacked"/>
        <c:varyColors val="0"/>
        <c:ser>
          <c:idx val="0"/>
          <c:order val="0"/>
          <c:invertIfNegative val="0"/>
          <c:dPt>
            <c:idx val="0"/>
            <c:invertIfNegative val="0"/>
            <c:bubble3D val="0"/>
            <c:spPr>
              <a:solidFill>
                <a:srgbClr val="002060"/>
              </a:solidFill>
            </c:spPr>
            <c:extLst>
              <c:ext xmlns:c16="http://schemas.microsoft.com/office/drawing/2014/chart" uri="{C3380CC4-5D6E-409C-BE32-E72D297353CC}">
                <c16:uniqueId val="{00000001-81AB-7F4D-AF12-9F154888C20C}"/>
              </c:ext>
            </c:extLst>
          </c:dPt>
          <c:dPt>
            <c:idx val="1"/>
            <c:invertIfNegative val="0"/>
            <c:bubble3D val="0"/>
            <c:spPr>
              <a:noFill/>
            </c:spPr>
            <c:extLst>
              <c:ext xmlns:c16="http://schemas.microsoft.com/office/drawing/2014/chart" uri="{C3380CC4-5D6E-409C-BE32-E72D297353CC}">
                <c16:uniqueId val="{00000003-81AB-7F4D-AF12-9F154888C20C}"/>
              </c:ext>
            </c:extLst>
          </c:dPt>
          <c:dPt>
            <c:idx val="4"/>
            <c:invertIfNegative val="0"/>
            <c:bubble3D val="0"/>
            <c:spPr>
              <a:solidFill>
                <a:srgbClr val="002060"/>
              </a:solidFill>
            </c:spPr>
            <c:extLst>
              <c:ext xmlns:c16="http://schemas.microsoft.com/office/drawing/2014/chart" uri="{C3380CC4-5D6E-409C-BE32-E72D297353CC}">
                <c16:uniqueId val="{00000005-81AB-7F4D-AF12-9F154888C20C}"/>
              </c:ext>
            </c:extLst>
          </c:dPt>
          <c:dPt>
            <c:idx val="5"/>
            <c:invertIfNegative val="0"/>
            <c:bubble3D val="0"/>
            <c:spPr>
              <a:solidFill>
                <a:srgbClr val="002060"/>
              </a:solidFill>
            </c:spPr>
            <c:extLst>
              <c:ext xmlns:c16="http://schemas.microsoft.com/office/drawing/2014/chart" uri="{C3380CC4-5D6E-409C-BE32-E72D297353CC}">
                <c16:uniqueId val="{00000007-81AB-7F4D-AF12-9F154888C20C}"/>
              </c:ext>
            </c:extLst>
          </c:dPt>
          <c:cat>
            <c:strRef>
              <c:f>'2nd_Figure_GHG_per_pkm (2024) A'!$T$55:$X$55</c:f>
              <c:strCache>
                <c:ptCount val="5"/>
                <c:pt idx="0">
                  <c:v>2020
assessment</c:v>
                </c:pt>
                <c:pt idx="1">
                  <c:v>Operational improvements and improved methodology</c:v>
                </c:pt>
                <c:pt idx="2">
                  <c:v>Lifetime km
increase</c:v>
                </c:pt>
                <c:pt idx="3">
                  <c:v>Servicing
by EVs</c:v>
                </c:pt>
                <c:pt idx="4">
                  <c:v>2024 assessment</c:v>
                </c:pt>
              </c:strCache>
            </c:strRef>
          </c:cat>
          <c:val>
            <c:numRef>
              <c:f>'2nd_Figure_GHG_per_pkm (2024) A'!$T$57:$X$57</c:f>
              <c:numCache>
                <c:formatCode>0.00</c:formatCode>
                <c:ptCount val="5"/>
                <c:pt idx="0" formatCode="0">
                  <c:v>57.173979299850231</c:v>
                </c:pt>
                <c:pt idx="4">
                  <c:v>22.520961390305178</c:v>
                </c:pt>
              </c:numCache>
            </c:numRef>
          </c:val>
          <c:extLst>
            <c:ext xmlns:c16="http://schemas.microsoft.com/office/drawing/2014/chart" uri="{C3380CC4-5D6E-409C-BE32-E72D297353CC}">
              <c16:uniqueId val="{00000008-81AB-7F4D-AF12-9F154888C20C}"/>
            </c:ext>
          </c:extLst>
        </c:ser>
        <c:ser>
          <c:idx val="1"/>
          <c:order val="1"/>
          <c:invertIfNegative val="0"/>
          <c:dPt>
            <c:idx val="1"/>
            <c:invertIfNegative val="0"/>
            <c:bubble3D val="0"/>
            <c:spPr>
              <a:noFill/>
            </c:spPr>
            <c:extLst>
              <c:ext xmlns:c16="http://schemas.microsoft.com/office/drawing/2014/chart" uri="{C3380CC4-5D6E-409C-BE32-E72D297353CC}">
                <c16:uniqueId val="{0000000A-81AB-7F4D-AF12-9F154888C20C}"/>
              </c:ext>
            </c:extLst>
          </c:dPt>
          <c:dPt>
            <c:idx val="2"/>
            <c:invertIfNegative val="0"/>
            <c:bubble3D val="0"/>
            <c:spPr>
              <a:noFill/>
            </c:spPr>
            <c:extLst>
              <c:ext xmlns:c16="http://schemas.microsoft.com/office/drawing/2014/chart" uri="{C3380CC4-5D6E-409C-BE32-E72D297353CC}">
                <c16:uniqueId val="{0000000C-81AB-7F4D-AF12-9F154888C20C}"/>
              </c:ext>
            </c:extLst>
          </c:dPt>
          <c:dPt>
            <c:idx val="3"/>
            <c:invertIfNegative val="0"/>
            <c:bubble3D val="0"/>
            <c:spPr>
              <a:noFill/>
            </c:spPr>
            <c:extLst>
              <c:ext xmlns:c16="http://schemas.microsoft.com/office/drawing/2014/chart" uri="{C3380CC4-5D6E-409C-BE32-E72D297353CC}">
                <c16:uniqueId val="{0000000E-81AB-7F4D-AF12-9F154888C20C}"/>
              </c:ext>
            </c:extLst>
          </c:dPt>
          <c:dPt>
            <c:idx val="4"/>
            <c:invertIfNegative val="0"/>
            <c:bubble3D val="0"/>
            <c:spPr>
              <a:noFill/>
            </c:spPr>
            <c:extLst>
              <c:ext xmlns:c16="http://schemas.microsoft.com/office/drawing/2014/chart" uri="{C3380CC4-5D6E-409C-BE32-E72D297353CC}">
                <c16:uniqueId val="{00000010-81AB-7F4D-AF12-9F154888C20C}"/>
              </c:ext>
            </c:extLst>
          </c:dPt>
          <c:cat>
            <c:strRef>
              <c:f>'2nd_Figure_GHG_per_pkm (2024) A'!$T$55:$X$55</c:f>
              <c:strCache>
                <c:ptCount val="5"/>
                <c:pt idx="0">
                  <c:v>2020
assessment</c:v>
                </c:pt>
                <c:pt idx="1">
                  <c:v>Operational improvements and improved methodology</c:v>
                </c:pt>
                <c:pt idx="2">
                  <c:v>Lifetime km
increase</c:v>
                </c:pt>
                <c:pt idx="3">
                  <c:v>Servicing
by EVs</c:v>
                </c:pt>
                <c:pt idx="4">
                  <c:v>2024 assessment</c:v>
                </c:pt>
              </c:strCache>
            </c:strRef>
          </c:cat>
          <c:val>
            <c:numRef>
              <c:f>'2nd_Figure_GHG_per_pkm (2024) A'!$T$58:$X$58</c:f>
              <c:numCache>
                <c:formatCode>0.00</c:formatCode>
                <c:ptCount val="5"/>
                <c:pt idx="1">
                  <c:v>39.761383871558891</c:v>
                </c:pt>
                <c:pt idx="2">
                  <c:v>28.368124518075</c:v>
                </c:pt>
                <c:pt idx="3">
                  <c:v>22.520961390305164</c:v>
                </c:pt>
              </c:numCache>
            </c:numRef>
          </c:val>
          <c:extLst>
            <c:ext xmlns:c16="http://schemas.microsoft.com/office/drawing/2014/chart" uri="{C3380CC4-5D6E-409C-BE32-E72D297353CC}">
              <c16:uniqueId val="{00000011-81AB-7F4D-AF12-9F154888C20C}"/>
            </c:ext>
          </c:extLst>
        </c:ser>
        <c:ser>
          <c:idx val="2"/>
          <c:order val="2"/>
          <c:spPr>
            <a:solidFill>
              <a:srgbClr val="7BC143"/>
            </a:solidFill>
          </c:spPr>
          <c:invertIfNegative val="0"/>
          <c:cat>
            <c:strRef>
              <c:f>'2nd_Figure_GHG_per_pkm (2024) A'!$T$55:$X$55</c:f>
              <c:strCache>
                <c:ptCount val="5"/>
                <c:pt idx="0">
                  <c:v>2020
assessment</c:v>
                </c:pt>
                <c:pt idx="1">
                  <c:v>Operational improvements and improved methodology</c:v>
                </c:pt>
                <c:pt idx="2">
                  <c:v>Lifetime km
increase</c:v>
                </c:pt>
                <c:pt idx="3">
                  <c:v>Servicing
by EVs</c:v>
                </c:pt>
                <c:pt idx="4">
                  <c:v>2024 assessment</c:v>
                </c:pt>
              </c:strCache>
            </c:strRef>
          </c:cat>
          <c:val>
            <c:numRef>
              <c:f>'2nd_Figure_GHG_per_pkm (2024) A'!$T$59:$X$59</c:f>
              <c:numCache>
                <c:formatCode>0.00</c:formatCode>
                <c:ptCount val="5"/>
                <c:pt idx="1">
                  <c:v>17.412595428291336</c:v>
                </c:pt>
                <c:pt idx="2">
                  <c:v>11.39325935348389</c:v>
                </c:pt>
                <c:pt idx="3">
                  <c:v>5.8471631277698348</c:v>
                </c:pt>
              </c:numCache>
            </c:numRef>
          </c:val>
          <c:extLst>
            <c:ext xmlns:c16="http://schemas.microsoft.com/office/drawing/2014/chart" uri="{C3380CC4-5D6E-409C-BE32-E72D297353CC}">
              <c16:uniqueId val="{00000012-81AB-7F4D-AF12-9F154888C20C}"/>
            </c:ext>
          </c:extLst>
        </c:ser>
        <c:ser>
          <c:idx val="3"/>
          <c:order val="3"/>
          <c:invertIfNegative val="0"/>
          <c:cat>
            <c:strRef>
              <c:f>'2nd_Figure_GHG_per_pkm (2024) A'!$T$55:$X$55</c:f>
              <c:strCache>
                <c:ptCount val="5"/>
                <c:pt idx="0">
                  <c:v>2020
assessment</c:v>
                </c:pt>
                <c:pt idx="1">
                  <c:v>Operational improvements and improved methodology</c:v>
                </c:pt>
                <c:pt idx="2">
                  <c:v>Lifetime km
increase</c:v>
                </c:pt>
                <c:pt idx="3">
                  <c:v>Servicing
by EVs</c:v>
                </c:pt>
                <c:pt idx="4">
                  <c:v>2024 assessment</c:v>
                </c:pt>
              </c:strCache>
            </c:strRef>
          </c:cat>
          <c:val>
            <c:numRef>
              <c:f>'2nd_Figure_GHG_per_pkm (2024) A'!$T$52:$X$52</c:f>
              <c:numCache>
                <c:formatCode>0.00</c:formatCode>
                <c:ptCount val="5"/>
              </c:numCache>
            </c:numRef>
          </c:val>
          <c:extLst>
            <c:ext xmlns:c16="http://schemas.microsoft.com/office/drawing/2014/chart" uri="{C3380CC4-5D6E-409C-BE32-E72D297353CC}">
              <c16:uniqueId val="{00000013-81AB-7F4D-AF12-9F154888C20C}"/>
            </c:ext>
          </c:extLst>
        </c:ser>
        <c:dLbls>
          <c:showLegendKey val="0"/>
          <c:showVal val="0"/>
          <c:showCatName val="0"/>
          <c:showSerName val="0"/>
          <c:showPercent val="0"/>
          <c:showBubbleSize val="0"/>
        </c:dLbls>
        <c:gapWidth val="150"/>
        <c:overlap val="100"/>
        <c:axId val="716977135"/>
        <c:axId val="716335007"/>
      </c:barChart>
      <c:catAx>
        <c:axId val="716977135"/>
        <c:scaling>
          <c:orientation val="minMax"/>
        </c:scaling>
        <c:delete val="0"/>
        <c:axPos val="b"/>
        <c:numFmt formatCode="General" sourceLinked="1"/>
        <c:majorTickMark val="out"/>
        <c:minorTickMark val="none"/>
        <c:tickLblPos val="nextTo"/>
        <c:crossAx val="716335007"/>
        <c:crosses val="autoZero"/>
        <c:auto val="1"/>
        <c:lblAlgn val="ctr"/>
        <c:lblOffset val="100"/>
        <c:noMultiLvlLbl val="0"/>
      </c:catAx>
      <c:valAx>
        <c:axId val="716335007"/>
        <c:scaling>
          <c:orientation val="minMax"/>
          <c:max val="140"/>
        </c:scaling>
        <c:delete val="0"/>
        <c:axPos val="l"/>
        <c:majorGridlines>
          <c:spPr>
            <a:ln>
              <a:prstDash val="sysDot"/>
            </a:ln>
          </c:spPr>
        </c:majorGridlines>
        <c:title>
          <c:tx>
            <c:strRef>
              <c:f>'2nd_Figure_GHG_per_pkm (2024) A'!$D$11</c:f>
              <c:strCache>
                <c:ptCount val="1"/>
                <c:pt idx="0">
                  <c:v>GHG emissions per pkm [g CO₂/pkm]</c:v>
                </c:pt>
              </c:strCache>
            </c:strRef>
          </c:tx>
          <c:layout>
            <c:manualLayout>
              <c:xMode val="edge"/>
              <c:yMode val="edge"/>
              <c:x val="9.0813273627480783E-3"/>
              <c:y val="0.10922690844417667"/>
            </c:manualLayout>
          </c:layout>
          <c:overlay val="0"/>
        </c:title>
        <c:numFmt formatCode="0" sourceLinked="1"/>
        <c:majorTickMark val="out"/>
        <c:minorTickMark val="none"/>
        <c:tickLblPos val="nextTo"/>
        <c:crossAx val="716977135"/>
        <c:crosses val="autoZero"/>
        <c:crossBetween val="between"/>
      </c:valAx>
      <c:spPr>
        <a:solidFill>
          <a:srgbClr val="FAF8F7"/>
        </a:solidFill>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ln>
      <a:noFill/>
    </a:ln>
  </c:spPr>
  <c:txPr>
    <a:bodyPr/>
    <a:lstStyle/>
    <a:p>
      <a:pPr>
        <a:defRPr sz="1200"/>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'2nd_Figure_GHG_per_pkm (2024) B'!$B$45</c:f>
          <c:strCache>
            <c:ptCount val="1"/>
            <c:pt idx="0">
              <c:v>Shared e-scooter</c:v>
            </c:pt>
          </c:strCache>
        </c:strRef>
      </c:tx>
      <c:overlay val="0"/>
    </c:title>
    <c:autoTitleDeleted val="0"/>
    <c:plotArea>
      <c:layout/>
      <c:barChart>
        <c:barDir val="col"/>
        <c:grouping val="stacked"/>
        <c:varyColors val="0"/>
        <c:ser>
          <c:idx val="0"/>
          <c:order val="0"/>
          <c:invertIfNegative val="0"/>
          <c:dPt>
            <c:idx val="0"/>
            <c:invertIfNegative val="0"/>
            <c:bubble3D val="0"/>
            <c:spPr>
              <a:solidFill>
                <a:srgbClr val="002060"/>
              </a:solidFill>
            </c:spPr>
            <c:extLst>
              <c:ext xmlns:c16="http://schemas.microsoft.com/office/drawing/2014/chart" uri="{C3380CC4-5D6E-409C-BE32-E72D297353CC}">
                <c16:uniqueId val="{00000001-5EAB-4D4F-9248-8BFF58CBE9F8}"/>
              </c:ext>
            </c:extLst>
          </c:dPt>
          <c:dPt>
            <c:idx val="1"/>
            <c:invertIfNegative val="0"/>
            <c:bubble3D val="0"/>
            <c:spPr>
              <a:noFill/>
            </c:spPr>
            <c:extLst>
              <c:ext xmlns:c16="http://schemas.microsoft.com/office/drawing/2014/chart" uri="{C3380CC4-5D6E-409C-BE32-E72D297353CC}">
                <c16:uniqueId val="{00000003-5EAB-4D4F-9248-8BFF58CBE9F8}"/>
              </c:ext>
            </c:extLst>
          </c:dPt>
          <c:dPt>
            <c:idx val="2"/>
            <c:invertIfNegative val="0"/>
            <c:bubble3D val="0"/>
            <c:spPr>
              <a:noFill/>
            </c:spPr>
            <c:extLst>
              <c:ext xmlns:c16="http://schemas.microsoft.com/office/drawing/2014/chart" uri="{C3380CC4-5D6E-409C-BE32-E72D297353CC}">
                <c16:uniqueId val="{00000005-5EAB-4D4F-9248-8BFF58CBE9F8}"/>
              </c:ext>
            </c:extLst>
          </c:dPt>
          <c:dPt>
            <c:idx val="4"/>
            <c:invertIfNegative val="0"/>
            <c:bubble3D val="0"/>
            <c:spPr>
              <a:solidFill>
                <a:srgbClr val="002060"/>
              </a:solidFill>
            </c:spPr>
            <c:extLst>
              <c:ext xmlns:c16="http://schemas.microsoft.com/office/drawing/2014/chart" uri="{C3380CC4-5D6E-409C-BE32-E72D297353CC}">
                <c16:uniqueId val="{00000007-5EAB-4D4F-9248-8BFF58CBE9F8}"/>
              </c:ext>
            </c:extLst>
          </c:dPt>
          <c:dPt>
            <c:idx val="5"/>
            <c:invertIfNegative val="0"/>
            <c:bubble3D val="0"/>
            <c:spPr>
              <a:solidFill>
                <a:srgbClr val="002060"/>
              </a:solidFill>
            </c:spPr>
            <c:extLst>
              <c:ext xmlns:c16="http://schemas.microsoft.com/office/drawing/2014/chart" uri="{C3380CC4-5D6E-409C-BE32-E72D297353CC}">
                <c16:uniqueId val="{00000009-5EAB-4D4F-9248-8BFF58CBE9F8}"/>
              </c:ext>
            </c:extLst>
          </c:dPt>
          <c:dPt>
            <c:idx val="6"/>
            <c:invertIfNegative val="0"/>
            <c:bubble3D val="0"/>
            <c:spPr>
              <a:solidFill>
                <a:srgbClr val="002060"/>
              </a:solidFill>
            </c:spPr>
            <c:extLst>
              <c:ext xmlns:c16="http://schemas.microsoft.com/office/drawing/2014/chart" uri="{C3380CC4-5D6E-409C-BE32-E72D297353CC}">
                <c16:uniqueId val="{0000000B-5EAB-4D4F-9248-8BFF58CBE9F8}"/>
              </c:ext>
            </c:extLst>
          </c:dPt>
          <c:dLbls>
            <c:spPr>
              <a:noFill/>
              <a:ln>
                <a:noFill/>
              </a:ln>
              <a:effectLst/>
            </c:spPr>
            <c:txPr>
              <a:bodyPr wrap="square" lIns="38100" tIns="19050" rIns="38100" bIns="19050" anchor="ctr">
                <a:spAutoFit/>
              </a:bodyPr>
              <a:lstStyle/>
              <a:p>
                <a:pPr>
                  <a:defRPr>
                    <a:solidFill>
                      <a:schemeClr val="tx2">
                        <a:lumMod val="40000"/>
                        <a:lumOff val="60000"/>
                      </a:schemeClr>
                    </a:solidFil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'2nd_Figure_GHG_per_pkm (2024) B'!$T$45:$Y$45</c:f>
              <c:strCache>
                <c:ptCount val="6"/>
                <c:pt idx="0">
                  <c:v>2020
assessment</c:v>
                </c:pt>
                <c:pt idx="1">
                  <c:v>Increased battery size</c:v>
                </c:pt>
                <c:pt idx="2">
                  <c:v>Operational
improvements</c:v>
                </c:pt>
                <c:pt idx="3">
                  <c:v>Lifetime km
increase</c:v>
                </c:pt>
                <c:pt idx="4">
                  <c:v>70% servicing
by EVs</c:v>
                </c:pt>
                <c:pt idx="5">
                  <c:v>2024 assessment</c:v>
                </c:pt>
              </c:strCache>
            </c:strRef>
          </c:cat>
          <c:val>
            <c:numRef>
              <c:f>'2nd_Figure_GHG_per_pkm (2024) B'!$T$47:$Y$47</c:f>
              <c:numCache>
                <c:formatCode>0.00</c:formatCode>
                <c:ptCount val="6"/>
                <c:pt idx="0" formatCode="0">
                  <c:v>106.02519630543024</c:v>
                </c:pt>
                <c:pt idx="1">
                  <c:v>106.02519630543024</c:v>
                </c:pt>
                <c:pt idx="5">
                  <c:v>61.291167456794312</c:v>
                </c:pt>
              </c:numCache>
            </c:numRef>
          </c:val>
          <c:extLst>
            <c:ext xmlns:c16="http://schemas.microsoft.com/office/drawing/2014/chart" uri="{C3380CC4-5D6E-409C-BE32-E72D297353CC}">
              <c16:uniqueId val="{0000000C-5EAB-4D4F-9248-8BFF58CBE9F8}"/>
            </c:ext>
          </c:extLst>
        </c:ser>
        <c:ser>
          <c:idx val="1"/>
          <c:order val="1"/>
          <c:invertIfNegative val="0"/>
          <c:dPt>
            <c:idx val="1"/>
            <c:invertIfNegative val="0"/>
            <c:bubble3D val="0"/>
            <c:spPr>
              <a:solidFill>
                <a:srgbClr val="0070C0"/>
              </a:solidFill>
            </c:spPr>
            <c:extLst>
              <c:ext xmlns:c16="http://schemas.microsoft.com/office/drawing/2014/chart" uri="{C3380CC4-5D6E-409C-BE32-E72D297353CC}">
                <c16:uniqueId val="{0000000E-5EAB-4D4F-9248-8BFF58CBE9F8}"/>
              </c:ext>
            </c:extLst>
          </c:dPt>
          <c:dPt>
            <c:idx val="2"/>
            <c:invertIfNegative val="0"/>
            <c:bubble3D val="0"/>
            <c:spPr>
              <a:noFill/>
            </c:spPr>
            <c:extLst>
              <c:ext xmlns:c16="http://schemas.microsoft.com/office/drawing/2014/chart" uri="{C3380CC4-5D6E-409C-BE32-E72D297353CC}">
                <c16:uniqueId val="{00000010-5EAB-4D4F-9248-8BFF58CBE9F8}"/>
              </c:ext>
            </c:extLst>
          </c:dPt>
          <c:dPt>
            <c:idx val="3"/>
            <c:invertIfNegative val="0"/>
            <c:bubble3D val="0"/>
            <c:spPr>
              <a:noFill/>
            </c:spPr>
            <c:extLst>
              <c:ext xmlns:c16="http://schemas.microsoft.com/office/drawing/2014/chart" uri="{C3380CC4-5D6E-409C-BE32-E72D297353CC}">
                <c16:uniqueId val="{00000012-5EAB-4D4F-9248-8BFF58CBE9F8}"/>
              </c:ext>
            </c:extLst>
          </c:dPt>
          <c:dPt>
            <c:idx val="4"/>
            <c:invertIfNegative val="0"/>
            <c:bubble3D val="0"/>
            <c:spPr>
              <a:noFill/>
            </c:spPr>
            <c:extLst>
              <c:ext xmlns:c16="http://schemas.microsoft.com/office/drawing/2014/chart" uri="{C3380CC4-5D6E-409C-BE32-E72D297353CC}">
                <c16:uniqueId val="{00000014-5EAB-4D4F-9248-8BFF58CBE9F8}"/>
              </c:ext>
            </c:extLst>
          </c:dPt>
          <c:dPt>
            <c:idx val="5"/>
            <c:invertIfNegative val="0"/>
            <c:bubble3D val="0"/>
            <c:spPr>
              <a:noFill/>
            </c:spPr>
            <c:extLst>
              <c:ext xmlns:c16="http://schemas.microsoft.com/office/drawing/2014/chart" uri="{C3380CC4-5D6E-409C-BE32-E72D297353CC}">
                <c16:uniqueId val="{00000016-5EAB-4D4F-9248-8BFF58CBE9F8}"/>
              </c:ext>
            </c:extLst>
          </c:dPt>
          <c:dLbls>
            <c:spPr>
              <a:noFill/>
              <a:ln>
                <a:noFill/>
              </a:ln>
              <a:effectLst/>
            </c:spPr>
            <c:txPr>
              <a:bodyPr wrap="square" lIns="38100" tIns="19050" rIns="38100" bIns="19050" anchor="ctr">
                <a:spAutoFit/>
              </a:bodyPr>
              <a:lstStyle/>
              <a:p>
                <a:pPr>
                  <a:defRPr>
                    <a:solidFill>
                      <a:schemeClr val="tx2">
                        <a:lumMod val="40000"/>
                        <a:lumOff val="60000"/>
                      </a:schemeClr>
                    </a:solidFill>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'2nd_Figure_GHG_per_pkm (2024) B'!$T$45:$Y$45</c:f>
              <c:strCache>
                <c:ptCount val="6"/>
                <c:pt idx="0">
                  <c:v>2020
assessment</c:v>
                </c:pt>
                <c:pt idx="1">
                  <c:v>Increased battery size</c:v>
                </c:pt>
                <c:pt idx="2">
                  <c:v>Operational
improvements</c:v>
                </c:pt>
                <c:pt idx="3">
                  <c:v>Lifetime km
increase</c:v>
                </c:pt>
                <c:pt idx="4">
                  <c:v>70% servicing
by EVs</c:v>
                </c:pt>
                <c:pt idx="5">
                  <c:v>2024 assessment</c:v>
                </c:pt>
              </c:strCache>
            </c:strRef>
          </c:cat>
          <c:val>
            <c:numRef>
              <c:f>'2nd_Figure_GHG_per_pkm (2024) B'!$T$48:$Y$48</c:f>
              <c:numCache>
                <c:formatCode>0.00</c:formatCode>
                <c:ptCount val="6"/>
                <c:pt idx="1">
                  <c:v>11.62347429322346</c:v>
                </c:pt>
                <c:pt idx="2">
                  <c:v>99.034619169692775</c:v>
                </c:pt>
                <c:pt idx="3">
                  <c:v>65.999998340246293</c:v>
                </c:pt>
                <c:pt idx="4">
                  <c:v>61.291167456794312</c:v>
                </c:pt>
              </c:numCache>
            </c:numRef>
          </c:val>
          <c:extLst>
            <c:ext xmlns:c16="http://schemas.microsoft.com/office/drawing/2014/chart" uri="{C3380CC4-5D6E-409C-BE32-E72D297353CC}">
              <c16:uniqueId val="{00000017-5EAB-4D4F-9248-8BFF58CBE9F8}"/>
            </c:ext>
          </c:extLst>
        </c:ser>
        <c:ser>
          <c:idx val="2"/>
          <c:order val="2"/>
          <c:spPr>
            <a:solidFill>
              <a:srgbClr val="7BC143"/>
            </a:solidFill>
          </c:spPr>
          <c:invertIfNegative val="0"/>
          <c:dLbls>
            <c:spPr>
              <a:noFill/>
              <a:ln>
                <a:noFill/>
              </a:ln>
              <a:effectLst/>
            </c:spPr>
            <c:showLegendKey val="0"/>
            <c:showVal val="1"/>
            <c:showCatName val="0"/>
            <c:showSerName val="0"/>
            <c:showPercent val="0"/>
            <c:showBubbleSize val="0"/>
            <c:showLeaderLines val="0"/>
            <c:extLst>
              <c:ext xmlns:c15="http://schemas.microsoft.com/office/drawing/2012/chart" uri="{CE6537A1-D6FC-4f65-9D91-7224C49458BB}">
                <c15:showLeaderLines val="1"/>
              </c:ext>
            </c:extLst>
          </c:dLbls>
          <c:cat>
            <c:strRef>
              <c:f>'2nd_Figure_GHG_per_pkm (2024) B'!$T$45:$Y$45</c:f>
              <c:strCache>
                <c:ptCount val="6"/>
                <c:pt idx="0">
                  <c:v>2020
assessment</c:v>
                </c:pt>
                <c:pt idx="1">
                  <c:v>Increased battery size</c:v>
                </c:pt>
                <c:pt idx="2">
                  <c:v>Operational
improvements</c:v>
                </c:pt>
                <c:pt idx="3">
                  <c:v>Lifetime km
increase</c:v>
                </c:pt>
                <c:pt idx="4">
                  <c:v>70% servicing
by EVs</c:v>
                </c:pt>
                <c:pt idx="5">
                  <c:v>2024 assessment</c:v>
                </c:pt>
              </c:strCache>
            </c:strRef>
          </c:cat>
          <c:val>
            <c:numRef>
              <c:f>'2nd_Figure_GHG_per_pkm (2024) B'!$T$49:$Y$49</c:f>
              <c:numCache>
                <c:formatCode>0.00</c:formatCode>
                <c:ptCount val="6"/>
                <c:pt idx="2">
                  <c:v>18.614051428960924</c:v>
                </c:pt>
                <c:pt idx="3">
                  <c:v>33.034620829446482</c:v>
                </c:pt>
                <c:pt idx="4">
                  <c:v>4.7088308834519843</c:v>
                </c:pt>
              </c:numCache>
            </c:numRef>
          </c:val>
          <c:extLst>
            <c:ext xmlns:c16="http://schemas.microsoft.com/office/drawing/2014/chart" uri="{C3380CC4-5D6E-409C-BE32-E72D297353CC}">
              <c16:uniqueId val="{00000018-5EAB-4D4F-9248-8BFF58CBE9F8}"/>
            </c:ext>
          </c:extLst>
        </c:ser>
        <c:ser>
          <c:idx val="3"/>
          <c:order val="3"/>
          <c:invertIfNegative val="0"/>
          <c:cat>
            <c:strRef>
              <c:f>'2nd_Figure_GHG_per_pkm (2024) B'!$T$45:$Y$45</c:f>
              <c:strCache>
                <c:ptCount val="6"/>
                <c:pt idx="0">
                  <c:v>2020
assessment</c:v>
                </c:pt>
                <c:pt idx="1">
                  <c:v>Increased battery size</c:v>
                </c:pt>
                <c:pt idx="2">
                  <c:v>Operational
improvements</c:v>
                </c:pt>
                <c:pt idx="3">
                  <c:v>Lifetime km
increase</c:v>
                </c:pt>
                <c:pt idx="4">
                  <c:v>70% servicing
by EVs</c:v>
                </c:pt>
                <c:pt idx="5">
                  <c:v>2024 assessment</c:v>
                </c:pt>
              </c:strCache>
            </c:strRef>
          </c:cat>
          <c:val>
            <c:numRef>
              <c:f>'2nd_Figure_GHG_per_pkm (2024) B'!$T$52:$Y$52</c:f>
              <c:numCache>
                <c:formatCode>0.00</c:formatCode>
                <c:ptCount val="6"/>
              </c:numCache>
            </c:numRef>
          </c:val>
          <c:extLst>
            <c:ext xmlns:c16="http://schemas.microsoft.com/office/drawing/2014/chart" uri="{C3380CC4-5D6E-409C-BE32-E72D297353CC}">
              <c16:uniqueId val="{00000019-5EAB-4D4F-9248-8BFF58CBE9F8}"/>
            </c:ext>
          </c:extLst>
        </c:ser>
        <c:dLbls>
          <c:showLegendKey val="0"/>
          <c:showVal val="0"/>
          <c:showCatName val="0"/>
          <c:showSerName val="0"/>
          <c:showPercent val="0"/>
          <c:showBubbleSize val="0"/>
        </c:dLbls>
        <c:gapWidth val="150"/>
        <c:overlap val="100"/>
        <c:axId val="716977135"/>
        <c:axId val="716335007"/>
      </c:barChart>
      <c:catAx>
        <c:axId val="716977135"/>
        <c:scaling>
          <c:orientation val="minMax"/>
        </c:scaling>
        <c:delete val="0"/>
        <c:axPos val="b"/>
        <c:numFmt formatCode="General" sourceLinked="1"/>
        <c:majorTickMark val="out"/>
        <c:minorTickMark val="none"/>
        <c:tickLblPos val="nextTo"/>
        <c:crossAx val="716335007"/>
        <c:crosses val="autoZero"/>
        <c:auto val="1"/>
        <c:lblAlgn val="ctr"/>
        <c:lblOffset val="100"/>
        <c:noMultiLvlLbl val="0"/>
      </c:catAx>
      <c:valAx>
        <c:axId val="716335007"/>
        <c:scaling>
          <c:orientation val="minMax"/>
        </c:scaling>
        <c:delete val="0"/>
        <c:axPos val="l"/>
        <c:majorGridlines>
          <c:spPr>
            <a:ln>
              <a:prstDash val="sysDot"/>
            </a:ln>
          </c:spPr>
        </c:majorGridlines>
        <c:title>
          <c:tx>
            <c:strRef>
              <c:f>'2nd_Figure_GHG_per_pkm (2024) B'!$D$11</c:f>
              <c:strCache>
                <c:ptCount val="1"/>
                <c:pt idx="0">
                  <c:v>GHG emissions per pkm [g CO₂/pkm]</c:v>
                </c:pt>
              </c:strCache>
            </c:strRef>
          </c:tx>
          <c:layout>
            <c:manualLayout>
              <c:xMode val="edge"/>
              <c:yMode val="edge"/>
              <c:x val="4.542272008074515E-3"/>
              <c:y val="0.11111907210526674"/>
            </c:manualLayout>
          </c:layout>
          <c:overlay val="0"/>
        </c:title>
        <c:numFmt formatCode="0" sourceLinked="1"/>
        <c:majorTickMark val="out"/>
        <c:minorTickMark val="none"/>
        <c:tickLblPos val="nextTo"/>
        <c:crossAx val="716977135"/>
        <c:crosses val="autoZero"/>
        <c:crossBetween val="between"/>
      </c:valAx>
      <c:spPr>
        <a:solidFill>
          <a:srgbClr val="FAF8F7"/>
        </a:solidFill>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ln>
      <a:noFill/>
    </a:ln>
  </c:spPr>
  <c:txPr>
    <a:bodyPr/>
    <a:lstStyle/>
    <a:p>
      <a:pPr>
        <a:defRPr sz="1200"/>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'2nd_Figure_GHG_per_pkm (2024) B'!$B$63</c:f>
          <c:strCache>
            <c:ptCount val="1"/>
            <c:pt idx="0">
              <c:v>Shared e-bike</c:v>
            </c:pt>
          </c:strCache>
        </c:strRef>
      </c:tx>
      <c:overlay val="0"/>
    </c:title>
    <c:autoTitleDeleted val="0"/>
    <c:plotArea>
      <c:layout/>
      <c:barChart>
        <c:barDir val="col"/>
        <c:grouping val="stacked"/>
        <c:varyColors val="0"/>
        <c:ser>
          <c:idx val="0"/>
          <c:order val="0"/>
          <c:invertIfNegative val="0"/>
          <c:dPt>
            <c:idx val="0"/>
            <c:invertIfNegative val="0"/>
            <c:bubble3D val="0"/>
            <c:spPr>
              <a:solidFill>
                <a:srgbClr val="002060"/>
              </a:solidFill>
            </c:spPr>
            <c:extLst>
              <c:ext xmlns:c16="http://schemas.microsoft.com/office/drawing/2014/chart" uri="{C3380CC4-5D6E-409C-BE32-E72D297353CC}">
                <c16:uniqueId val="{00000001-6688-DE4C-AD34-92A921998B7C}"/>
              </c:ext>
            </c:extLst>
          </c:dPt>
          <c:dPt>
            <c:idx val="1"/>
            <c:invertIfNegative val="0"/>
            <c:bubble3D val="0"/>
            <c:spPr>
              <a:noFill/>
            </c:spPr>
            <c:extLst>
              <c:ext xmlns:c16="http://schemas.microsoft.com/office/drawing/2014/chart" uri="{C3380CC4-5D6E-409C-BE32-E72D297353CC}">
                <c16:uniqueId val="{00000003-6688-DE4C-AD34-92A921998B7C}"/>
              </c:ext>
            </c:extLst>
          </c:dPt>
          <c:dPt>
            <c:idx val="4"/>
            <c:invertIfNegative val="0"/>
            <c:bubble3D val="0"/>
            <c:spPr>
              <a:solidFill>
                <a:srgbClr val="002060"/>
              </a:solidFill>
            </c:spPr>
            <c:extLst>
              <c:ext xmlns:c16="http://schemas.microsoft.com/office/drawing/2014/chart" uri="{C3380CC4-5D6E-409C-BE32-E72D297353CC}">
                <c16:uniqueId val="{00000005-6688-DE4C-AD34-92A921998B7C}"/>
              </c:ext>
            </c:extLst>
          </c:dPt>
          <c:dPt>
            <c:idx val="5"/>
            <c:invertIfNegative val="0"/>
            <c:bubble3D val="0"/>
            <c:spPr>
              <a:solidFill>
                <a:srgbClr val="002060"/>
              </a:solidFill>
            </c:spPr>
            <c:extLst>
              <c:ext xmlns:c16="http://schemas.microsoft.com/office/drawing/2014/chart" uri="{C3380CC4-5D6E-409C-BE32-E72D297353CC}">
                <c16:uniqueId val="{00000007-6688-DE4C-AD34-92A921998B7C}"/>
              </c:ext>
            </c:extLst>
          </c:dPt>
          <c:dPt>
            <c:idx val="6"/>
            <c:invertIfNegative val="0"/>
            <c:bubble3D val="0"/>
            <c:spPr>
              <a:solidFill>
                <a:srgbClr val="002060"/>
              </a:solidFill>
            </c:spPr>
            <c:extLst>
              <c:ext xmlns:c16="http://schemas.microsoft.com/office/drawing/2014/chart" uri="{C3380CC4-5D6E-409C-BE32-E72D297353CC}">
                <c16:uniqueId val="{00000009-6688-DE4C-AD34-92A921998B7C}"/>
              </c:ext>
            </c:extLst>
          </c:dPt>
          <c:cat>
            <c:strRef>
              <c:f>'2nd_Figure_GHG_per_pkm (2024) B'!$T$45:$Y$45</c:f>
              <c:strCache>
                <c:ptCount val="6"/>
                <c:pt idx="0">
                  <c:v>2020
assessment</c:v>
                </c:pt>
                <c:pt idx="1">
                  <c:v>Increased battery size</c:v>
                </c:pt>
                <c:pt idx="2">
                  <c:v>Operational
improvements</c:v>
                </c:pt>
                <c:pt idx="3">
                  <c:v>Lifetime km
increase</c:v>
                </c:pt>
                <c:pt idx="4">
                  <c:v>70% servicing
by EVs</c:v>
                </c:pt>
                <c:pt idx="5">
                  <c:v>2024 assessment</c:v>
                </c:pt>
              </c:strCache>
            </c:strRef>
          </c:cat>
          <c:val>
            <c:numRef>
              <c:f>'2nd_Figure_GHG_per_pkm (2024) B'!$T$65:$Y$65</c:f>
              <c:numCache>
                <c:formatCode>0.00</c:formatCode>
                <c:ptCount val="6"/>
                <c:pt idx="0" formatCode="0">
                  <c:v>82.997215319315742</c:v>
                </c:pt>
                <c:pt idx="1">
                  <c:v>82.997215319315742</c:v>
                </c:pt>
                <c:pt idx="5">
                  <c:v>45.765814746611326</c:v>
                </c:pt>
              </c:numCache>
            </c:numRef>
          </c:val>
          <c:extLst>
            <c:ext xmlns:c16="http://schemas.microsoft.com/office/drawing/2014/chart" uri="{C3380CC4-5D6E-409C-BE32-E72D297353CC}">
              <c16:uniqueId val="{0000000A-6688-DE4C-AD34-92A921998B7C}"/>
            </c:ext>
          </c:extLst>
        </c:ser>
        <c:ser>
          <c:idx val="1"/>
          <c:order val="1"/>
          <c:invertIfNegative val="0"/>
          <c:dPt>
            <c:idx val="1"/>
            <c:invertIfNegative val="0"/>
            <c:bubble3D val="0"/>
            <c:spPr>
              <a:solidFill>
                <a:srgbClr val="0070C0"/>
              </a:solidFill>
            </c:spPr>
            <c:extLst>
              <c:ext xmlns:c16="http://schemas.microsoft.com/office/drawing/2014/chart" uri="{C3380CC4-5D6E-409C-BE32-E72D297353CC}">
                <c16:uniqueId val="{0000000C-6688-DE4C-AD34-92A921998B7C}"/>
              </c:ext>
            </c:extLst>
          </c:dPt>
          <c:dPt>
            <c:idx val="2"/>
            <c:invertIfNegative val="0"/>
            <c:bubble3D val="0"/>
            <c:spPr>
              <a:noFill/>
            </c:spPr>
            <c:extLst>
              <c:ext xmlns:c16="http://schemas.microsoft.com/office/drawing/2014/chart" uri="{C3380CC4-5D6E-409C-BE32-E72D297353CC}">
                <c16:uniqueId val="{0000000E-6688-DE4C-AD34-92A921998B7C}"/>
              </c:ext>
            </c:extLst>
          </c:dPt>
          <c:dPt>
            <c:idx val="3"/>
            <c:invertIfNegative val="0"/>
            <c:bubble3D val="0"/>
            <c:spPr>
              <a:noFill/>
            </c:spPr>
            <c:extLst>
              <c:ext xmlns:c16="http://schemas.microsoft.com/office/drawing/2014/chart" uri="{C3380CC4-5D6E-409C-BE32-E72D297353CC}">
                <c16:uniqueId val="{00000010-6688-DE4C-AD34-92A921998B7C}"/>
              </c:ext>
            </c:extLst>
          </c:dPt>
          <c:dPt>
            <c:idx val="4"/>
            <c:invertIfNegative val="0"/>
            <c:bubble3D val="0"/>
            <c:spPr>
              <a:noFill/>
            </c:spPr>
            <c:extLst>
              <c:ext xmlns:c16="http://schemas.microsoft.com/office/drawing/2014/chart" uri="{C3380CC4-5D6E-409C-BE32-E72D297353CC}">
                <c16:uniqueId val="{00000012-6688-DE4C-AD34-92A921998B7C}"/>
              </c:ext>
            </c:extLst>
          </c:dPt>
          <c:dPt>
            <c:idx val="5"/>
            <c:invertIfNegative val="0"/>
            <c:bubble3D val="0"/>
            <c:spPr>
              <a:noFill/>
            </c:spPr>
            <c:extLst>
              <c:ext xmlns:c16="http://schemas.microsoft.com/office/drawing/2014/chart" uri="{C3380CC4-5D6E-409C-BE32-E72D297353CC}">
                <c16:uniqueId val="{00000014-6688-DE4C-AD34-92A921998B7C}"/>
              </c:ext>
            </c:extLst>
          </c:dPt>
          <c:cat>
            <c:strRef>
              <c:f>'2nd_Figure_GHG_per_pkm (2024) B'!$T$45:$Y$45</c:f>
              <c:strCache>
                <c:ptCount val="6"/>
                <c:pt idx="0">
                  <c:v>2020
assessment</c:v>
                </c:pt>
                <c:pt idx="1">
                  <c:v>Increased battery size</c:v>
                </c:pt>
                <c:pt idx="2">
                  <c:v>Operational
improvements</c:v>
                </c:pt>
                <c:pt idx="3">
                  <c:v>Lifetime km
increase</c:v>
                </c:pt>
                <c:pt idx="4">
                  <c:v>70% servicing
by EVs</c:v>
                </c:pt>
                <c:pt idx="5">
                  <c:v>2024 assessment</c:v>
                </c:pt>
              </c:strCache>
            </c:strRef>
          </c:cat>
          <c:val>
            <c:numRef>
              <c:f>'2nd_Figure_GHG_per_pkm (2024) B'!$T$66:$Y$66</c:f>
              <c:numCache>
                <c:formatCode>0.00</c:formatCode>
                <c:ptCount val="6"/>
                <c:pt idx="1">
                  <c:v>13.104654629703411</c:v>
                </c:pt>
                <c:pt idx="2">
                  <c:v>87.976812324532091</c:v>
                </c:pt>
                <c:pt idx="3">
                  <c:v>52.96435203053656</c:v>
                </c:pt>
                <c:pt idx="4">
                  <c:v>45.765814746611326</c:v>
                </c:pt>
              </c:numCache>
            </c:numRef>
          </c:val>
          <c:extLst>
            <c:ext xmlns:c16="http://schemas.microsoft.com/office/drawing/2014/chart" uri="{C3380CC4-5D6E-409C-BE32-E72D297353CC}">
              <c16:uniqueId val="{00000015-6688-DE4C-AD34-92A921998B7C}"/>
            </c:ext>
          </c:extLst>
        </c:ser>
        <c:ser>
          <c:idx val="2"/>
          <c:order val="2"/>
          <c:spPr>
            <a:solidFill>
              <a:srgbClr val="7BC143"/>
            </a:solidFill>
          </c:spPr>
          <c:invertIfNegative val="0"/>
          <c:cat>
            <c:strRef>
              <c:f>'2nd_Figure_GHG_per_pkm (2024) B'!$T$45:$Y$45</c:f>
              <c:strCache>
                <c:ptCount val="6"/>
                <c:pt idx="0">
                  <c:v>2020
assessment</c:v>
                </c:pt>
                <c:pt idx="1">
                  <c:v>Increased battery size</c:v>
                </c:pt>
                <c:pt idx="2">
                  <c:v>Operational
improvements</c:v>
                </c:pt>
                <c:pt idx="3">
                  <c:v>Lifetime km
increase</c:v>
                </c:pt>
                <c:pt idx="4">
                  <c:v>70% servicing
by EVs</c:v>
                </c:pt>
                <c:pt idx="5">
                  <c:v>2024 assessment</c:v>
                </c:pt>
              </c:strCache>
            </c:strRef>
          </c:cat>
          <c:val>
            <c:numRef>
              <c:f>'2nd_Figure_GHG_per_pkm (2024) B'!$T$67:$Y$67</c:f>
              <c:numCache>
                <c:formatCode>0.00</c:formatCode>
                <c:ptCount val="6"/>
                <c:pt idx="2">
                  <c:v>8.1250576244870594</c:v>
                </c:pt>
                <c:pt idx="3">
                  <c:v>35.012460293995531</c:v>
                </c:pt>
                <c:pt idx="4">
                  <c:v>7.1985372839252335</c:v>
                </c:pt>
              </c:numCache>
            </c:numRef>
          </c:val>
          <c:extLst>
            <c:ext xmlns:c16="http://schemas.microsoft.com/office/drawing/2014/chart" uri="{C3380CC4-5D6E-409C-BE32-E72D297353CC}">
              <c16:uniqueId val="{00000016-6688-DE4C-AD34-92A921998B7C}"/>
            </c:ext>
          </c:extLst>
        </c:ser>
        <c:ser>
          <c:idx val="3"/>
          <c:order val="3"/>
          <c:invertIfNegative val="0"/>
          <c:cat>
            <c:strRef>
              <c:f>'2nd_Figure_GHG_per_pkm (2024) B'!$T$45:$Y$45</c:f>
              <c:strCache>
                <c:ptCount val="6"/>
                <c:pt idx="0">
                  <c:v>2020
assessment</c:v>
                </c:pt>
                <c:pt idx="1">
                  <c:v>Increased battery size</c:v>
                </c:pt>
                <c:pt idx="2">
                  <c:v>Operational
improvements</c:v>
                </c:pt>
                <c:pt idx="3">
                  <c:v>Lifetime km
increase</c:v>
                </c:pt>
                <c:pt idx="4">
                  <c:v>70% servicing
by EVs</c:v>
                </c:pt>
                <c:pt idx="5">
                  <c:v>2024 assessment</c:v>
                </c:pt>
              </c:strCache>
            </c:strRef>
          </c:cat>
          <c:val>
            <c:numRef>
              <c:f>'2nd_Figure_GHG_per_pkm (2024) B'!$T$52:$Y$52</c:f>
              <c:numCache>
                <c:formatCode>0.00</c:formatCode>
                <c:ptCount val="6"/>
              </c:numCache>
            </c:numRef>
          </c:val>
          <c:extLst>
            <c:ext xmlns:c16="http://schemas.microsoft.com/office/drawing/2014/chart" uri="{C3380CC4-5D6E-409C-BE32-E72D297353CC}">
              <c16:uniqueId val="{00000017-6688-DE4C-AD34-92A921998B7C}"/>
            </c:ext>
          </c:extLst>
        </c:ser>
        <c:dLbls>
          <c:showLegendKey val="0"/>
          <c:showVal val="0"/>
          <c:showCatName val="0"/>
          <c:showSerName val="0"/>
          <c:showPercent val="0"/>
          <c:showBubbleSize val="0"/>
        </c:dLbls>
        <c:gapWidth val="150"/>
        <c:overlap val="100"/>
        <c:axId val="716977135"/>
        <c:axId val="716335007"/>
      </c:barChart>
      <c:catAx>
        <c:axId val="716977135"/>
        <c:scaling>
          <c:orientation val="minMax"/>
        </c:scaling>
        <c:delete val="0"/>
        <c:axPos val="b"/>
        <c:numFmt formatCode="General" sourceLinked="1"/>
        <c:majorTickMark val="out"/>
        <c:minorTickMark val="none"/>
        <c:tickLblPos val="nextTo"/>
        <c:crossAx val="716335007"/>
        <c:crosses val="autoZero"/>
        <c:auto val="1"/>
        <c:lblAlgn val="ctr"/>
        <c:lblOffset val="100"/>
        <c:noMultiLvlLbl val="0"/>
      </c:catAx>
      <c:valAx>
        <c:axId val="716335007"/>
        <c:scaling>
          <c:orientation val="minMax"/>
          <c:max val="140"/>
        </c:scaling>
        <c:delete val="0"/>
        <c:axPos val="l"/>
        <c:majorGridlines>
          <c:spPr>
            <a:ln>
              <a:prstDash val="sysDot"/>
            </a:ln>
          </c:spPr>
        </c:majorGridlines>
        <c:title>
          <c:tx>
            <c:strRef>
              <c:f>'2nd_Figure_GHG_per_pkm (2024) B'!$D$11</c:f>
              <c:strCache>
                <c:ptCount val="1"/>
                <c:pt idx="0">
                  <c:v>GHG emissions per pkm [g CO₂/pkm]</c:v>
                </c:pt>
              </c:strCache>
            </c:strRef>
          </c:tx>
          <c:layout>
            <c:manualLayout>
              <c:xMode val="edge"/>
              <c:yMode val="edge"/>
              <c:x val="1.3620382717421645E-2"/>
              <c:y val="0.10813540094877279"/>
            </c:manualLayout>
          </c:layout>
          <c:overlay val="0"/>
        </c:title>
        <c:numFmt formatCode="0" sourceLinked="1"/>
        <c:majorTickMark val="out"/>
        <c:minorTickMark val="none"/>
        <c:tickLblPos val="nextTo"/>
        <c:crossAx val="716977135"/>
        <c:crosses val="autoZero"/>
        <c:crossBetween val="between"/>
      </c:valAx>
      <c:spPr>
        <a:solidFill>
          <a:srgbClr val="FAF8F7"/>
        </a:solidFill>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ln>
      <a:noFill/>
    </a:ln>
  </c:spPr>
  <c:txPr>
    <a:bodyPr/>
    <a:lstStyle/>
    <a:p>
      <a:pPr>
        <a:defRPr sz="1200"/>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'2nd_Figure_GHG_per_pkm (2024) B'!$B$55</c:f>
          <c:strCache>
            <c:ptCount val="1"/>
            <c:pt idx="0">
              <c:v>Shared bike</c:v>
            </c:pt>
          </c:strCache>
        </c:strRef>
      </c:tx>
      <c:overlay val="0"/>
    </c:title>
    <c:autoTitleDeleted val="0"/>
    <c:plotArea>
      <c:layout/>
      <c:barChart>
        <c:barDir val="col"/>
        <c:grouping val="stacked"/>
        <c:varyColors val="0"/>
        <c:ser>
          <c:idx val="0"/>
          <c:order val="0"/>
          <c:invertIfNegative val="0"/>
          <c:dPt>
            <c:idx val="0"/>
            <c:invertIfNegative val="0"/>
            <c:bubble3D val="0"/>
            <c:spPr>
              <a:solidFill>
                <a:srgbClr val="002060"/>
              </a:solidFill>
            </c:spPr>
            <c:extLst>
              <c:ext xmlns:c16="http://schemas.microsoft.com/office/drawing/2014/chart" uri="{C3380CC4-5D6E-409C-BE32-E72D297353CC}">
                <c16:uniqueId val="{00000001-7152-2F47-B917-A82EAD82B3AD}"/>
              </c:ext>
            </c:extLst>
          </c:dPt>
          <c:dPt>
            <c:idx val="1"/>
            <c:invertIfNegative val="0"/>
            <c:bubble3D val="0"/>
            <c:spPr>
              <a:noFill/>
            </c:spPr>
            <c:extLst>
              <c:ext xmlns:c16="http://schemas.microsoft.com/office/drawing/2014/chart" uri="{C3380CC4-5D6E-409C-BE32-E72D297353CC}">
                <c16:uniqueId val="{00000003-7152-2F47-B917-A82EAD82B3AD}"/>
              </c:ext>
            </c:extLst>
          </c:dPt>
          <c:dPt>
            <c:idx val="4"/>
            <c:invertIfNegative val="0"/>
            <c:bubble3D val="0"/>
            <c:spPr>
              <a:solidFill>
                <a:srgbClr val="002060"/>
              </a:solidFill>
            </c:spPr>
            <c:extLst>
              <c:ext xmlns:c16="http://schemas.microsoft.com/office/drawing/2014/chart" uri="{C3380CC4-5D6E-409C-BE32-E72D297353CC}">
                <c16:uniqueId val="{00000005-7152-2F47-B917-A82EAD82B3AD}"/>
              </c:ext>
            </c:extLst>
          </c:dPt>
          <c:dPt>
            <c:idx val="5"/>
            <c:invertIfNegative val="0"/>
            <c:bubble3D val="0"/>
            <c:spPr>
              <a:solidFill>
                <a:srgbClr val="002060"/>
              </a:solidFill>
            </c:spPr>
            <c:extLst>
              <c:ext xmlns:c16="http://schemas.microsoft.com/office/drawing/2014/chart" uri="{C3380CC4-5D6E-409C-BE32-E72D297353CC}">
                <c16:uniqueId val="{00000007-7152-2F47-B917-A82EAD82B3AD}"/>
              </c:ext>
            </c:extLst>
          </c:dPt>
          <c:cat>
            <c:strRef>
              <c:f>'2nd_Figure_GHG_per_pkm (2024) B'!$T$55:$X$55</c:f>
              <c:strCache>
                <c:ptCount val="5"/>
                <c:pt idx="0">
                  <c:v>2020
assessment</c:v>
                </c:pt>
                <c:pt idx="1">
                  <c:v>Operational improvements and improved methodology</c:v>
                </c:pt>
                <c:pt idx="2">
                  <c:v>Lifetime km
increase</c:v>
                </c:pt>
                <c:pt idx="3">
                  <c:v>70% servicing
by EVs</c:v>
                </c:pt>
                <c:pt idx="4">
                  <c:v>2024 assessment</c:v>
                </c:pt>
              </c:strCache>
            </c:strRef>
          </c:cat>
          <c:val>
            <c:numRef>
              <c:f>'2nd_Figure_GHG_per_pkm (2024) B'!$T$57:$X$57</c:f>
              <c:numCache>
                <c:formatCode>0.00</c:formatCode>
                <c:ptCount val="5"/>
                <c:pt idx="0" formatCode="0">
                  <c:v>57.173979299850231</c:v>
                </c:pt>
                <c:pt idx="4">
                  <c:v>25.527200547793207</c:v>
                </c:pt>
              </c:numCache>
            </c:numRef>
          </c:val>
          <c:extLst>
            <c:ext xmlns:c16="http://schemas.microsoft.com/office/drawing/2014/chart" uri="{C3380CC4-5D6E-409C-BE32-E72D297353CC}">
              <c16:uniqueId val="{00000008-7152-2F47-B917-A82EAD82B3AD}"/>
            </c:ext>
          </c:extLst>
        </c:ser>
        <c:ser>
          <c:idx val="1"/>
          <c:order val="1"/>
          <c:invertIfNegative val="0"/>
          <c:dPt>
            <c:idx val="1"/>
            <c:invertIfNegative val="0"/>
            <c:bubble3D val="0"/>
            <c:spPr>
              <a:noFill/>
            </c:spPr>
            <c:extLst>
              <c:ext xmlns:c16="http://schemas.microsoft.com/office/drawing/2014/chart" uri="{C3380CC4-5D6E-409C-BE32-E72D297353CC}">
                <c16:uniqueId val="{0000000A-7152-2F47-B917-A82EAD82B3AD}"/>
              </c:ext>
            </c:extLst>
          </c:dPt>
          <c:dPt>
            <c:idx val="2"/>
            <c:invertIfNegative val="0"/>
            <c:bubble3D val="0"/>
            <c:spPr>
              <a:noFill/>
            </c:spPr>
            <c:extLst>
              <c:ext xmlns:c16="http://schemas.microsoft.com/office/drawing/2014/chart" uri="{C3380CC4-5D6E-409C-BE32-E72D297353CC}">
                <c16:uniqueId val="{0000000C-7152-2F47-B917-A82EAD82B3AD}"/>
              </c:ext>
            </c:extLst>
          </c:dPt>
          <c:dPt>
            <c:idx val="3"/>
            <c:invertIfNegative val="0"/>
            <c:bubble3D val="0"/>
            <c:spPr>
              <a:noFill/>
            </c:spPr>
            <c:extLst>
              <c:ext xmlns:c16="http://schemas.microsoft.com/office/drawing/2014/chart" uri="{C3380CC4-5D6E-409C-BE32-E72D297353CC}">
                <c16:uniqueId val="{0000000E-7152-2F47-B917-A82EAD82B3AD}"/>
              </c:ext>
            </c:extLst>
          </c:dPt>
          <c:dPt>
            <c:idx val="4"/>
            <c:invertIfNegative val="0"/>
            <c:bubble3D val="0"/>
            <c:spPr>
              <a:noFill/>
            </c:spPr>
            <c:extLst>
              <c:ext xmlns:c16="http://schemas.microsoft.com/office/drawing/2014/chart" uri="{C3380CC4-5D6E-409C-BE32-E72D297353CC}">
                <c16:uniqueId val="{00000010-7152-2F47-B917-A82EAD82B3AD}"/>
              </c:ext>
            </c:extLst>
          </c:dPt>
          <c:cat>
            <c:strRef>
              <c:f>'2nd_Figure_GHG_per_pkm (2024) B'!$T$55:$X$55</c:f>
              <c:strCache>
                <c:ptCount val="5"/>
                <c:pt idx="0">
                  <c:v>2020
assessment</c:v>
                </c:pt>
                <c:pt idx="1">
                  <c:v>Operational improvements and improved methodology</c:v>
                </c:pt>
                <c:pt idx="2">
                  <c:v>Lifetime km
increase</c:v>
                </c:pt>
                <c:pt idx="3">
                  <c:v>70% servicing
by EVs</c:v>
                </c:pt>
                <c:pt idx="4">
                  <c:v>2024 assessment</c:v>
                </c:pt>
              </c:strCache>
            </c:strRef>
          </c:cat>
          <c:val>
            <c:numRef>
              <c:f>'2nd_Figure_GHG_per_pkm (2024) B'!$T$58:$X$58</c:f>
              <c:numCache>
                <c:formatCode>0.00</c:formatCode>
                <c:ptCount val="5"/>
                <c:pt idx="1">
                  <c:v>40.42408569407381</c:v>
                </c:pt>
                <c:pt idx="2">
                  <c:v>29.464439684966564</c:v>
                </c:pt>
                <c:pt idx="3">
                  <c:v>25.527200547793207</c:v>
                </c:pt>
              </c:numCache>
            </c:numRef>
          </c:val>
          <c:extLst>
            <c:ext xmlns:c16="http://schemas.microsoft.com/office/drawing/2014/chart" uri="{C3380CC4-5D6E-409C-BE32-E72D297353CC}">
              <c16:uniqueId val="{00000011-7152-2F47-B917-A82EAD82B3AD}"/>
            </c:ext>
          </c:extLst>
        </c:ser>
        <c:ser>
          <c:idx val="2"/>
          <c:order val="2"/>
          <c:spPr>
            <a:solidFill>
              <a:srgbClr val="7BC143"/>
            </a:solidFill>
          </c:spPr>
          <c:invertIfNegative val="0"/>
          <c:cat>
            <c:strRef>
              <c:f>'2nd_Figure_GHG_per_pkm (2024) B'!$T$55:$X$55</c:f>
              <c:strCache>
                <c:ptCount val="5"/>
                <c:pt idx="0">
                  <c:v>2020
assessment</c:v>
                </c:pt>
                <c:pt idx="1">
                  <c:v>Operational improvements and improved methodology</c:v>
                </c:pt>
                <c:pt idx="2">
                  <c:v>Lifetime km
increase</c:v>
                </c:pt>
                <c:pt idx="3">
                  <c:v>70% servicing
by EVs</c:v>
                </c:pt>
                <c:pt idx="4">
                  <c:v>2024 assessment</c:v>
                </c:pt>
              </c:strCache>
            </c:strRef>
          </c:cat>
          <c:val>
            <c:numRef>
              <c:f>'2nd_Figure_GHG_per_pkm (2024) B'!$T$59:$X$59</c:f>
              <c:numCache>
                <c:formatCode>0.00</c:formatCode>
                <c:ptCount val="5"/>
                <c:pt idx="1">
                  <c:v>16.749893605776418</c:v>
                </c:pt>
                <c:pt idx="2">
                  <c:v>10.959646009107246</c:v>
                </c:pt>
                <c:pt idx="3">
                  <c:v>3.9372391371733571</c:v>
                </c:pt>
              </c:numCache>
            </c:numRef>
          </c:val>
          <c:extLst>
            <c:ext xmlns:c16="http://schemas.microsoft.com/office/drawing/2014/chart" uri="{C3380CC4-5D6E-409C-BE32-E72D297353CC}">
              <c16:uniqueId val="{00000012-7152-2F47-B917-A82EAD82B3AD}"/>
            </c:ext>
          </c:extLst>
        </c:ser>
        <c:ser>
          <c:idx val="3"/>
          <c:order val="3"/>
          <c:invertIfNegative val="0"/>
          <c:cat>
            <c:strRef>
              <c:f>'2nd_Figure_GHG_per_pkm (2024) B'!$T$55:$X$55</c:f>
              <c:strCache>
                <c:ptCount val="5"/>
                <c:pt idx="0">
                  <c:v>2020
assessment</c:v>
                </c:pt>
                <c:pt idx="1">
                  <c:v>Operational improvements and improved methodology</c:v>
                </c:pt>
                <c:pt idx="2">
                  <c:v>Lifetime km
increase</c:v>
                </c:pt>
                <c:pt idx="3">
                  <c:v>70% servicing
by EVs</c:v>
                </c:pt>
                <c:pt idx="4">
                  <c:v>2024 assessment</c:v>
                </c:pt>
              </c:strCache>
            </c:strRef>
          </c:cat>
          <c:val>
            <c:numRef>
              <c:f>'2nd_Figure_GHG_per_pkm (2024) B'!$T$52:$X$52</c:f>
              <c:numCache>
                <c:formatCode>0.00</c:formatCode>
                <c:ptCount val="5"/>
              </c:numCache>
            </c:numRef>
          </c:val>
          <c:extLst>
            <c:ext xmlns:c16="http://schemas.microsoft.com/office/drawing/2014/chart" uri="{C3380CC4-5D6E-409C-BE32-E72D297353CC}">
              <c16:uniqueId val="{00000013-7152-2F47-B917-A82EAD82B3AD}"/>
            </c:ext>
          </c:extLst>
        </c:ser>
        <c:dLbls>
          <c:showLegendKey val="0"/>
          <c:showVal val="0"/>
          <c:showCatName val="0"/>
          <c:showSerName val="0"/>
          <c:showPercent val="0"/>
          <c:showBubbleSize val="0"/>
        </c:dLbls>
        <c:gapWidth val="150"/>
        <c:overlap val="100"/>
        <c:axId val="716977135"/>
        <c:axId val="716335007"/>
      </c:barChart>
      <c:catAx>
        <c:axId val="716977135"/>
        <c:scaling>
          <c:orientation val="minMax"/>
        </c:scaling>
        <c:delete val="0"/>
        <c:axPos val="b"/>
        <c:numFmt formatCode="General" sourceLinked="1"/>
        <c:majorTickMark val="out"/>
        <c:minorTickMark val="none"/>
        <c:tickLblPos val="nextTo"/>
        <c:crossAx val="716335007"/>
        <c:crosses val="autoZero"/>
        <c:auto val="1"/>
        <c:lblAlgn val="ctr"/>
        <c:lblOffset val="100"/>
        <c:noMultiLvlLbl val="0"/>
      </c:catAx>
      <c:valAx>
        <c:axId val="716335007"/>
        <c:scaling>
          <c:orientation val="minMax"/>
          <c:max val="140"/>
        </c:scaling>
        <c:delete val="0"/>
        <c:axPos val="l"/>
        <c:majorGridlines>
          <c:spPr>
            <a:ln>
              <a:prstDash val="sysDot"/>
            </a:ln>
          </c:spPr>
        </c:majorGridlines>
        <c:title>
          <c:tx>
            <c:strRef>
              <c:f>'2nd_Figure_GHG_per_pkm (2024) B'!$D$11</c:f>
              <c:strCache>
                <c:ptCount val="1"/>
                <c:pt idx="0">
                  <c:v>GHG emissions per pkm [g CO₂/pkm]</c:v>
                </c:pt>
              </c:strCache>
            </c:strRef>
          </c:tx>
          <c:layout>
            <c:manualLayout>
              <c:xMode val="edge"/>
              <c:yMode val="edge"/>
              <c:x val="9.0813273627480783E-3"/>
              <c:y val="0.10922690844417667"/>
            </c:manualLayout>
          </c:layout>
          <c:overlay val="0"/>
        </c:title>
        <c:numFmt formatCode="0" sourceLinked="1"/>
        <c:majorTickMark val="out"/>
        <c:minorTickMark val="none"/>
        <c:tickLblPos val="nextTo"/>
        <c:crossAx val="716977135"/>
        <c:crosses val="autoZero"/>
        <c:crossBetween val="between"/>
      </c:valAx>
      <c:spPr>
        <a:solidFill>
          <a:srgbClr val="FAF8F7"/>
        </a:solidFill>
      </c:spPr>
    </c:plotArea>
    <c:plotVisOnly val="1"/>
    <c:dispBlanksAs val="gap"/>
    <c:extLst>
      <c:ext xmlns:c16r3="http://schemas.microsoft.com/office/drawing/2017/03/chart" uri="{56B9EC1D-385E-4148-901F-78D8002777C0}">
        <c16r3:dataDisplayOptions16>
          <c16r3:dispNaAsBlank val="1"/>
        </c16r3:dataDisplayOptions16>
      </c:ext>
    </c:extLst>
    <c:showDLblsOverMax val="0"/>
  </c:chart>
  <c:spPr>
    <a:ln>
      <a:noFill/>
    </a:ln>
  </c:spPr>
  <c:txPr>
    <a:bodyPr/>
    <a:lstStyle/>
    <a:p>
      <a:pPr>
        <a:defRPr sz="1200"/>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stacked"/>
        <c:varyColors val="0"/>
        <c:ser>
          <c:idx val="0"/>
          <c:order val="0"/>
          <c:tx>
            <c:strRef>
              <c:f>'0_Total'!$A$78</c:f>
              <c:strCache>
                <c:ptCount val="1"/>
                <c:pt idx="0">
                  <c:v>Vehicle and battery manufacturing, assembly and disposal - Including fluids</c:v>
                </c:pt>
              </c:strCache>
            </c:strRef>
          </c:tx>
          <c:invertIfNegative val="0"/>
          <c:cat>
            <c:strRef>
              <c:f>'0_Total'!$D$2:$FC$2</c:f>
              <c:strCache>
                <c:ptCount val="156"/>
                <c:pt idx="0">
                  <c:v>Private e-scooter</c:v>
                </c:pt>
                <c:pt idx="1">
                  <c:v>Shared e-scooter (first generation, worst case)</c:v>
                </c:pt>
                <c:pt idx="2">
                  <c:v>Shared e-scooter (first generation, best case)</c:v>
                </c:pt>
                <c:pt idx="3">
                  <c:v>Shared e-scooter (first generation central case, daily distance 50% lower)</c:v>
                </c:pt>
                <c:pt idx="4">
                  <c:v>Shared e-scooter (first generation central case, daily distance 50% higher)</c:v>
                </c:pt>
                <c:pt idx="5">
                  <c:v>Shared e-scooter (first generation central case, low-carbon EVs for operational services)</c:v>
                </c:pt>
                <c:pt idx="6">
                  <c:v>Shared e-scooter (first generation central case, EVs for operational services)</c:v>
                </c:pt>
                <c:pt idx="7">
                  <c:v>Shared e-scooter (first generation central case, 50% more vehicles per servicing trip)</c:v>
                </c:pt>
                <c:pt idx="8">
                  <c:v>Shared e-scooter (first generation central case, 50% less vehicles per servcing trip)</c:v>
                </c:pt>
                <c:pt idx="9">
                  <c:v>Shared e-scooter (first generation central case, vehicle servicing distance 50% down)</c:v>
                </c:pt>
                <c:pt idx="10">
                  <c:v>Shared e-scooter (first generation central case, vehicle servicing distance 50% up)</c:v>
                </c:pt>
                <c:pt idx="11">
                  <c:v>Shared e-scooter (first generation central case, 50% higher lifetime)</c:v>
                </c:pt>
                <c:pt idx="12">
                  <c:v>Shared e-scooter (first generation central case, 50% lower lifetime)</c:v>
                </c:pt>
                <c:pt idx="13">
                  <c:v>Shared e-scooter (first generation central case, 25% less battery capacity)</c:v>
                </c:pt>
                <c:pt idx="14">
                  <c:v>Shared e-scooter (first generation central case, 25% more battery capacity)</c:v>
                </c:pt>
                <c:pt idx="15">
                  <c:v>Shared e-scooter (first generation central case, 25% heavier vehicle)</c:v>
                </c:pt>
                <c:pt idx="16">
                  <c:v>Shared e-scooter (first generation central case, low carbon Al smelting)</c:v>
                </c:pt>
                <c:pt idx="17">
                  <c:v>Shared e-scooter (first generation central case, high carbon electricity in use phase)</c:v>
                </c:pt>
                <c:pt idx="18">
                  <c:v>Shared e-scooter (first generation central case, low carbon electricity in use phase)</c:v>
                </c:pt>
                <c:pt idx="19">
                  <c:v>Shared e-scooter (first generation, central case)</c:v>
                </c:pt>
                <c:pt idx="20">
                  <c:v>Shared e-scooter (new generation),- All improvements combined</c:v>
                </c:pt>
                <c:pt idx="21">
                  <c:v>Shared e-scooter (new generation) - Low-carbon electricity in use phase</c:v>
                </c:pt>
                <c:pt idx="22">
                  <c:v>Shared e-scooter (new generation) - 50% lower service distance</c:v>
                </c:pt>
                <c:pt idx="23">
                  <c:v>Shared e-scooter (new generation) - 50% higher daily e-scooter distance</c:v>
                </c:pt>
                <c:pt idx="24">
                  <c:v>Shared e-scooter (new generation) - Low carbon Al smelting</c:v>
                </c:pt>
                <c:pt idx="25">
                  <c:v>Shared e-scooter (new generation) - Low-carbon EVs for operational services</c:v>
                </c:pt>
                <c:pt idx="26">
                  <c:v>Shared e-scooter (new generation) - 50% more vehicles per servicing trip</c:v>
                </c:pt>
                <c:pt idx="27">
                  <c:v>Shared e-scooter (new generation) - Central case</c:v>
                </c:pt>
                <c:pt idx="28">
                  <c:v>Shared e-scooter (Hollingsworth et al. 2019 simulation)</c:v>
                </c:pt>
                <c:pt idx="29">
                  <c:v>Shared e-scooter (2024) - servicing by Van - ICE</c:v>
                </c:pt>
                <c:pt idx="30">
                  <c:v>Shared e-scooter (2024) - servicing by Van - ICE - Impact of lifetime km extesion</c:v>
                </c:pt>
                <c:pt idx="31">
                  <c:v>Shared e-scooter (2024) - servicing by Van - ICE - Impact of operational improvements</c:v>
                </c:pt>
                <c:pt idx="32">
                  <c:v>Shared e-scooter (2024) - servicing by Van - ICE - Impact of battery size increase</c:v>
                </c:pt>
                <c:pt idx="33">
                  <c:v>Shared e-scooter (2024) - servicing by Van - ICE - Residual impact</c:v>
                </c:pt>
                <c:pt idx="34">
                  <c:v>Shared e-scooter (2024) - servicing by Van - BEV</c:v>
                </c:pt>
                <c:pt idx="35">
                  <c:v>Shared bike (2024) - servicing by Van - ICE</c:v>
                </c:pt>
                <c:pt idx="36">
                  <c:v>Shared bike (2024) - servicing by Van - ICE - Impact of lifetime km extesion</c:v>
                </c:pt>
                <c:pt idx="37">
                  <c:v>Shared bike (2024) - servicing by Van - ICE - Impact of operational improvements</c:v>
                </c:pt>
                <c:pt idx="38">
                  <c:v>Shared bike (2024) - servicing by Van - ICE - Residual impact</c:v>
                </c:pt>
                <c:pt idx="39">
                  <c:v>Shared bike (2024) - servicing by Van - BEV</c:v>
                </c:pt>
                <c:pt idx="40">
                  <c:v>Shared e-bike (2024) - servicing by Van - ICE</c:v>
                </c:pt>
                <c:pt idx="41">
                  <c:v>Shared e-bike (2024) - servicing by Van - ICE - Impact of lifetime km extesion</c:v>
                </c:pt>
                <c:pt idx="42">
                  <c:v>Shared e-bike (2024) - servicing by Van - ICE - Impact of operational improvements</c:v>
                </c:pt>
                <c:pt idx="43">
                  <c:v>Shared e-bike (2024) - servicing by Van - ICE - Impact of battery size increase</c:v>
                </c:pt>
                <c:pt idx="44">
                  <c:v>Shared e-bike (2024) - servicing by Van - ICE - Residual impact</c:v>
                </c:pt>
                <c:pt idx="45">
                  <c:v>Shared e-bike (2024) - servicing by Van - BEV</c:v>
                </c:pt>
                <c:pt idx="46">
                  <c:v>Leased bike (2024) - servicing by Van - ICE</c:v>
                </c:pt>
                <c:pt idx="47">
                  <c:v>Leased bike (2024) - servicing by Van - BEV</c:v>
                </c:pt>
                <c:pt idx="48">
                  <c:v>Leased e-bike (2024) - servicing by Van - ICE</c:v>
                </c:pt>
                <c:pt idx="49">
                  <c:v>Leased e-bike (2024) - servicing by Van - BEV</c:v>
                </c:pt>
                <c:pt idx="50">
                  <c:v>Private bike (2024)</c:v>
                </c:pt>
                <c:pt idx="51">
                  <c:v>Private e-bike (2024)</c:v>
                </c:pt>
                <c:pt idx="52">
                  <c:v>Private e-scooter (2024)</c:v>
                </c:pt>
                <c:pt idx="53">
                  <c:v>Private bike</c:v>
                </c:pt>
                <c:pt idx="54">
                  <c:v>Private e-bike</c:v>
                </c:pt>
                <c:pt idx="55">
                  <c:v>Shared bike</c:v>
                </c:pt>
                <c:pt idx="56">
                  <c:v>Shared e-bike</c:v>
                </c:pt>
                <c:pt idx="57">
                  <c:v>Private moped - ICE</c:v>
                </c:pt>
                <c:pt idx="58">
                  <c:v>Private moped - BEV</c:v>
                </c:pt>
                <c:pt idx="59">
                  <c:v>Shared moped - ICE</c:v>
                </c:pt>
                <c:pt idx="60">
                  <c:v>Shared moped - BEV</c:v>
                </c:pt>
                <c:pt idx="61">
                  <c:v>Private car - ICE</c:v>
                </c:pt>
                <c:pt idx="62">
                  <c:v>Private car - HEV</c:v>
                </c:pt>
                <c:pt idx="63">
                  <c:v>Private car - PHEV</c:v>
                </c:pt>
                <c:pt idx="64">
                  <c:v>AVAILABLE</c:v>
                </c:pt>
                <c:pt idx="65">
                  <c:v>Private car - BEV (high carbon intensity of electricity in use phase)</c:v>
                </c:pt>
                <c:pt idx="66">
                  <c:v>Private car - BEV (low carbon intensity of electricity in use phase)</c:v>
                </c:pt>
                <c:pt idx="67">
                  <c:v>Private car - BEV (Lower carbon intensity of battery manufacturing)</c:v>
                </c:pt>
                <c:pt idx="68">
                  <c:v>Private car - BEV (25% smaller battery)</c:v>
                </c:pt>
                <c:pt idx="69">
                  <c:v>Private car - BEV (25% larger battery)</c:v>
                </c:pt>
                <c:pt idx="70">
                  <c:v>Private car - BEV</c:v>
                </c:pt>
                <c:pt idx="71">
                  <c:v>Private car - BEV (2024)</c:v>
                </c:pt>
                <c:pt idx="72">
                  <c:v>Private car - FCEV (hydrogen from electrolysis, 100% natural gas electricity)</c:v>
                </c:pt>
                <c:pt idx="73">
                  <c:v>Private car - FCEV (hydrogen from electrolysis, 100% renewable electricity)</c:v>
                </c:pt>
                <c:pt idx="74">
                  <c:v>Private car - FCEV (hydrogen from electrolysis, global grid mix)</c:v>
                </c:pt>
                <c:pt idx="75">
                  <c:v>Private car - FCEV</c:v>
                </c:pt>
                <c:pt idx="76">
                  <c:v>Ridesourcing - car - ICE (25% lower deadheading km share and 2.25 passengers)</c:v>
                </c:pt>
                <c:pt idx="77">
                  <c:v>Ridesourcing - car - ICE (average load, 25% higher deadheading km share)</c:v>
                </c:pt>
                <c:pt idx="78">
                  <c:v>Ridesourcing - car - ICE (average load, 25% lower deadheading km share)</c:v>
                </c:pt>
                <c:pt idx="79">
                  <c:v>Ridesourcing - car - ICE (single passenger on board, no change in deadheading km share)</c:v>
                </c:pt>
                <c:pt idx="80">
                  <c:v>Ridesourcing - car - ICE (two passengers on board, no change in deadheading km share)</c:v>
                </c:pt>
                <c:pt idx="81">
                  <c:v>Ridesourcing - car - ICE (25% higher average load: 1.94 passengers on board, no change in deadheading km share)</c:v>
                </c:pt>
                <c:pt idx="82">
                  <c:v>Ridesourcing - car - ICE</c:v>
                </c:pt>
                <c:pt idx="83">
                  <c:v>Ridesourcing - car - HEV</c:v>
                </c:pt>
                <c:pt idx="84">
                  <c:v>Ridesourcing - car - PHEV</c:v>
                </c:pt>
                <c:pt idx="85">
                  <c:v>Ridesourcing - car - BEV single passenger on board, no change in deadheading km share)</c:v>
                </c:pt>
                <c:pt idx="86">
                  <c:v>Ridesourcing - car - BEV two passengers on board, no change in deadheading km share)</c:v>
                </c:pt>
                <c:pt idx="87">
                  <c:v>Ridesourcing - car - BEV 25% higher average load: 1.94 passengers on board, no change in deadheading km share)</c:v>
                </c:pt>
                <c:pt idx="88">
                  <c:v>Ridesourcing - car - BEV (high carbon intensity of electricity in use phase)</c:v>
                </c:pt>
                <c:pt idx="89">
                  <c:v>Ridesourcing - car - BEV (low carbon intensity of electricity in use phase)</c:v>
                </c:pt>
                <c:pt idx="90">
                  <c:v>Ridesourcing - car - BEV (Lower carbon intensity of battery manufacturing)</c:v>
                </c:pt>
                <c:pt idx="91">
                  <c:v>Ridesourcing - car - BEV (25% smaller battery)</c:v>
                </c:pt>
                <c:pt idx="92">
                  <c:v>Ridesourcing - car - BEV (25% larger battery)</c:v>
                </c:pt>
                <c:pt idx="93">
                  <c:v>Ridesourcing - car - BEV</c:v>
                </c:pt>
                <c:pt idx="94">
                  <c:v>Ridesourcing - car - BEV (two packs) single passenger on board, no change in deadheading km share)</c:v>
                </c:pt>
                <c:pt idx="95">
                  <c:v>Ridesourcing - car - BEV (two packs) two passengers on board, no change in deadheading km share)</c:v>
                </c:pt>
                <c:pt idx="96">
                  <c:v>Ridesourcing - car - BEV (two packs) 25% higher average load: 1.94 passengers on board, no change in deadheading km share)</c:v>
                </c:pt>
                <c:pt idx="97">
                  <c:v>Ridesourcing - car - BEV (two packs) (high carbon intensity of electricity in use phase)</c:v>
                </c:pt>
                <c:pt idx="98">
                  <c:v>Ridesourcing - car - BEV (two packs) (low carbon intensity of electricity in use phase)</c:v>
                </c:pt>
                <c:pt idx="99">
                  <c:v>Ridesourcing - car - BEV (two packs) (Lower carbon intensity of battery manufacturing)</c:v>
                </c:pt>
                <c:pt idx="100">
                  <c:v>Ridesourcing - car - BEV (two packs) (25% smaller battery)</c:v>
                </c:pt>
                <c:pt idx="101">
                  <c:v>Ridesourcing - car - BEV (two packs) (25% larger battery)</c:v>
                </c:pt>
                <c:pt idx="102">
                  <c:v>Ridesourcing - car - BEV (two packs)</c:v>
                </c:pt>
                <c:pt idx="103">
                  <c:v>Ridesourcing car - FCEV (hydrogen from electrolysis, 100% natural gas electricity)</c:v>
                </c:pt>
                <c:pt idx="104">
                  <c:v>Ridesourcing car - FCEV (hydrogen from electrolysis, 100% renewable electricity)</c:v>
                </c:pt>
                <c:pt idx="105">
                  <c:v>Ridesourcing car - FCEV (hydrogen from electrolysis, global grid mix)</c:v>
                </c:pt>
                <c:pt idx="106">
                  <c:v>Ridesourcing - car - FCEV</c:v>
                </c:pt>
                <c:pt idx="107">
                  <c:v>Taxi  ICE</c:v>
                </c:pt>
                <c:pt idx="108">
                  <c:v>Taxi  HEV</c:v>
                </c:pt>
                <c:pt idx="109">
                  <c:v>Taxi  PHEV</c:v>
                </c:pt>
                <c:pt idx="110">
                  <c:v>Taxi  BEV</c:v>
                </c:pt>
                <c:pt idx="111">
                  <c:v>Taxi  BEV (two packs)</c:v>
                </c:pt>
                <c:pt idx="112">
                  <c:v>Taxi - FCEV</c:v>
                </c:pt>
                <c:pt idx="113">
                  <c:v>Large Private car - ICE</c:v>
                </c:pt>
                <c:pt idx="114">
                  <c:v>Large Private car - HEV</c:v>
                </c:pt>
                <c:pt idx="115">
                  <c:v>Large Private car - PHEV</c:v>
                </c:pt>
                <c:pt idx="116">
                  <c:v>Large Private car - BEV</c:v>
                </c:pt>
                <c:pt idx="117">
                  <c:v>Large Private car - FCEV</c:v>
                </c:pt>
                <c:pt idx="118">
                  <c:v>Ridesourcing - Large car - ICE</c:v>
                </c:pt>
                <c:pt idx="119">
                  <c:v>Ridesourcing - Large car - HEV</c:v>
                </c:pt>
                <c:pt idx="120">
                  <c:v>Ridesourcing - Large car - PHEV</c:v>
                </c:pt>
                <c:pt idx="121">
                  <c:v>Ridesourcing - Large car - BEV</c:v>
                </c:pt>
                <c:pt idx="122">
                  <c:v>Ridesourcing - Large car - BEV (two packs)</c:v>
                </c:pt>
                <c:pt idx="123">
                  <c:v>Ridesourcing - Large car - FCEV</c:v>
                </c:pt>
                <c:pt idx="124">
                  <c:v>Ridesourcing - Shared van - ICE</c:v>
                </c:pt>
                <c:pt idx="125">
                  <c:v>Ridesourcing - Shared van - HEV</c:v>
                </c:pt>
                <c:pt idx="126">
                  <c:v>Ridesourcing - Shared van - PHEV</c:v>
                </c:pt>
                <c:pt idx="127">
                  <c:v>Ridesourcing - Shared van - BEV</c:v>
                </c:pt>
                <c:pt idx="128">
                  <c:v>Ridesourcing - Shared van - BEV (two packs)</c:v>
                </c:pt>
                <c:pt idx="129">
                  <c:v>Ridesourcing - Shared van - FCEV</c:v>
                </c:pt>
                <c:pt idx="130">
                  <c:v>Ridesourcing - Shared minibus - ICE</c:v>
                </c:pt>
                <c:pt idx="131">
                  <c:v>Ridesourcing - Shared minibus - HEV</c:v>
                </c:pt>
                <c:pt idx="133">
                  <c:v>Ridesourcing - Shared minibus - BEV</c:v>
                </c:pt>
                <c:pt idx="134">
                  <c:v>Ridesourcing - Shared minibus - BEV (two packs)</c:v>
                </c:pt>
                <c:pt idx="135">
                  <c:v>Ridesourcing - Shared minibus - FCEV</c:v>
                </c:pt>
                <c:pt idx="136">
                  <c:v>Bus - ICE (lifetime 25% lower)</c:v>
                </c:pt>
                <c:pt idx="137">
                  <c:v>Bus - ICE (lifetime 25% larger)</c:v>
                </c:pt>
                <c:pt idx="138">
                  <c:v>Bus - ICE (100% bus lane)</c:v>
                </c:pt>
                <c:pt idx="139">
                  <c:v>Bus - ICE (deadheading doubled)</c:v>
                </c:pt>
                <c:pt idx="140">
                  <c:v>Bus - ICE (ridership down by 50%)</c:v>
                </c:pt>
                <c:pt idx="141">
                  <c:v>Bus - ICE (ridership up by 50%)</c:v>
                </c:pt>
                <c:pt idx="142">
                  <c:v>Bus - ICE</c:v>
                </c:pt>
                <c:pt idx="143">
                  <c:v>Bus - HEV</c:v>
                </c:pt>
                <c:pt idx="144">
                  <c:v>Bus - BEV (two packs, 100% zero-carbon electricity)</c:v>
                </c:pt>
                <c:pt idx="145">
                  <c:v>Bus - BEV (two packs)</c:v>
                </c:pt>
                <c:pt idx="146">
                  <c:v>Bus - BEV</c:v>
                </c:pt>
                <c:pt idx="147">
                  <c:v>Bus - FCEV, hydrogen from electrolysis (100% zero-carbon electricity)</c:v>
                </c:pt>
                <c:pt idx="148">
                  <c:v>Bus - FCEV</c:v>
                </c:pt>
                <c:pt idx="149">
                  <c:v>Metro/urban train (infrastructure lifetime 25% higher)</c:v>
                </c:pt>
                <c:pt idx="150">
                  <c:v>Metro/urban train (infrastructure lifetime 25% lower)</c:v>
                </c:pt>
                <c:pt idx="151">
                  <c:v>Metro/urban train (network usage frequency down by 25%)</c:v>
                </c:pt>
                <c:pt idx="152">
                  <c:v>Metro/urban train (network usage frequency up by 25%)</c:v>
                </c:pt>
                <c:pt idx="153">
                  <c:v>Metro/urban train (ridership per train down by 50%)</c:v>
                </c:pt>
                <c:pt idx="154">
                  <c:v>Metro/urban train (ridership per train up by 50%)</c:v>
                </c:pt>
                <c:pt idx="155">
                  <c:v>Metro/urban train</c:v>
                </c:pt>
              </c:strCache>
            </c:strRef>
          </c:cat>
          <c:val>
            <c:numRef>
              <c:f>'0_Total'!$D$78:$FC$78</c:f>
              <c:numCache>
                <c:formatCode>General</c:formatCode>
                <c:ptCount val="156"/>
                <c:pt idx="0">
                  <c:v>0.28608082351542902</c:v>
                </c:pt>
                <c:pt idx="1">
                  <c:v>3.1106262730823859</c:v>
                </c:pt>
                <c:pt idx="2">
                  <c:v>0.22766161641212609</c:v>
                </c:pt>
                <c:pt idx="3">
                  <c:v>1.5625931877532397</c:v>
                </c:pt>
                <c:pt idx="4">
                  <c:v>0.52086439591774669</c:v>
                </c:pt>
                <c:pt idx="5">
                  <c:v>0.78129659387661987</c:v>
                </c:pt>
                <c:pt idx="6">
                  <c:v>0.78129659387661987</c:v>
                </c:pt>
                <c:pt idx="7">
                  <c:v>0.78129659387661987</c:v>
                </c:pt>
                <c:pt idx="8">
                  <c:v>0.78129659387661987</c:v>
                </c:pt>
                <c:pt idx="9">
                  <c:v>0.78129659387661987</c:v>
                </c:pt>
                <c:pt idx="10">
                  <c:v>0.78129659387661987</c:v>
                </c:pt>
                <c:pt idx="11">
                  <c:v>0.43405366326478889</c:v>
                </c:pt>
                <c:pt idx="12">
                  <c:v>1.3021609897943667</c:v>
                </c:pt>
                <c:pt idx="13">
                  <c:v>0.73786373345556044</c:v>
                </c:pt>
                <c:pt idx="14">
                  <c:v>0.82472945429767897</c:v>
                </c:pt>
                <c:pt idx="15">
                  <c:v>0.93318788192471558</c:v>
                </c:pt>
                <c:pt idx="16">
                  <c:v>0.61468636431274037</c:v>
                </c:pt>
                <c:pt idx="17">
                  <c:v>0.78129659387661987</c:v>
                </c:pt>
                <c:pt idx="18">
                  <c:v>0.78129659387661987</c:v>
                </c:pt>
                <c:pt idx="19">
                  <c:v>0.78129659387661987</c:v>
                </c:pt>
                <c:pt idx="20">
                  <c:v>0.38980729437473144</c:v>
                </c:pt>
                <c:pt idx="21">
                  <c:v>0.7269247803490626</c:v>
                </c:pt>
                <c:pt idx="22">
                  <c:v>0.7269247803490626</c:v>
                </c:pt>
                <c:pt idx="23">
                  <c:v>0.4846165202327084</c:v>
                </c:pt>
                <c:pt idx="24">
                  <c:v>0.58471094156209702</c:v>
                </c:pt>
                <c:pt idx="25">
                  <c:v>0.7269247803490626</c:v>
                </c:pt>
                <c:pt idx="26">
                  <c:v>0.7269247803490626</c:v>
                </c:pt>
                <c:pt idx="27">
                  <c:v>0.7269247803490626</c:v>
                </c:pt>
                <c:pt idx="28">
                  <c:v>0.71446861253220184</c:v>
                </c:pt>
                <c:pt idx="29">
                  <c:v>0.42854532852782096</c:v>
                </c:pt>
                <c:pt idx="30">
                  <c:v>0.36292929916511635</c:v>
                </c:pt>
                <c:pt idx="31">
                  <c:v>0.73307051894485209</c:v>
                </c:pt>
                <c:pt idx="32">
                  <c:v>0.86560646136303276</c:v>
                </c:pt>
                <c:pt idx="33">
                  <c:v>0.73307051894485209</c:v>
                </c:pt>
                <c:pt idx="34">
                  <c:v>0.42854532852782096</c:v>
                </c:pt>
                <c:pt idx="35">
                  <c:v>9.8935459184617131E-2</c:v>
                </c:pt>
                <c:pt idx="36">
                  <c:v>9.8935459184617131E-2</c:v>
                </c:pt>
                <c:pt idx="37">
                  <c:v>0.26933428090186151</c:v>
                </c:pt>
                <c:pt idx="38">
                  <c:v>0.26933428090186151</c:v>
                </c:pt>
                <c:pt idx="39">
                  <c:v>9.8935459184617131E-2</c:v>
                </c:pt>
                <c:pt idx="40">
                  <c:v>0.17327126941659787</c:v>
                </c:pt>
                <c:pt idx="41">
                  <c:v>0.13390165179897509</c:v>
                </c:pt>
                <c:pt idx="42">
                  <c:v>0.46659014782945951</c:v>
                </c:pt>
                <c:pt idx="43">
                  <c:v>0.60377647419213776</c:v>
                </c:pt>
                <c:pt idx="44">
                  <c:v>0.46659014782945951</c:v>
                </c:pt>
                <c:pt idx="45">
                  <c:v>0.17327126941659787</c:v>
                </c:pt>
                <c:pt idx="46">
                  <c:v>7.0482946994791518E-2</c:v>
                </c:pt>
                <c:pt idx="47">
                  <c:v>7.0482946994791518E-2</c:v>
                </c:pt>
                <c:pt idx="48">
                  <c:v>0.11861549975107448</c:v>
                </c:pt>
                <c:pt idx="49">
                  <c:v>0.11861549975107448</c:v>
                </c:pt>
                <c:pt idx="50">
                  <c:v>6.036429763097613E-2</c:v>
                </c:pt>
                <c:pt idx="51">
                  <c:v>0.1056200270612619</c:v>
                </c:pt>
                <c:pt idx="52">
                  <c:v>0.28608082351542902</c:v>
                </c:pt>
                <c:pt idx="53">
                  <c:v>8.6234710901394465E-2</c:v>
                </c:pt>
                <c:pt idx="54">
                  <c:v>0.15088575294465986</c:v>
                </c:pt>
                <c:pt idx="55">
                  <c:v>0.26933428090186151</c:v>
                </c:pt>
                <c:pt idx="56">
                  <c:v>0.44713915737079202</c:v>
                </c:pt>
                <c:pt idx="57">
                  <c:v>9.3283946638785101E-2</c:v>
                </c:pt>
                <c:pt idx="58">
                  <c:v>0.12055830855593497</c:v>
                </c:pt>
                <c:pt idx="59">
                  <c:v>0.23309094264663283</c:v>
                </c:pt>
                <c:pt idx="60">
                  <c:v>0.43619023939789026</c:v>
                </c:pt>
                <c:pt idx="61">
                  <c:v>0.27976998777557377</c:v>
                </c:pt>
                <c:pt idx="62">
                  <c:v>0.30232505330865506</c:v>
                </c:pt>
                <c:pt idx="63">
                  <c:v>0.37647143094073793</c:v>
                </c:pt>
                <c:pt idx="64">
                  <c:v>0.5534386047823634</c:v>
                </c:pt>
                <c:pt idx="65">
                  <c:v>0.54704327761762184</c:v>
                </c:pt>
                <c:pt idx="66">
                  <c:v>0.54704327761762184</c:v>
                </c:pt>
                <c:pt idx="67">
                  <c:v>0.52096136657016778</c:v>
                </c:pt>
                <c:pt idx="68">
                  <c:v>0.47694544239427444</c:v>
                </c:pt>
                <c:pt idx="69">
                  <c:v>0.61714111284096929</c:v>
                </c:pt>
                <c:pt idx="70">
                  <c:v>0.54704327761762184</c:v>
                </c:pt>
                <c:pt idx="71">
                  <c:v>0.54704327761762184</c:v>
                </c:pt>
                <c:pt idx="72">
                  <c:v>0.50683683810578872</c:v>
                </c:pt>
                <c:pt idx="73">
                  <c:v>0.50683683810578872</c:v>
                </c:pt>
                <c:pt idx="74">
                  <c:v>0.50683683810578872</c:v>
                </c:pt>
                <c:pt idx="75">
                  <c:v>0.50683683810578872</c:v>
                </c:pt>
                <c:pt idx="76">
                  <c:v>0.14033012906340894</c:v>
                </c:pt>
                <c:pt idx="77">
                  <c:v>0.27963144486388963</c:v>
                </c:pt>
                <c:pt idx="78">
                  <c:v>0.20370502605978719</c:v>
                </c:pt>
                <c:pt idx="79">
                  <c:v>0.36534223256163356</c:v>
                </c:pt>
                <c:pt idx="80">
                  <c:v>0.18267111628081678</c:v>
                </c:pt>
                <c:pt idx="81">
                  <c:v>0.18856373293503667</c:v>
                </c:pt>
                <c:pt idx="82">
                  <c:v>0.23570466616879587</c:v>
                </c:pt>
                <c:pt idx="83">
                  <c:v>0.25470643361310652</c:v>
                </c:pt>
                <c:pt idx="84">
                  <c:v>0.31716717932960192</c:v>
                </c:pt>
                <c:pt idx="85">
                  <c:v>0.77529079711506366</c:v>
                </c:pt>
                <c:pt idx="86">
                  <c:v>0.38764539855753183</c:v>
                </c:pt>
                <c:pt idx="87">
                  <c:v>0.40015008883358116</c:v>
                </c:pt>
                <c:pt idx="88">
                  <c:v>0.50018761104197651</c:v>
                </c:pt>
                <c:pt idx="89">
                  <c:v>0.50018761104197651</c:v>
                </c:pt>
                <c:pt idx="90">
                  <c:v>0.47455512035818376</c:v>
                </c:pt>
                <c:pt idx="91">
                  <c:v>0.43129763955762551</c:v>
                </c:pt>
                <c:pt idx="92">
                  <c:v>0.56907758252632779</c:v>
                </c:pt>
                <c:pt idx="93">
                  <c:v>0.50018761104197651</c:v>
                </c:pt>
                <c:pt idx="94">
                  <c:v>1.2024973520547417</c:v>
                </c:pt>
                <c:pt idx="95">
                  <c:v>0.60124867602737087</c:v>
                </c:pt>
                <c:pt idx="96">
                  <c:v>0.62064379460889885</c:v>
                </c:pt>
                <c:pt idx="97">
                  <c:v>0.7758047432611237</c:v>
                </c:pt>
                <c:pt idx="98">
                  <c:v>0.7758047432611237</c:v>
                </c:pt>
                <c:pt idx="99">
                  <c:v>0.72453976189353786</c:v>
                </c:pt>
                <c:pt idx="100">
                  <c:v>0.63802480029242126</c:v>
                </c:pt>
                <c:pt idx="101">
                  <c:v>0.91358468622982603</c:v>
                </c:pt>
                <c:pt idx="102">
                  <c:v>0.7758047432611237</c:v>
                </c:pt>
                <c:pt idx="103">
                  <c:v>0.42694583583166945</c:v>
                </c:pt>
                <c:pt idx="104">
                  <c:v>0.42694583583166945</c:v>
                </c:pt>
                <c:pt idx="105">
                  <c:v>0.42694583583166945</c:v>
                </c:pt>
                <c:pt idx="106">
                  <c:v>0.42695456852070868</c:v>
                </c:pt>
                <c:pt idx="107">
                  <c:v>0.3061921345610516</c:v>
                </c:pt>
                <c:pt idx="108">
                  <c:v>0.33085152295188058</c:v>
                </c:pt>
                <c:pt idx="109">
                  <c:v>0.41198608698457201</c:v>
                </c:pt>
                <c:pt idx="110">
                  <c:v>0.64977284326912643</c:v>
                </c:pt>
                <c:pt idx="111">
                  <c:v>1.007738899037198</c:v>
                </c:pt>
                <c:pt idx="112">
                  <c:v>0.55463531045383885</c:v>
                </c:pt>
                <c:pt idx="113">
                  <c:v>0.34807120546252174</c:v>
                </c:pt>
                <c:pt idx="114">
                  <c:v>0.37746880862339527</c:v>
                </c:pt>
                <c:pt idx="115">
                  <c:v>0.44392719574457956</c:v>
                </c:pt>
                <c:pt idx="116">
                  <c:v>0.61263967920671014</c:v>
                </c:pt>
                <c:pt idx="117">
                  <c:v>0.63395407400802706</c:v>
                </c:pt>
                <c:pt idx="118">
                  <c:v>0.29324895649739835</c:v>
                </c:pt>
                <c:pt idx="119">
                  <c:v>0.31801507547218849</c:v>
                </c:pt>
                <c:pt idx="120">
                  <c:v>0.37400000324215349</c:v>
                </c:pt>
                <c:pt idx="121">
                  <c:v>0.55544627230415589</c:v>
                </c:pt>
                <c:pt idx="122">
                  <c:v>0.83101019322863168</c:v>
                </c:pt>
                <c:pt idx="123">
                  <c:v>0.53403713011390297</c:v>
                </c:pt>
                <c:pt idx="124">
                  <c:v>8.471995969450713E-2</c:v>
                </c:pt>
                <c:pt idx="125">
                  <c:v>9.1874919856666154E-2</c:v>
                </c:pt>
                <c:pt idx="126">
                  <c:v>0.1080490296670566</c:v>
                </c:pt>
                <c:pt idx="127">
                  <c:v>0.16046906479781389</c:v>
                </c:pt>
                <c:pt idx="128">
                  <c:v>0.24007979744227623</c:v>
                </c:pt>
                <c:pt idx="129">
                  <c:v>0.15428393907693755</c:v>
                </c:pt>
                <c:pt idx="130">
                  <c:v>7.2688554332733177E-2</c:v>
                </c:pt>
                <c:pt idx="131">
                  <c:v>7.5983855690861746E-2</c:v>
                </c:pt>
                <c:pt idx="133">
                  <c:v>0.15431541187570469</c:v>
                </c:pt>
                <c:pt idx="134">
                  <c:v>0.23030775814610002</c:v>
                </c:pt>
                <c:pt idx="135">
                  <c:v>0.12662449460885039</c:v>
                </c:pt>
                <c:pt idx="136">
                  <c:v>0.11800754718230863</c:v>
                </c:pt>
                <c:pt idx="137">
                  <c:v>7.0806600167804809E-2</c:v>
                </c:pt>
                <c:pt idx="138">
                  <c:v>8.8506955298243734E-2</c:v>
                </c:pt>
                <c:pt idx="139">
                  <c:v>8.8506955298243734E-2</c:v>
                </c:pt>
                <c:pt idx="140">
                  <c:v>0.17701391059648747</c:v>
                </c:pt>
                <c:pt idx="141">
                  <c:v>5.9004636865495827E-2</c:v>
                </c:pt>
                <c:pt idx="142">
                  <c:v>8.8506955298243734E-2</c:v>
                </c:pt>
                <c:pt idx="143">
                  <c:v>8.7459720635990099E-2</c:v>
                </c:pt>
                <c:pt idx="144">
                  <c:v>0.19681427763783976</c:v>
                </c:pt>
                <c:pt idx="145">
                  <c:v>0.19681427763783976</c:v>
                </c:pt>
                <c:pt idx="146">
                  <c:v>0.15280871871690394</c:v>
                </c:pt>
                <c:pt idx="147">
                  <c:v>0.11627089524429876</c:v>
                </c:pt>
                <c:pt idx="148">
                  <c:v>0.11675264202787983</c:v>
                </c:pt>
                <c:pt idx="149">
                  <c:v>2.2893525248225122E-2</c:v>
                </c:pt>
                <c:pt idx="150">
                  <c:v>2.2893525248225122E-2</c:v>
                </c:pt>
                <c:pt idx="151">
                  <c:v>2.2893525248225122E-2</c:v>
                </c:pt>
                <c:pt idx="152">
                  <c:v>2.2893525248225122E-2</c:v>
                </c:pt>
                <c:pt idx="153">
                  <c:v>3.0524700330966832E-2</c:v>
                </c:pt>
                <c:pt idx="154">
                  <c:v>1.8314820198580099E-2</c:v>
                </c:pt>
                <c:pt idx="155">
                  <c:v>2.2893525248225122E-2</c:v>
                </c:pt>
              </c:numCache>
            </c:numRef>
          </c:val>
          <c:extLst>
            <c:ext xmlns:c16="http://schemas.microsoft.com/office/drawing/2014/chart" uri="{C3380CC4-5D6E-409C-BE32-E72D297353CC}">
              <c16:uniqueId val="{00000000-A90D-448A-BEFB-6D8B52E72DDC}"/>
            </c:ext>
          </c:extLst>
        </c:ser>
        <c:ser>
          <c:idx val="1"/>
          <c:order val="1"/>
          <c:tx>
            <c:strRef>
              <c:f>'0_Total'!$A$79</c:f>
              <c:strCache>
                <c:ptCount val="1"/>
                <c:pt idx="0">
                  <c:v>Vehicle delivery at point of purchase</c:v>
                </c:pt>
              </c:strCache>
            </c:strRef>
          </c:tx>
          <c:invertIfNegative val="0"/>
          <c:cat>
            <c:strRef>
              <c:f>'0_Total'!$D$2:$FC$2</c:f>
              <c:strCache>
                <c:ptCount val="156"/>
                <c:pt idx="0">
                  <c:v>Private e-scooter</c:v>
                </c:pt>
                <c:pt idx="1">
                  <c:v>Shared e-scooter (first generation, worst case)</c:v>
                </c:pt>
                <c:pt idx="2">
                  <c:v>Shared e-scooter (first generation, best case)</c:v>
                </c:pt>
                <c:pt idx="3">
                  <c:v>Shared e-scooter (first generation central case, daily distance 50% lower)</c:v>
                </c:pt>
                <c:pt idx="4">
                  <c:v>Shared e-scooter (first generation central case, daily distance 50% higher)</c:v>
                </c:pt>
                <c:pt idx="5">
                  <c:v>Shared e-scooter (first generation central case, low-carbon EVs for operational services)</c:v>
                </c:pt>
                <c:pt idx="6">
                  <c:v>Shared e-scooter (first generation central case, EVs for operational services)</c:v>
                </c:pt>
                <c:pt idx="7">
                  <c:v>Shared e-scooter (first generation central case, 50% more vehicles per servicing trip)</c:v>
                </c:pt>
                <c:pt idx="8">
                  <c:v>Shared e-scooter (first generation central case, 50% less vehicles per servcing trip)</c:v>
                </c:pt>
                <c:pt idx="9">
                  <c:v>Shared e-scooter (first generation central case, vehicle servicing distance 50% down)</c:v>
                </c:pt>
                <c:pt idx="10">
                  <c:v>Shared e-scooter (first generation central case, vehicle servicing distance 50% up)</c:v>
                </c:pt>
                <c:pt idx="11">
                  <c:v>Shared e-scooter (first generation central case, 50% higher lifetime)</c:v>
                </c:pt>
                <c:pt idx="12">
                  <c:v>Shared e-scooter (first generation central case, 50% lower lifetime)</c:v>
                </c:pt>
                <c:pt idx="13">
                  <c:v>Shared e-scooter (first generation central case, 25% less battery capacity)</c:v>
                </c:pt>
                <c:pt idx="14">
                  <c:v>Shared e-scooter (first generation central case, 25% more battery capacity)</c:v>
                </c:pt>
                <c:pt idx="15">
                  <c:v>Shared e-scooter (first generation central case, 25% heavier vehicle)</c:v>
                </c:pt>
                <c:pt idx="16">
                  <c:v>Shared e-scooter (first generation central case, low carbon Al smelting)</c:v>
                </c:pt>
                <c:pt idx="17">
                  <c:v>Shared e-scooter (first generation central case, high carbon electricity in use phase)</c:v>
                </c:pt>
                <c:pt idx="18">
                  <c:v>Shared e-scooter (first generation central case, low carbon electricity in use phase)</c:v>
                </c:pt>
                <c:pt idx="19">
                  <c:v>Shared e-scooter (first generation, central case)</c:v>
                </c:pt>
                <c:pt idx="20">
                  <c:v>Shared e-scooter (new generation),- All improvements combined</c:v>
                </c:pt>
                <c:pt idx="21">
                  <c:v>Shared e-scooter (new generation) - Low-carbon electricity in use phase</c:v>
                </c:pt>
                <c:pt idx="22">
                  <c:v>Shared e-scooter (new generation) - 50% lower service distance</c:v>
                </c:pt>
                <c:pt idx="23">
                  <c:v>Shared e-scooter (new generation) - 50% higher daily e-scooter distance</c:v>
                </c:pt>
                <c:pt idx="24">
                  <c:v>Shared e-scooter (new generation) - Low carbon Al smelting</c:v>
                </c:pt>
                <c:pt idx="25">
                  <c:v>Shared e-scooter (new generation) - Low-carbon EVs for operational services</c:v>
                </c:pt>
                <c:pt idx="26">
                  <c:v>Shared e-scooter (new generation) - 50% more vehicles per servicing trip</c:v>
                </c:pt>
                <c:pt idx="27">
                  <c:v>Shared e-scooter (new generation) - Central case</c:v>
                </c:pt>
                <c:pt idx="28">
                  <c:v>Shared e-scooter (Hollingsworth et al. 2019 simulation)</c:v>
                </c:pt>
                <c:pt idx="29">
                  <c:v>Shared e-scooter (2024) - servicing by Van - ICE</c:v>
                </c:pt>
                <c:pt idx="30">
                  <c:v>Shared e-scooter (2024) - servicing by Van - ICE - Impact of lifetime km extesion</c:v>
                </c:pt>
                <c:pt idx="31">
                  <c:v>Shared e-scooter (2024) - servicing by Van - ICE - Impact of operational improvements</c:v>
                </c:pt>
                <c:pt idx="32">
                  <c:v>Shared e-scooter (2024) - servicing by Van - ICE - Impact of battery size increase</c:v>
                </c:pt>
                <c:pt idx="33">
                  <c:v>Shared e-scooter (2024) - servicing by Van - ICE - Residual impact</c:v>
                </c:pt>
                <c:pt idx="34">
                  <c:v>Shared e-scooter (2024) - servicing by Van - BEV</c:v>
                </c:pt>
                <c:pt idx="35">
                  <c:v>Shared bike (2024) - servicing by Van - ICE</c:v>
                </c:pt>
                <c:pt idx="36">
                  <c:v>Shared bike (2024) - servicing by Van - ICE - Impact of lifetime km extesion</c:v>
                </c:pt>
                <c:pt idx="37">
                  <c:v>Shared bike (2024) - servicing by Van - ICE - Impact of operational improvements</c:v>
                </c:pt>
                <c:pt idx="38">
                  <c:v>Shared bike (2024) - servicing by Van - ICE - Residual impact</c:v>
                </c:pt>
                <c:pt idx="39">
                  <c:v>Shared bike (2024) - servicing by Van - BEV</c:v>
                </c:pt>
                <c:pt idx="40">
                  <c:v>Shared e-bike (2024) - servicing by Van - ICE</c:v>
                </c:pt>
                <c:pt idx="41">
                  <c:v>Shared e-bike (2024) - servicing by Van - ICE - Impact of lifetime km extesion</c:v>
                </c:pt>
                <c:pt idx="42">
                  <c:v>Shared e-bike (2024) - servicing by Van - ICE - Impact of operational improvements</c:v>
                </c:pt>
                <c:pt idx="43">
                  <c:v>Shared e-bike (2024) - servicing by Van - ICE - Impact of battery size increase</c:v>
                </c:pt>
                <c:pt idx="44">
                  <c:v>Shared e-bike (2024) - servicing by Van - ICE - Residual impact</c:v>
                </c:pt>
                <c:pt idx="45">
                  <c:v>Shared e-bike (2024) - servicing by Van - BEV</c:v>
                </c:pt>
                <c:pt idx="46">
                  <c:v>Leased bike (2024) - servicing by Van - ICE</c:v>
                </c:pt>
                <c:pt idx="47">
                  <c:v>Leased bike (2024) - servicing by Van - BEV</c:v>
                </c:pt>
                <c:pt idx="48">
                  <c:v>Leased e-bike (2024) - servicing by Van - ICE</c:v>
                </c:pt>
                <c:pt idx="49">
                  <c:v>Leased e-bike (2024) - servicing by Van - BEV</c:v>
                </c:pt>
                <c:pt idx="50">
                  <c:v>Private bike (2024)</c:v>
                </c:pt>
                <c:pt idx="51">
                  <c:v>Private e-bike (2024)</c:v>
                </c:pt>
                <c:pt idx="52">
                  <c:v>Private e-scooter (2024)</c:v>
                </c:pt>
                <c:pt idx="53">
                  <c:v>Private bike</c:v>
                </c:pt>
                <c:pt idx="54">
                  <c:v>Private e-bike</c:v>
                </c:pt>
                <c:pt idx="55">
                  <c:v>Shared bike</c:v>
                </c:pt>
                <c:pt idx="56">
                  <c:v>Shared e-bike</c:v>
                </c:pt>
                <c:pt idx="57">
                  <c:v>Private moped - ICE</c:v>
                </c:pt>
                <c:pt idx="58">
                  <c:v>Private moped - BEV</c:v>
                </c:pt>
                <c:pt idx="59">
                  <c:v>Shared moped - ICE</c:v>
                </c:pt>
                <c:pt idx="60">
                  <c:v>Shared moped - BEV</c:v>
                </c:pt>
                <c:pt idx="61">
                  <c:v>Private car - ICE</c:v>
                </c:pt>
                <c:pt idx="62">
                  <c:v>Private car - HEV</c:v>
                </c:pt>
                <c:pt idx="63">
                  <c:v>Private car - PHEV</c:v>
                </c:pt>
                <c:pt idx="64">
                  <c:v>AVAILABLE</c:v>
                </c:pt>
                <c:pt idx="65">
                  <c:v>Private car - BEV (high carbon intensity of electricity in use phase)</c:v>
                </c:pt>
                <c:pt idx="66">
                  <c:v>Private car - BEV (low carbon intensity of electricity in use phase)</c:v>
                </c:pt>
                <c:pt idx="67">
                  <c:v>Private car - BEV (Lower carbon intensity of battery manufacturing)</c:v>
                </c:pt>
                <c:pt idx="68">
                  <c:v>Private car - BEV (25% smaller battery)</c:v>
                </c:pt>
                <c:pt idx="69">
                  <c:v>Private car - BEV (25% larger battery)</c:v>
                </c:pt>
                <c:pt idx="70">
                  <c:v>Private car - BEV</c:v>
                </c:pt>
                <c:pt idx="71">
                  <c:v>Private car - BEV (2024)</c:v>
                </c:pt>
                <c:pt idx="72">
                  <c:v>Private car - FCEV (hydrogen from electrolysis, 100% natural gas electricity)</c:v>
                </c:pt>
                <c:pt idx="73">
                  <c:v>Private car - FCEV (hydrogen from electrolysis, 100% renewable electricity)</c:v>
                </c:pt>
                <c:pt idx="74">
                  <c:v>Private car - FCEV (hydrogen from electrolysis, global grid mix)</c:v>
                </c:pt>
                <c:pt idx="75">
                  <c:v>Private car - FCEV</c:v>
                </c:pt>
                <c:pt idx="76">
                  <c:v>Ridesourcing - car - ICE (25% lower deadheading km share and 2.25 passengers)</c:v>
                </c:pt>
                <c:pt idx="77">
                  <c:v>Ridesourcing - car - ICE (average load, 25% higher deadheading km share)</c:v>
                </c:pt>
                <c:pt idx="78">
                  <c:v>Ridesourcing - car - ICE (average load, 25% lower deadheading km share)</c:v>
                </c:pt>
                <c:pt idx="79">
                  <c:v>Ridesourcing - car - ICE (single passenger on board, no change in deadheading km share)</c:v>
                </c:pt>
                <c:pt idx="80">
                  <c:v>Ridesourcing - car - ICE (two passengers on board, no change in deadheading km share)</c:v>
                </c:pt>
                <c:pt idx="81">
                  <c:v>Ridesourcing - car - ICE (25% higher average load: 1.94 passengers on board, no change in deadheading km share)</c:v>
                </c:pt>
                <c:pt idx="82">
                  <c:v>Ridesourcing - car - ICE</c:v>
                </c:pt>
                <c:pt idx="83">
                  <c:v>Ridesourcing - car - HEV</c:v>
                </c:pt>
                <c:pt idx="84">
                  <c:v>Ridesourcing - car - PHEV</c:v>
                </c:pt>
                <c:pt idx="85">
                  <c:v>Ridesourcing - car - BEV single passenger on board, no change in deadheading km share)</c:v>
                </c:pt>
                <c:pt idx="86">
                  <c:v>Ridesourcing - car - BEV two passengers on board, no change in deadheading km share)</c:v>
                </c:pt>
                <c:pt idx="87">
                  <c:v>Ridesourcing - car - BEV 25% higher average load: 1.94 passengers on board, no change in deadheading km share)</c:v>
                </c:pt>
                <c:pt idx="88">
                  <c:v>Ridesourcing - car - BEV (high carbon intensity of electricity in use phase)</c:v>
                </c:pt>
                <c:pt idx="89">
                  <c:v>Ridesourcing - car - BEV (low carbon intensity of electricity in use phase)</c:v>
                </c:pt>
                <c:pt idx="90">
                  <c:v>Ridesourcing - car - BEV (Lower carbon intensity of battery manufacturing)</c:v>
                </c:pt>
                <c:pt idx="91">
                  <c:v>Ridesourcing - car - BEV (25% smaller battery)</c:v>
                </c:pt>
                <c:pt idx="92">
                  <c:v>Ridesourcing - car - BEV (25% larger battery)</c:v>
                </c:pt>
                <c:pt idx="93">
                  <c:v>Ridesourcing - car - BEV</c:v>
                </c:pt>
                <c:pt idx="94">
                  <c:v>Ridesourcing - car - BEV (two packs) single passenger on board, no change in deadheading km share)</c:v>
                </c:pt>
                <c:pt idx="95">
                  <c:v>Ridesourcing - car - BEV (two packs) two passengers on board, no change in deadheading km share)</c:v>
                </c:pt>
                <c:pt idx="96">
                  <c:v>Ridesourcing - car - BEV (two packs) 25% higher average load: 1.94 passengers on board, no change in deadheading km share)</c:v>
                </c:pt>
                <c:pt idx="97">
                  <c:v>Ridesourcing - car - BEV (two packs) (high carbon intensity of electricity in use phase)</c:v>
                </c:pt>
                <c:pt idx="98">
                  <c:v>Ridesourcing - car - BEV (two packs) (low carbon intensity of electricity in use phase)</c:v>
                </c:pt>
                <c:pt idx="99">
                  <c:v>Ridesourcing - car - BEV (two packs) (Lower carbon intensity of battery manufacturing)</c:v>
                </c:pt>
                <c:pt idx="100">
                  <c:v>Ridesourcing - car - BEV (two packs) (25% smaller battery)</c:v>
                </c:pt>
                <c:pt idx="101">
                  <c:v>Ridesourcing - car - BEV (two packs) (25% larger battery)</c:v>
                </c:pt>
                <c:pt idx="102">
                  <c:v>Ridesourcing - car - BEV (two packs)</c:v>
                </c:pt>
                <c:pt idx="103">
                  <c:v>Ridesourcing car - FCEV (hydrogen from electrolysis, 100% natural gas electricity)</c:v>
                </c:pt>
                <c:pt idx="104">
                  <c:v>Ridesourcing car - FCEV (hydrogen from electrolysis, 100% renewable electricity)</c:v>
                </c:pt>
                <c:pt idx="105">
                  <c:v>Ridesourcing car - FCEV (hydrogen from electrolysis, global grid mix)</c:v>
                </c:pt>
                <c:pt idx="106">
                  <c:v>Ridesourcing - car - FCEV</c:v>
                </c:pt>
                <c:pt idx="107">
                  <c:v>Taxi  ICE</c:v>
                </c:pt>
                <c:pt idx="108">
                  <c:v>Taxi  HEV</c:v>
                </c:pt>
                <c:pt idx="109">
                  <c:v>Taxi  PHEV</c:v>
                </c:pt>
                <c:pt idx="110">
                  <c:v>Taxi  BEV</c:v>
                </c:pt>
                <c:pt idx="111">
                  <c:v>Taxi  BEV (two packs)</c:v>
                </c:pt>
                <c:pt idx="112">
                  <c:v>Taxi - FCEV</c:v>
                </c:pt>
                <c:pt idx="113">
                  <c:v>Large Private car - ICE</c:v>
                </c:pt>
                <c:pt idx="114">
                  <c:v>Large Private car - HEV</c:v>
                </c:pt>
                <c:pt idx="115">
                  <c:v>Large Private car - PHEV</c:v>
                </c:pt>
                <c:pt idx="116">
                  <c:v>Large Private car - BEV</c:v>
                </c:pt>
                <c:pt idx="117">
                  <c:v>Large Private car - FCEV</c:v>
                </c:pt>
                <c:pt idx="118">
                  <c:v>Ridesourcing - Large car - ICE</c:v>
                </c:pt>
                <c:pt idx="119">
                  <c:v>Ridesourcing - Large car - HEV</c:v>
                </c:pt>
                <c:pt idx="120">
                  <c:v>Ridesourcing - Large car - PHEV</c:v>
                </c:pt>
                <c:pt idx="121">
                  <c:v>Ridesourcing - Large car - BEV</c:v>
                </c:pt>
                <c:pt idx="122">
                  <c:v>Ridesourcing - Large car - BEV (two packs)</c:v>
                </c:pt>
                <c:pt idx="123">
                  <c:v>Ridesourcing - Large car - FCEV</c:v>
                </c:pt>
                <c:pt idx="124">
                  <c:v>Ridesourcing - Shared van - ICE</c:v>
                </c:pt>
                <c:pt idx="125">
                  <c:v>Ridesourcing - Shared van - HEV</c:v>
                </c:pt>
                <c:pt idx="126">
                  <c:v>Ridesourcing - Shared van - PHEV</c:v>
                </c:pt>
                <c:pt idx="127">
                  <c:v>Ridesourcing - Shared van - BEV</c:v>
                </c:pt>
                <c:pt idx="128">
                  <c:v>Ridesourcing - Shared van - BEV (two packs)</c:v>
                </c:pt>
                <c:pt idx="129">
                  <c:v>Ridesourcing - Shared van - FCEV</c:v>
                </c:pt>
                <c:pt idx="130">
                  <c:v>Ridesourcing - Shared minibus - ICE</c:v>
                </c:pt>
                <c:pt idx="131">
                  <c:v>Ridesourcing - Shared minibus - HEV</c:v>
                </c:pt>
                <c:pt idx="133">
                  <c:v>Ridesourcing - Shared minibus - BEV</c:v>
                </c:pt>
                <c:pt idx="134">
                  <c:v>Ridesourcing - Shared minibus - BEV (two packs)</c:v>
                </c:pt>
                <c:pt idx="135">
                  <c:v>Ridesourcing - Shared minibus - FCEV</c:v>
                </c:pt>
                <c:pt idx="136">
                  <c:v>Bus - ICE (lifetime 25% lower)</c:v>
                </c:pt>
                <c:pt idx="137">
                  <c:v>Bus - ICE (lifetime 25% larger)</c:v>
                </c:pt>
                <c:pt idx="138">
                  <c:v>Bus - ICE (100% bus lane)</c:v>
                </c:pt>
                <c:pt idx="139">
                  <c:v>Bus - ICE (deadheading doubled)</c:v>
                </c:pt>
                <c:pt idx="140">
                  <c:v>Bus - ICE (ridership down by 50%)</c:v>
                </c:pt>
                <c:pt idx="141">
                  <c:v>Bus - ICE (ridership up by 50%)</c:v>
                </c:pt>
                <c:pt idx="142">
                  <c:v>Bus - ICE</c:v>
                </c:pt>
                <c:pt idx="143">
                  <c:v>Bus - HEV</c:v>
                </c:pt>
                <c:pt idx="144">
                  <c:v>Bus - BEV (two packs, 100% zero-carbon electricity)</c:v>
                </c:pt>
                <c:pt idx="145">
                  <c:v>Bus - BEV (two packs)</c:v>
                </c:pt>
                <c:pt idx="146">
                  <c:v>Bus - BEV</c:v>
                </c:pt>
                <c:pt idx="147">
                  <c:v>Bus - FCEV, hydrogen from electrolysis (100% zero-carbon electricity)</c:v>
                </c:pt>
                <c:pt idx="148">
                  <c:v>Bus - FCEV</c:v>
                </c:pt>
                <c:pt idx="149">
                  <c:v>Metro/urban train (infrastructure lifetime 25% higher)</c:v>
                </c:pt>
                <c:pt idx="150">
                  <c:v>Metro/urban train (infrastructure lifetime 25% lower)</c:v>
                </c:pt>
                <c:pt idx="151">
                  <c:v>Metro/urban train (network usage frequency down by 25%)</c:v>
                </c:pt>
                <c:pt idx="152">
                  <c:v>Metro/urban train (network usage frequency up by 25%)</c:v>
                </c:pt>
                <c:pt idx="153">
                  <c:v>Metro/urban train (ridership per train down by 50%)</c:v>
                </c:pt>
                <c:pt idx="154">
                  <c:v>Metro/urban train (ridership per train up by 50%)</c:v>
                </c:pt>
                <c:pt idx="155">
                  <c:v>Metro/urban train</c:v>
                </c:pt>
              </c:strCache>
            </c:strRef>
          </c:cat>
          <c:val>
            <c:numRef>
              <c:f>'0_Total'!$D$79:$FC$79</c:f>
              <c:numCache>
                <c:formatCode>General</c:formatCode>
                <c:ptCount val="156"/>
                <c:pt idx="0">
                  <c:v>1.2003912318948576E-2</c:v>
                </c:pt>
                <c:pt idx="1">
                  <c:v>0.1318058115959643</c:v>
                </c:pt>
                <c:pt idx="2">
                  <c:v>1.2141888322614652E-2</c:v>
                </c:pt>
                <c:pt idx="3">
                  <c:v>6.5566196942119112E-2</c:v>
                </c:pt>
                <c:pt idx="4">
                  <c:v>2.1855398980706375E-2</c:v>
                </c:pt>
                <c:pt idx="5">
                  <c:v>3.2783098471059556E-2</c:v>
                </c:pt>
                <c:pt idx="6">
                  <c:v>3.2783098471059556E-2</c:v>
                </c:pt>
                <c:pt idx="7">
                  <c:v>3.2783098471059556E-2</c:v>
                </c:pt>
                <c:pt idx="8">
                  <c:v>3.2783098471059556E-2</c:v>
                </c:pt>
                <c:pt idx="9">
                  <c:v>3.2783098471059556E-2</c:v>
                </c:pt>
                <c:pt idx="10">
                  <c:v>3.2783098471059556E-2</c:v>
                </c:pt>
                <c:pt idx="11">
                  <c:v>1.8212832483921977E-2</c:v>
                </c:pt>
                <c:pt idx="12">
                  <c:v>5.4638497451765938E-2</c:v>
                </c:pt>
                <c:pt idx="13">
                  <c:v>3.1345968861024393E-2</c:v>
                </c:pt>
                <c:pt idx="14">
                  <c:v>3.4220228081094706E-2</c:v>
                </c:pt>
                <c:pt idx="15">
                  <c:v>3.9541743478789283E-2</c:v>
                </c:pt>
                <c:pt idx="16">
                  <c:v>3.2783098471059556E-2</c:v>
                </c:pt>
                <c:pt idx="17">
                  <c:v>3.2783098471059556E-2</c:v>
                </c:pt>
                <c:pt idx="18">
                  <c:v>3.2783098471059556E-2</c:v>
                </c:pt>
                <c:pt idx="19">
                  <c:v>3.2783098471059556E-2</c:v>
                </c:pt>
                <c:pt idx="20">
                  <c:v>2.0001992594089593E-2</c:v>
                </c:pt>
                <c:pt idx="21">
                  <c:v>3.0002988891134386E-2</c:v>
                </c:pt>
                <c:pt idx="22">
                  <c:v>3.0002988891134386E-2</c:v>
                </c:pt>
                <c:pt idx="23">
                  <c:v>2.0001992594089593E-2</c:v>
                </c:pt>
                <c:pt idx="24">
                  <c:v>3.0002988891134386E-2</c:v>
                </c:pt>
                <c:pt idx="25">
                  <c:v>3.0002988891134386E-2</c:v>
                </c:pt>
                <c:pt idx="26">
                  <c:v>3.0002988891134386E-2</c:v>
                </c:pt>
                <c:pt idx="27">
                  <c:v>3.0002988891134386E-2</c:v>
                </c:pt>
                <c:pt idx="28">
                  <c:v>2.4471296156003276E-2</c:v>
                </c:pt>
                <c:pt idx="29">
                  <c:v>1.6462160754146943E-2</c:v>
                </c:pt>
                <c:pt idx="30">
                  <c:v>1.485391029882261E-2</c:v>
                </c:pt>
                <c:pt idx="31">
                  <c:v>3.3251448022403172E-2</c:v>
                </c:pt>
                <c:pt idx="32">
                  <c:v>3.0002988891134386E-2</c:v>
                </c:pt>
                <c:pt idx="33">
                  <c:v>2.8038161576523397E-2</c:v>
                </c:pt>
                <c:pt idx="34">
                  <c:v>1.6462160754146943E-2</c:v>
                </c:pt>
                <c:pt idx="35">
                  <c:v>8.9384538350233585E-3</c:v>
                </c:pt>
                <c:pt idx="36">
                  <c:v>8.9384538350233585E-3</c:v>
                </c:pt>
                <c:pt idx="37">
                  <c:v>2.4333358897522753E-2</c:v>
                </c:pt>
                <c:pt idx="38">
                  <c:v>2.4333358897522753E-2</c:v>
                </c:pt>
                <c:pt idx="39">
                  <c:v>8.9384538350233585E-3</c:v>
                </c:pt>
                <c:pt idx="40">
                  <c:v>9.9063823593730175E-3</c:v>
                </c:pt>
                <c:pt idx="41">
                  <c:v>9.0973231514498588E-3</c:v>
                </c:pt>
                <c:pt idx="42">
                  <c:v>3.1700291199244515E-2</c:v>
                </c:pt>
                <c:pt idx="43">
                  <c:v>3.4519517477307061E-2</c:v>
                </c:pt>
                <c:pt idx="44">
                  <c:v>3.1700291199244515E-2</c:v>
                </c:pt>
                <c:pt idx="45">
                  <c:v>9.9063823593730175E-3</c:v>
                </c:pt>
                <c:pt idx="46">
                  <c:v>6.5325215365674904E-3</c:v>
                </c:pt>
                <c:pt idx="47">
                  <c:v>6.5325215365674904E-3</c:v>
                </c:pt>
                <c:pt idx="48">
                  <c:v>7.362263666882014E-3</c:v>
                </c:pt>
                <c:pt idx="49">
                  <c:v>7.362263666882014E-3</c:v>
                </c:pt>
                <c:pt idx="50">
                  <c:v>5.4129403194323336E-3</c:v>
                </c:pt>
                <c:pt idx="51">
                  <c:v>6.9966036028034631E-3</c:v>
                </c:pt>
                <c:pt idx="52">
                  <c:v>1.2003912318948576E-2</c:v>
                </c:pt>
                <c:pt idx="53">
                  <c:v>7.7327718849033332E-3</c:v>
                </c:pt>
                <c:pt idx="54">
                  <c:v>9.995148004004948E-3</c:v>
                </c:pt>
                <c:pt idx="55">
                  <c:v>2.4333358897522753E-2</c:v>
                </c:pt>
                <c:pt idx="56">
                  <c:v>3.1266530436572092E-2</c:v>
                </c:pt>
                <c:pt idx="57">
                  <c:v>9.6572964052335127E-3</c:v>
                </c:pt>
                <c:pt idx="58">
                  <c:v>9.4500904002699851E-3</c:v>
                </c:pt>
                <c:pt idx="59">
                  <c:v>2.4130929314453958E-2</c:v>
                </c:pt>
                <c:pt idx="60">
                  <c:v>2.5953092326657934E-2</c:v>
                </c:pt>
                <c:pt idx="61">
                  <c:v>4.4685582809844832E-3</c:v>
                </c:pt>
                <c:pt idx="62">
                  <c:v>4.7747641338089048E-3</c:v>
                </c:pt>
                <c:pt idx="63">
                  <c:v>5.289410953180633E-3</c:v>
                </c:pt>
                <c:pt idx="64">
                  <c:v>5.4232055242057382E-3</c:v>
                </c:pt>
                <c:pt idx="65">
                  <c:v>5.4232055242057382E-3</c:v>
                </c:pt>
                <c:pt idx="66">
                  <c:v>5.4232055242057382E-3</c:v>
                </c:pt>
                <c:pt idx="67">
                  <c:v>5.4232055242057382E-3</c:v>
                </c:pt>
                <c:pt idx="68">
                  <c:v>5.1086559913968181E-3</c:v>
                </c:pt>
                <c:pt idx="69">
                  <c:v>5.7377550570146549E-3</c:v>
                </c:pt>
                <c:pt idx="70">
                  <c:v>5.4232055242057382E-3</c:v>
                </c:pt>
                <c:pt idx="71">
                  <c:v>5.0652736632957407E-3</c:v>
                </c:pt>
                <c:pt idx="72">
                  <c:v>5.0652736632957407E-3</c:v>
                </c:pt>
                <c:pt idx="73">
                  <c:v>5.0652736632957407E-3</c:v>
                </c:pt>
                <c:pt idx="74">
                  <c:v>5.0652736632957407E-3</c:v>
                </c:pt>
                <c:pt idx="75">
                  <c:v>5.0652736632957407E-3</c:v>
                </c:pt>
                <c:pt idx="76">
                  <c:v>2.2410666881658996E-3</c:v>
                </c:pt>
                <c:pt idx="77">
                  <c:v>4.4657032686472977E-3</c:v>
                </c:pt>
                <c:pt idx="78">
                  <c:v>3.2531613215311447E-3</c:v>
                </c:pt>
                <c:pt idx="79">
                  <c:v>5.8345012053974271E-3</c:v>
                </c:pt>
                <c:pt idx="80">
                  <c:v>2.9172506026987136E-3</c:v>
                </c:pt>
                <c:pt idx="81">
                  <c:v>3.0113554608502844E-3</c:v>
                </c:pt>
                <c:pt idx="82">
                  <c:v>3.7641943260628562E-3</c:v>
                </c:pt>
                <c:pt idx="83">
                  <c:v>4.0221339704250621E-3</c:v>
                </c:pt>
                <c:pt idx="84">
                  <c:v>4.4556587261945129E-3</c:v>
                </c:pt>
                <c:pt idx="85">
                  <c:v>7.3547641514501204E-3</c:v>
                </c:pt>
                <c:pt idx="86">
                  <c:v>3.6773820757250602E-3</c:v>
                </c:pt>
                <c:pt idx="87">
                  <c:v>3.7960073039742556E-3</c:v>
                </c:pt>
                <c:pt idx="88">
                  <c:v>4.74500912996782E-3</c:v>
                </c:pt>
                <c:pt idx="89">
                  <c:v>4.74500912996782E-3</c:v>
                </c:pt>
                <c:pt idx="90">
                  <c:v>4.74500912996782E-3</c:v>
                </c:pt>
                <c:pt idx="91">
                  <c:v>4.435879635789018E-3</c:v>
                </c:pt>
                <c:pt idx="92">
                  <c:v>5.054138624146623E-3</c:v>
                </c:pt>
                <c:pt idx="93">
                  <c:v>4.74500912996782E-3</c:v>
                </c:pt>
                <c:pt idx="94">
                  <c:v>9.2713670153586943E-3</c:v>
                </c:pt>
                <c:pt idx="95">
                  <c:v>4.6356835076793472E-3</c:v>
                </c:pt>
                <c:pt idx="96">
                  <c:v>4.7852216853464229E-3</c:v>
                </c:pt>
                <c:pt idx="97">
                  <c:v>5.9815271066830291E-3</c:v>
                </c:pt>
                <c:pt idx="98">
                  <c:v>5.9815271066830291E-3</c:v>
                </c:pt>
                <c:pt idx="99">
                  <c:v>5.9815271066830291E-3</c:v>
                </c:pt>
                <c:pt idx="100">
                  <c:v>5.3632681183254241E-3</c:v>
                </c:pt>
                <c:pt idx="101">
                  <c:v>6.5997860950406341E-3</c:v>
                </c:pt>
                <c:pt idx="102">
                  <c:v>5.9815271066830291E-3</c:v>
                </c:pt>
                <c:pt idx="103">
                  <c:v>4.2668514506054075E-3</c:v>
                </c:pt>
                <c:pt idx="104">
                  <c:v>4.2668514506054075E-3</c:v>
                </c:pt>
                <c:pt idx="105">
                  <c:v>4.2668514506054075E-3</c:v>
                </c:pt>
                <c:pt idx="106">
                  <c:v>4.2668514506054075E-3</c:v>
                </c:pt>
                <c:pt idx="107">
                  <c:v>4.8898764472248253E-3</c:v>
                </c:pt>
                <c:pt idx="108">
                  <c:v>5.2249529290736094E-3</c:v>
                </c:pt>
                <c:pt idx="109">
                  <c:v>5.7881232409377203E-3</c:v>
                </c:pt>
                <c:pt idx="110">
                  <c:v>6.1640038681969357E-3</c:v>
                </c:pt>
                <c:pt idx="111">
                  <c:v>7.7703024827623602E-3</c:v>
                </c:pt>
                <c:pt idx="112">
                  <c:v>5.5428531592165353E-3</c:v>
                </c:pt>
                <c:pt idx="113">
                  <c:v>5.6771617925760985E-3</c:v>
                </c:pt>
                <c:pt idx="114">
                  <c:v>6.0518066563382232E-3</c:v>
                </c:pt>
                <c:pt idx="115">
                  <c:v>6.6094321732002659E-3</c:v>
                </c:pt>
                <c:pt idx="116">
                  <c:v>6.5740997122420049E-3</c:v>
                </c:pt>
                <c:pt idx="117">
                  <c:v>6.4587696369331126E-3</c:v>
                </c:pt>
                <c:pt idx="118">
                  <c:v>4.7822896925600123E-3</c:v>
                </c:pt>
                <c:pt idx="119">
                  <c:v>5.097880534568968E-3</c:v>
                </c:pt>
                <c:pt idx="120">
                  <c:v>5.5676093989259811E-3</c:v>
                </c:pt>
                <c:pt idx="121">
                  <c:v>5.7144917013242343E-3</c:v>
                </c:pt>
                <c:pt idx="122">
                  <c:v>6.9510096780394442E-3</c:v>
                </c:pt>
                <c:pt idx="123">
                  <c:v>5.4406952963214801E-3</c:v>
                </c:pt>
                <c:pt idx="124">
                  <c:v>1.3816089743007684E-3</c:v>
                </c:pt>
                <c:pt idx="125">
                  <c:v>1.4727835303309158E-3</c:v>
                </c:pt>
                <c:pt idx="126">
                  <c:v>1.6084887377116823E-3</c:v>
                </c:pt>
                <c:pt idx="127">
                  <c:v>1.6509232032512955E-3</c:v>
                </c:pt>
                <c:pt idx="128">
                  <c:v>2.0081546641918069E-3</c:v>
                </c:pt>
                <c:pt idx="129">
                  <c:v>1.5718231079827891E-3</c:v>
                </c:pt>
                <c:pt idx="130">
                  <c:v>1.1523625421272217E-3</c:v>
                </c:pt>
                <c:pt idx="131">
                  <c:v>1.1836167010325547E-3</c:v>
                </c:pt>
                <c:pt idx="133">
                  <c:v>1.5381655847528822E-3</c:v>
                </c:pt>
                <c:pt idx="134">
                  <c:v>1.8791631861999577E-3</c:v>
                </c:pt>
                <c:pt idx="135">
                  <c:v>1.3381636035097598E-3</c:v>
                </c:pt>
                <c:pt idx="136">
                  <c:v>1.6768715305214873E-3</c:v>
                </c:pt>
                <c:pt idx="137">
                  <c:v>1.0061229183128924E-3</c:v>
                </c:pt>
                <c:pt idx="138">
                  <c:v>1.2576536478911156E-3</c:v>
                </c:pt>
                <c:pt idx="139">
                  <c:v>1.2576536478911156E-3</c:v>
                </c:pt>
                <c:pt idx="140">
                  <c:v>2.5153072957822312E-3</c:v>
                </c:pt>
                <c:pt idx="141">
                  <c:v>8.3843576526074378E-4</c:v>
                </c:pt>
                <c:pt idx="142">
                  <c:v>1.2576536478911156E-3</c:v>
                </c:pt>
                <c:pt idx="143">
                  <c:v>1.2582030864003689E-3</c:v>
                </c:pt>
                <c:pt idx="144">
                  <c:v>2.0820772401338155E-3</c:v>
                </c:pt>
                <c:pt idx="145">
                  <c:v>2.0820772401338155E-3</c:v>
                </c:pt>
                <c:pt idx="146">
                  <c:v>1.7429512822520082E-3</c:v>
                </c:pt>
                <c:pt idx="147">
                  <c:v>1.486106959116427E-3</c:v>
                </c:pt>
                <c:pt idx="148">
                  <c:v>1.486106959116427E-3</c:v>
                </c:pt>
                <c:pt idx="149">
                  <c:v>3.129923355303168E-4</c:v>
                </c:pt>
                <c:pt idx="150">
                  <c:v>3.129923355303168E-4</c:v>
                </c:pt>
                <c:pt idx="151">
                  <c:v>3.129923355303168E-4</c:v>
                </c:pt>
                <c:pt idx="152">
                  <c:v>3.129923355303168E-4</c:v>
                </c:pt>
                <c:pt idx="153">
                  <c:v>4.1732311404042244E-4</c:v>
                </c:pt>
                <c:pt idx="154">
                  <c:v>2.5039386842425347E-4</c:v>
                </c:pt>
                <c:pt idx="155">
                  <c:v>3.129923355303168E-4</c:v>
                </c:pt>
              </c:numCache>
            </c:numRef>
          </c:val>
          <c:extLst>
            <c:ext xmlns:c16="http://schemas.microsoft.com/office/drawing/2014/chart" uri="{C3380CC4-5D6E-409C-BE32-E72D297353CC}">
              <c16:uniqueId val="{00000001-A90D-448A-BEFB-6D8B52E72DDC}"/>
            </c:ext>
          </c:extLst>
        </c:ser>
        <c:ser>
          <c:idx val="2"/>
          <c:order val="2"/>
          <c:tx>
            <c:strRef>
              <c:f>'0_Total'!$A$80</c:f>
              <c:strCache>
                <c:ptCount val="1"/>
                <c:pt idx="0">
                  <c:v>Vehicle use (including fuel production)</c:v>
                </c:pt>
              </c:strCache>
            </c:strRef>
          </c:tx>
          <c:invertIfNegative val="0"/>
          <c:cat>
            <c:strRef>
              <c:f>'0_Total'!$D$2:$FC$2</c:f>
              <c:strCache>
                <c:ptCount val="156"/>
                <c:pt idx="0">
                  <c:v>Private e-scooter</c:v>
                </c:pt>
                <c:pt idx="1">
                  <c:v>Shared e-scooter (first generation, worst case)</c:v>
                </c:pt>
                <c:pt idx="2">
                  <c:v>Shared e-scooter (first generation, best case)</c:v>
                </c:pt>
                <c:pt idx="3">
                  <c:v>Shared e-scooter (first generation central case, daily distance 50% lower)</c:v>
                </c:pt>
                <c:pt idx="4">
                  <c:v>Shared e-scooter (first generation central case, daily distance 50% higher)</c:v>
                </c:pt>
                <c:pt idx="5">
                  <c:v>Shared e-scooter (first generation central case, low-carbon EVs for operational services)</c:v>
                </c:pt>
                <c:pt idx="6">
                  <c:v>Shared e-scooter (first generation central case, EVs for operational services)</c:v>
                </c:pt>
                <c:pt idx="7">
                  <c:v>Shared e-scooter (first generation central case, 50% more vehicles per servicing trip)</c:v>
                </c:pt>
                <c:pt idx="8">
                  <c:v>Shared e-scooter (first generation central case, 50% less vehicles per servcing trip)</c:v>
                </c:pt>
                <c:pt idx="9">
                  <c:v>Shared e-scooter (first generation central case, vehicle servicing distance 50% down)</c:v>
                </c:pt>
                <c:pt idx="10">
                  <c:v>Shared e-scooter (first generation central case, vehicle servicing distance 50% up)</c:v>
                </c:pt>
                <c:pt idx="11">
                  <c:v>Shared e-scooter (first generation central case, 50% higher lifetime)</c:v>
                </c:pt>
                <c:pt idx="12">
                  <c:v>Shared e-scooter (first generation central case, 50% lower lifetime)</c:v>
                </c:pt>
                <c:pt idx="13">
                  <c:v>Shared e-scooter (first generation central case, 25% less battery capacity)</c:v>
                </c:pt>
                <c:pt idx="14">
                  <c:v>Shared e-scooter (first generation central case, 25% more battery capacity)</c:v>
                </c:pt>
                <c:pt idx="15">
                  <c:v>Shared e-scooter (first generation central case, 25% heavier vehicle)</c:v>
                </c:pt>
                <c:pt idx="16">
                  <c:v>Shared e-scooter (first generation central case, low carbon Al smelting)</c:v>
                </c:pt>
                <c:pt idx="17">
                  <c:v>Shared e-scooter (first generation central case, high carbon electricity in use phase)</c:v>
                </c:pt>
                <c:pt idx="18">
                  <c:v>Shared e-scooter (first generation central case, low carbon electricity in use phase)</c:v>
                </c:pt>
                <c:pt idx="19">
                  <c:v>Shared e-scooter (first generation, central case)</c:v>
                </c:pt>
                <c:pt idx="20">
                  <c:v>Shared e-scooter (new generation),- All improvements combined</c:v>
                </c:pt>
                <c:pt idx="21">
                  <c:v>Shared e-scooter (new generation) - Low-carbon electricity in use phase</c:v>
                </c:pt>
                <c:pt idx="22">
                  <c:v>Shared e-scooter (new generation) - 50% lower service distance</c:v>
                </c:pt>
                <c:pt idx="23">
                  <c:v>Shared e-scooter (new generation) - 50% higher daily e-scooter distance</c:v>
                </c:pt>
                <c:pt idx="24">
                  <c:v>Shared e-scooter (new generation) - Low carbon Al smelting</c:v>
                </c:pt>
                <c:pt idx="25">
                  <c:v>Shared e-scooter (new generation) - Low-carbon EVs for operational services</c:v>
                </c:pt>
                <c:pt idx="26">
                  <c:v>Shared e-scooter (new generation) - 50% more vehicles per servicing trip</c:v>
                </c:pt>
                <c:pt idx="27">
                  <c:v>Shared e-scooter (new generation) - Central case</c:v>
                </c:pt>
                <c:pt idx="28">
                  <c:v>Shared e-scooter (Hollingsworth et al. 2019 simulation)</c:v>
                </c:pt>
                <c:pt idx="29">
                  <c:v>Shared e-scooter (2024) - servicing by Van - ICE</c:v>
                </c:pt>
                <c:pt idx="30">
                  <c:v>Shared e-scooter (2024) - servicing by Van - ICE - Impact of lifetime km extesion</c:v>
                </c:pt>
                <c:pt idx="31">
                  <c:v>Shared e-scooter (2024) - servicing by Van - ICE - Impact of operational improvements</c:v>
                </c:pt>
                <c:pt idx="32">
                  <c:v>Shared e-scooter (2024) - servicing by Van - ICE - Impact of battery size increase</c:v>
                </c:pt>
                <c:pt idx="33">
                  <c:v>Shared e-scooter (2024) - servicing by Van - ICE - Residual impact</c:v>
                </c:pt>
                <c:pt idx="34">
                  <c:v>Shared e-scooter (2024) - servicing by Van - BEV</c:v>
                </c:pt>
                <c:pt idx="35">
                  <c:v>Shared bike (2024) - servicing by Van - ICE</c:v>
                </c:pt>
                <c:pt idx="36">
                  <c:v>Shared bike (2024) - servicing by Van - ICE - Impact of lifetime km extesion</c:v>
                </c:pt>
                <c:pt idx="37">
                  <c:v>Shared bike (2024) - servicing by Van - ICE - Impact of operational improvements</c:v>
                </c:pt>
                <c:pt idx="38">
                  <c:v>Shared bike (2024) - servicing by Van - ICE - Residual impact</c:v>
                </c:pt>
                <c:pt idx="39">
                  <c:v>Shared bike (2024) - servicing by Van - BEV</c:v>
                </c:pt>
                <c:pt idx="40">
                  <c:v>Shared e-bike (2024) - servicing by Van - ICE</c:v>
                </c:pt>
                <c:pt idx="41">
                  <c:v>Shared e-bike (2024) - servicing by Van - ICE - Impact of lifetime km extesion</c:v>
                </c:pt>
                <c:pt idx="42">
                  <c:v>Shared e-bike (2024) - servicing by Van - ICE - Impact of operational improvements</c:v>
                </c:pt>
                <c:pt idx="43">
                  <c:v>Shared e-bike (2024) - servicing by Van - ICE - Impact of battery size increase</c:v>
                </c:pt>
                <c:pt idx="44">
                  <c:v>Shared e-bike (2024) - servicing by Van - ICE - Residual impact</c:v>
                </c:pt>
                <c:pt idx="45">
                  <c:v>Shared e-bike (2024) - servicing by Van - BEV</c:v>
                </c:pt>
                <c:pt idx="46">
                  <c:v>Leased bike (2024) - servicing by Van - ICE</c:v>
                </c:pt>
                <c:pt idx="47">
                  <c:v>Leased bike (2024) - servicing by Van - BEV</c:v>
                </c:pt>
                <c:pt idx="48">
                  <c:v>Leased e-bike (2024) - servicing by Van - ICE</c:v>
                </c:pt>
                <c:pt idx="49">
                  <c:v>Leased e-bike (2024) - servicing by Van - BEV</c:v>
                </c:pt>
                <c:pt idx="50">
                  <c:v>Private bike (2024)</c:v>
                </c:pt>
                <c:pt idx="51">
                  <c:v>Private e-bike (2024)</c:v>
                </c:pt>
                <c:pt idx="52">
                  <c:v>Private e-scooter (2024)</c:v>
                </c:pt>
                <c:pt idx="53">
                  <c:v>Private bike</c:v>
                </c:pt>
                <c:pt idx="54">
                  <c:v>Private e-bike</c:v>
                </c:pt>
                <c:pt idx="55">
                  <c:v>Shared bike</c:v>
                </c:pt>
                <c:pt idx="56">
                  <c:v>Shared e-bike</c:v>
                </c:pt>
                <c:pt idx="57">
                  <c:v>Private moped - ICE</c:v>
                </c:pt>
                <c:pt idx="58">
                  <c:v>Private moped - BEV</c:v>
                </c:pt>
                <c:pt idx="59">
                  <c:v>Shared moped - ICE</c:v>
                </c:pt>
                <c:pt idx="60">
                  <c:v>Shared moped - BEV</c:v>
                </c:pt>
                <c:pt idx="61">
                  <c:v>Private car - ICE</c:v>
                </c:pt>
                <c:pt idx="62">
                  <c:v>Private car - HEV</c:v>
                </c:pt>
                <c:pt idx="63">
                  <c:v>Private car - PHEV</c:v>
                </c:pt>
                <c:pt idx="64">
                  <c:v>AVAILABLE</c:v>
                </c:pt>
                <c:pt idx="65">
                  <c:v>Private car - BEV (high carbon intensity of electricity in use phase)</c:v>
                </c:pt>
                <c:pt idx="66">
                  <c:v>Private car - BEV (low carbon intensity of electricity in use phase)</c:v>
                </c:pt>
                <c:pt idx="67">
                  <c:v>Private car - BEV (Lower carbon intensity of battery manufacturing)</c:v>
                </c:pt>
                <c:pt idx="68">
                  <c:v>Private car - BEV (25% smaller battery)</c:v>
                </c:pt>
                <c:pt idx="69">
                  <c:v>Private car - BEV (25% larger battery)</c:v>
                </c:pt>
                <c:pt idx="70">
                  <c:v>Private car - BEV</c:v>
                </c:pt>
                <c:pt idx="71">
                  <c:v>Private car - BEV (2024)</c:v>
                </c:pt>
                <c:pt idx="72">
                  <c:v>Private car - FCEV (hydrogen from electrolysis, 100% natural gas electricity)</c:v>
                </c:pt>
                <c:pt idx="73">
                  <c:v>Private car - FCEV (hydrogen from electrolysis, 100% renewable electricity)</c:v>
                </c:pt>
                <c:pt idx="74">
                  <c:v>Private car - FCEV (hydrogen from electrolysis, global grid mix)</c:v>
                </c:pt>
                <c:pt idx="75">
                  <c:v>Private car - FCEV</c:v>
                </c:pt>
                <c:pt idx="76">
                  <c:v>Ridesourcing - car - ICE (25% lower deadheading km share and 2.25 passengers)</c:v>
                </c:pt>
                <c:pt idx="77">
                  <c:v>Ridesourcing - car - ICE (average load, 25% higher deadheading km share)</c:v>
                </c:pt>
                <c:pt idx="78">
                  <c:v>Ridesourcing - car - ICE (average load, 25% lower deadheading km share)</c:v>
                </c:pt>
                <c:pt idx="79">
                  <c:v>Ridesourcing - car - ICE (single passenger on board, no change in deadheading km share)</c:v>
                </c:pt>
                <c:pt idx="80">
                  <c:v>Ridesourcing - car - ICE (two passengers on board, no change in deadheading km share)</c:v>
                </c:pt>
                <c:pt idx="81">
                  <c:v>Ridesourcing - car - ICE (25% higher average load: 1.94 passengers on board, no change in deadheading km share)</c:v>
                </c:pt>
                <c:pt idx="82">
                  <c:v>Ridesourcing - car - ICE</c:v>
                </c:pt>
                <c:pt idx="83">
                  <c:v>Ridesourcing - car - HEV</c:v>
                </c:pt>
                <c:pt idx="84">
                  <c:v>Ridesourcing - car - PHEV</c:v>
                </c:pt>
                <c:pt idx="85">
                  <c:v>Ridesourcing - car - BEV single passenger on board, no change in deadheading km share)</c:v>
                </c:pt>
                <c:pt idx="86">
                  <c:v>Ridesourcing - car - BEV two passengers on board, no change in deadheading km share)</c:v>
                </c:pt>
                <c:pt idx="87">
                  <c:v>Ridesourcing - car - BEV 25% higher average load: 1.94 passengers on board, no change in deadheading km share)</c:v>
                </c:pt>
                <c:pt idx="88">
                  <c:v>Ridesourcing - car - BEV (high carbon intensity of electricity in use phase)</c:v>
                </c:pt>
                <c:pt idx="89">
                  <c:v>Ridesourcing - car - BEV (low carbon intensity of electricity in use phase)</c:v>
                </c:pt>
                <c:pt idx="90">
                  <c:v>Ridesourcing - car - BEV (Lower carbon intensity of battery manufacturing)</c:v>
                </c:pt>
                <c:pt idx="91">
                  <c:v>Ridesourcing - car - BEV (25% smaller battery)</c:v>
                </c:pt>
                <c:pt idx="92">
                  <c:v>Ridesourcing - car - BEV (25% larger battery)</c:v>
                </c:pt>
                <c:pt idx="93">
                  <c:v>Ridesourcing - car - BEV</c:v>
                </c:pt>
                <c:pt idx="94">
                  <c:v>Ridesourcing - car - BEV (two packs) single passenger on board, no change in deadheading km share)</c:v>
                </c:pt>
                <c:pt idx="95">
                  <c:v>Ridesourcing - car - BEV (two packs) two passengers on board, no change in deadheading km share)</c:v>
                </c:pt>
                <c:pt idx="96">
                  <c:v>Ridesourcing - car - BEV (two packs) 25% higher average load: 1.94 passengers on board, no change in deadheading km share)</c:v>
                </c:pt>
                <c:pt idx="97">
                  <c:v>Ridesourcing - car - BEV (two packs) (high carbon intensity of electricity in use phase)</c:v>
                </c:pt>
                <c:pt idx="98">
                  <c:v>Ridesourcing - car - BEV (two packs) (low carbon intensity of electricity in use phase)</c:v>
                </c:pt>
                <c:pt idx="99">
                  <c:v>Ridesourcing - car - BEV (two packs) (Lower carbon intensity of battery manufacturing)</c:v>
                </c:pt>
                <c:pt idx="100">
                  <c:v>Ridesourcing - car - BEV (two packs) (25% smaller battery)</c:v>
                </c:pt>
                <c:pt idx="101">
                  <c:v>Ridesourcing - car - BEV (two packs) (25% larger battery)</c:v>
                </c:pt>
                <c:pt idx="102">
                  <c:v>Ridesourcing - car - BEV (two packs)</c:v>
                </c:pt>
                <c:pt idx="103">
                  <c:v>Ridesourcing car - FCEV (hydrogen from electrolysis, 100% natural gas electricity)</c:v>
                </c:pt>
                <c:pt idx="104">
                  <c:v>Ridesourcing car - FCEV (hydrogen from electrolysis, 100% renewable electricity)</c:v>
                </c:pt>
                <c:pt idx="105">
                  <c:v>Ridesourcing car - FCEV (hydrogen from electrolysis, global grid mix)</c:v>
                </c:pt>
                <c:pt idx="106">
                  <c:v>Ridesourcing - car - FCEV</c:v>
                </c:pt>
                <c:pt idx="107">
                  <c:v>Taxi  ICE</c:v>
                </c:pt>
                <c:pt idx="108">
                  <c:v>Taxi  HEV</c:v>
                </c:pt>
                <c:pt idx="109">
                  <c:v>Taxi  PHEV</c:v>
                </c:pt>
                <c:pt idx="110">
                  <c:v>Taxi  BEV</c:v>
                </c:pt>
                <c:pt idx="111">
                  <c:v>Taxi  BEV (two packs)</c:v>
                </c:pt>
                <c:pt idx="112">
                  <c:v>Taxi - FCEV</c:v>
                </c:pt>
                <c:pt idx="113">
                  <c:v>Large Private car - ICE</c:v>
                </c:pt>
                <c:pt idx="114">
                  <c:v>Large Private car - HEV</c:v>
                </c:pt>
                <c:pt idx="115">
                  <c:v>Large Private car - PHEV</c:v>
                </c:pt>
                <c:pt idx="116">
                  <c:v>Large Private car - BEV</c:v>
                </c:pt>
                <c:pt idx="117">
                  <c:v>Large Private car - FCEV</c:v>
                </c:pt>
                <c:pt idx="118">
                  <c:v>Ridesourcing - Large car - ICE</c:v>
                </c:pt>
                <c:pt idx="119">
                  <c:v>Ridesourcing - Large car - HEV</c:v>
                </c:pt>
                <c:pt idx="120">
                  <c:v>Ridesourcing - Large car - PHEV</c:v>
                </c:pt>
                <c:pt idx="121">
                  <c:v>Ridesourcing - Large car - BEV</c:v>
                </c:pt>
                <c:pt idx="122">
                  <c:v>Ridesourcing - Large car - BEV (two packs)</c:v>
                </c:pt>
                <c:pt idx="123">
                  <c:v>Ridesourcing - Large car - FCEV</c:v>
                </c:pt>
                <c:pt idx="124">
                  <c:v>Ridesourcing - Shared van - ICE</c:v>
                </c:pt>
                <c:pt idx="125">
                  <c:v>Ridesourcing - Shared van - HEV</c:v>
                </c:pt>
                <c:pt idx="126">
                  <c:v>Ridesourcing - Shared van - PHEV</c:v>
                </c:pt>
                <c:pt idx="127">
                  <c:v>Ridesourcing - Shared van - BEV</c:v>
                </c:pt>
                <c:pt idx="128">
                  <c:v>Ridesourcing - Shared van - BEV (two packs)</c:v>
                </c:pt>
                <c:pt idx="129">
                  <c:v>Ridesourcing - Shared van - FCEV</c:v>
                </c:pt>
                <c:pt idx="130">
                  <c:v>Ridesourcing - Shared minibus - ICE</c:v>
                </c:pt>
                <c:pt idx="131">
                  <c:v>Ridesourcing - Shared minibus - HEV</c:v>
                </c:pt>
                <c:pt idx="133">
                  <c:v>Ridesourcing - Shared minibus - BEV</c:v>
                </c:pt>
                <c:pt idx="134">
                  <c:v>Ridesourcing - Shared minibus - BEV (two packs)</c:v>
                </c:pt>
                <c:pt idx="135">
                  <c:v>Ridesourcing - Shared minibus - FCEV</c:v>
                </c:pt>
                <c:pt idx="136">
                  <c:v>Bus - ICE (lifetime 25% lower)</c:v>
                </c:pt>
                <c:pt idx="137">
                  <c:v>Bus - ICE (lifetime 25% larger)</c:v>
                </c:pt>
                <c:pt idx="138">
                  <c:v>Bus - ICE (100% bus lane)</c:v>
                </c:pt>
                <c:pt idx="139">
                  <c:v>Bus - ICE (deadheading doubled)</c:v>
                </c:pt>
                <c:pt idx="140">
                  <c:v>Bus - ICE (ridership down by 50%)</c:v>
                </c:pt>
                <c:pt idx="141">
                  <c:v>Bus - ICE (ridership up by 50%)</c:v>
                </c:pt>
                <c:pt idx="142">
                  <c:v>Bus - ICE</c:v>
                </c:pt>
                <c:pt idx="143">
                  <c:v>Bus - HEV</c:v>
                </c:pt>
                <c:pt idx="144">
                  <c:v>Bus - BEV (two packs, 100% zero-carbon electricity)</c:v>
                </c:pt>
                <c:pt idx="145">
                  <c:v>Bus - BEV (two packs)</c:v>
                </c:pt>
                <c:pt idx="146">
                  <c:v>Bus - BEV</c:v>
                </c:pt>
                <c:pt idx="147">
                  <c:v>Bus - FCEV, hydrogen from electrolysis (100% zero-carbon electricity)</c:v>
                </c:pt>
                <c:pt idx="148">
                  <c:v>Bus - FCEV</c:v>
                </c:pt>
                <c:pt idx="149">
                  <c:v>Metro/urban train (infrastructure lifetime 25% higher)</c:v>
                </c:pt>
                <c:pt idx="150">
                  <c:v>Metro/urban train (infrastructure lifetime 25% lower)</c:v>
                </c:pt>
                <c:pt idx="151">
                  <c:v>Metro/urban train (network usage frequency down by 25%)</c:v>
                </c:pt>
                <c:pt idx="152">
                  <c:v>Metro/urban train (network usage frequency up by 25%)</c:v>
                </c:pt>
                <c:pt idx="153">
                  <c:v>Metro/urban train (ridership per train down by 50%)</c:v>
                </c:pt>
                <c:pt idx="154">
                  <c:v>Metro/urban train (ridership per train up by 50%)</c:v>
                </c:pt>
                <c:pt idx="155">
                  <c:v>Metro/urban train</c:v>
                </c:pt>
              </c:strCache>
            </c:strRef>
          </c:cat>
          <c:val>
            <c:numRef>
              <c:f>'0_Total'!$D$80:$FC$80</c:f>
              <c:numCache>
                <c:formatCode>General</c:formatCode>
                <c:ptCount val="156"/>
                <c:pt idx="0">
                  <c:v>9.7058876335549382E-2</c:v>
                </c:pt>
                <c:pt idx="1">
                  <c:v>6.6427221653518748E-2</c:v>
                </c:pt>
                <c:pt idx="2">
                  <c:v>2.3422712933753951E-2</c:v>
                </c:pt>
                <c:pt idx="3">
                  <c:v>5.4595617938746538E-2</c:v>
                </c:pt>
                <c:pt idx="4">
                  <c:v>5.4595617938746538E-2</c:v>
                </c:pt>
                <c:pt idx="5">
                  <c:v>7.2794157251662051E-2</c:v>
                </c:pt>
                <c:pt idx="6">
                  <c:v>7.2794157251662051E-2</c:v>
                </c:pt>
                <c:pt idx="7">
                  <c:v>5.4595617938746538E-2</c:v>
                </c:pt>
                <c:pt idx="8">
                  <c:v>7.2794157251662051E-2</c:v>
                </c:pt>
                <c:pt idx="9">
                  <c:v>7.2794157251662051E-2</c:v>
                </c:pt>
                <c:pt idx="10">
                  <c:v>7.2794157251662051E-2</c:v>
                </c:pt>
                <c:pt idx="11">
                  <c:v>7.2794157251662051E-2</c:v>
                </c:pt>
                <c:pt idx="12">
                  <c:v>7.2794157251662051E-2</c:v>
                </c:pt>
                <c:pt idx="13">
                  <c:v>9.7058876335549396E-2</c:v>
                </c:pt>
                <c:pt idx="14">
                  <c:v>9.7058876335549396E-2</c:v>
                </c:pt>
                <c:pt idx="15">
                  <c:v>9.7058876335549396E-2</c:v>
                </c:pt>
                <c:pt idx="16">
                  <c:v>9.7058876335549396E-2</c:v>
                </c:pt>
                <c:pt idx="17">
                  <c:v>0.11809283849514444</c:v>
                </c:pt>
                <c:pt idx="18">
                  <c:v>4.1640378548895907E-2</c:v>
                </c:pt>
                <c:pt idx="19">
                  <c:v>9.7058876335549396E-2</c:v>
                </c:pt>
                <c:pt idx="20">
                  <c:v>4.504731861198738E-2</c:v>
                </c:pt>
                <c:pt idx="21">
                  <c:v>4.504731861198738E-2</c:v>
                </c:pt>
                <c:pt idx="22">
                  <c:v>0.10500005712663979</c:v>
                </c:pt>
                <c:pt idx="23">
                  <c:v>0.10500005712663979</c:v>
                </c:pt>
                <c:pt idx="24">
                  <c:v>0.10500005712663979</c:v>
                </c:pt>
                <c:pt idx="25">
                  <c:v>0.10500005712663979</c:v>
                </c:pt>
                <c:pt idx="26">
                  <c:v>0.10500005712663979</c:v>
                </c:pt>
                <c:pt idx="27">
                  <c:v>0.10500005712663979</c:v>
                </c:pt>
                <c:pt idx="28">
                  <c:v>0.10110307291601824</c:v>
                </c:pt>
                <c:pt idx="29">
                  <c:v>0.10328134835000628</c:v>
                </c:pt>
                <c:pt idx="30">
                  <c:v>0.10328134835000628</c:v>
                </c:pt>
                <c:pt idx="31">
                  <c:v>0.10328134835000628</c:v>
                </c:pt>
                <c:pt idx="32">
                  <c:v>0.10328134835000628</c:v>
                </c:pt>
                <c:pt idx="33">
                  <c:v>0.10328134835000628</c:v>
                </c:pt>
                <c:pt idx="34">
                  <c:v>0.10328134835000628</c:v>
                </c:pt>
                <c:pt idx="35">
                  <c:v>0</c:v>
                </c:pt>
                <c:pt idx="36">
                  <c:v>0</c:v>
                </c:pt>
                <c:pt idx="37">
                  <c:v>0</c:v>
                </c:pt>
                <c:pt idx="38">
                  <c:v>0</c:v>
                </c:pt>
                <c:pt idx="39">
                  <c:v>0</c:v>
                </c:pt>
                <c:pt idx="40">
                  <c:v>0.17908417282707509</c:v>
                </c:pt>
                <c:pt idx="41">
                  <c:v>0.17908417282707509</c:v>
                </c:pt>
                <c:pt idx="42">
                  <c:v>0.17908417282707509</c:v>
                </c:pt>
                <c:pt idx="43">
                  <c:v>0.17908417282707509</c:v>
                </c:pt>
                <c:pt idx="44">
                  <c:v>0.17908417282707509</c:v>
                </c:pt>
                <c:pt idx="45">
                  <c:v>0.17908417282707509</c:v>
                </c:pt>
                <c:pt idx="46">
                  <c:v>0</c:v>
                </c:pt>
                <c:pt idx="47">
                  <c:v>0</c:v>
                </c:pt>
                <c:pt idx="48">
                  <c:v>0.17908417282707506</c:v>
                </c:pt>
                <c:pt idx="49">
                  <c:v>0.18529421845877611</c:v>
                </c:pt>
                <c:pt idx="50">
                  <c:v>0</c:v>
                </c:pt>
                <c:pt idx="51">
                  <c:v>0.18529421845877611</c:v>
                </c:pt>
                <c:pt idx="52">
                  <c:v>9.7058876335549382E-2</c:v>
                </c:pt>
                <c:pt idx="53">
                  <c:v>0</c:v>
                </c:pt>
                <c:pt idx="54">
                  <c:v>0.18529421845877611</c:v>
                </c:pt>
                <c:pt idx="55">
                  <c:v>0</c:v>
                </c:pt>
                <c:pt idx="56">
                  <c:v>0.18529421845877611</c:v>
                </c:pt>
                <c:pt idx="57">
                  <c:v>0.79332529947476416</c:v>
                </c:pt>
                <c:pt idx="58">
                  <c:v>0.30894727634183039</c:v>
                </c:pt>
                <c:pt idx="59">
                  <c:v>0.79332529947476405</c:v>
                </c:pt>
                <c:pt idx="60">
                  <c:v>0.30894727634183039</c:v>
                </c:pt>
                <c:pt idx="61">
                  <c:v>1.8547222835260513</c:v>
                </c:pt>
                <c:pt idx="62">
                  <c:v>1.3815788438510384</c:v>
                </c:pt>
                <c:pt idx="63">
                  <c:v>1.2087285232530733</c:v>
                </c:pt>
                <c:pt idx="64">
                  <c:v>1.1196844187026065</c:v>
                </c:pt>
                <c:pt idx="65">
                  <c:v>1.3623350714080582</c:v>
                </c:pt>
                <c:pt idx="66">
                  <c:v>0.48036907916478899</c:v>
                </c:pt>
                <c:pt idx="67">
                  <c:v>1.1196844187026065</c:v>
                </c:pt>
                <c:pt idx="68">
                  <c:v>1.1196844187026065</c:v>
                </c:pt>
                <c:pt idx="69">
                  <c:v>1.1196844187026065</c:v>
                </c:pt>
                <c:pt idx="70">
                  <c:v>1.1196844187026065</c:v>
                </c:pt>
                <c:pt idx="71">
                  <c:v>1.0821587398601509</c:v>
                </c:pt>
                <c:pt idx="72">
                  <c:v>3.3594723210029813</c:v>
                </c:pt>
                <c:pt idx="73">
                  <c:v>1.93796515673786</c:v>
                </c:pt>
                <c:pt idx="74">
                  <c:v>3.555351778350047</c:v>
                </c:pt>
                <c:pt idx="75">
                  <c:v>1.2962503991132992</c:v>
                </c:pt>
                <c:pt idx="76">
                  <c:v>1.740081612579629</c:v>
                </c:pt>
                <c:pt idx="77">
                  <c:v>3.4674060285860926</c:v>
                </c:pt>
                <c:pt idx="78">
                  <c:v>2.525924921486558</c:v>
                </c:pt>
                <c:pt idx="79">
                  <c:v>4.5302124741297227</c:v>
                </c:pt>
                <c:pt idx="80">
                  <c:v>2.2651062370648614</c:v>
                </c:pt>
                <c:pt idx="81">
                  <c:v>2.3381741801959857</c:v>
                </c:pt>
                <c:pt idx="82">
                  <c:v>2.9227177252449823</c:v>
                </c:pt>
                <c:pt idx="83">
                  <c:v>2.1771264688049361</c:v>
                </c:pt>
                <c:pt idx="84">
                  <c:v>2.0289081744318587</c:v>
                </c:pt>
                <c:pt idx="85">
                  <c:v>2.7348613675207338</c:v>
                </c:pt>
                <c:pt idx="86">
                  <c:v>1.3674306837603669</c:v>
                </c:pt>
                <c:pt idx="87">
                  <c:v>1.4115413509784431</c:v>
                </c:pt>
                <c:pt idx="88">
                  <c:v>2.1468016512733583</c:v>
                </c:pt>
                <c:pt idx="89">
                  <c:v>0.75697759972204426</c:v>
                </c:pt>
                <c:pt idx="90">
                  <c:v>1.7644266887230544</c:v>
                </c:pt>
                <c:pt idx="91">
                  <c:v>1.7644266887230544</c:v>
                </c:pt>
                <c:pt idx="92">
                  <c:v>1.7644266887230544</c:v>
                </c:pt>
                <c:pt idx="93">
                  <c:v>1.7644266887230544</c:v>
                </c:pt>
                <c:pt idx="94">
                  <c:v>2.7348613675207338</c:v>
                </c:pt>
                <c:pt idx="95">
                  <c:v>1.3674306837603669</c:v>
                </c:pt>
                <c:pt idx="96">
                  <c:v>1.4115413509784431</c:v>
                </c:pt>
                <c:pt idx="97">
                  <c:v>2.1468016512733583</c:v>
                </c:pt>
                <c:pt idx="98">
                  <c:v>0.75697759972204426</c:v>
                </c:pt>
                <c:pt idx="99">
                  <c:v>1.7644266887230544</c:v>
                </c:pt>
                <c:pt idx="100">
                  <c:v>1.7644266887230544</c:v>
                </c:pt>
                <c:pt idx="101">
                  <c:v>1.7644266887230544</c:v>
                </c:pt>
                <c:pt idx="102">
                  <c:v>1.7644266887230544</c:v>
                </c:pt>
                <c:pt idx="103">
                  <c:v>5.2939404391036966</c:v>
                </c:pt>
                <c:pt idx="104">
                  <c:v>3.053893925152356</c:v>
                </c:pt>
                <c:pt idx="105">
                  <c:v>5.60261218316192</c:v>
                </c:pt>
                <c:pt idx="106">
                  <c:v>2.0426637731670456</c:v>
                </c:pt>
                <c:pt idx="107">
                  <c:v>3.7967563118640406</c:v>
                </c:pt>
                <c:pt idx="108">
                  <c:v>2.8281960282252552</c:v>
                </c:pt>
                <c:pt idx="109">
                  <c:v>2.6356530604819244</c:v>
                </c:pt>
                <c:pt idx="110">
                  <c:v>2.2920783999656025</c:v>
                </c:pt>
                <c:pt idx="111">
                  <c:v>2.2920783999656025</c:v>
                </c:pt>
                <c:pt idx="112">
                  <c:v>2.6535222703170662</c:v>
                </c:pt>
                <c:pt idx="113">
                  <c:v>2.4138665013537572</c:v>
                </c:pt>
                <c:pt idx="114">
                  <c:v>1.7769482892448947</c:v>
                </c:pt>
                <c:pt idx="115">
                  <c:v>1.3810147744288226</c:v>
                </c:pt>
                <c:pt idx="116">
                  <c:v>1.1770490243720577</c:v>
                </c:pt>
                <c:pt idx="117">
                  <c:v>1.4812852438776514</c:v>
                </c:pt>
                <c:pt idx="118">
                  <c:v>3.8038311571203072</c:v>
                </c:pt>
                <c:pt idx="119">
                  <c:v>2.8001595214278088</c:v>
                </c:pt>
                <c:pt idx="120">
                  <c:v>2.4606484921849354</c:v>
                </c:pt>
                <c:pt idx="121">
                  <c:v>1.8548232679203729</c:v>
                </c:pt>
                <c:pt idx="122">
                  <c:v>1.8548232679203729</c:v>
                </c:pt>
                <c:pt idx="123">
                  <c:v>2.3342463057026395</c:v>
                </c:pt>
                <c:pt idx="124">
                  <c:v>1.0989311817680822</c:v>
                </c:pt>
                <c:pt idx="125">
                  <c:v>0.80896929566963038</c:v>
                </c:pt>
                <c:pt idx="126">
                  <c:v>0.69939810948842007</c:v>
                </c:pt>
                <c:pt idx="127">
                  <c:v>0.53586056835650542</c:v>
                </c:pt>
                <c:pt idx="128">
                  <c:v>0.53586056835650542</c:v>
                </c:pt>
                <c:pt idx="129">
                  <c:v>0.67436643355262649</c:v>
                </c:pt>
                <c:pt idx="130">
                  <c:v>0.83526763887226652</c:v>
                </c:pt>
                <c:pt idx="131">
                  <c:v>0.61487551242925165</c:v>
                </c:pt>
                <c:pt idx="133">
                  <c:v>0.51153505259915022</c:v>
                </c:pt>
                <c:pt idx="134">
                  <c:v>0.51153505259915022</c:v>
                </c:pt>
                <c:pt idx="135">
                  <c:v>0.5501657267278397</c:v>
                </c:pt>
                <c:pt idx="136">
                  <c:v>0.96573225110845395</c:v>
                </c:pt>
                <c:pt idx="137">
                  <c:v>0.96573225110845395</c:v>
                </c:pt>
                <c:pt idx="138">
                  <c:v>0.86915902599760864</c:v>
                </c:pt>
                <c:pt idx="139">
                  <c:v>0.96573225110845407</c:v>
                </c:pt>
                <c:pt idx="140">
                  <c:v>1.9314645022169079</c:v>
                </c:pt>
                <c:pt idx="141">
                  <c:v>0.64382150073896938</c:v>
                </c:pt>
                <c:pt idx="142">
                  <c:v>0.96573225110845395</c:v>
                </c:pt>
                <c:pt idx="143">
                  <c:v>0.71091598086032548</c:v>
                </c:pt>
                <c:pt idx="144">
                  <c:v>0.30595657821488215</c:v>
                </c:pt>
                <c:pt idx="145">
                  <c:v>0.71314917692537361</c:v>
                </c:pt>
                <c:pt idx="146">
                  <c:v>0.71314917692537361</c:v>
                </c:pt>
                <c:pt idx="147">
                  <c:v>1.0293112187045037</c:v>
                </c:pt>
                <c:pt idx="148">
                  <c:v>0.68847733067782246</c:v>
                </c:pt>
                <c:pt idx="149">
                  <c:v>0.82296226404873851</c:v>
                </c:pt>
                <c:pt idx="150">
                  <c:v>0.82296226404873851</c:v>
                </c:pt>
                <c:pt idx="151">
                  <c:v>0.82296226404873851</c:v>
                </c:pt>
                <c:pt idx="152">
                  <c:v>0.82296226404873851</c:v>
                </c:pt>
                <c:pt idx="153">
                  <c:v>1.0972830187316513</c:v>
                </c:pt>
                <c:pt idx="154">
                  <c:v>0.65836981123899085</c:v>
                </c:pt>
                <c:pt idx="155">
                  <c:v>0.82296226404873851</c:v>
                </c:pt>
              </c:numCache>
            </c:numRef>
          </c:val>
          <c:extLst>
            <c:ext xmlns:c16="http://schemas.microsoft.com/office/drawing/2014/chart" uri="{C3380CC4-5D6E-409C-BE32-E72D297353CC}">
              <c16:uniqueId val="{00000002-A90D-448A-BEFB-6D8B52E72DDC}"/>
            </c:ext>
          </c:extLst>
        </c:ser>
        <c:ser>
          <c:idx val="3"/>
          <c:order val="3"/>
          <c:tx>
            <c:strRef>
              <c:f>'0_Total'!$A$81</c:f>
              <c:strCache>
                <c:ptCount val="1"/>
                <c:pt idx="0">
                  <c:v>Operational services</c:v>
                </c:pt>
              </c:strCache>
            </c:strRef>
          </c:tx>
          <c:invertIfNegative val="0"/>
          <c:cat>
            <c:strRef>
              <c:f>'0_Total'!$D$2:$FC$2</c:f>
              <c:strCache>
                <c:ptCount val="156"/>
                <c:pt idx="0">
                  <c:v>Private e-scooter</c:v>
                </c:pt>
                <c:pt idx="1">
                  <c:v>Shared e-scooter (first generation, worst case)</c:v>
                </c:pt>
                <c:pt idx="2">
                  <c:v>Shared e-scooter (first generation, best case)</c:v>
                </c:pt>
                <c:pt idx="3">
                  <c:v>Shared e-scooter (first generation central case, daily distance 50% lower)</c:v>
                </c:pt>
                <c:pt idx="4">
                  <c:v>Shared e-scooter (first generation central case, daily distance 50% higher)</c:v>
                </c:pt>
                <c:pt idx="5">
                  <c:v>Shared e-scooter (first generation central case, low-carbon EVs for operational services)</c:v>
                </c:pt>
                <c:pt idx="6">
                  <c:v>Shared e-scooter (first generation central case, EVs for operational services)</c:v>
                </c:pt>
                <c:pt idx="7">
                  <c:v>Shared e-scooter (first generation central case, 50% more vehicles per servicing trip)</c:v>
                </c:pt>
                <c:pt idx="8">
                  <c:v>Shared e-scooter (first generation central case, 50% less vehicles per servcing trip)</c:v>
                </c:pt>
                <c:pt idx="9">
                  <c:v>Shared e-scooter (first generation central case, vehicle servicing distance 50% down)</c:v>
                </c:pt>
                <c:pt idx="10">
                  <c:v>Shared e-scooter (first generation central case, vehicle servicing distance 50% up)</c:v>
                </c:pt>
                <c:pt idx="11">
                  <c:v>Shared e-scooter (first generation central case, 50% higher lifetime)</c:v>
                </c:pt>
                <c:pt idx="12">
                  <c:v>Shared e-scooter (first generation central case, 50% lower lifetime)</c:v>
                </c:pt>
                <c:pt idx="13">
                  <c:v>Shared e-scooter (first generation central case, 25% less battery capacity)</c:v>
                </c:pt>
                <c:pt idx="14">
                  <c:v>Shared e-scooter (first generation central case, 25% more battery capacity)</c:v>
                </c:pt>
                <c:pt idx="15">
                  <c:v>Shared e-scooter (first generation central case, 25% heavier vehicle)</c:v>
                </c:pt>
                <c:pt idx="16">
                  <c:v>Shared e-scooter (first generation central case, low carbon Al smelting)</c:v>
                </c:pt>
                <c:pt idx="17">
                  <c:v>Shared e-scooter (first generation central case, high carbon electricity in use phase)</c:v>
                </c:pt>
                <c:pt idx="18">
                  <c:v>Shared e-scooter (first generation central case, low carbon electricity in use phase)</c:v>
                </c:pt>
                <c:pt idx="19">
                  <c:v>Shared e-scooter (first generation, central case)</c:v>
                </c:pt>
                <c:pt idx="20">
                  <c:v>Shared e-scooter (new generation),- All improvements combined</c:v>
                </c:pt>
                <c:pt idx="21">
                  <c:v>Shared e-scooter (new generation) - Low-carbon electricity in use phase</c:v>
                </c:pt>
                <c:pt idx="22">
                  <c:v>Shared e-scooter (new generation) - 50% lower service distance</c:v>
                </c:pt>
                <c:pt idx="23">
                  <c:v>Shared e-scooter (new generation) - 50% higher daily e-scooter distance</c:v>
                </c:pt>
                <c:pt idx="24">
                  <c:v>Shared e-scooter (new generation) - Low carbon Al smelting</c:v>
                </c:pt>
                <c:pt idx="25">
                  <c:v>Shared e-scooter (new generation) - Low-carbon EVs for operational services</c:v>
                </c:pt>
                <c:pt idx="26">
                  <c:v>Shared e-scooter (new generation) - 50% more vehicles per servicing trip</c:v>
                </c:pt>
                <c:pt idx="27">
                  <c:v>Shared e-scooter (new generation) - Central case</c:v>
                </c:pt>
                <c:pt idx="28">
                  <c:v>Shared e-scooter (Hollingsworth et al. 2019 simulation)</c:v>
                </c:pt>
                <c:pt idx="29">
                  <c:v>Shared e-scooter (2024) - servicing by Van - ICE</c:v>
                </c:pt>
                <c:pt idx="30">
                  <c:v>Shared e-scooter (2024) - servicing by Van - ICE - Impact of lifetime km extesion</c:v>
                </c:pt>
                <c:pt idx="31">
                  <c:v>Shared e-scooter (2024) - servicing by Van - ICE - Impact of operational improvements</c:v>
                </c:pt>
                <c:pt idx="32">
                  <c:v>Shared e-scooter (2024) - servicing by Van - ICE - Impact of battery size increase</c:v>
                </c:pt>
                <c:pt idx="33">
                  <c:v>Shared e-scooter (2024) - servicing by Van - ICE - Residual impact</c:v>
                </c:pt>
                <c:pt idx="34">
                  <c:v>Shared e-scooter (2024) - servicing by Van - BEV</c:v>
                </c:pt>
                <c:pt idx="35">
                  <c:v>Shared bike (2024) - servicing by Van - ICE</c:v>
                </c:pt>
                <c:pt idx="36">
                  <c:v>Shared bike (2024) - servicing by Van - ICE - Impact of lifetime km extesion</c:v>
                </c:pt>
                <c:pt idx="37">
                  <c:v>Shared bike (2024) - servicing by Van - ICE - Impact of operational improvements</c:v>
                </c:pt>
                <c:pt idx="38">
                  <c:v>Shared bike (2024) - servicing by Van - ICE - Residual impact</c:v>
                </c:pt>
                <c:pt idx="39">
                  <c:v>Shared bike (2024) - servicing by Van - BEV</c:v>
                </c:pt>
                <c:pt idx="40">
                  <c:v>Shared e-bike (2024) - servicing by Van - ICE</c:v>
                </c:pt>
                <c:pt idx="41">
                  <c:v>Shared e-bike (2024) - servicing by Van - ICE - Impact of lifetime km extesion</c:v>
                </c:pt>
                <c:pt idx="42">
                  <c:v>Shared e-bike (2024) - servicing by Van - ICE - Impact of operational improvements</c:v>
                </c:pt>
                <c:pt idx="43">
                  <c:v>Shared e-bike (2024) - servicing by Van - ICE - Impact of battery size increase</c:v>
                </c:pt>
                <c:pt idx="44">
                  <c:v>Shared e-bike (2024) - servicing by Van - ICE - Residual impact</c:v>
                </c:pt>
                <c:pt idx="45">
                  <c:v>Shared e-bike (2024) - servicing by Van - BEV</c:v>
                </c:pt>
                <c:pt idx="46">
                  <c:v>Leased bike (2024) - servicing by Van - ICE</c:v>
                </c:pt>
                <c:pt idx="47">
                  <c:v>Leased bike (2024) - servicing by Van - BEV</c:v>
                </c:pt>
                <c:pt idx="48">
                  <c:v>Leased e-bike (2024) - servicing by Van - ICE</c:v>
                </c:pt>
                <c:pt idx="49">
                  <c:v>Leased e-bike (2024) - servicing by Van - BEV</c:v>
                </c:pt>
                <c:pt idx="50">
                  <c:v>Private bike (2024)</c:v>
                </c:pt>
                <c:pt idx="51">
                  <c:v>Private e-bike (2024)</c:v>
                </c:pt>
                <c:pt idx="52">
                  <c:v>Private e-scooter (2024)</c:v>
                </c:pt>
                <c:pt idx="53">
                  <c:v>Private bike</c:v>
                </c:pt>
                <c:pt idx="54">
                  <c:v>Private e-bike</c:v>
                </c:pt>
                <c:pt idx="55">
                  <c:v>Shared bike</c:v>
                </c:pt>
                <c:pt idx="56">
                  <c:v>Shared e-bike</c:v>
                </c:pt>
                <c:pt idx="57">
                  <c:v>Private moped - ICE</c:v>
                </c:pt>
                <c:pt idx="58">
                  <c:v>Private moped - BEV</c:v>
                </c:pt>
                <c:pt idx="59">
                  <c:v>Shared moped - ICE</c:v>
                </c:pt>
                <c:pt idx="60">
                  <c:v>Shared moped - BEV</c:v>
                </c:pt>
                <c:pt idx="61">
                  <c:v>Private car - ICE</c:v>
                </c:pt>
                <c:pt idx="62">
                  <c:v>Private car - HEV</c:v>
                </c:pt>
                <c:pt idx="63">
                  <c:v>Private car - PHEV</c:v>
                </c:pt>
                <c:pt idx="64">
                  <c:v>AVAILABLE</c:v>
                </c:pt>
                <c:pt idx="65">
                  <c:v>Private car - BEV (high carbon intensity of electricity in use phase)</c:v>
                </c:pt>
                <c:pt idx="66">
                  <c:v>Private car - BEV (low carbon intensity of electricity in use phase)</c:v>
                </c:pt>
                <c:pt idx="67">
                  <c:v>Private car - BEV (Lower carbon intensity of battery manufacturing)</c:v>
                </c:pt>
                <c:pt idx="68">
                  <c:v>Private car - BEV (25% smaller battery)</c:v>
                </c:pt>
                <c:pt idx="69">
                  <c:v>Private car - BEV (25% larger battery)</c:v>
                </c:pt>
                <c:pt idx="70">
                  <c:v>Private car - BEV</c:v>
                </c:pt>
                <c:pt idx="71">
                  <c:v>Private car - BEV (2024)</c:v>
                </c:pt>
                <c:pt idx="72">
                  <c:v>Private car - FCEV (hydrogen from electrolysis, 100% natural gas electricity)</c:v>
                </c:pt>
                <c:pt idx="73">
                  <c:v>Private car - FCEV (hydrogen from electrolysis, 100% renewable electricity)</c:v>
                </c:pt>
                <c:pt idx="74">
                  <c:v>Private car - FCEV (hydrogen from electrolysis, global grid mix)</c:v>
                </c:pt>
                <c:pt idx="75">
                  <c:v>Private car - FCEV</c:v>
                </c:pt>
                <c:pt idx="76">
                  <c:v>Ridesourcing - car - ICE (25% lower deadheading km share and 2.25 passengers)</c:v>
                </c:pt>
                <c:pt idx="77">
                  <c:v>Ridesourcing - car - ICE (average load, 25% higher deadheading km share)</c:v>
                </c:pt>
                <c:pt idx="78">
                  <c:v>Ridesourcing - car - ICE (average load, 25% lower deadheading km share)</c:v>
                </c:pt>
                <c:pt idx="79">
                  <c:v>Ridesourcing - car - ICE (single passenger on board, no change in deadheading km share)</c:v>
                </c:pt>
                <c:pt idx="80">
                  <c:v>Ridesourcing - car - ICE (two passengers on board, no change in deadheading km share)</c:v>
                </c:pt>
                <c:pt idx="81">
                  <c:v>Ridesourcing - car - ICE (25% higher average load: 1.94 passengers on board, no change in deadheading km share)</c:v>
                </c:pt>
                <c:pt idx="82">
                  <c:v>Ridesourcing - car - ICE</c:v>
                </c:pt>
                <c:pt idx="83">
                  <c:v>Ridesourcing - car - HEV</c:v>
                </c:pt>
                <c:pt idx="84">
                  <c:v>Ridesourcing - car - PHEV</c:v>
                </c:pt>
                <c:pt idx="85">
                  <c:v>Ridesourcing - car - BEV single passenger on board, no change in deadheading km share)</c:v>
                </c:pt>
                <c:pt idx="86">
                  <c:v>Ridesourcing - car - BEV two passengers on board, no change in deadheading km share)</c:v>
                </c:pt>
                <c:pt idx="87">
                  <c:v>Ridesourcing - car - BEV 25% higher average load: 1.94 passengers on board, no change in deadheading km share)</c:v>
                </c:pt>
                <c:pt idx="88">
                  <c:v>Ridesourcing - car - BEV (high carbon intensity of electricity in use phase)</c:v>
                </c:pt>
                <c:pt idx="89">
                  <c:v>Ridesourcing - car - BEV (low carbon intensity of electricity in use phase)</c:v>
                </c:pt>
                <c:pt idx="90">
                  <c:v>Ridesourcing - car - BEV (Lower carbon intensity of battery manufacturing)</c:v>
                </c:pt>
                <c:pt idx="91">
                  <c:v>Ridesourcing - car - BEV (25% smaller battery)</c:v>
                </c:pt>
                <c:pt idx="92">
                  <c:v>Ridesourcing - car - BEV (25% larger battery)</c:v>
                </c:pt>
                <c:pt idx="93">
                  <c:v>Ridesourcing - car - BEV</c:v>
                </c:pt>
                <c:pt idx="94">
                  <c:v>Ridesourcing - car - BEV (two packs) single passenger on board, no change in deadheading km share)</c:v>
                </c:pt>
                <c:pt idx="95">
                  <c:v>Ridesourcing - car - BEV (two packs) two passengers on board, no change in deadheading km share)</c:v>
                </c:pt>
                <c:pt idx="96">
                  <c:v>Ridesourcing - car - BEV (two packs) 25% higher average load: 1.94 passengers on board, no change in deadheading km share)</c:v>
                </c:pt>
                <c:pt idx="97">
                  <c:v>Ridesourcing - car - BEV (two packs) (high carbon intensity of electricity in use phase)</c:v>
                </c:pt>
                <c:pt idx="98">
                  <c:v>Ridesourcing - car - BEV (two packs) (low carbon intensity of electricity in use phase)</c:v>
                </c:pt>
                <c:pt idx="99">
                  <c:v>Ridesourcing - car - BEV (two packs) (Lower carbon intensity of battery manufacturing)</c:v>
                </c:pt>
                <c:pt idx="100">
                  <c:v>Ridesourcing - car - BEV (two packs) (25% smaller battery)</c:v>
                </c:pt>
                <c:pt idx="101">
                  <c:v>Ridesourcing - car - BEV (two packs) (25% larger battery)</c:v>
                </c:pt>
                <c:pt idx="102">
                  <c:v>Ridesourcing - car - BEV (two packs)</c:v>
                </c:pt>
                <c:pt idx="103">
                  <c:v>Ridesourcing car - FCEV (hydrogen from electrolysis, 100% natural gas electricity)</c:v>
                </c:pt>
                <c:pt idx="104">
                  <c:v>Ridesourcing car - FCEV (hydrogen from electrolysis, 100% renewable electricity)</c:v>
                </c:pt>
                <c:pt idx="105">
                  <c:v>Ridesourcing car - FCEV (hydrogen from electrolysis, global grid mix)</c:v>
                </c:pt>
                <c:pt idx="106">
                  <c:v>Ridesourcing - car - FCEV</c:v>
                </c:pt>
                <c:pt idx="107">
                  <c:v>Taxi  ICE</c:v>
                </c:pt>
                <c:pt idx="108">
                  <c:v>Taxi  HEV</c:v>
                </c:pt>
                <c:pt idx="109">
                  <c:v>Taxi  PHEV</c:v>
                </c:pt>
                <c:pt idx="110">
                  <c:v>Taxi  BEV</c:v>
                </c:pt>
                <c:pt idx="111">
                  <c:v>Taxi  BEV (two packs)</c:v>
                </c:pt>
                <c:pt idx="112">
                  <c:v>Taxi - FCEV</c:v>
                </c:pt>
                <c:pt idx="113">
                  <c:v>Large Private car - ICE</c:v>
                </c:pt>
                <c:pt idx="114">
                  <c:v>Large Private car - HEV</c:v>
                </c:pt>
                <c:pt idx="115">
                  <c:v>Large Private car - PHEV</c:v>
                </c:pt>
                <c:pt idx="116">
                  <c:v>Large Private car - BEV</c:v>
                </c:pt>
                <c:pt idx="117">
                  <c:v>Large Private car - FCEV</c:v>
                </c:pt>
                <c:pt idx="118">
                  <c:v>Ridesourcing - Large car - ICE</c:v>
                </c:pt>
                <c:pt idx="119">
                  <c:v>Ridesourcing - Large car - HEV</c:v>
                </c:pt>
                <c:pt idx="120">
                  <c:v>Ridesourcing - Large car - PHEV</c:v>
                </c:pt>
                <c:pt idx="121">
                  <c:v>Ridesourcing - Large car - BEV</c:v>
                </c:pt>
                <c:pt idx="122">
                  <c:v>Ridesourcing - Large car - BEV (two packs)</c:v>
                </c:pt>
                <c:pt idx="123">
                  <c:v>Ridesourcing - Large car - FCEV</c:v>
                </c:pt>
                <c:pt idx="124">
                  <c:v>Ridesourcing - Shared van - ICE</c:v>
                </c:pt>
                <c:pt idx="125">
                  <c:v>Ridesourcing - Shared van - HEV</c:v>
                </c:pt>
                <c:pt idx="126">
                  <c:v>Ridesourcing - Shared van - PHEV</c:v>
                </c:pt>
                <c:pt idx="127">
                  <c:v>Ridesourcing - Shared van - BEV</c:v>
                </c:pt>
                <c:pt idx="128">
                  <c:v>Ridesourcing - Shared van - BEV (two packs)</c:v>
                </c:pt>
                <c:pt idx="129">
                  <c:v>Ridesourcing - Shared van - FCEV</c:v>
                </c:pt>
                <c:pt idx="130">
                  <c:v>Ridesourcing - Shared minibus - ICE</c:v>
                </c:pt>
                <c:pt idx="131">
                  <c:v>Ridesourcing - Shared minibus - HEV</c:v>
                </c:pt>
                <c:pt idx="133">
                  <c:v>Ridesourcing - Shared minibus - BEV</c:v>
                </c:pt>
                <c:pt idx="134">
                  <c:v>Ridesourcing - Shared minibus - BEV (two packs)</c:v>
                </c:pt>
                <c:pt idx="135">
                  <c:v>Ridesourcing - Shared minibus - FCEV</c:v>
                </c:pt>
                <c:pt idx="136">
                  <c:v>Bus - ICE (lifetime 25% lower)</c:v>
                </c:pt>
                <c:pt idx="137">
                  <c:v>Bus - ICE (lifetime 25% larger)</c:v>
                </c:pt>
                <c:pt idx="138">
                  <c:v>Bus - ICE (100% bus lane)</c:v>
                </c:pt>
                <c:pt idx="139">
                  <c:v>Bus - ICE (deadheading doubled)</c:v>
                </c:pt>
                <c:pt idx="140">
                  <c:v>Bus - ICE (ridership down by 50%)</c:v>
                </c:pt>
                <c:pt idx="141">
                  <c:v>Bus - ICE (ridership up by 50%)</c:v>
                </c:pt>
                <c:pt idx="142">
                  <c:v>Bus - ICE</c:v>
                </c:pt>
                <c:pt idx="143">
                  <c:v>Bus - HEV</c:v>
                </c:pt>
                <c:pt idx="144">
                  <c:v>Bus - BEV (two packs, 100% zero-carbon electricity)</c:v>
                </c:pt>
                <c:pt idx="145">
                  <c:v>Bus - BEV (two packs)</c:v>
                </c:pt>
                <c:pt idx="146">
                  <c:v>Bus - BEV</c:v>
                </c:pt>
                <c:pt idx="147">
                  <c:v>Bus - FCEV, hydrogen from electrolysis (100% zero-carbon electricity)</c:v>
                </c:pt>
                <c:pt idx="148">
                  <c:v>Bus - FCEV</c:v>
                </c:pt>
                <c:pt idx="149">
                  <c:v>Metro/urban train (infrastructure lifetime 25% higher)</c:v>
                </c:pt>
                <c:pt idx="150">
                  <c:v>Metro/urban train (infrastructure lifetime 25% lower)</c:v>
                </c:pt>
                <c:pt idx="151">
                  <c:v>Metro/urban train (network usage frequency down by 25%)</c:v>
                </c:pt>
                <c:pt idx="152">
                  <c:v>Metro/urban train (network usage frequency up by 25%)</c:v>
                </c:pt>
                <c:pt idx="153">
                  <c:v>Metro/urban train (ridership per train down by 50%)</c:v>
                </c:pt>
                <c:pt idx="154">
                  <c:v>Metro/urban train (ridership per train up by 50%)</c:v>
                </c:pt>
                <c:pt idx="155">
                  <c:v>Metro/urban train</c:v>
                </c:pt>
              </c:strCache>
            </c:strRef>
          </c:cat>
          <c:val>
            <c:numRef>
              <c:f>'0_Total'!$D$81:$FC$81</c:f>
              <c:numCache>
                <c:formatCode>General</c:formatCode>
                <c:ptCount val="156"/>
                <c:pt idx="0">
                  <c:v>0</c:v>
                </c:pt>
                <c:pt idx="1">
                  <c:v>3.0067113331269595</c:v>
                </c:pt>
                <c:pt idx="2">
                  <c:v>5.5554684555491521E-2</c:v>
                </c:pt>
                <c:pt idx="3">
                  <c:v>1.0022371110423198</c:v>
                </c:pt>
                <c:pt idx="4">
                  <c:v>0.33407903701410657</c:v>
                </c:pt>
                <c:pt idx="5">
                  <c:v>0.1072537805997188</c:v>
                </c:pt>
                <c:pt idx="6">
                  <c:v>0.24999608049971181</c:v>
                </c:pt>
                <c:pt idx="7">
                  <c:v>0.33407903701410663</c:v>
                </c:pt>
                <c:pt idx="8">
                  <c:v>1.0022371110423198</c:v>
                </c:pt>
                <c:pt idx="9">
                  <c:v>0.25055927776057996</c:v>
                </c:pt>
                <c:pt idx="10">
                  <c:v>0.75167783328173987</c:v>
                </c:pt>
                <c:pt idx="11">
                  <c:v>0.50111855552115991</c:v>
                </c:pt>
                <c:pt idx="12">
                  <c:v>0.50111855552115991</c:v>
                </c:pt>
                <c:pt idx="13">
                  <c:v>0.50111855552115991</c:v>
                </c:pt>
                <c:pt idx="14">
                  <c:v>0.50111855552115991</c:v>
                </c:pt>
                <c:pt idx="15">
                  <c:v>0.50111855552115991</c:v>
                </c:pt>
                <c:pt idx="16">
                  <c:v>0.50111855552115991</c:v>
                </c:pt>
                <c:pt idx="17">
                  <c:v>0.50111855552115991</c:v>
                </c:pt>
                <c:pt idx="18">
                  <c:v>0.50111855552115991</c:v>
                </c:pt>
                <c:pt idx="19">
                  <c:v>0.50111855552115991</c:v>
                </c:pt>
                <c:pt idx="20">
                  <c:v>1.6990156603919636E-2</c:v>
                </c:pt>
                <c:pt idx="21">
                  <c:v>0.35722164846052729</c:v>
                </c:pt>
                <c:pt idx="22">
                  <c:v>0.17861082423026364</c:v>
                </c:pt>
                <c:pt idx="23">
                  <c:v>0.23814776564035151</c:v>
                </c:pt>
                <c:pt idx="24">
                  <c:v>0.35722164846052729</c:v>
                </c:pt>
                <c:pt idx="25">
                  <c:v>7.6455704717638379E-2</c:v>
                </c:pt>
                <c:pt idx="26">
                  <c:v>0.23814776564035153</c:v>
                </c:pt>
                <c:pt idx="27">
                  <c:v>0.35722164846052729</c:v>
                </c:pt>
                <c:pt idx="28">
                  <c:v>0.76413840782992193</c:v>
                </c:pt>
                <c:pt idx="29">
                  <c:v>0.15141129638107972</c:v>
                </c:pt>
                <c:pt idx="30">
                  <c:v>0.43164282522313713</c:v>
                </c:pt>
                <c:pt idx="31">
                  <c:v>0.12530590045330736</c:v>
                </c:pt>
                <c:pt idx="32">
                  <c:v>0.35722164846052729</c:v>
                </c:pt>
                <c:pt idx="33">
                  <c:v>0.35722164846052729</c:v>
                </c:pt>
                <c:pt idx="34">
                  <c:v>7.5535480020858678E-2</c:v>
                </c:pt>
                <c:pt idx="35">
                  <c:v>0.14460024807542246</c:v>
                </c:pt>
                <c:pt idx="36">
                  <c:v>0.41437711221421164</c:v>
                </c:pt>
                <c:pt idx="37">
                  <c:v>0.12465538627191589</c:v>
                </c:pt>
                <c:pt idx="38">
                  <c:v>0.35722164846052729</c:v>
                </c:pt>
                <c:pt idx="39">
                  <c:v>7.2137610670884825E-2</c:v>
                </c:pt>
                <c:pt idx="40">
                  <c:v>0.22792140215956777</c:v>
                </c:pt>
                <c:pt idx="41">
                  <c:v>0.32373211891735287</c:v>
                </c:pt>
                <c:pt idx="42">
                  <c:v>0.25149947824504032</c:v>
                </c:pt>
                <c:pt idx="43">
                  <c:v>0.35722164846052729</c:v>
                </c:pt>
                <c:pt idx="44">
                  <c:v>0.35722164846052729</c:v>
                </c:pt>
                <c:pt idx="45">
                  <c:v>0.11370454471124553</c:v>
                </c:pt>
                <c:pt idx="46">
                  <c:v>2.9712379741525161E-2</c:v>
                </c:pt>
                <c:pt idx="47">
                  <c:v>1.4822796713195511E-2</c:v>
                </c:pt>
                <c:pt idx="48">
                  <c:v>2.321279667306653E-2</c:v>
                </c:pt>
                <c:pt idx="49">
                  <c:v>1.1580309932183992E-2</c:v>
                </c:pt>
                <c:pt idx="50">
                  <c:v>0</c:v>
                </c:pt>
                <c:pt idx="51">
                  <c:v>0</c:v>
                </c:pt>
                <c:pt idx="52">
                  <c:v>0</c:v>
                </c:pt>
                <c:pt idx="53">
                  <c:v>0</c:v>
                </c:pt>
                <c:pt idx="54">
                  <c:v>0</c:v>
                </c:pt>
                <c:pt idx="55">
                  <c:v>0.35722164846052729</c:v>
                </c:pt>
                <c:pt idx="56">
                  <c:v>0.35722164846052729</c:v>
                </c:pt>
                <c:pt idx="57">
                  <c:v>0</c:v>
                </c:pt>
                <c:pt idx="58">
                  <c:v>0</c:v>
                </c:pt>
                <c:pt idx="59">
                  <c:v>0</c:v>
                </c:pt>
                <c:pt idx="60">
                  <c:v>0.19546090198783569</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0.30989829942624031</c:v>
                </c:pt>
                <c:pt idx="77">
                  <c:v>0.61752461718513274</c:v>
                </c:pt>
                <c:pt idx="78">
                  <c:v>0.44985237013486495</c:v>
                </c:pt>
                <c:pt idx="79">
                  <c:v>0.80680419333383235</c:v>
                </c:pt>
                <c:pt idx="80">
                  <c:v>0.40340209666691618</c:v>
                </c:pt>
                <c:pt idx="81">
                  <c:v>0.41641506752713925</c:v>
                </c:pt>
                <c:pt idx="82">
                  <c:v>0.5205188344089241</c:v>
                </c:pt>
                <c:pt idx="83">
                  <c:v>0.3877334174678721</c:v>
                </c:pt>
                <c:pt idx="84">
                  <c:v>0.36133661111234683</c:v>
                </c:pt>
                <c:pt idx="85">
                  <c:v>0.80680419333383235</c:v>
                </c:pt>
                <c:pt idx="86">
                  <c:v>0.30049339853760082</c:v>
                </c:pt>
                <c:pt idx="87">
                  <c:v>0.28906928888987743</c:v>
                </c:pt>
                <c:pt idx="88">
                  <c:v>0.38233274584677768</c:v>
                </c:pt>
                <c:pt idx="89">
                  <c:v>0.13481325770108596</c:v>
                </c:pt>
                <c:pt idx="90">
                  <c:v>0.31423401428105413</c:v>
                </c:pt>
                <c:pt idx="91">
                  <c:v>0.31423401428105413</c:v>
                </c:pt>
                <c:pt idx="92">
                  <c:v>0.31423401428105413</c:v>
                </c:pt>
                <c:pt idx="93">
                  <c:v>0.31423401428105413</c:v>
                </c:pt>
                <c:pt idx="94">
                  <c:v>0.48706272213563384</c:v>
                </c:pt>
                <c:pt idx="95">
                  <c:v>0.24353136106781692</c:v>
                </c:pt>
                <c:pt idx="96">
                  <c:v>0.25138721142484322</c:v>
                </c:pt>
                <c:pt idx="97">
                  <c:v>0.38233274584677768</c:v>
                </c:pt>
                <c:pt idx="98">
                  <c:v>0.13481325770108596</c:v>
                </c:pt>
                <c:pt idx="99">
                  <c:v>0.31423401428105413</c:v>
                </c:pt>
                <c:pt idx="100">
                  <c:v>0.31423401428105413</c:v>
                </c:pt>
                <c:pt idx="101">
                  <c:v>0.31423401428105413</c:v>
                </c:pt>
                <c:pt idx="102">
                  <c:v>0.31423401428105413</c:v>
                </c:pt>
                <c:pt idx="103">
                  <c:v>0.94281965137825618</c:v>
                </c:pt>
                <c:pt idx="104">
                  <c:v>0.54388054398772201</c:v>
                </c:pt>
                <c:pt idx="105">
                  <c:v>0.9977922732788842</c:v>
                </c:pt>
                <c:pt idx="106">
                  <c:v>0.36378640233179693</c:v>
                </c:pt>
                <c:pt idx="107">
                  <c:v>0.67617996528232771</c:v>
                </c:pt>
                <c:pt idx="108">
                  <c:v>0.50368507617969316</c:v>
                </c:pt>
                <c:pt idx="109">
                  <c:v>0.4693943062302986</c:v>
                </c:pt>
                <c:pt idx="110">
                  <c:v>0.40820568021975645</c:v>
                </c:pt>
                <c:pt idx="111">
                  <c:v>0.40820568021975645</c:v>
                </c:pt>
                <c:pt idx="112">
                  <c:v>0.47257670738893826</c:v>
                </c:pt>
                <c:pt idx="113">
                  <c:v>0</c:v>
                </c:pt>
                <c:pt idx="114">
                  <c:v>0</c:v>
                </c:pt>
                <c:pt idx="115">
                  <c:v>0</c:v>
                </c:pt>
                <c:pt idx="116">
                  <c:v>0</c:v>
                </c:pt>
                <c:pt idx="117">
                  <c:v>0</c:v>
                </c:pt>
                <c:pt idx="118">
                  <c:v>0.67743995360573195</c:v>
                </c:pt>
                <c:pt idx="119">
                  <c:v>0.49869193923969629</c:v>
                </c:pt>
                <c:pt idx="120">
                  <c:v>0.43822702205524189</c:v>
                </c:pt>
                <c:pt idx="121">
                  <c:v>0.33033311329151305</c:v>
                </c:pt>
                <c:pt idx="122">
                  <c:v>0.33033311329151305</c:v>
                </c:pt>
                <c:pt idx="123">
                  <c:v>0.41571553618501833</c:v>
                </c:pt>
                <c:pt idx="124">
                  <c:v>0.11192817592082319</c:v>
                </c:pt>
                <c:pt idx="125">
                  <c:v>8.2395020855240128E-2</c:v>
                </c:pt>
                <c:pt idx="126">
                  <c:v>7.1234992633079822E-2</c:v>
                </c:pt>
                <c:pt idx="127">
                  <c:v>5.4578391221495923E-2</c:v>
                </c:pt>
                <c:pt idx="128">
                  <c:v>5.4578391221495923E-2</c:v>
                </c:pt>
                <c:pt idx="129">
                  <c:v>6.8685470084063796E-2</c:v>
                </c:pt>
                <c:pt idx="130">
                  <c:v>8.5073555811064183E-2</c:v>
                </c:pt>
                <c:pt idx="131">
                  <c:v>6.2626209599275617E-2</c:v>
                </c:pt>
                <c:pt idx="133">
                  <c:v>0</c:v>
                </c:pt>
                <c:pt idx="134">
                  <c:v>0</c:v>
                </c:pt>
                <c:pt idx="135">
                  <c:v>0</c:v>
                </c:pt>
                <c:pt idx="136">
                  <c:v>0.10730358345649489</c:v>
                </c:pt>
                <c:pt idx="137">
                  <c:v>0.10730358345649488</c:v>
                </c:pt>
                <c:pt idx="138">
                  <c:v>9.6573225110845415E-2</c:v>
                </c:pt>
                <c:pt idx="139">
                  <c:v>0.21460716691298981</c:v>
                </c:pt>
                <c:pt idx="140">
                  <c:v>0.21460716691298978</c:v>
                </c:pt>
                <c:pt idx="141">
                  <c:v>7.1535722304329932E-2</c:v>
                </c:pt>
                <c:pt idx="142">
                  <c:v>0.10730358345649489</c:v>
                </c:pt>
                <c:pt idx="143">
                  <c:v>7.8990664540036171E-2</c:v>
                </c:pt>
                <c:pt idx="144">
                  <c:v>3.3995175357209133E-2</c:v>
                </c:pt>
                <c:pt idx="145">
                  <c:v>7.9238797436152614E-2</c:v>
                </c:pt>
                <c:pt idx="146">
                  <c:v>7.9238797436152614E-2</c:v>
                </c:pt>
                <c:pt idx="147">
                  <c:v>0.11436791318938933</c:v>
                </c:pt>
                <c:pt idx="148">
                  <c:v>7.6497481186424715E-2</c:v>
                </c:pt>
                <c:pt idx="149">
                  <c:v>0</c:v>
                </c:pt>
                <c:pt idx="150">
                  <c:v>0</c:v>
                </c:pt>
                <c:pt idx="151">
                  <c:v>0</c:v>
                </c:pt>
                <c:pt idx="152">
                  <c:v>0</c:v>
                </c:pt>
                <c:pt idx="153">
                  <c:v>0</c:v>
                </c:pt>
                <c:pt idx="154">
                  <c:v>0</c:v>
                </c:pt>
                <c:pt idx="155">
                  <c:v>0</c:v>
                </c:pt>
              </c:numCache>
            </c:numRef>
          </c:val>
          <c:extLst>
            <c:ext xmlns:c16="http://schemas.microsoft.com/office/drawing/2014/chart" uri="{C3380CC4-5D6E-409C-BE32-E72D297353CC}">
              <c16:uniqueId val="{00000003-A90D-448A-BEFB-6D8B52E72DDC}"/>
            </c:ext>
          </c:extLst>
        </c:ser>
        <c:ser>
          <c:idx val="4"/>
          <c:order val="4"/>
          <c:tx>
            <c:strRef>
              <c:f>'0_Total'!$A$82</c:f>
              <c:strCache>
                <c:ptCount val="1"/>
                <c:pt idx="0">
                  <c:v>Infrastructure network (from the vehicleperspective)</c:v>
                </c:pt>
              </c:strCache>
            </c:strRef>
          </c:tx>
          <c:invertIfNegative val="0"/>
          <c:cat>
            <c:strRef>
              <c:f>'0_Total'!$D$2:$FC$2</c:f>
              <c:strCache>
                <c:ptCount val="156"/>
                <c:pt idx="0">
                  <c:v>Private e-scooter</c:v>
                </c:pt>
                <c:pt idx="1">
                  <c:v>Shared e-scooter (first generation, worst case)</c:v>
                </c:pt>
                <c:pt idx="2">
                  <c:v>Shared e-scooter (first generation, best case)</c:v>
                </c:pt>
                <c:pt idx="3">
                  <c:v>Shared e-scooter (first generation central case, daily distance 50% lower)</c:v>
                </c:pt>
                <c:pt idx="4">
                  <c:v>Shared e-scooter (first generation central case, daily distance 50% higher)</c:v>
                </c:pt>
                <c:pt idx="5">
                  <c:v>Shared e-scooter (first generation central case, low-carbon EVs for operational services)</c:v>
                </c:pt>
                <c:pt idx="6">
                  <c:v>Shared e-scooter (first generation central case, EVs for operational services)</c:v>
                </c:pt>
                <c:pt idx="7">
                  <c:v>Shared e-scooter (first generation central case, 50% more vehicles per servicing trip)</c:v>
                </c:pt>
                <c:pt idx="8">
                  <c:v>Shared e-scooter (first generation central case, 50% less vehicles per servcing trip)</c:v>
                </c:pt>
                <c:pt idx="9">
                  <c:v>Shared e-scooter (first generation central case, vehicle servicing distance 50% down)</c:v>
                </c:pt>
                <c:pt idx="10">
                  <c:v>Shared e-scooter (first generation central case, vehicle servicing distance 50% up)</c:v>
                </c:pt>
                <c:pt idx="11">
                  <c:v>Shared e-scooter (first generation central case, 50% higher lifetime)</c:v>
                </c:pt>
                <c:pt idx="12">
                  <c:v>Shared e-scooter (first generation central case, 50% lower lifetime)</c:v>
                </c:pt>
                <c:pt idx="13">
                  <c:v>Shared e-scooter (first generation central case, 25% less battery capacity)</c:v>
                </c:pt>
                <c:pt idx="14">
                  <c:v>Shared e-scooter (first generation central case, 25% more battery capacity)</c:v>
                </c:pt>
                <c:pt idx="15">
                  <c:v>Shared e-scooter (first generation central case, 25% heavier vehicle)</c:v>
                </c:pt>
                <c:pt idx="16">
                  <c:v>Shared e-scooter (first generation central case, low carbon Al smelting)</c:v>
                </c:pt>
                <c:pt idx="17">
                  <c:v>Shared e-scooter (first generation central case, high carbon electricity in use phase)</c:v>
                </c:pt>
                <c:pt idx="18">
                  <c:v>Shared e-scooter (first generation central case, low carbon electricity in use phase)</c:v>
                </c:pt>
                <c:pt idx="19">
                  <c:v>Shared e-scooter (first generation, central case)</c:v>
                </c:pt>
                <c:pt idx="20">
                  <c:v>Shared e-scooter (new generation),- All improvements combined</c:v>
                </c:pt>
                <c:pt idx="21">
                  <c:v>Shared e-scooter (new generation) - Low-carbon electricity in use phase</c:v>
                </c:pt>
                <c:pt idx="22">
                  <c:v>Shared e-scooter (new generation) - 50% lower service distance</c:v>
                </c:pt>
                <c:pt idx="23">
                  <c:v>Shared e-scooter (new generation) - 50% higher daily e-scooter distance</c:v>
                </c:pt>
                <c:pt idx="24">
                  <c:v>Shared e-scooter (new generation) - Low carbon Al smelting</c:v>
                </c:pt>
                <c:pt idx="25">
                  <c:v>Shared e-scooter (new generation) - Low-carbon EVs for operational services</c:v>
                </c:pt>
                <c:pt idx="26">
                  <c:v>Shared e-scooter (new generation) - 50% more vehicles per servicing trip</c:v>
                </c:pt>
                <c:pt idx="27">
                  <c:v>Shared e-scooter (new generation) - Central case</c:v>
                </c:pt>
                <c:pt idx="28">
                  <c:v>Shared e-scooter (Hollingsworth et al. 2019 simulation)</c:v>
                </c:pt>
                <c:pt idx="29">
                  <c:v>Shared e-scooter (2024) - servicing by Van - ICE</c:v>
                </c:pt>
                <c:pt idx="30">
                  <c:v>Shared e-scooter (2024) - servicing by Van - ICE - Impact of lifetime km extesion</c:v>
                </c:pt>
                <c:pt idx="31">
                  <c:v>Shared e-scooter (2024) - servicing by Van - ICE - Impact of operational improvements</c:v>
                </c:pt>
                <c:pt idx="32">
                  <c:v>Shared e-scooter (2024) - servicing by Van - ICE - Impact of battery size increase</c:v>
                </c:pt>
                <c:pt idx="33">
                  <c:v>Shared e-scooter (2024) - servicing by Van - ICE - Residual impact</c:v>
                </c:pt>
                <c:pt idx="34">
                  <c:v>Shared e-scooter (2024) - servicing by Van - BEV</c:v>
                </c:pt>
                <c:pt idx="35">
                  <c:v>Shared bike (2024) - servicing by Van - ICE</c:v>
                </c:pt>
                <c:pt idx="36">
                  <c:v>Shared bike (2024) - servicing by Van - ICE - Impact of lifetime km extesion</c:v>
                </c:pt>
                <c:pt idx="37">
                  <c:v>Shared bike (2024) - servicing by Van - ICE - Impact of operational improvements</c:v>
                </c:pt>
                <c:pt idx="38">
                  <c:v>Shared bike (2024) - servicing by Van - ICE - Residual impact</c:v>
                </c:pt>
                <c:pt idx="39">
                  <c:v>Shared bike (2024) - servicing by Van - BEV</c:v>
                </c:pt>
                <c:pt idx="40">
                  <c:v>Shared e-bike (2024) - servicing by Van - ICE</c:v>
                </c:pt>
                <c:pt idx="41">
                  <c:v>Shared e-bike (2024) - servicing by Van - ICE - Impact of lifetime km extesion</c:v>
                </c:pt>
                <c:pt idx="42">
                  <c:v>Shared e-bike (2024) - servicing by Van - ICE - Impact of operational improvements</c:v>
                </c:pt>
                <c:pt idx="43">
                  <c:v>Shared e-bike (2024) - servicing by Van - ICE - Impact of battery size increase</c:v>
                </c:pt>
                <c:pt idx="44">
                  <c:v>Shared e-bike (2024) - servicing by Van - ICE - Residual impact</c:v>
                </c:pt>
                <c:pt idx="45">
                  <c:v>Shared e-bike (2024) - servicing by Van - BEV</c:v>
                </c:pt>
                <c:pt idx="46">
                  <c:v>Leased bike (2024) - servicing by Van - ICE</c:v>
                </c:pt>
                <c:pt idx="47">
                  <c:v>Leased bike (2024) - servicing by Van - BEV</c:v>
                </c:pt>
                <c:pt idx="48">
                  <c:v>Leased e-bike (2024) - servicing by Van - ICE</c:v>
                </c:pt>
                <c:pt idx="49">
                  <c:v>Leased e-bike (2024) - servicing by Van - BEV</c:v>
                </c:pt>
                <c:pt idx="50">
                  <c:v>Private bike (2024)</c:v>
                </c:pt>
                <c:pt idx="51">
                  <c:v>Private e-bike (2024)</c:v>
                </c:pt>
                <c:pt idx="52">
                  <c:v>Private e-scooter (2024)</c:v>
                </c:pt>
                <c:pt idx="53">
                  <c:v>Private bike</c:v>
                </c:pt>
                <c:pt idx="54">
                  <c:v>Private e-bike</c:v>
                </c:pt>
                <c:pt idx="55">
                  <c:v>Shared bike</c:v>
                </c:pt>
                <c:pt idx="56">
                  <c:v>Shared e-bike</c:v>
                </c:pt>
                <c:pt idx="57">
                  <c:v>Private moped - ICE</c:v>
                </c:pt>
                <c:pt idx="58">
                  <c:v>Private moped - BEV</c:v>
                </c:pt>
                <c:pt idx="59">
                  <c:v>Shared moped - ICE</c:v>
                </c:pt>
                <c:pt idx="60">
                  <c:v>Shared moped - BEV</c:v>
                </c:pt>
                <c:pt idx="61">
                  <c:v>Private car - ICE</c:v>
                </c:pt>
                <c:pt idx="62">
                  <c:v>Private car - HEV</c:v>
                </c:pt>
                <c:pt idx="63">
                  <c:v>Private car - PHEV</c:v>
                </c:pt>
                <c:pt idx="64">
                  <c:v>AVAILABLE</c:v>
                </c:pt>
                <c:pt idx="65">
                  <c:v>Private car - BEV (high carbon intensity of electricity in use phase)</c:v>
                </c:pt>
                <c:pt idx="66">
                  <c:v>Private car - BEV (low carbon intensity of electricity in use phase)</c:v>
                </c:pt>
                <c:pt idx="67">
                  <c:v>Private car - BEV (Lower carbon intensity of battery manufacturing)</c:v>
                </c:pt>
                <c:pt idx="68">
                  <c:v>Private car - BEV (25% smaller battery)</c:v>
                </c:pt>
                <c:pt idx="69">
                  <c:v>Private car - BEV (25% larger battery)</c:v>
                </c:pt>
                <c:pt idx="70">
                  <c:v>Private car - BEV</c:v>
                </c:pt>
                <c:pt idx="71">
                  <c:v>Private car - BEV (2024)</c:v>
                </c:pt>
                <c:pt idx="72">
                  <c:v>Private car - FCEV (hydrogen from electrolysis, 100% natural gas electricity)</c:v>
                </c:pt>
                <c:pt idx="73">
                  <c:v>Private car - FCEV (hydrogen from electrolysis, 100% renewable electricity)</c:v>
                </c:pt>
                <c:pt idx="74">
                  <c:v>Private car - FCEV (hydrogen from electrolysis, global grid mix)</c:v>
                </c:pt>
                <c:pt idx="75">
                  <c:v>Private car - FCEV</c:v>
                </c:pt>
                <c:pt idx="76">
                  <c:v>Ridesourcing - car - ICE (25% lower deadheading km share and 2.25 passengers)</c:v>
                </c:pt>
                <c:pt idx="77">
                  <c:v>Ridesourcing - car - ICE (average load, 25% higher deadheading km share)</c:v>
                </c:pt>
                <c:pt idx="78">
                  <c:v>Ridesourcing - car - ICE (average load, 25% lower deadheading km share)</c:v>
                </c:pt>
                <c:pt idx="79">
                  <c:v>Ridesourcing - car - ICE (single passenger on board, no change in deadheading km share)</c:v>
                </c:pt>
                <c:pt idx="80">
                  <c:v>Ridesourcing - car - ICE (two passengers on board, no change in deadheading km share)</c:v>
                </c:pt>
                <c:pt idx="81">
                  <c:v>Ridesourcing - car - ICE (25% higher average load: 1.94 passengers on board, no change in deadheading km share)</c:v>
                </c:pt>
                <c:pt idx="82">
                  <c:v>Ridesourcing - car - ICE</c:v>
                </c:pt>
                <c:pt idx="83">
                  <c:v>Ridesourcing - car - HEV</c:v>
                </c:pt>
                <c:pt idx="84">
                  <c:v>Ridesourcing - car - PHEV</c:v>
                </c:pt>
                <c:pt idx="85">
                  <c:v>Ridesourcing - car - BEV single passenger on board, no change in deadheading km share)</c:v>
                </c:pt>
                <c:pt idx="86">
                  <c:v>Ridesourcing - car - BEV two passengers on board, no change in deadheading km share)</c:v>
                </c:pt>
                <c:pt idx="87">
                  <c:v>Ridesourcing - car - BEV 25% higher average load: 1.94 passengers on board, no change in deadheading km share)</c:v>
                </c:pt>
                <c:pt idx="88">
                  <c:v>Ridesourcing - car - BEV (high carbon intensity of electricity in use phase)</c:v>
                </c:pt>
                <c:pt idx="89">
                  <c:v>Ridesourcing - car - BEV (low carbon intensity of electricity in use phase)</c:v>
                </c:pt>
                <c:pt idx="90">
                  <c:v>Ridesourcing - car - BEV (Lower carbon intensity of battery manufacturing)</c:v>
                </c:pt>
                <c:pt idx="91">
                  <c:v>Ridesourcing - car - BEV (25% smaller battery)</c:v>
                </c:pt>
                <c:pt idx="92">
                  <c:v>Ridesourcing - car - BEV (25% larger battery)</c:v>
                </c:pt>
                <c:pt idx="93">
                  <c:v>Ridesourcing - car - BEV</c:v>
                </c:pt>
                <c:pt idx="94">
                  <c:v>Ridesourcing - car - BEV (two packs) single passenger on board, no change in deadheading km share)</c:v>
                </c:pt>
                <c:pt idx="95">
                  <c:v>Ridesourcing - car - BEV (two packs) two passengers on board, no change in deadheading km share)</c:v>
                </c:pt>
                <c:pt idx="96">
                  <c:v>Ridesourcing - car - BEV (two packs) 25% higher average load: 1.94 passengers on board, no change in deadheading km share)</c:v>
                </c:pt>
                <c:pt idx="97">
                  <c:v>Ridesourcing - car - BEV (two packs) (high carbon intensity of electricity in use phase)</c:v>
                </c:pt>
                <c:pt idx="98">
                  <c:v>Ridesourcing - car - BEV (two packs) (low carbon intensity of electricity in use phase)</c:v>
                </c:pt>
                <c:pt idx="99">
                  <c:v>Ridesourcing - car - BEV (two packs) (Lower carbon intensity of battery manufacturing)</c:v>
                </c:pt>
                <c:pt idx="100">
                  <c:v>Ridesourcing - car - BEV (two packs) (25% smaller battery)</c:v>
                </c:pt>
                <c:pt idx="101">
                  <c:v>Ridesourcing - car - BEV (two packs) (25% larger battery)</c:v>
                </c:pt>
                <c:pt idx="102">
                  <c:v>Ridesourcing - car - BEV (two packs)</c:v>
                </c:pt>
                <c:pt idx="103">
                  <c:v>Ridesourcing car - FCEV (hydrogen from electrolysis, 100% natural gas electricity)</c:v>
                </c:pt>
                <c:pt idx="104">
                  <c:v>Ridesourcing car - FCEV (hydrogen from electrolysis, 100% renewable electricity)</c:v>
                </c:pt>
                <c:pt idx="105">
                  <c:v>Ridesourcing car - FCEV (hydrogen from electrolysis, global grid mix)</c:v>
                </c:pt>
                <c:pt idx="106">
                  <c:v>Ridesourcing - car - FCEV</c:v>
                </c:pt>
                <c:pt idx="107">
                  <c:v>Taxi  ICE</c:v>
                </c:pt>
                <c:pt idx="108">
                  <c:v>Taxi  HEV</c:v>
                </c:pt>
                <c:pt idx="109">
                  <c:v>Taxi  PHEV</c:v>
                </c:pt>
                <c:pt idx="110">
                  <c:v>Taxi  BEV</c:v>
                </c:pt>
                <c:pt idx="111">
                  <c:v>Taxi  BEV (two packs)</c:v>
                </c:pt>
                <c:pt idx="112">
                  <c:v>Taxi - FCEV</c:v>
                </c:pt>
                <c:pt idx="113">
                  <c:v>Large Private car - ICE</c:v>
                </c:pt>
                <c:pt idx="114">
                  <c:v>Large Private car - HEV</c:v>
                </c:pt>
                <c:pt idx="115">
                  <c:v>Large Private car - PHEV</c:v>
                </c:pt>
                <c:pt idx="116">
                  <c:v>Large Private car - BEV</c:v>
                </c:pt>
                <c:pt idx="117">
                  <c:v>Large Private car - FCEV</c:v>
                </c:pt>
                <c:pt idx="118">
                  <c:v>Ridesourcing - Large car - ICE</c:v>
                </c:pt>
                <c:pt idx="119">
                  <c:v>Ridesourcing - Large car - HEV</c:v>
                </c:pt>
                <c:pt idx="120">
                  <c:v>Ridesourcing - Large car - PHEV</c:v>
                </c:pt>
                <c:pt idx="121">
                  <c:v>Ridesourcing - Large car - BEV</c:v>
                </c:pt>
                <c:pt idx="122">
                  <c:v>Ridesourcing - Large car - BEV (two packs)</c:v>
                </c:pt>
                <c:pt idx="123">
                  <c:v>Ridesourcing - Large car - FCEV</c:v>
                </c:pt>
                <c:pt idx="124">
                  <c:v>Ridesourcing - Shared van - ICE</c:v>
                </c:pt>
                <c:pt idx="125">
                  <c:v>Ridesourcing - Shared van - HEV</c:v>
                </c:pt>
                <c:pt idx="126">
                  <c:v>Ridesourcing - Shared van - PHEV</c:v>
                </c:pt>
                <c:pt idx="127">
                  <c:v>Ridesourcing - Shared van - BEV</c:v>
                </c:pt>
                <c:pt idx="128">
                  <c:v>Ridesourcing - Shared van - BEV (two packs)</c:v>
                </c:pt>
                <c:pt idx="129">
                  <c:v>Ridesourcing - Shared van - FCEV</c:v>
                </c:pt>
                <c:pt idx="130">
                  <c:v>Ridesourcing - Shared minibus - ICE</c:v>
                </c:pt>
                <c:pt idx="131">
                  <c:v>Ridesourcing - Shared minibus - HEV</c:v>
                </c:pt>
                <c:pt idx="133">
                  <c:v>Ridesourcing - Shared minibus - BEV</c:v>
                </c:pt>
                <c:pt idx="134">
                  <c:v>Ridesourcing - Shared minibus - BEV (two packs)</c:v>
                </c:pt>
                <c:pt idx="135">
                  <c:v>Ridesourcing - Shared minibus - FCEV</c:v>
                </c:pt>
                <c:pt idx="136">
                  <c:v>Bus - ICE (lifetime 25% lower)</c:v>
                </c:pt>
                <c:pt idx="137">
                  <c:v>Bus - ICE (lifetime 25% larger)</c:v>
                </c:pt>
                <c:pt idx="138">
                  <c:v>Bus - ICE (100% bus lane)</c:v>
                </c:pt>
                <c:pt idx="139">
                  <c:v>Bus - ICE (deadheading doubled)</c:v>
                </c:pt>
                <c:pt idx="140">
                  <c:v>Bus - ICE (ridership down by 50%)</c:v>
                </c:pt>
                <c:pt idx="141">
                  <c:v>Bus - ICE (ridership up by 50%)</c:v>
                </c:pt>
                <c:pt idx="142">
                  <c:v>Bus - ICE</c:v>
                </c:pt>
                <c:pt idx="143">
                  <c:v>Bus - HEV</c:v>
                </c:pt>
                <c:pt idx="144">
                  <c:v>Bus - BEV (two packs, 100% zero-carbon electricity)</c:v>
                </c:pt>
                <c:pt idx="145">
                  <c:v>Bus - BEV (two packs)</c:v>
                </c:pt>
                <c:pt idx="146">
                  <c:v>Bus - BEV</c:v>
                </c:pt>
                <c:pt idx="147">
                  <c:v>Bus - FCEV, hydrogen from electrolysis (100% zero-carbon electricity)</c:v>
                </c:pt>
                <c:pt idx="148">
                  <c:v>Bus - FCEV</c:v>
                </c:pt>
                <c:pt idx="149">
                  <c:v>Metro/urban train (infrastructure lifetime 25% higher)</c:v>
                </c:pt>
                <c:pt idx="150">
                  <c:v>Metro/urban train (infrastructure lifetime 25% lower)</c:v>
                </c:pt>
                <c:pt idx="151">
                  <c:v>Metro/urban train (network usage frequency down by 25%)</c:v>
                </c:pt>
                <c:pt idx="152">
                  <c:v>Metro/urban train (network usage frequency up by 25%)</c:v>
                </c:pt>
                <c:pt idx="153">
                  <c:v>Metro/urban train (ridership per train down by 50%)</c:v>
                </c:pt>
                <c:pt idx="154">
                  <c:v>Metro/urban train (ridership per train up by 50%)</c:v>
                </c:pt>
                <c:pt idx="155">
                  <c:v>Metro/urban train</c:v>
                </c:pt>
              </c:strCache>
            </c:strRef>
          </c:cat>
          <c:val>
            <c:numRef>
              <c:f>'0_Total'!$D$82:$FC$82</c:f>
              <c:numCache>
                <c:formatCode>General</c:formatCode>
                <c:ptCount val="156"/>
                <c:pt idx="0">
                  <c:v>2.7627731661023575E-2</c:v>
                </c:pt>
                <c:pt idx="1">
                  <c:v>2.7627731661023575E-2</c:v>
                </c:pt>
                <c:pt idx="2">
                  <c:v>2.7627731661023575E-2</c:v>
                </c:pt>
                <c:pt idx="3">
                  <c:v>2.7627731661023575E-2</c:v>
                </c:pt>
                <c:pt idx="4">
                  <c:v>2.7627731661023575E-2</c:v>
                </c:pt>
                <c:pt idx="5">
                  <c:v>2.7627731661023575E-2</c:v>
                </c:pt>
                <c:pt idx="6">
                  <c:v>2.7627731661023575E-2</c:v>
                </c:pt>
                <c:pt idx="7">
                  <c:v>2.7627731661023575E-2</c:v>
                </c:pt>
                <c:pt idx="8">
                  <c:v>2.7627731661023575E-2</c:v>
                </c:pt>
                <c:pt idx="9">
                  <c:v>2.7627731661023575E-2</c:v>
                </c:pt>
                <c:pt idx="10">
                  <c:v>2.7627731661023575E-2</c:v>
                </c:pt>
                <c:pt idx="11">
                  <c:v>2.7627731661023575E-2</c:v>
                </c:pt>
                <c:pt idx="12">
                  <c:v>2.7627731661023575E-2</c:v>
                </c:pt>
                <c:pt idx="13">
                  <c:v>2.7627731661023575E-2</c:v>
                </c:pt>
                <c:pt idx="14">
                  <c:v>2.7627731661023575E-2</c:v>
                </c:pt>
                <c:pt idx="15">
                  <c:v>2.7627731661023575E-2</c:v>
                </c:pt>
                <c:pt idx="16">
                  <c:v>2.7652368632868705E-2</c:v>
                </c:pt>
                <c:pt idx="17">
                  <c:v>2.7652368632868705E-2</c:v>
                </c:pt>
                <c:pt idx="18">
                  <c:v>2.7627731661023575E-2</c:v>
                </c:pt>
                <c:pt idx="19">
                  <c:v>2.7627731661023575E-2</c:v>
                </c:pt>
                <c:pt idx="20">
                  <c:v>2.7752305233719292E-2</c:v>
                </c:pt>
                <c:pt idx="21">
                  <c:v>2.7752305233719292E-2</c:v>
                </c:pt>
                <c:pt idx="22">
                  <c:v>2.7752305233719292E-2</c:v>
                </c:pt>
                <c:pt idx="23">
                  <c:v>2.7752305233719292E-2</c:v>
                </c:pt>
                <c:pt idx="24">
                  <c:v>2.7752305233719292E-2</c:v>
                </c:pt>
                <c:pt idx="25">
                  <c:v>2.7752305233719292E-2</c:v>
                </c:pt>
                <c:pt idx="26">
                  <c:v>2.7752305233719292E-2</c:v>
                </c:pt>
                <c:pt idx="27">
                  <c:v>2.7752305233719292E-2</c:v>
                </c:pt>
                <c:pt idx="28">
                  <c:v>2.7627731661023575E-2</c:v>
                </c:pt>
                <c:pt idx="29">
                  <c:v>2.7752305233719292E-2</c:v>
                </c:pt>
                <c:pt idx="30">
                  <c:v>2.7752305233719292E-2</c:v>
                </c:pt>
                <c:pt idx="31">
                  <c:v>2.7752305233719292E-2</c:v>
                </c:pt>
                <c:pt idx="32">
                  <c:v>2.7752305233719292E-2</c:v>
                </c:pt>
                <c:pt idx="33">
                  <c:v>2.7752305233719292E-2</c:v>
                </c:pt>
                <c:pt idx="34">
                  <c:v>2.7752305233719292E-2</c:v>
                </c:pt>
                <c:pt idx="35">
                  <c:v>2.7770390396550708E-2</c:v>
                </c:pt>
                <c:pt idx="36">
                  <c:v>2.7770390396550708E-2</c:v>
                </c:pt>
                <c:pt idx="37">
                  <c:v>2.7770390396550708E-2</c:v>
                </c:pt>
                <c:pt idx="38">
                  <c:v>2.7770390396550708E-2</c:v>
                </c:pt>
                <c:pt idx="39">
                  <c:v>2.7770390396550708E-2</c:v>
                </c:pt>
                <c:pt idx="40">
                  <c:v>2.7808427605798137E-2</c:v>
                </c:pt>
                <c:pt idx="41">
                  <c:v>2.7808427605798137E-2</c:v>
                </c:pt>
                <c:pt idx="42">
                  <c:v>2.7808427605798137E-2</c:v>
                </c:pt>
                <c:pt idx="43">
                  <c:v>2.7808427605798137E-2</c:v>
                </c:pt>
                <c:pt idx="44">
                  <c:v>2.7808427605798137E-2</c:v>
                </c:pt>
                <c:pt idx="45">
                  <c:v>2.7808427605798137E-2</c:v>
                </c:pt>
                <c:pt idx="46">
                  <c:v>2.7764226282185632E-2</c:v>
                </c:pt>
                <c:pt idx="47">
                  <c:v>2.7805317838282197E-2</c:v>
                </c:pt>
                <c:pt idx="48">
                  <c:v>2.7805317838282197E-2</c:v>
                </c:pt>
                <c:pt idx="49">
                  <c:v>2.7716152958755239E-2</c:v>
                </c:pt>
                <c:pt idx="50">
                  <c:v>2.7716152958755239E-2</c:v>
                </c:pt>
                <c:pt idx="51">
                  <c:v>2.7740166028967599E-2</c:v>
                </c:pt>
                <c:pt idx="52">
                  <c:v>2.7770390396550708E-2</c:v>
                </c:pt>
                <c:pt idx="53">
                  <c:v>2.7716152958755239E-2</c:v>
                </c:pt>
                <c:pt idx="54">
                  <c:v>2.7740166028967599E-2</c:v>
                </c:pt>
                <c:pt idx="55">
                  <c:v>2.7770390396550708E-2</c:v>
                </c:pt>
                <c:pt idx="56">
                  <c:v>2.7808427605798137E-2</c:v>
                </c:pt>
                <c:pt idx="57">
                  <c:v>3.3347863362650804E-2</c:v>
                </c:pt>
                <c:pt idx="58">
                  <c:v>3.3229403147663539E-2</c:v>
                </c:pt>
                <c:pt idx="59">
                  <c:v>3.3347863362650804E-2</c:v>
                </c:pt>
                <c:pt idx="60">
                  <c:v>3.3229403147663539E-2</c:v>
                </c:pt>
                <c:pt idx="61">
                  <c:v>3.650746940283902E-2</c:v>
                </c:pt>
                <c:pt idx="62">
                  <c:v>3.7210995821514409E-2</c:v>
                </c:pt>
                <c:pt idx="63">
                  <c:v>3.7855174292086589E-2</c:v>
                </c:pt>
                <c:pt idx="64">
                  <c:v>3.5690207721515231E-2</c:v>
                </c:pt>
                <c:pt idx="65">
                  <c:v>3.5690207721515231E-2</c:v>
                </c:pt>
                <c:pt idx="66">
                  <c:v>3.5690207721515231E-2</c:v>
                </c:pt>
                <c:pt idx="67">
                  <c:v>3.5690207721515231E-2</c:v>
                </c:pt>
                <c:pt idx="68">
                  <c:v>3.5690207721515231E-2</c:v>
                </c:pt>
                <c:pt idx="69">
                  <c:v>3.5690207721515231E-2</c:v>
                </c:pt>
                <c:pt idx="70">
                  <c:v>3.5690207721515231E-2</c:v>
                </c:pt>
                <c:pt idx="71">
                  <c:v>3.5690207721515231E-2</c:v>
                </c:pt>
                <c:pt idx="72">
                  <c:v>3.7993145753810804E-2</c:v>
                </c:pt>
                <c:pt idx="73">
                  <c:v>3.7993145753810804E-2</c:v>
                </c:pt>
                <c:pt idx="74">
                  <c:v>3.7993145753810804E-2</c:v>
                </c:pt>
                <c:pt idx="75">
                  <c:v>3.7993145753810804E-2</c:v>
                </c:pt>
                <c:pt idx="76">
                  <c:v>3.5550976474342959E-2</c:v>
                </c:pt>
                <c:pt idx="77">
                  <c:v>7.0841315291249374E-2</c:v>
                </c:pt>
                <c:pt idx="78">
                  <c:v>5.1606256172433328E-2</c:v>
                </c:pt>
                <c:pt idx="79">
                  <c:v>9.2555128407341133E-2</c:v>
                </c:pt>
                <c:pt idx="80">
                  <c:v>4.6277564203670567E-2</c:v>
                </c:pt>
                <c:pt idx="81">
                  <c:v>4.7770388855401871E-2</c:v>
                </c:pt>
                <c:pt idx="82">
                  <c:v>5.971298606925235E-2</c:v>
                </c:pt>
                <c:pt idx="83">
                  <c:v>6.0863700263494684E-2</c:v>
                </c:pt>
                <c:pt idx="84">
                  <c:v>6.1917342728135025E-2</c:v>
                </c:pt>
                <c:pt idx="85">
                  <c:v>9.0483175431837454E-2</c:v>
                </c:pt>
                <c:pt idx="86">
                  <c:v>4.5241587715918727E-2</c:v>
                </c:pt>
                <c:pt idx="87">
                  <c:v>4.6700993771270939E-2</c:v>
                </c:pt>
                <c:pt idx="88">
                  <c:v>5.8376242214088679E-2</c:v>
                </c:pt>
                <c:pt idx="89">
                  <c:v>5.8376242214088679E-2</c:v>
                </c:pt>
                <c:pt idx="90">
                  <c:v>5.8376242214088679E-2</c:v>
                </c:pt>
                <c:pt idx="91">
                  <c:v>5.8376242214088679E-2</c:v>
                </c:pt>
                <c:pt idx="92">
                  <c:v>5.8376242214088679E-2</c:v>
                </c:pt>
                <c:pt idx="93">
                  <c:v>5.8376242214088679E-2</c:v>
                </c:pt>
                <c:pt idx="94">
                  <c:v>9.0483175431837454E-2</c:v>
                </c:pt>
                <c:pt idx="95">
                  <c:v>4.5241587715918727E-2</c:v>
                </c:pt>
                <c:pt idx="96">
                  <c:v>4.6700993771270939E-2</c:v>
                </c:pt>
                <c:pt idx="97">
                  <c:v>5.8376242214088679E-2</c:v>
                </c:pt>
                <c:pt idx="98">
                  <c:v>5.8376242214088679E-2</c:v>
                </c:pt>
                <c:pt idx="99">
                  <c:v>5.8376242214088679E-2</c:v>
                </c:pt>
                <c:pt idx="100">
                  <c:v>5.8376242214088679E-2</c:v>
                </c:pt>
                <c:pt idx="101">
                  <c:v>5.8376242214088679E-2</c:v>
                </c:pt>
                <c:pt idx="102">
                  <c:v>5.8376242214088679E-2</c:v>
                </c:pt>
                <c:pt idx="103">
                  <c:v>5.2748768620704663E-2</c:v>
                </c:pt>
                <c:pt idx="104">
                  <c:v>5.2748768620704663E-2</c:v>
                </c:pt>
                <c:pt idx="105">
                  <c:v>5.2748768620704663E-2</c:v>
                </c:pt>
                <c:pt idx="106">
                  <c:v>6.2143014025177926E-2</c:v>
                </c:pt>
                <c:pt idx="107">
                  <c:v>7.7570151506738502E-2</c:v>
                </c:pt>
                <c:pt idx="108">
                  <c:v>7.9064986722060193E-2</c:v>
                </c:pt>
                <c:pt idx="109">
                  <c:v>8.0433720911994966E-2</c:v>
                </c:pt>
                <c:pt idx="110">
                  <c:v>7.5833654469888073E-2</c:v>
                </c:pt>
                <c:pt idx="111">
                  <c:v>7.5833654469888073E-2</c:v>
                </c:pt>
                <c:pt idx="112">
                  <c:v>8.0726879198904922E-2</c:v>
                </c:pt>
                <c:pt idx="113">
                  <c:v>3.9761438924714593E-2</c:v>
                </c:pt>
                <c:pt idx="114">
                  <c:v>4.0599977551164235E-2</c:v>
                </c:pt>
                <c:pt idx="115">
                  <c:v>4.1364939484968714E-2</c:v>
                </c:pt>
                <c:pt idx="116">
                  <c:v>3.878880422140623E-2</c:v>
                </c:pt>
                <c:pt idx="117">
                  <c:v>4.1695659569863243E-2</c:v>
                </c:pt>
                <c:pt idx="118">
                  <c:v>6.5035300650564246E-2</c:v>
                </c:pt>
                <c:pt idx="119">
                  <c:v>6.6406845875110088E-2</c:v>
                </c:pt>
                <c:pt idx="120">
                  <c:v>6.76580463018705E-2</c:v>
                </c:pt>
                <c:pt idx="121">
                  <c:v>6.3444422853797353E-2</c:v>
                </c:pt>
                <c:pt idx="122">
                  <c:v>6.3444422853797353E-2</c:v>
                </c:pt>
                <c:pt idx="123">
                  <c:v>6.8198984475486932E-2</c:v>
                </c:pt>
                <c:pt idx="124">
                  <c:v>1.7572827090144186E-2</c:v>
                </c:pt>
                <c:pt idx="125">
                  <c:v>1.7943424701536145E-2</c:v>
                </c:pt>
                <c:pt idx="126">
                  <c:v>1.8281504614054929E-2</c:v>
                </c:pt>
                <c:pt idx="127">
                  <c:v>1.714296484357223E-2</c:v>
                </c:pt>
                <c:pt idx="128">
                  <c:v>1.714296484357223E-2</c:v>
                </c:pt>
                <c:pt idx="129">
                  <c:v>1.8427668511143597E-2</c:v>
                </c:pt>
                <c:pt idx="130">
                  <c:v>1.0453159197296153E-2</c:v>
                </c:pt>
                <c:pt idx="131">
                  <c:v>1.0534195513674875E-2</c:v>
                </c:pt>
                <c:pt idx="133">
                  <c:v>9.6857220570274478E-3</c:v>
                </c:pt>
                <c:pt idx="134">
                  <c:v>9.6857220570274478E-3</c:v>
                </c:pt>
                <c:pt idx="135">
                  <c:v>1.0246238320884737E-2</c:v>
                </c:pt>
                <c:pt idx="136">
                  <c:v>1.0543090460783534E-2</c:v>
                </c:pt>
                <c:pt idx="137">
                  <c:v>1.0543090460783534E-2</c:v>
                </c:pt>
                <c:pt idx="138">
                  <c:v>4.5006061595223842E-2</c:v>
                </c:pt>
                <c:pt idx="139">
                  <c:v>1.1597399506861891E-2</c:v>
                </c:pt>
                <c:pt idx="140">
                  <c:v>2.1086180921567069E-2</c:v>
                </c:pt>
                <c:pt idx="141">
                  <c:v>7.0287269738556904E-3</c:v>
                </c:pt>
                <c:pt idx="142">
                  <c:v>1.0543090460783534E-2</c:v>
                </c:pt>
                <c:pt idx="143">
                  <c:v>1.0411279496605943E-2</c:v>
                </c:pt>
                <c:pt idx="144">
                  <c:v>1.1491277995048165E-2</c:v>
                </c:pt>
                <c:pt idx="145">
                  <c:v>1.1491277995048165E-2</c:v>
                </c:pt>
                <c:pt idx="146">
                  <c:v>1.1491277995048165E-2</c:v>
                </c:pt>
                <c:pt idx="147">
                  <c:v>1.1889648058321935E-2</c:v>
                </c:pt>
                <c:pt idx="148">
                  <c:v>1.1889648058321935E-2</c:v>
                </c:pt>
                <c:pt idx="149">
                  <c:v>4.8356927769769575E-2</c:v>
                </c:pt>
                <c:pt idx="150">
                  <c:v>8.0594879616282603E-2</c:v>
                </c:pt>
                <c:pt idx="151">
                  <c:v>8.0594879616282603E-2</c:v>
                </c:pt>
                <c:pt idx="152">
                  <c:v>4.8356927769769575E-2</c:v>
                </c:pt>
                <c:pt idx="153">
                  <c:v>8.0594879616282616E-2</c:v>
                </c:pt>
                <c:pt idx="154">
                  <c:v>4.8356927769769568E-2</c:v>
                </c:pt>
                <c:pt idx="155">
                  <c:v>6.0446159712211962E-2</c:v>
                </c:pt>
              </c:numCache>
            </c:numRef>
          </c:val>
          <c:extLst>
            <c:ext xmlns:c16="http://schemas.microsoft.com/office/drawing/2014/chart" uri="{C3380CC4-5D6E-409C-BE32-E72D297353CC}">
              <c16:uniqueId val="{00000004-A90D-448A-BEFB-6D8B52E72DDC}"/>
            </c:ext>
          </c:extLst>
        </c:ser>
        <c:dLbls>
          <c:showLegendKey val="0"/>
          <c:showVal val="0"/>
          <c:showCatName val="0"/>
          <c:showSerName val="0"/>
          <c:showPercent val="0"/>
          <c:showBubbleSize val="0"/>
        </c:dLbls>
        <c:gapWidth val="150"/>
        <c:overlap val="100"/>
        <c:axId val="113632768"/>
        <c:axId val="113634304"/>
      </c:barChart>
      <c:catAx>
        <c:axId val="113632768"/>
        <c:scaling>
          <c:orientation val="minMax"/>
        </c:scaling>
        <c:delete val="0"/>
        <c:axPos val="b"/>
        <c:numFmt formatCode="General" sourceLinked="0"/>
        <c:majorTickMark val="out"/>
        <c:minorTickMark val="none"/>
        <c:tickLblPos val="nextTo"/>
        <c:crossAx val="113634304"/>
        <c:crosses val="autoZero"/>
        <c:auto val="1"/>
        <c:lblAlgn val="ctr"/>
        <c:lblOffset val="100"/>
        <c:noMultiLvlLbl val="0"/>
      </c:catAx>
      <c:valAx>
        <c:axId val="113634304"/>
        <c:scaling>
          <c:orientation val="minMax"/>
        </c:scaling>
        <c:delete val="0"/>
        <c:axPos val="l"/>
        <c:majorGridlines/>
        <c:title>
          <c:tx>
            <c:strRef>
              <c:f>'0_Total'!$A$77:$B$77</c:f>
              <c:strCache>
                <c:ptCount val="2"/>
                <c:pt idx="0">
                  <c:v>Energy consumption per pkm</c:v>
                </c:pt>
                <c:pt idx="1">
                  <c:v>[MJ/pkm]</c:v>
                </c:pt>
              </c:strCache>
            </c:strRef>
          </c:tx>
          <c:overlay val="0"/>
          <c:txPr>
            <a:bodyPr rot="-5400000" vert="horz"/>
            <a:lstStyle/>
            <a:p>
              <a:pPr>
                <a:defRPr/>
              </a:pPr>
              <a:endParaRPr lang="en-US"/>
            </a:p>
          </c:txPr>
        </c:title>
        <c:numFmt formatCode="General" sourceLinked="1"/>
        <c:majorTickMark val="out"/>
        <c:minorTickMark val="none"/>
        <c:tickLblPos val="nextTo"/>
        <c:crossAx val="113632768"/>
        <c:crosses val="autoZero"/>
        <c:crossBetween val="between"/>
      </c:valAx>
    </c:plotArea>
    <c:legend>
      <c:legendPos val="r"/>
      <c:overlay val="0"/>
    </c:legend>
    <c:plotVisOnly val="1"/>
    <c:dispBlanksAs val="gap"/>
    <c:showDLblsOverMax val="0"/>
  </c:chart>
  <c:spPr>
    <a:ln>
      <a:noFill/>
    </a:ln>
  </c:sp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stacked"/>
        <c:varyColors val="0"/>
        <c:ser>
          <c:idx val="0"/>
          <c:order val="0"/>
          <c:tx>
            <c:strRef>
              <c:f>'0_Total'!$A$100</c:f>
              <c:strCache>
                <c:ptCount val="1"/>
                <c:pt idx="0">
                  <c:v>Vehicle and battery manufacturing, assembly and disposal - Including fluids</c:v>
                </c:pt>
              </c:strCache>
            </c:strRef>
          </c:tx>
          <c:invertIfNegative val="0"/>
          <c:cat>
            <c:strRef>
              <c:f>'0_Total'!$D$2:$FC$2</c:f>
              <c:strCache>
                <c:ptCount val="156"/>
                <c:pt idx="0">
                  <c:v>Private e-scooter</c:v>
                </c:pt>
                <c:pt idx="1">
                  <c:v>Shared e-scooter (first generation, worst case)</c:v>
                </c:pt>
                <c:pt idx="2">
                  <c:v>Shared e-scooter (first generation, best case)</c:v>
                </c:pt>
                <c:pt idx="3">
                  <c:v>Shared e-scooter (first generation central case, daily distance 50% lower)</c:v>
                </c:pt>
                <c:pt idx="4">
                  <c:v>Shared e-scooter (first generation central case, daily distance 50% higher)</c:v>
                </c:pt>
                <c:pt idx="5">
                  <c:v>Shared e-scooter (first generation central case, low-carbon EVs for operational services)</c:v>
                </c:pt>
                <c:pt idx="6">
                  <c:v>Shared e-scooter (first generation central case, EVs for operational services)</c:v>
                </c:pt>
                <c:pt idx="7">
                  <c:v>Shared e-scooter (first generation central case, 50% more vehicles per servicing trip)</c:v>
                </c:pt>
                <c:pt idx="8">
                  <c:v>Shared e-scooter (first generation central case, 50% less vehicles per servcing trip)</c:v>
                </c:pt>
                <c:pt idx="9">
                  <c:v>Shared e-scooter (first generation central case, vehicle servicing distance 50% down)</c:v>
                </c:pt>
                <c:pt idx="10">
                  <c:v>Shared e-scooter (first generation central case, vehicle servicing distance 50% up)</c:v>
                </c:pt>
                <c:pt idx="11">
                  <c:v>Shared e-scooter (first generation central case, 50% higher lifetime)</c:v>
                </c:pt>
                <c:pt idx="12">
                  <c:v>Shared e-scooter (first generation central case, 50% lower lifetime)</c:v>
                </c:pt>
                <c:pt idx="13">
                  <c:v>Shared e-scooter (first generation central case, 25% less battery capacity)</c:v>
                </c:pt>
                <c:pt idx="14">
                  <c:v>Shared e-scooter (first generation central case, 25% more battery capacity)</c:v>
                </c:pt>
                <c:pt idx="15">
                  <c:v>Shared e-scooter (first generation central case, 25% heavier vehicle)</c:v>
                </c:pt>
                <c:pt idx="16">
                  <c:v>Shared e-scooter (first generation central case, low carbon Al smelting)</c:v>
                </c:pt>
                <c:pt idx="17">
                  <c:v>Shared e-scooter (first generation central case, high carbon electricity in use phase)</c:v>
                </c:pt>
                <c:pt idx="18">
                  <c:v>Shared e-scooter (first generation central case, low carbon electricity in use phase)</c:v>
                </c:pt>
                <c:pt idx="19">
                  <c:v>Shared e-scooter (first generation, central case)</c:v>
                </c:pt>
                <c:pt idx="20">
                  <c:v>Shared e-scooter (new generation),- All improvements combined</c:v>
                </c:pt>
                <c:pt idx="21">
                  <c:v>Shared e-scooter (new generation) - Low-carbon electricity in use phase</c:v>
                </c:pt>
                <c:pt idx="22">
                  <c:v>Shared e-scooter (new generation) - 50% lower service distance</c:v>
                </c:pt>
                <c:pt idx="23">
                  <c:v>Shared e-scooter (new generation) - 50% higher daily e-scooter distance</c:v>
                </c:pt>
                <c:pt idx="24">
                  <c:v>Shared e-scooter (new generation) - Low carbon Al smelting</c:v>
                </c:pt>
                <c:pt idx="25">
                  <c:v>Shared e-scooter (new generation) - Low-carbon EVs for operational services</c:v>
                </c:pt>
                <c:pt idx="26">
                  <c:v>Shared e-scooter (new generation) - 50% more vehicles per servicing trip</c:v>
                </c:pt>
                <c:pt idx="27">
                  <c:v>Shared e-scooter (new generation) - Central case</c:v>
                </c:pt>
                <c:pt idx="28">
                  <c:v>Shared e-scooter (Hollingsworth et al. 2019 simulation)</c:v>
                </c:pt>
                <c:pt idx="29">
                  <c:v>Shared e-scooter (2024) - servicing by Van - ICE</c:v>
                </c:pt>
                <c:pt idx="30">
                  <c:v>Shared e-scooter (2024) - servicing by Van - ICE - Impact of lifetime km extesion</c:v>
                </c:pt>
                <c:pt idx="31">
                  <c:v>Shared e-scooter (2024) - servicing by Van - ICE - Impact of operational improvements</c:v>
                </c:pt>
                <c:pt idx="32">
                  <c:v>Shared e-scooter (2024) - servicing by Van - ICE - Impact of battery size increase</c:v>
                </c:pt>
                <c:pt idx="33">
                  <c:v>Shared e-scooter (2024) - servicing by Van - ICE - Residual impact</c:v>
                </c:pt>
                <c:pt idx="34">
                  <c:v>Shared e-scooter (2024) - servicing by Van - BEV</c:v>
                </c:pt>
                <c:pt idx="35">
                  <c:v>Shared bike (2024) - servicing by Van - ICE</c:v>
                </c:pt>
                <c:pt idx="36">
                  <c:v>Shared bike (2024) - servicing by Van - ICE - Impact of lifetime km extesion</c:v>
                </c:pt>
                <c:pt idx="37">
                  <c:v>Shared bike (2024) - servicing by Van - ICE - Impact of operational improvements</c:v>
                </c:pt>
                <c:pt idx="38">
                  <c:v>Shared bike (2024) - servicing by Van - ICE - Residual impact</c:v>
                </c:pt>
                <c:pt idx="39">
                  <c:v>Shared bike (2024) - servicing by Van - BEV</c:v>
                </c:pt>
                <c:pt idx="40">
                  <c:v>Shared e-bike (2024) - servicing by Van - ICE</c:v>
                </c:pt>
                <c:pt idx="41">
                  <c:v>Shared e-bike (2024) - servicing by Van - ICE - Impact of lifetime km extesion</c:v>
                </c:pt>
                <c:pt idx="42">
                  <c:v>Shared e-bike (2024) - servicing by Van - ICE - Impact of operational improvements</c:v>
                </c:pt>
                <c:pt idx="43">
                  <c:v>Shared e-bike (2024) - servicing by Van - ICE - Impact of battery size increase</c:v>
                </c:pt>
                <c:pt idx="44">
                  <c:v>Shared e-bike (2024) - servicing by Van - ICE - Residual impact</c:v>
                </c:pt>
                <c:pt idx="45">
                  <c:v>Shared e-bike (2024) - servicing by Van - BEV</c:v>
                </c:pt>
                <c:pt idx="46">
                  <c:v>Leased bike (2024) - servicing by Van - ICE</c:v>
                </c:pt>
                <c:pt idx="47">
                  <c:v>Leased bike (2024) - servicing by Van - BEV</c:v>
                </c:pt>
                <c:pt idx="48">
                  <c:v>Leased e-bike (2024) - servicing by Van - ICE</c:v>
                </c:pt>
                <c:pt idx="49">
                  <c:v>Leased e-bike (2024) - servicing by Van - BEV</c:v>
                </c:pt>
                <c:pt idx="50">
                  <c:v>Private bike (2024)</c:v>
                </c:pt>
                <c:pt idx="51">
                  <c:v>Private e-bike (2024)</c:v>
                </c:pt>
                <c:pt idx="52">
                  <c:v>Private e-scooter (2024)</c:v>
                </c:pt>
                <c:pt idx="53">
                  <c:v>Private bike</c:v>
                </c:pt>
                <c:pt idx="54">
                  <c:v>Private e-bike</c:v>
                </c:pt>
                <c:pt idx="55">
                  <c:v>Shared bike</c:v>
                </c:pt>
                <c:pt idx="56">
                  <c:v>Shared e-bike</c:v>
                </c:pt>
                <c:pt idx="57">
                  <c:v>Private moped - ICE</c:v>
                </c:pt>
                <c:pt idx="58">
                  <c:v>Private moped - BEV</c:v>
                </c:pt>
                <c:pt idx="59">
                  <c:v>Shared moped - ICE</c:v>
                </c:pt>
                <c:pt idx="60">
                  <c:v>Shared moped - BEV</c:v>
                </c:pt>
                <c:pt idx="61">
                  <c:v>Private car - ICE</c:v>
                </c:pt>
                <c:pt idx="62">
                  <c:v>Private car - HEV</c:v>
                </c:pt>
                <c:pt idx="63">
                  <c:v>Private car - PHEV</c:v>
                </c:pt>
                <c:pt idx="64">
                  <c:v>AVAILABLE</c:v>
                </c:pt>
                <c:pt idx="65">
                  <c:v>Private car - BEV (high carbon intensity of electricity in use phase)</c:v>
                </c:pt>
                <c:pt idx="66">
                  <c:v>Private car - BEV (low carbon intensity of electricity in use phase)</c:v>
                </c:pt>
                <c:pt idx="67">
                  <c:v>Private car - BEV (Lower carbon intensity of battery manufacturing)</c:v>
                </c:pt>
                <c:pt idx="68">
                  <c:v>Private car - BEV (25% smaller battery)</c:v>
                </c:pt>
                <c:pt idx="69">
                  <c:v>Private car - BEV (25% larger battery)</c:v>
                </c:pt>
                <c:pt idx="70">
                  <c:v>Private car - BEV</c:v>
                </c:pt>
                <c:pt idx="71">
                  <c:v>Private car - BEV (2024)</c:v>
                </c:pt>
                <c:pt idx="72">
                  <c:v>Private car - FCEV (hydrogen from electrolysis, 100% natural gas electricity)</c:v>
                </c:pt>
                <c:pt idx="73">
                  <c:v>Private car - FCEV (hydrogen from electrolysis, 100% renewable electricity)</c:v>
                </c:pt>
                <c:pt idx="74">
                  <c:v>Private car - FCEV (hydrogen from electrolysis, global grid mix)</c:v>
                </c:pt>
                <c:pt idx="75">
                  <c:v>Private car - FCEV</c:v>
                </c:pt>
                <c:pt idx="76">
                  <c:v>Ridesourcing - car - ICE (25% lower deadheading km share and 2.25 passengers)</c:v>
                </c:pt>
                <c:pt idx="77">
                  <c:v>Ridesourcing - car - ICE (average load, 25% higher deadheading km share)</c:v>
                </c:pt>
                <c:pt idx="78">
                  <c:v>Ridesourcing - car - ICE (average load, 25% lower deadheading km share)</c:v>
                </c:pt>
                <c:pt idx="79">
                  <c:v>Ridesourcing - car - ICE (single passenger on board, no change in deadheading km share)</c:v>
                </c:pt>
                <c:pt idx="80">
                  <c:v>Ridesourcing - car - ICE (two passengers on board, no change in deadheading km share)</c:v>
                </c:pt>
                <c:pt idx="81">
                  <c:v>Ridesourcing - car - ICE (25% higher average load: 1.94 passengers on board, no change in deadheading km share)</c:v>
                </c:pt>
                <c:pt idx="82">
                  <c:v>Ridesourcing - car - ICE</c:v>
                </c:pt>
                <c:pt idx="83">
                  <c:v>Ridesourcing - car - HEV</c:v>
                </c:pt>
                <c:pt idx="84">
                  <c:v>Ridesourcing - car - PHEV</c:v>
                </c:pt>
                <c:pt idx="85">
                  <c:v>Ridesourcing - car - BEV single passenger on board, no change in deadheading km share)</c:v>
                </c:pt>
                <c:pt idx="86">
                  <c:v>Ridesourcing - car - BEV two passengers on board, no change in deadheading km share)</c:v>
                </c:pt>
                <c:pt idx="87">
                  <c:v>Ridesourcing - car - BEV 25% higher average load: 1.94 passengers on board, no change in deadheading km share)</c:v>
                </c:pt>
                <c:pt idx="88">
                  <c:v>Ridesourcing - car - BEV (high carbon intensity of electricity in use phase)</c:v>
                </c:pt>
                <c:pt idx="89">
                  <c:v>Ridesourcing - car - BEV (low carbon intensity of electricity in use phase)</c:v>
                </c:pt>
                <c:pt idx="90">
                  <c:v>Ridesourcing - car - BEV (Lower carbon intensity of battery manufacturing)</c:v>
                </c:pt>
                <c:pt idx="91">
                  <c:v>Ridesourcing - car - BEV (25% smaller battery)</c:v>
                </c:pt>
                <c:pt idx="92">
                  <c:v>Ridesourcing - car - BEV (25% larger battery)</c:v>
                </c:pt>
                <c:pt idx="93">
                  <c:v>Ridesourcing - car - BEV</c:v>
                </c:pt>
                <c:pt idx="94">
                  <c:v>Ridesourcing - car - BEV (two packs) single passenger on board, no change in deadheading km share)</c:v>
                </c:pt>
                <c:pt idx="95">
                  <c:v>Ridesourcing - car - BEV (two packs) two passengers on board, no change in deadheading km share)</c:v>
                </c:pt>
                <c:pt idx="96">
                  <c:v>Ridesourcing - car - BEV (two packs) 25% higher average load: 1.94 passengers on board, no change in deadheading km share)</c:v>
                </c:pt>
                <c:pt idx="97">
                  <c:v>Ridesourcing - car - BEV (two packs) (high carbon intensity of electricity in use phase)</c:v>
                </c:pt>
                <c:pt idx="98">
                  <c:v>Ridesourcing - car - BEV (two packs) (low carbon intensity of electricity in use phase)</c:v>
                </c:pt>
                <c:pt idx="99">
                  <c:v>Ridesourcing - car - BEV (two packs) (Lower carbon intensity of battery manufacturing)</c:v>
                </c:pt>
                <c:pt idx="100">
                  <c:v>Ridesourcing - car - BEV (two packs) (25% smaller battery)</c:v>
                </c:pt>
                <c:pt idx="101">
                  <c:v>Ridesourcing - car - BEV (two packs) (25% larger battery)</c:v>
                </c:pt>
                <c:pt idx="102">
                  <c:v>Ridesourcing - car - BEV (two packs)</c:v>
                </c:pt>
                <c:pt idx="103">
                  <c:v>Ridesourcing car - FCEV (hydrogen from electrolysis, 100% natural gas electricity)</c:v>
                </c:pt>
                <c:pt idx="104">
                  <c:v>Ridesourcing car - FCEV (hydrogen from electrolysis, 100% renewable electricity)</c:v>
                </c:pt>
                <c:pt idx="105">
                  <c:v>Ridesourcing car - FCEV (hydrogen from electrolysis, global grid mix)</c:v>
                </c:pt>
                <c:pt idx="106">
                  <c:v>Ridesourcing - car - FCEV</c:v>
                </c:pt>
                <c:pt idx="107">
                  <c:v>Taxi  ICE</c:v>
                </c:pt>
                <c:pt idx="108">
                  <c:v>Taxi  HEV</c:v>
                </c:pt>
                <c:pt idx="109">
                  <c:v>Taxi  PHEV</c:v>
                </c:pt>
                <c:pt idx="110">
                  <c:v>Taxi  BEV</c:v>
                </c:pt>
                <c:pt idx="111">
                  <c:v>Taxi  BEV (two packs)</c:v>
                </c:pt>
                <c:pt idx="112">
                  <c:v>Taxi - FCEV</c:v>
                </c:pt>
                <c:pt idx="113">
                  <c:v>Large Private car - ICE</c:v>
                </c:pt>
                <c:pt idx="114">
                  <c:v>Large Private car - HEV</c:v>
                </c:pt>
                <c:pt idx="115">
                  <c:v>Large Private car - PHEV</c:v>
                </c:pt>
                <c:pt idx="116">
                  <c:v>Large Private car - BEV</c:v>
                </c:pt>
                <c:pt idx="117">
                  <c:v>Large Private car - FCEV</c:v>
                </c:pt>
                <c:pt idx="118">
                  <c:v>Ridesourcing - Large car - ICE</c:v>
                </c:pt>
                <c:pt idx="119">
                  <c:v>Ridesourcing - Large car - HEV</c:v>
                </c:pt>
                <c:pt idx="120">
                  <c:v>Ridesourcing - Large car - PHEV</c:v>
                </c:pt>
                <c:pt idx="121">
                  <c:v>Ridesourcing - Large car - BEV</c:v>
                </c:pt>
                <c:pt idx="122">
                  <c:v>Ridesourcing - Large car - BEV (two packs)</c:v>
                </c:pt>
                <c:pt idx="123">
                  <c:v>Ridesourcing - Large car - FCEV</c:v>
                </c:pt>
                <c:pt idx="124">
                  <c:v>Ridesourcing - Shared van - ICE</c:v>
                </c:pt>
                <c:pt idx="125">
                  <c:v>Ridesourcing - Shared van - HEV</c:v>
                </c:pt>
                <c:pt idx="126">
                  <c:v>Ridesourcing - Shared van - PHEV</c:v>
                </c:pt>
                <c:pt idx="127">
                  <c:v>Ridesourcing - Shared van - BEV</c:v>
                </c:pt>
                <c:pt idx="128">
                  <c:v>Ridesourcing - Shared van - BEV (two packs)</c:v>
                </c:pt>
                <c:pt idx="129">
                  <c:v>Ridesourcing - Shared van - FCEV</c:v>
                </c:pt>
                <c:pt idx="130">
                  <c:v>Ridesourcing - Shared minibus - ICE</c:v>
                </c:pt>
                <c:pt idx="131">
                  <c:v>Ridesourcing - Shared minibus - HEV</c:v>
                </c:pt>
                <c:pt idx="133">
                  <c:v>Ridesourcing - Shared minibus - BEV</c:v>
                </c:pt>
                <c:pt idx="134">
                  <c:v>Ridesourcing - Shared minibus - BEV (two packs)</c:v>
                </c:pt>
                <c:pt idx="135">
                  <c:v>Ridesourcing - Shared minibus - FCEV</c:v>
                </c:pt>
                <c:pt idx="136">
                  <c:v>Bus - ICE (lifetime 25% lower)</c:v>
                </c:pt>
                <c:pt idx="137">
                  <c:v>Bus - ICE (lifetime 25% larger)</c:v>
                </c:pt>
                <c:pt idx="138">
                  <c:v>Bus - ICE (100% bus lane)</c:v>
                </c:pt>
                <c:pt idx="139">
                  <c:v>Bus - ICE (deadheading doubled)</c:v>
                </c:pt>
                <c:pt idx="140">
                  <c:v>Bus - ICE (ridership down by 50%)</c:v>
                </c:pt>
                <c:pt idx="141">
                  <c:v>Bus - ICE (ridership up by 50%)</c:v>
                </c:pt>
                <c:pt idx="142">
                  <c:v>Bus - ICE</c:v>
                </c:pt>
                <c:pt idx="143">
                  <c:v>Bus - HEV</c:v>
                </c:pt>
                <c:pt idx="144">
                  <c:v>Bus - BEV (two packs, 100% zero-carbon electricity)</c:v>
                </c:pt>
                <c:pt idx="145">
                  <c:v>Bus - BEV (two packs)</c:v>
                </c:pt>
                <c:pt idx="146">
                  <c:v>Bus - BEV</c:v>
                </c:pt>
                <c:pt idx="147">
                  <c:v>Bus - FCEV, hydrogen from electrolysis (100% zero-carbon electricity)</c:v>
                </c:pt>
                <c:pt idx="148">
                  <c:v>Bus - FCEV</c:v>
                </c:pt>
                <c:pt idx="149">
                  <c:v>Metro/urban train (infrastructure lifetime 25% higher)</c:v>
                </c:pt>
                <c:pt idx="150">
                  <c:v>Metro/urban train (infrastructure lifetime 25% lower)</c:v>
                </c:pt>
                <c:pt idx="151">
                  <c:v>Metro/urban train (network usage frequency down by 25%)</c:v>
                </c:pt>
                <c:pt idx="152">
                  <c:v>Metro/urban train (network usage frequency up by 25%)</c:v>
                </c:pt>
                <c:pt idx="153">
                  <c:v>Metro/urban train (ridership per train down by 50%)</c:v>
                </c:pt>
                <c:pt idx="154">
                  <c:v>Metro/urban train (ridership per train up by 50%)</c:v>
                </c:pt>
                <c:pt idx="155">
                  <c:v>Metro/urban train</c:v>
                </c:pt>
              </c:strCache>
            </c:strRef>
          </c:cat>
          <c:val>
            <c:numRef>
              <c:f>'0_Total'!$D$100:$FC$100</c:f>
              <c:numCache>
                <c:formatCode>General</c:formatCode>
                <c:ptCount val="156"/>
                <c:pt idx="0">
                  <c:v>24.73579149096523</c:v>
                </c:pt>
                <c:pt idx="1">
                  <c:v>270.88822642106629</c:v>
                </c:pt>
                <c:pt idx="2">
                  <c:v>14.822806505180806</c:v>
                </c:pt>
                <c:pt idx="3">
                  <c:v>135.10859904030661</c:v>
                </c:pt>
                <c:pt idx="4">
                  <c:v>45.036199680102207</c:v>
                </c:pt>
                <c:pt idx="5">
                  <c:v>67.554299520153307</c:v>
                </c:pt>
                <c:pt idx="6">
                  <c:v>67.554299520153307</c:v>
                </c:pt>
                <c:pt idx="7">
                  <c:v>67.554299520153307</c:v>
                </c:pt>
                <c:pt idx="8">
                  <c:v>67.554299520153307</c:v>
                </c:pt>
                <c:pt idx="9">
                  <c:v>67.554299520153307</c:v>
                </c:pt>
                <c:pt idx="10">
                  <c:v>67.554299520153307</c:v>
                </c:pt>
                <c:pt idx="11">
                  <c:v>37.530166400085179</c:v>
                </c:pt>
                <c:pt idx="12">
                  <c:v>112.59049920025552</c:v>
                </c:pt>
                <c:pt idx="13">
                  <c:v>64.377893046281571</c:v>
                </c:pt>
                <c:pt idx="14">
                  <c:v>70.73070599402503</c:v>
                </c:pt>
                <c:pt idx="15">
                  <c:v>81.266467926319876</c:v>
                </c:pt>
                <c:pt idx="16">
                  <c:v>40.021577563988167</c:v>
                </c:pt>
                <c:pt idx="17">
                  <c:v>67.554299520153307</c:v>
                </c:pt>
                <c:pt idx="18">
                  <c:v>67.554299520153307</c:v>
                </c:pt>
                <c:pt idx="19">
                  <c:v>67.554299520153307</c:v>
                </c:pt>
                <c:pt idx="20">
                  <c:v>25.411071788472839</c:v>
                </c:pt>
                <c:pt idx="21">
                  <c:v>62.385726120946849</c:v>
                </c:pt>
                <c:pt idx="22">
                  <c:v>62.385726120946849</c:v>
                </c:pt>
                <c:pt idx="23">
                  <c:v>41.590484080631235</c:v>
                </c:pt>
                <c:pt idx="24">
                  <c:v>38.116607682709251</c:v>
                </c:pt>
                <c:pt idx="25">
                  <c:v>62.385726120946849</c:v>
                </c:pt>
                <c:pt idx="26">
                  <c:v>62.385726120946849</c:v>
                </c:pt>
                <c:pt idx="27">
                  <c:v>62.385726120946849</c:v>
                </c:pt>
                <c:pt idx="28">
                  <c:v>61.776061776061773</c:v>
                </c:pt>
                <c:pt idx="29">
                  <c:v>35.907252338840479</c:v>
                </c:pt>
                <c:pt idx="30">
                  <c:v>31.108508290281463</c:v>
                </c:pt>
                <c:pt idx="31">
                  <c:v>62.835186821281546</c:v>
                </c:pt>
                <c:pt idx="32">
                  <c:v>72.528032777926754</c:v>
                </c:pt>
                <c:pt idx="33">
                  <c:v>62.835186821281546</c:v>
                </c:pt>
                <c:pt idx="34">
                  <c:v>35.907252338840479</c:v>
                </c:pt>
                <c:pt idx="35">
                  <c:v>7.6261908136365921</c:v>
                </c:pt>
                <c:pt idx="36">
                  <c:v>7.6261908136365921</c:v>
                </c:pt>
                <c:pt idx="37">
                  <c:v>20.760955028048802</c:v>
                </c:pt>
                <c:pt idx="38">
                  <c:v>20.760955028048802</c:v>
                </c:pt>
                <c:pt idx="39">
                  <c:v>7.6261908136365921</c:v>
                </c:pt>
                <c:pt idx="40">
                  <c:v>13.060424275039862</c:v>
                </c:pt>
                <c:pt idx="41">
                  <c:v>10.181177845904454</c:v>
                </c:pt>
                <c:pt idx="42">
                  <c:v>35.477062548342197</c:v>
                </c:pt>
                <c:pt idx="43">
                  <c:v>45.510008363115311</c:v>
                </c:pt>
                <c:pt idx="44">
                  <c:v>35.477062548342197</c:v>
                </c:pt>
                <c:pt idx="45">
                  <c:v>13.060424275039862</c:v>
                </c:pt>
                <c:pt idx="46">
                  <c:v>5.4825553776039735</c:v>
                </c:pt>
                <c:pt idx="47">
                  <c:v>5.4825553776039735</c:v>
                </c:pt>
                <c:pt idx="48">
                  <c:v>8.9717208919071876</c:v>
                </c:pt>
                <c:pt idx="49">
                  <c:v>8.9717208919071876</c:v>
                </c:pt>
                <c:pt idx="50">
                  <c:v>4.6817240369314304</c:v>
                </c:pt>
                <c:pt idx="51">
                  <c:v>8.0441888103132531</c:v>
                </c:pt>
                <c:pt idx="52">
                  <c:v>24.73579149096523</c:v>
                </c:pt>
                <c:pt idx="53">
                  <c:v>6.688177195616329</c:v>
                </c:pt>
                <c:pt idx="54">
                  <c:v>11.491698300447505</c:v>
                </c:pt>
                <c:pt idx="55">
                  <c:v>20.760955028048802</c:v>
                </c:pt>
                <c:pt idx="56">
                  <c:v>34.115379988835301</c:v>
                </c:pt>
                <c:pt idx="57">
                  <c:v>7.1247711248743535</c:v>
                </c:pt>
                <c:pt idx="58">
                  <c:v>8.9569586356429127</c:v>
                </c:pt>
                <c:pt idx="59">
                  <c:v>17.802844728140915</c:v>
                </c:pt>
                <c:pt idx="60">
                  <c:v>32.250238330216007</c:v>
                </c:pt>
                <c:pt idx="61">
                  <c:v>21.794078768367758</c:v>
                </c:pt>
                <c:pt idx="62">
                  <c:v>23.900098605711094</c:v>
                </c:pt>
                <c:pt idx="63">
                  <c:v>29.456622789792529</c:v>
                </c:pt>
                <c:pt idx="64">
                  <c:v>41.026913324843555</c:v>
                </c:pt>
                <c:pt idx="65">
                  <c:v>39.632855475022176</c:v>
                </c:pt>
                <c:pt idx="66">
                  <c:v>39.632855475022176</c:v>
                </c:pt>
                <c:pt idx="67">
                  <c:v>35.612611115318266</c:v>
                </c:pt>
                <c:pt idx="68">
                  <c:v>34.506340310023411</c:v>
                </c:pt>
                <c:pt idx="69">
                  <c:v>44.759370640020933</c:v>
                </c:pt>
                <c:pt idx="70">
                  <c:v>39.632855475022176</c:v>
                </c:pt>
                <c:pt idx="71">
                  <c:v>39.632855475022176</c:v>
                </c:pt>
                <c:pt idx="72">
                  <c:v>35.326463694461758</c:v>
                </c:pt>
                <c:pt idx="73">
                  <c:v>35.326463694461758</c:v>
                </c:pt>
                <c:pt idx="74">
                  <c:v>35.326463694461758</c:v>
                </c:pt>
                <c:pt idx="75">
                  <c:v>35.326463694461758</c:v>
                </c:pt>
                <c:pt idx="76">
                  <c:v>12.245122310678106</c:v>
                </c:pt>
                <c:pt idx="77">
                  <c:v>24.400470997377628</c:v>
                </c:pt>
                <c:pt idx="78">
                  <c:v>17.775177547758538</c:v>
                </c:pt>
                <c:pt idx="79">
                  <c:v>31.879542567455061</c:v>
                </c:pt>
                <c:pt idx="80">
                  <c:v>15.939771283727531</c:v>
                </c:pt>
                <c:pt idx="81">
                  <c:v>16.453957454170354</c:v>
                </c:pt>
                <c:pt idx="82">
                  <c:v>20.567446817712945</c:v>
                </c:pt>
                <c:pt idx="83">
                  <c:v>22.470659170591006</c:v>
                </c:pt>
                <c:pt idx="84">
                  <c:v>27.269588929344586</c:v>
                </c:pt>
                <c:pt idx="85">
                  <c:v>57.061581747854206</c:v>
                </c:pt>
                <c:pt idx="86">
                  <c:v>28.530790873927103</c:v>
                </c:pt>
                <c:pt idx="87">
                  <c:v>29.451138966634428</c:v>
                </c:pt>
                <c:pt idx="88">
                  <c:v>36.813923708293039</c:v>
                </c:pt>
                <c:pt idx="89">
                  <c:v>36.813923708293039</c:v>
                </c:pt>
                <c:pt idx="90">
                  <c:v>32.862952634540385</c:v>
                </c:pt>
                <c:pt idx="91">
                  <c:v>31.775744106803298</c:v>
                </c:pt>
                <c:pt idx="92">
                  <c:v>41.852103309782784</c:v>
                </c:pt>
                <c:pt idx="93">
                  <c:v>36.813923708293039</c:v>
                </c:pt>
                <c:pt idx="94">
                  <c:v>93.824377561392609</c:v>
                </c:pt>
                <c:pt idx="95">
                  <c:v>46.912188780696304</c:v>
                </c:pt>
                <c:pt idx="96">
                  <c:v>48.425485192976829</c:v>
                </c:pt>
                <c:pt idx="97">
                  <c:v>60.531856491221042</c:v>
                </c:pt>
                <c:pt idx="98">
                  <c:v>60.531856491221042</c:v>
                </c:pt>
                <c:pt idx="99">
                  <c:v>52.629914343715733</c:v>
                </c:pt>
                <c:pt idx="100">
                  <c:v>50.455497288241538</c:v>
                </c:pt>
                <c:pt idx="101">
                  <c:v>70.608215694200524</c:v>
                </c:pt>
                <c:pt idx="102">
                  <c:v>60.531856491221042</c:v>
                </c:pt>
                <c:pt idx="103">
                  <c:v>29.758070911690584</c:v>
                </c:pt>
                <c:pt idx="104">
                  <c:v>29.758070911690584</c:v>
                </c:pt>
                <c:pt idx="105">
                  <c:v>29.758070911690584</c:v>
                </c:pt>
                <c:pt idx="106">
                  <c:v>30.420184750590202</c:v>
                </c:pt>
                <c:pt idx="107">
                  <c:v>26.718140739210153</c:v>
                </c:pt>
                <c:pt idx="108">
                  <c:v>28.371795919536758</c:v>
                </c:pt>
                <c:pt idx="109">
                  <c:v>34.275774317042597</c:v>
                </c:pt>
                <c:pt idx="110">
                  <c:v>48.137981370396318</c:v>
                </c:pt>
                <c:pt idx="111">
                  <c:v>74.317369187476714</c:v>
                </c:pt>
                <c:pt idx="112">
                  <c:v>39.517339448233074</c:v>
                </c:pt>
                <c:pt idx="113">
                  <c:v>27.533071713700767</c:v>
                </c:pt>
                <c:pt idx="114">
                  <c:v>30.210701696590245</c:v>
                </c:pt>
                <c:pt idx="115">
                  <c:v>35.546759511155862</c:v>
                </c:pt>
                <c:pt idx="116">
                  <c:v>44.648511659441965</c:v>
                </c:pt>
                <c:pt idx="117">
                  <c:v>44.551430591672762</c:v>
                </c:pt>
                <c:pt idx="118">
                  <c:v>25.999203772218234</c:v>
                </c:pt>
                <c:pt idx="119">
                  <c:v>28.408711581506854</c:v>
                </c:pt>
                <c:pt idx="120">
                  <c:v>33.044100469535273</c:v>
                </c:pt>
                <c:pt idx="121">
                  <c:v>41.190764794006078</c:v>
                </c:pt>
                <c:pt idx="122">
                  <c:v>61.649416546228586</c:v>
                </c:pt>
                <c:pt idx="123">
                  <c:v>38.372420072944522</c:v>
                </c:pt>
                <c:pt idx="124">
                  <c:v>7.670600559396056</c:v>
                </c:pt>
                <c:pt idx="125">
                  <c:v>8.2944788272692804</c:v>
                </c:pt>
                <c:pt idx="126">
                  <c:v>8.7558320424347009</c:v>
                </c:pt>
                <c:pt idx="127">
                  <c:v>11.988443661963929</c:v>
                </c:pt>
                <c:pt idx="128">
                  <c:v>17.81058711127146</c:v>
                </c:pt>
                <c:pt idx="129">
                  <c:v>11.085836146835184</c:v>
                </c:pt>
                <c:pt idx="130">
                  <c:v>5.8428864159057099</c:v>
                </c:pt>
                <c:pt idx="131">
                  <c:v>5.7664962495529242</c:v>
                </c:pt>
                <c:pt idx="133">
                  <c:v>11.200387889106237</c:v>
                </c:pt>
                <c:pt idx="134">
                  <c:v>16.757952573548412</c:v>
                </c:pt>
                <c:pt idx="135">
                  <c:v>8.8707468442113484</c:v>
                </c:pt>
                <c:pt idx="136">
                  <c:v>8.4835884245512343</c:v>
                </c:pt>
                <c:pt idx="137">
                  <c:v>5.2533562816234545</c:v>
                </c:pt>
                <c:pt idx="138">
                  <c:v>6.4646933352213729</c:v>
                </c:pt>
                <c:pt idx="139">
                  <c:v>6.4646933352213729</c:v>
                </c:pt>
                <c:pt idx="140">
                  <c:v>12.929386670442746</c:v>
                </c:pt>
                <c:pt idx="141">
                  <c:v>4.3097955568142492</c:v>
                </c:pt>
                <c:pt idx="142">
                  <c:v>6.3942605562728456</c:v>
                </c:pt>
                <c:pt idx="143">
                  <c:v>6.3734932582451895</c:v>
                </c:pt>
                <c:pt idx="144">
                  <c:v>13.922077940176127</c:v>
                </c:pt>
                <c:pt idx="145">
                  <c:v>13.922077940176127</c:v>
                </c:pt>
                <c:pt idx="146">
                  <c:v>10.630140042200541</c:v>
                </c:pt>
                <c:pt idx="147">
                  <c:v>7.8581134129610577</c:v>
                </c:pt>
                <c:pt idx="148">
                  <c:v>7.9089997245045502</c:v>
                </c:pt>
                <c:pt idx="149">
                  <c:v>1.6012308781586921</c:v>
                </c:pt>
                <c:pt idx="150">
                  <c:v>1.6012308781586921</c:v>
                </c:pt>
                <c:pt idx="151">
                  <c:v>1.6012308781586921</c:v>
                </c:pt>
                <c:pt idx="152">
                  <c:v>1.6012308781586921</c:v>
                </c:pt>
                <c:pt idx="153">
                  <c:v>2.1349745042115895</c:v>
                </c:pt>
                <c:pt idx="154">
                  <c:v>1.2809847025269538</c:v>
                </c:pt>
                <c:pt idx="155">
                  <c:v>1.6012308781586921</c:v>
                </c:pt>
              </c:numCache>
            </c:numRef>
          </c:val>
          <c:extLst>
            <c:ext xmlns:c16="http://schemas.microsoft.com/office/drawing/2014/chart" uri="{C3380CC4-5D6E-409C-BE32-E72D297353CC}">
              <c16:uniqueId val="{00000000-A6B2-4486-BD11-280D189E8A63}"/>
            </c:ext>
          </c:extLst>
        </c:ser>
        <c:ser>
          <c:idx val="1"/>
          <c:order val="1"/>
          <c:tx>
            <c:strRef>
              <c:f>'0_Total'!$A$101</c:f>
              <c:strCache>
                <c:ptCount val="1"/>
                <c:pt idx="0">
                  <c:v>Vehicle delivery at point of purchase</c:v>
                </c:pt>
              </c:strCache>
            </c:strRef>
          </c:tx>
          <c:invertIfNegative val="0"/>
          <c:cat>
            <c:strRef>
              <c:f>'0_Total'!$D$2:$FC$2</c:f>
              <c:strCache>
                <c:ptCount val="156"/>
                <c:pt idx="0">
                  <c:v>Private e-scooter</c:v>
                </c:pt>
                <c:pt idx="1">
                  <c:v>Shared e-scooter (first generation, worst case)</c:v>
                </c:pt>
                <c:pt idx="2">
                  <c:v>Shared e-scooter (first generation, best case)</c:v>
                </c:pt>
                <c:pt idx="3">
                  <c:v>Shared e-scooter (first generation central case, daily distance 50% lower)</c:v>
                </c:pt>
                <c:pt idx="4">
                  <c:v>Shared e-scooter (first generation central case, daily distance 50% higher)</c:v>
                </c:pt>
                <c:pt idx="5">
                  <c:v>Shared e-scooter (first generation central case, low-carbon EVs for operational services)</c:v>
                </c:pt>
                <c:pt idx="6">
                  <c:v>Shared e-scooter (first generation central case, EVs for operational services)</c:v>
                </c:pt>
                <c:pt idx="7">
                  <c:v>Shared e-scooter (first generation central case, 50% more vehicles per servicing trip)</c:v>
                </c:pt>
                <c:pt idx="8">
                  <c:v>Shared e-scooter (first generation central case, 50% less vehicles per servcing trip)</c:v>
                </c:pt>
                <c:pt idx="9">
                  <c:v>Shared e-scooter (first generation central case, vehicle servicing distance 50% down)</c:v>
                </c:pt>
                <c:pt idx="10">
                  <c:v>Shared e-scooter (first generation central case, vehicle servicing distance 50% up)</c:v>
                </c:pt>
                <c:pt idx="11">
                  <c:v>Shared e-scooter (first generation central case, 50% higher lifetime)</c:v>
                </c:pt>
                <c:pt idx="12">
                  <c:v>Shared e-scooter (first generation central case, 50% lower lifetime)</c:v>
                </c:pt>
                <c:pt idx="13">
                  <c:v>Shared e-scooter (first generation central case, 25% less battery capacity)</c:v>
                </c:pt>
                <c:pt idx="14">
                  <c:v>Shared e-scooter (first generation central case, 25% more battery capacity)</c:v>
                </c:pt>
                <c:pt idx="15">
                  <c:v>Shared e-scooter (first generation central case, 25% heavier vehicle)</c:v>
                </c:pt>
                <c:pt idx="16">
                  <c:v>Shared e-scooter (first generation central case, low carbon Al smelting)</c:v>
                </c:pt>
                <c:pt idx="17">
                  <c:v>Shared e-scooter (first generation central case, high carbon electricity in use phase)</c:v>
                </c:pt>
                <c:pt idx="18">
                  <c:v>Shared e-scooter (first generation central case, low carbon electricity in use phase)</c:v>
                </c:pt>
                <c:pt idx="19">
                  <c:v>Shared e-scooter (first generation, central case)</c:v>
                </c:pt>
                <c:pt idx="20">
                  <c:v>Shared e-scooter (new generation),- All improvements combined</c:v>
                </c:pt>
                <c:pt idx="21">
                  <c:v>Shared e-scooter (new generation) - Low-carbon electricity in use phase</c:v>
                </c:pt>
                <c:pt idx="22">
                  <c:v>Shared e-scooter (new generation) - 50% lower service distance</c:v>
                </c:pt>
                <c:pt idx="23">
                  <c:v>Shared e-scooter (new generation) - 50% higher daily e-scooter distance</c:v>
                </c:pt>
                <c:pt idx="24">
                  <c:v>Shared e-scooter (new generation) - Low carbon Al smelting</c:v>
                </c:pt>
                <c:pt idx="25">
                  <c:v>Shared e-scooter (new generation) - Low-carbon EVs for operational services</c:v>
                </c:pt>
                <c:pt idx="26">
                  <c:v>Shared e-scooter (new generation) - 50% more vehicles per servicing trip</c:v>
                </c:pt>
                <c:pt idx="27">
                  <c:v>Shared e-scooter (new generation) - Central case</c:v>
                </c:pt>
                <c:pt idx="28">
                  <c:v>Shared e-scooter (Hollingsworth et al. 2019 simulation)</c:v>
                </c:pt>
                <c:pt idx="29">
                  <c:v>Shared e-scooter (2024) - servicing by Van - ICE</c:v>
                </c:pt>
                <c:pt idx="30">
                  <c:v>Shared e-scooter (2024) - servicing by Van - ICE - Impact of lifetime km extesion</c:v>
                </c:pt>
                <c:pt idx="31">
                  <c:v>Shared e-scooter (2024) - servicing by Van - ICE - Impact of operational improvements</c:v>
                </c:pt>
                <c:pt idx="32">
                  <c:v>Shared e-scooter (2024) - servicing by Van - ICE - Impact of battery size increase</c:v>
                </c:pt>
                <c:pt idx="33">
                  <c:v>Shared e-scooter (2024) - servicing by Van - ICE - Residual impact</c:v>
                </c:pt>
                <c:pt idx="34">
                  <c:v>Shared e-scooter (2024) - servicing by Van - BEV</c:v>
                </c:pt>
                <c:pt idx="35">
                  <c:v>Shared bike (2024) - servicing by Van - ICE</c:v>
                </c:pt>
                <c:pt idx="36">
                  <c:v>Shared bike (2024) - servicing by Van - ICE - Impact of lifetime km extesion</c:v>
                </c:pt>
                <c:pt idx="37">
                  <c:v>Shared bike (2024) - servicing by Van - ICE - Impact of operational improvements</c:v>
                </c:pt>
                <c:pt idx="38">
                  <c:v>Shared bike (2024) - servicing by Van - ICE - Residual impact</c:v>
                </c:pt>
                <c:pt idx="39">
                  <c:v>Shared bike (2024) - servicing by Van - BEV</c:v>
                </c:pt>
                <c:pt idx="40">
                  <c:v>Shared e-bike (2024) - servicing by Van - ICE</c:v>
                </c:pt>
                <c:pt idx="41">
                  <c:v>Shared e-bike (2024) - servicing by Van - ICE - Impact of lifetime km extesion</c:v>
                </c:pt>
                <c:pt idx="42">
                  <c:v>Shared e-bike (2024) - servicing by Van - ICE - Impact of operational improvements</c:v>
                </c:pt>
                <c:pt idx="43">
                  <c:v>Shared e-bike (2024) - servicing by Van - ICE - Impact of battery size increase</c:v>
                </c:pt>
                <c:pt idx="44">
                  <c:v>Shared e-bike (2024) - servicing by Van - ICE - Residual impact</c:v>
                </c:pt>
                <c:pt idx="45">
                  <c:v>Shared e-bike (2024) - servicing by Van - BEV</c:v>
                </c:pt>
                <c:pt idx="46">
                  <c:v>Leased bike (2024) - servicing by Van - ICE</c:v>
                </c:pt>
                <c:pt idx="47">
                  <c:v>Leased bike (2024) - servicing by Van - BEV</c:v>
                </c:pt>
                <c:pt idx="48">
                  <c:v>Leased e-bike (2024) - servicing by Van - ICE</c:v>
                </c:pt>
                <c:pt idx="49">
                  <c:v>Leased e-bike (2024) - servicing by Van - BEV</c:v>
                </c:pt>
                <c:pt idx="50">
                  <c:v>Private bike (2024)</c:v>
                </c:pt>
                <c:pt idx="51">
                  <c:v>Private e-bike (2024)</c:v>
                </c:pt>
                <c:pt idx="52">
                  <c:v>Private e-scooter (2024)</c:v>
                </c:pt>
                <c:pt idx="53">
                  <c:v>Private bike</c:v>
                </c:pt>
                <c:pt idx="54">
                  <c:v>Private e-bike</c:v>
                </c:pt>
                <c:pt idx="55">
                  <c:v>Shared bike</c:v>
                </c:pt>
                <c:pt idx="56">
                  <c:v>Shared e-bike</c:v>
                </c:pt>
                <c:pt idx="57">
                  <c:v>Private moped - ICE</c:v>
                </c:pt>
                <c:pt idx="58">
                  <c:v>Private moped - BEV</c:v>
                </c:pt>
                <c:pt idx="59">
                  <c:v>Shared moped - ICE</c:v>
                </c:pt>
                <c:pt idx="60">
                  <c:v>Shared moped - BEV</c:v>
                </c:pt>
                <c:pt idx="61">
                  <c:v>Private car - ICE</c:v>
                </c:pt>
                <c:pt idx="62">
                  <c:v>Private car - HEV</c:v>
                </c:pt>
                <c:pt idx="63">
                  <c:v>Private car - PHEV</c:v>
                </c:pt>
                <c:pt idx="64">
                  <c:v>AVAILABLE</c:v>
                </c:pt>
                <c:pt idx="65">
                  <c:v>Private car - BEV (high carbon intensity of electricity in use phase)</c:v>
                </c:pt>
                <c:pt idx="66">
                  <c:v>Private car - BEV (low carbon intensity of electricity in use phase)</c:v>
                </c:pt>
                <c:pt idx="67">
                  <c:v>Private car - BEV (Lower carbon intensity of battery manufacturing)</c:v>
                </c:pt>
                <c:pt idx="68">
                  <c:v>Private car - BEV (25% smaller battery)</c:v>
                </c:pt>
                <c:pt idx="69">
                  <c:v>Private car - BEV (25% larger battery)</c:v>
                </c:pt>
                <c:pt idx="70">
                  <c:v>Private car - BEV</c:v>
                </c:pt>
                <c:pt idx="71">
                  <c:v>Private car - BEV (2024)</c:v>
                </c:pt>
                <c:pt idx="72">
                  <c:v>Private car - FCEV (hydrogen from electrolysis, 100% natural gas electricity)</c:v>
                </c:pt>
                <c:pt idx="73">
                  <c:v>Private car - FCEV (hydrogen from electrolysis, 100% renewable electricity)</c:v>
                </c:pt>
                <c:pt idx="74">
                  <c:v>Private car - FCEV (hydrogen from electrolysis, global grid mix)</c:v>
                </c:pt>
                <c:pt idx="75">
                  <c:v>Private car - FCEV</c:v>
                </c:pt>
                <c:pt idx="76">
                  <c:v>Ridesourcing - car - ICE (25% lower deadheading km share and 2.25 passengers)</c:v>
                </c:pt>
                <c:pt idx="77">
                  <c:v>Ridesourcing - car - ICE (average load, 25% higher deadheading km share)</c:v>
                </c:pt>
                <c:pt idx="78">
                  <c:v>Ridesourcing - car - ICE (average load, 25% lower deadheading km share)</c:v>
                </c:pt>
                <c:pt idx="79">
                  <c:v>Ridesourcing - car - ICE (single passenger on board, no change in deadheading km share)</c:v>
                </c:pt>
                <c:pt idx="80">
                  <c:v>Ridesourcing - car - ICE (two passengers on board, no change in deadheading km share)</c:v>
                </c:pt>
                <c:pt idx="81">
                  <c:v>Ridesourcing - car - ICE (25% higher average load: 1.94 passengers on board, no change in deadheading km share)</c:v>
                </c:pt>
                <c:pt idx="82">
                  <c:v>Ridesourcing - car - ICE</c:v>
                </c:pt>
                <c:pt idx="83">
                  <c:v>Ridesourcing - car - HEV</c:v>
                </c:pt>
                <c:pt idx="84">
                  <c:v>Ridesourcing - car - PHEV</c:v>
                </c:pt>
                <c:pt idx="85">
                  <c:v>Ridesourcing - car - BEV single passenger on board, no change in deadheading km share)</c:v>
                </c:pt>
                <c:pt idx="86">
                  <c:v>Ridesourcing - car - BEV two passengers on board, no change in deadheading km share)</c:v>
                </c:pt>
                <c:pt idx="87">
                  <c:v>Ridesourcing - car - BEV 25% higher average load: 1.94 passengers on board, no change in deadheading km share)</c:v>
                </c:pt>
                <c:pt idx="88">
                  <c:v>Ridesourcing - car - BEV (high carbon intensity of electricity in use phase)</c:v>
                </c:pt>
                <c:pt idx="89">
                  <c:v>Ridesourcing - car - BEV (low carbon intensity of electricity in use phase)</c:v>
                </c:pt>
                <c:pt idx="90">
                  <c:v>Ridesourcing - car - BEV (Lower carbon intensity of battery manufacturing)</c:v>
                </c:pt>
                <c:pt idx="91">
                  <c:v>Ridesourcing - car - BEV (25% smaller battery)</c:v>
                </c:pt>
                <c:pt idx="92">
                  <c:v>Ridesourcing - car - BEV (25% larger battery)</c:v>
                </c:pt>
                <c:pt idx="93">
                  <c:v>Ridesourcing - car - BEV</c:v>
                </c:pt>
                <c:pt idx="94">
                  <c:v>Ridesourcing - car - BEV (two packs) single passenger on board, no change in deadheading km share)</c:v>
                </c:pt>
                <c:pt idx="95">
                  <c:v>Ridesourcing - car - BEV (two packs) two passengers on board, no change in deadheading km share)</c:v>
                </c:pt>
                <c:pt idx="96">
                  <c:v>Ridesourcing - car - BEV (two packs) 25% higher average load: 1.94 passengers on board, no change in deadheading km share)</c:v>
                </c:pt>
                <c:pt idx="97">
                  <c:v>Ridesourcing - car - BEV (two packs) (high carbon intensity of electricity in use phase)</c:v>
                </c:pt>
                <c:pt idx="98">
                  <c:v>Ridesourcing - car - BEV (two packs) (low carbon intensity of electricity in use phase)</c:v>
                </c:pt>
                <c:pt idx="99">
                  <c:v>Ridesourcing - car - BEV (two packs) (Lower carbon intensity of battery manufacturing)</c:v>
                </c:pt>
                <c:pt idx="100">
                  <c:v>Ridesourcing - car - BEV (two packs) (25% smaller battery)</c:v>
                </c:pt>
                <c:pt idx="101">
                  <c:v>Ridesourcing - car - BEV (two packs) (25% larger battery)</c:v>
                </c:pt>
                <c:pt idx="102">
                  <c:v>Ridesourcing - car - BEV (two packs)</c:v>
                </c:pt>
                <c:pt idx="103">
                  <c:v>Ridesourcing car - FCEV (hydrogen from electrolysis, 100% natural gas electricity)</c:v>
                </c:pt>
                <c:pt idx="104">
                  <c:v>Ridesourcing car - FCEV (hydrogen from electrolysis, 100% renewable electricity)</c:v>
                </c:pt>
                <c:pt idx="105">
                  <c:v>Ridesourcing car - FCEV (hydrogen from electrolysis, global grid mix)</c:v>
                </c:pt>
                <c:pt idx="106">
                  <c:v>Ridesourcing - car - FCEV</c:v>
                </c:pt>
                <c:pt idx="107">
                  <c:v>Taxi  ICE</c:v>
                </c:pt>
                <c:pt idx="108">
                  <c:v>Taxi  HEV</c:v>
                </c:pt>
                <c:pt idx="109">
                  <c:v>Taxi  PHEV</c:v>
                </c:pt>
                <c:pt idx="110">
                  <c:v>Taxi  BEV</c:v>
                </c:pt>
                <c:pt idx="111">
                  <c:v>Taxi  BEV (two packs)</c:v>
                </c:pt>
                <c:pt idx="112">
                  <c:v>Taxi - FCEV</c:v>
                </c:pt>
                <c:pt idx="113">
                  <c:v>Large Private car - ICE</c:v>
                </c:pt>
                <c:pt idx="114">
                  <c:v>Large Private car - HEV</c:v>
                </c:pt>
                <c:pt idx="115">
                  <c:v>Large Private car - PHEV</c:v>
                </c:pt>
                <c:pt idx="116">
                  <c:v>Large Private car - BEV</c:v>
                </c:pt>
                <c:pt idx="117">
                  <c:v>Large Private car - FCEV</c:v>
                </c:pt>
                <c:pt idx="118">
                  <c:v>Ridesourcing - Large car - ICE</c:v>
                </c:pt>
                <c:pt idx="119">
                  <c:v>Ridesourcing - Large car - HEV</c:v>
                </c:pt>
                <c:pt idx="120">
                  <c:v>Ridesourcing - Large car - PHEV</c:v>
                </c:pt>
                <c:pt idx="121">
                  <c:v>Ridesourcing - Large car - BEV</c:v>
                </c:pt>
                <c:pt idx="122">
                  <c:v>Ridesourcing - Large car - BEV (two packs)</c:v>
                </c:pt>
                <c:pt idx="123">
                  <c:v>Ridesourcing - Large car - FCEV</c:v>
                </c:pt>
                <c:pt idx="124">
                  <c:v>Ridesourcing - Shared van - ICE</c:v>
                </c:pt>
                <c:pt idx="125">
                  <c:v>Ridesourcing - Shared van - HEV</c:v>
                </c:pt>
                <c:pt idx="126">
                  <c:v>Ridesourcing - Shared van - PHEV</c:v>
                </c:pt>
                <c:pt idx="127">
                  <c:v>Ridesourcing - Shared van - BEV</c:v>
                </c:pt>
                <c:pt idx="128">
                  <c:v>Ridesourcing - Shared van - BEV (two packs)</c:v>
                </c:pt>
                <c:pt idx="129">
                  <c:v>Ridesourcing - Shared van - FCEV</c:v>
                </c:pt>
                <c:pt idx="130">
                  <c:v>Ridesourcing - Shared minibus - ICE</c:v>
                </c:pt>
                <c:pt idx="131">
                  <c:v>Ridesourcing - Shared minibus - HEV</c:v>
                </c:pt>
                <c:pt idx="133">
                  <c:v>Ridesourcing - Shared minibus - BEV</c:v>
                </c:pt>
                <c:pt idx="134">
                  <c:v>Ridesourcing - Shared minibus - BEV (two packs)</c:v>
                </c:pt>
                <c:pt idx="135">
                  <c:v>Ridesourcing - Shared minibus - FCEV</c:v>
                </c:pt>
                <c:pt idx="136">
                  <c:v>Bus - ICE (lifetime 25% lower)</c:v>
                </c:pt>
                <c:pt idx="137">
                  <c:v>Bus - ICE (lifetime 25% larger)</c:v>
                </c:pt>
                <c:pt idx="138">
                  <c:v>Bus - ICE (100% bus lane)</c:v>
                </c:pt>
                <c:pt idx="139">
                  <c:v>Bus - ICE (deadheading doubled)</c:v>
                </c:pt>
                <c:pt idx="140">
                  <c:v>Bus - ICE (ridership down by 50%)</c:v>
                </c:pt>
                <c:pt idx="141">
                  <c:v>Bus - ICE (ridership up by 50%)</c:v>
                </c:pt>
                <c:pt idx="142">
                  <c:v>Bus - ICE</c:v>
                </c:pt>
                <c:pt idx="143">
                  <c:v>Bus - HEV</c:v>
                </c:pt>
                <c:pt idx="144">
                  <c:v>Bus - BEV (two packs, 100% zero-carbon electricity)</c:v>
                </c:pt>
                <c:pt idx="145">
                  <c:v>Bus - BEV (two packs)</c:v>
                </c:pt>
                <c:pt idx="146">
                  <c:v>Bus - BEV</c:v>
                </c:pt>
                <c:pt idx="147">
                  <c:v>Bus - FCEV, hydrogen from electrolysis (100% zero-carbon electricity)</c:v>
                </c:pt>
                <c:pt idx="148">
                  <c:v>Bus - FCEV</c:v>
                </c:pt>
                <c:pt idx="149">
                  <c:v>Metro/urban train (infrastructure lifetime 25% higher)</c:v>
                </c:pt>
                <c:pt idx="150">
                  <c:v>Metro/urban train (infrastructure lifetime 25% lower)</c:v>
                </c:pt>
                <c:pt idx="151">
                  <c:v>Metro/urban train (network usage frequency down by 25%)</c:v>
                </c:pt>
                <c:pt idx="152">
                  <c:v>Metro/urban train (network usage frequency up by 25%)</c:v>
                </c:pt>
                <c:pt idx="153">
                  <c:v>Metro/urban train (ridership per train down by 50%)</c:v>
                </c:pt>
                <c:pt idx="154">
                  <c:v>Metro/urban train (ridership per train up by 50%)</c:v>
                </c:pt>
                <c:pt idx="155">
                  <c:v>Metro/urban train</c:v>
                </c:pt>
              </c:strCache>
            </c:strRef>
          </c:cat>
          <c:val>
            <c:numRef>
              <c:f>'0_Total'!$D$101:$FC$101</c:f>
              <c:numCache>
                <c:formatCode>General</c:formatCode>
                <c:ptCount val="156"/>
                <c:pt idx="0">
                  <c:v>1.077134424517044</c:v>
                </c:pt>
                <c:pt idx="1">
                  <c:v>11.827192106136303</c:v>
                </c:pt>
                <c:pt idx="2">
                  <c:v>1.0895152799712631</c:v>
                </c:pt>
                <c:pt idx="3">
                  <c:v>5.8833825118448191</c:v>
                </c:pt>
                <c:pt idx="4">
                  <c:v>1.9611275039482734</c:v>
                </c:pt>
                <c:pt idx="5">
                  <c:v>2.9416912559224095</c:v>
                </c:pt>
                <c:pt idx="6">
                  <c:v>2.9416912559224095</c:v>
                </c:pt>
                <c:pt idx="7">
                  <c:v>2.9416912559224095</c:v>
                </c:pt>
                <c:pt idx="8">
                  <c:v>2.9416912559224095</c:v>
                </c:pt>
                <c:pt idx="9">
                  <c:v>2.9416912559224095</c:v>
                </c:pt>
                <c:pt idx="10">
                  <c:v>2.9416912559224095</c:v>
                </c:pt>
                <c:pt idx="11">
                  <c:v>1.6342729199568944</c:v>
                </c:pt>
                <c:pt idx="12">
                  <c:v>4.9028187598706836</c:v>
                </c:pt>
                <c:pt idx="13">
                  <c:v>2.8127348178602882</c:v>
                </c:pt>
                <c:pt idx="14">
                  <c:v>3.0706476939845309</c:v>
                </c:pt>
                <c:pt idx="15">
                  <c:v>3.5481576318408905</c:v>
                </c:pt>
                <c:pt idx="16">
                  <c:v>2.9416912559224095</c:v>
                </c:pt>
                <c:pt idx="17">
                  <c:v>2.9416912559224095</c:v>
                </c:pt>
                <c:pt idx="18">
                  <c:v>2.9416912559224095</c:v>
                </c:pt>
                <c:pt idx="19">
                  <c:v>2.9416912559224095</c:v>
                </c:pt>
                <c:pt idx="20">
                  <c:v>1.7948177402145491</c:v>
                </c:pt>
                <c:pt idx="21">
                  <c:v>2.6922266103218231</c:v>
                </c:pt>
                <c:pt idx="22">
                  <c:v>2.6922266103218231</c:v>
                </c:pt>
                <c:pt idx="23">
                  <c:v>1.7948177402145491</c:v>
                </c:pt>
                <c:pt idx="24">
                  <c:v>2.6922266103218231</c:v>
                </c:pt>
                <c:pt idx="25">
                  <c:v>2.6922266103218231</c:v>
                </c:pt>
                <c:pt idx="26">
                  <c:v>2.6922266103218231</c:v>
                </c:pt>
                <c:pt idx="27">
                  <c:v>2.6922266103218231</c:v>
                </c:pt>
                <c:pt idx="28">
                  <c:v>2.1958570507528932</c:v>
                </c:pt>
                <c:pt idx="29">
                  <c:v>1.4771817370104117</c:v>
                </c:pt>
                <c:pt idx="30">
                  <c:v>1.3328702923207871</c:v>
                </c:pt>
                <c:pt idx="31">
                  <c:v>2.9837171730613572</c:v>
                </c:pt>
                <c:pt idx="32">
                  <c:v>2.6922266103218231</c:v>
                </c:pt>
                <c:pt idx="33">
                  <c:v>2.5159188297778003</c:v>
                </c:pt>
                <c:pt idx="34">
                  <c:v>1.4771817370104117</c:v>
                </c:pt>
                <c:pt idx="35">
                  <c:v>0.79633292003282696</c:v>
                </c:pt>
                <c:pt idx="36">
                  <c:v>0.79633292003282696</c:v>
                </c:pt>
                <c:pt idx="37">
                  <c:v>2.1678754628842838</c:v>
                </c:pt>
                <c:pt idx="38">
                  <c:v>2.1678754628842838</c:v>
                </c:pt>
                <c:pt idx="39">
                  <c:v>0.79633292003282696</c:v>
                </c:pt>
                <c:pt idx="40">
                  <c:v>0.88256632934554768</c:v>
                </c:pt>
                <c:pt idx="41">
                  <c:v>0.81048669528172079</c:v>
                </c:pt>
                <c:pt idx="42">
                  <c:v>2.8242004626876658</c:v>
                </c:pt>
                <c:pt idx="43">
                  <c:v>3.0753672456323988</c:v>
                </c:pt>
                <c:pt idx="44">
                  <c:v>2.8242004626876658</c:v>
                </c:pt>
                <c:pt idx="45">
                  <c:v>0.88256632934554768</c:v>
                </c:pt>
                <c:pt idx="46">
                  <c:v>0.58198677829592715</c:v>
                </c:pt>
                <c:pt idx="47">
                  <c:v>0.58198677829592715</c:v>
                </c:pt>
                <c:pt idx="48">
                  <c:v>0.65590906795620552</c:v>
                </c:pt>
                <c:pt idx="49">
                  <c:v>0.65590906795620552</c:v>
                </c:pt>
                <c:pt idx="50">
                  <c:v>0.48224252763349523</c:v>
                </c:pt>
                <c:pt idx="51">
                  <c:v>0.62333216461906349</c:v>
                </c:pt>
                <c:pt idx="52">
                  <c:v>1.077134424517044</c:v>
                </c:pt>
                <c:pt idx="53">
                  <c:v>0.68891789661927882</c:v>
                </c:pt>
                <c:pt idx="54">
                  <c:v>0.8904745208843764</c:v>
                </c:pt>
                <c:pt idx="55">
                  <c:v>2.1678754628842838</c:v>
                </c:pt>
                <c:pt idx="56">
                  <c:v>2.7855564218826268</c:v>
                </c:pt>
                <c:pt idx="57">
                  <c:v>0.86037509259922573</c:v>
                </c:pt>
                <c:pt idx="58">
                  <c:v>0.84191496895520046</c:v>
                </c:pt>
                <c:pt idx="59">
                  <c:v>2.1498408739093349</c:v>
                </c:pt>
                <c:pt idx="60">
                  <c:v>2.3121786136421951</c:v>
                </c:pt>
                <c:pt idx="61">
                  <c:v>0.51280657541198993</c:v>
                </c:pt>
                <c:pt idx="62">
                  <c:v>0.54794640461063804</c:v>
                </c:pt>
                <c:pt idx="63">
                  <c:v>0.60700667783382734</c:v>
                </c:pt>
                <c:pt idx="64">
                  <c:v>0.62236078792075766</c:v>
                </c:pt>
                <c:pt idx="65">
                  <c:v>0.62236078792075766</c:v>
                </c:pt>
                <c:pt idx="66">
                  <c:v>0.62236078792075766</c:v>
                </c:pt>
                <c:pt idx="67">
                  <c:v>0.62236078792075766</c:v>
                </c:pt>
                <c:pt idx="68">
                  <c:v>0.5862634476659393</c:v>
                </c:pt>
                <c:pt idx="69">
                  <c:v>0.65845812817557592</c:v>
                </c:pt>
                <c:pt idx="70">
                  <c:v>0.62236078792075766</c:v>
                </c:pt>
                <c:pt idx="71">
                  <c:v>0.58128494191351765</c:v>
                </c:pt>
                <c:pt idx="72">
                  <c:v>0.58128494191351765</c:v>
                </c:pt>
                <c:pt idx="73">
                  <c:v>0.58128494191351765</c:v>
                </c:pt>
                <c:pt idx="74">
                  <c:v>0.58128494191351765</c:v>
                </c:pt>
                <c:pt idx="75">
                  <c:v>0.58128494191351765</c:v>
                </c:pt>
                <c:pt idx="76">
                  <c:v>0.25718221881959058</c:v>
                </c:pt>
                <c:pt idx="77">
                  <c:v>0.51247893750120754</c:v>
                </c:pt>
                <c:pt idx="78">
                  <c:v>0.3733290273187605</c:v>
                </c:pt>
                <c:pt idx="79">
                  <c:v>0.66956060416824426</c:v>
                </c:pt>
                <c:pt idx="80">
                  <c:v>0.33478030208412213</c:v>
                </c:pt>
                <c:pt idx="81">
                  <c:v>0.34557966666748086</c:v>
                </c:pt>
                <c:pt idx="82">
                  <c:v>0.43197458333435113</c:v>
                </c:pt>
                <c:pt idx="83">
                  <c:v>0.46157543832403419</c:v>
                </c:pt>
                <c:pt idx="84">
                  <c:v>0.51132623743713712</c:v>
                </c:pt>
                <c:pt idx="85">
                  <c:v>0.84402421996319532</c:v>
                </c:pt>
                <c:pt idx="86">
                  <c:v>0.42201210998159766</c:v>
                </c:pt>
                <c:pt idx="87">
                  <c:v>0.43562540385197174</c:v>
                </c:pt>
                <c:pt idx="88">
                  <c:v>0.54453175481496474</c:v>
                </c:pt>
                <c:pt idx="89">
                  <c:v>0.54453175481496474</c:v>
                </c:pt>
                <c:pt idx="90">
                  <c:v>0.54453175481496474</c:v>
                </c:pt>
                <c:pt idx="91">
                  <c:v>0.50905641191896767</c:v>
                </c:pt>
                <c:pt idx="92">
                  <c:v>0.58000709771096204</c:v>
                </c:pt>
                <c:pt idx="93">
                  <c:v>0.54453175481496474</c:v>
                </c:pt>
                <c:pt idx="94">
                  <c:v>1.0639713459183782</c:v>
                </c:pt>
                <c:pt idx="95">
                  <c:v>0.53198567295918908</c:v>
                </c:pt>
                <c:pt idx="96">
                  <c:v>0.54914650111916286</c:v>
                </c:pt>
                <c:pt idx="97">
                  <c:v>0.6864331263989536</c:v>
                </c:pt>
                <c:pt idx="98">
                  <c:v>0.6864331263989536</c:v>
                </c:pt>
                <c:pt idx="99">
                  <c:v>0.6864331263989536</c:v>
                </c:pt>
                <c:pt idx="100">
                  <c:v>0.61548244060695922</c:v>
                </c:pt>
                <c:pt idx="101">
                  <c:v>0.75738381219094786</c:v>
                </c:pt>
                <c:pt idx="102">
                  <c:v>0.6864331263989536</c:v>
                </c:pt>
                <c:pt idx="103">
                  <c:v>0.48965893305851194</c:v>
                </c:pt>
                <c:pt idx="104">
                  <c:v>0.48965893305851194</c:v>
                </c:pt>
                <c:pt idx="105">
                  <c:v>0.48965893305851194</c:v>
                </c:pt>
                <c:pt idx="106">
                  <c:v>0.48965893305851194</c:v>
                </c:pt>
                <c:pt idx="107">
                  <c:v>0.56115656044138273</c:v>
                </c:pt>
                <c:pt idx="108">
                  <c:v>0.59960954960551116</c:v>
                </c:pt>
                <c:pt idx="109">
                  <c:v>0.66423832265512894</c:v>
                </c:pt>
                <c:pt idx="110">
                  <c:v>0.7073739483106688</c:v>
                </c:pt>
                <c:pt idx="111">
                  <c:v>0.89171091782711942</c:v>
                </c:pt>
                <c:pt idx="112">
                  <c:v>0.63609141200752994</c:v>
                </c:pt>
                <c:pt idx="113">
                  <c:v>0.65150451529287146</c:v>
                </c:pt>
                <c:pt idx="114">
                  <c:v>0.69449832616003537</c:v>
                </c:pt>
                <c:pt idx="115">
                  <c:v>0.75849078495400846</c:v>
                </c:pt>
                <c:pt idx="116">
                  <c:v>0.75443607263617052</c:v>
                </c:pt>
                <c:pt idx="117">
                  <c:v>0.74120092670267479</c:v>
                </c:pt>
                <c:pt idx="118">
                  <c:v>0.54881002902114195</c:v>
                </c:pt>
                <c:pt idx="119">
                  <c:v>0.58502686871431098</c:v>
                </c:pt>
                <c:pt idx="120">
                  <c:v>0.63893240941814955</c:v>
                </c:pt>
                <c:pt idx="121">
                  <c:v>0.65578845240678008</c:v>
                </c:pt>
                <c:pt idx="122">
                  <c:v>0.79768982399076904</c:v>
                </c:pt>
                <c:pt idx="123">
                  <c:v>0.62436789392216685</c:v>
                </c:pt>
                <c:pt idx="124">
                  <c:v>0.15855184650597362</c:v>
                </c:pt>
                <c:pt idx="125">
                  <c:v>0.16901493301006809</c:v>
                </c:pt>
                <c:pt idx="126">
                  <c:v>0.18458830551337427</c:v>
                </c:pt>
                <c:pt idx="127">
                  <c:v>0.18945803565551148</c:v>
                </c:pt>
                <c:pt idx="128">
                  <c:v>0.2304535045730538</c:v>
                </c:pt>
                <c:pt idx="129">
                  <c:v>0.18038060029072794</c:v>
                </c:pt>
                <c:pt idx="130">
                  <c:v>0.1322437913310876</c:v>
                </c:pt>
                <c:pt idx="131">
                  <c:v>0.13583048242647483</c:v>
                </c:pt>
                <c:pt idx="133">
                  <c:v>0.17651810188764669</c:v>
                </c:pt>
                <c:pt idx="134">
                  <c:v>0.21565059188244026</c:v>
                </c:pt>
                <c:pt idx="135">
                  <c:v>0.15356610604743517</c:v>
                </c:pt>
                <c:pt idx="136">
                  <c:v>0.19243583565461209</c:v>
                </c:pt>
                <c:pt idx="137">
                  <c:v>0.11546150139276726</c:v>
                </c:pt>
                <c:pt idx="138">
                  <c:v>0.14432687674095906</c:v>
                </c:pt>
                <c:pt idx="139">
                  <c:v>0.14432687674095906</c:v>
                </c:pt>
                <c:pt idx="140">
                  <c:v>0.28865375348191813</c:v>
                </c:pt>
                <c:pt idx="141">
                  <c:v>9.6217917827306043E-2</c:v>
                </c:pt>
                <c:pt idx="142">
                  <c:v>0.14432687674095906</c:v>
                </c:pt>
                <c:pt idx="143">
                  <c:v>0.14438992966823738</c:v>
                </c:pt>
                <c:pt idx="144">
                  <c:v>0.23893677381355319</c:v>
                </c:pt>
                <c:pt idx="145">
                  <c:v>0.23893677381355319</c:v>
                </c:pt>
                <c:pt idx="146">
                  <c:v>0.20001907146764875</c:v>
                </c:pt>
                <c:pt idx="147">
                  <c:v>0.17054391427396204</c:v>
                </c:pt>
                <c:pt idx="148">
                  <c:v>0.17054391427396204</c:v>
                </c:pt>
                <c:pt idx="149">
                  <c:v>2.8489666429629284E-2</c:v>
                </c:pt>
                <c:pt idx="150">
                  <c:v>2.8489666429629284E-2</c:v>
                </c:pt>
                <c:pt idx="151">
                  <c:v>2.8489666429629284E-2</c:v>
                </c:pt>
                <c:pt idx="152">
                  <c:v>2.8489666429629284E-2</c:v>
                </c:pt>
                <c:pt idx="153">
                  <c:v>3.7986221906172381E-2</c:v>
                </c:pt>
                <c:pt idx="154">
                  <c:v>2.2791733143703426E-2</c:v>
                </c:pt>
                <c:pt idx="155">
                  <c:v>2.8489666429629284E-2</c:v>
                </c:pt>
              </c:numCache>
            </c:numRef>
          </c:val>
          <c:extLst>
            <c:ext xmlns:c16="http://schemas.microsoft.com/office/drawing/2014/chart" uri="{C3380CC4-5D6E-409C-BE32-E72D297353CC}">
              <c16:uniqueId val="{00000001-A6B2-4486-BD11-280D189E8A63}"/>
            </c:ext>
          </c:extLst>
        </c:ser>
        <c:ser>
          <c:idx val="2"/>
          <c:order val="2"/>
          <c:tx>
            <c:strRef>
              <c:f>'0_Total'!$A$102</c:f>
              <c:strCache>
                <c:ptCount val="1"/>
                <c:pt idx="0">
                  <c:v>Vehicle use (including fuel production)</c:v>
                </c:pt>
              </c:strCache>
            </c:strRef>
          </c:tx>
          <c:invertIfNegative val="0"/>
          <c:cat>
            <c:strRef>
              <c:f>'0_Total'!$D$2:$FC$2</c:f>
              <c:strCache>
                <c:ptCount val="156"/>
                <c:pt idx="0">
                  <c:v>Private e-scooter</c:v>
                </c:pt>
                <c:pt idx="1">
                  <c:v>Shared e-scooter (first generation, worst case)</c:v>
                </c:pt>
                <c:pt idx="2">
                  <c:v>Shared e-scooter (first generation, best case)</c:v>
                </c:pt>
                <c:pt idx="3">
                  <c:v>Shared e-scooter (first generation central case, daily distance 50% lower)</c:v>
                </c:pt>
                <c:pt idx="4">
                  <c:v>Shared e-scooter (first generation central case, daily distance 50% higher)</c:v>
                </c:pt>
                <c:pt idx="5">
                  <c:v>Shared e-scooter (first generation central case, low-carbon EVs for operational services)</c:v>
                </c:pt>
                <c:pt idx="6">
                  <c:v>Shared e-scooter (first generation central case, EVs for operational services)</c:v>
                </c:pt>
                <c:pt idx="7">
                  <c:v>Shared e-scooter (first generation central case, 50% more vehicles per servicing trip)</c:v>
                </c:pt>
                <c:pt idx="8">
                  <c:v>Shared e-scooter (first generation central case, 50% less vehicles per servcing trip)</c:v>
                </c:pt>
                <c:pt idx="9">
                  <c:v>Shared e-scooter (first generation central case, vehicle servicing distance 50% down)</c:v>
                </c:pt>
                <c:pt idx="10">
                  <c:v>Shared e-scooter (first generation central case, vehicle servicing distance 50% up)</c:v>
                </c:pt>
                <c:pt idx="11">
                  <c:v>Shared e-scooter (first generation central case, 50% higher lifetime)</c:v>
                </c:pt>
                <c:pt idx="12">
                  <c:v>Shared e-scooter (first generation central case, 50% lower lifetime)</c:v>
                </c:pt>
                <c:pt idx="13">
                  <c:v>Shared e-scooter (first generation central case, 25% less battery capacity)</c:v>
                </c:pt>
                <c:pt idx="14">
                  <c:v>Shared e-scooter (first generation central case, 25% more battery capacity)</c:v>
                </c:pt>
                <c:pt idx="15">
                  <c:v>Shared e-scooter (first generation central case, 25% heavier vehicle)</c:v>
                </c:pt>
                <c:pt idx="16">
                  <c:v>Shared e-scooter (first generation central case, low carbon Al smelting)</c:v>
                </c:pt>
                <c:pt idx="17">
                  <c:v>Shared e-scooter (first generation central case, high carbon electricity in use phase)</c:v>
                </c:pt>
                <c:pt idx="18">
                  <c:v>Shared e-scooter (first generation central case, low carbon electricity in use phase)</c:v>
                </c:pt>
                <c:pt idx="19">
                  <c:v>Shared e-scooter (first generation, central case)</c:v>
                </c:pt>
                <c:pt idx="20">
                  <c:v>Shared e-scooter (new generation),- All improvements combined</c:v>
                </c:pt>
                <c:pt idx="21">
                  <c:v>Shared e-scooter (new generation) - Low-carbon electricity in use phase</c:v>
                </c:pt>
                <c:pt idx="22">
                  <c:v>Shared e-scooter (new generation) - 50% lower service distance</c:v>
                </c:pt>
                <c:pt idx="23">
                  <c:v>Shared e-scooter (new generation) - 50% higher daily e-scooter distance</c:v>
                </c:pt>
                <c:pt idx="24">
                  <c:v>Shared e-scooter (new generation) - Low carbon Al smelting</c:v>
                </c:pt>
                <c:pt idx="25">
                  <c:v>Shared e-scooter (new generation) - Low-carbon EVs for operational services</c:v>
                </c:pt>
                <c:pt idx="26">
                  <c:v>Shared e-scooter (new generation) - 50% more vehicles per servicing trip</c:v>
                </c:pt>
                <c:pt idx="27">
                  <c:v>Shared e-scooter (new generation) - Central case</c:v>
                </c:pt>
                <c:pt idx="28">
                  <c:v>Shared e-scooter (Hollingsworth et al. 2019 simulation)</c:v>
                </c:pt>
                <c:pt idx="29">
                  <c:v>Shared e-scooter (2024) - servicing by Van - ICE</c:v>
                </c:pt>
                <c:pt idx="30">
                  <c:v>Shared e-scooter (2024) - servicing by Van - ICE - Impact of lifetime km extesion</c:v>
                </c:pt>
                <c:pt idx="31">
                  <c:v>Shared e-scooter (2024) - servicing by Van - ICE - Impact of operational improvements</c:v>
                </c:pt>
                <c:pt idx="32">
                  <c:v>Shared e-scooter (2024) - servicing by Van - ICE - Impact of battery size increase</c:v>
                </c:pt>
                <c:pt idx="33">
                  <c:v>Shared e-scooter (2024) - servicing by Van - ICE - Residual impact</c:v>
                </c:pt>
                <c:pt idx="34">
                  <c:v>Shared e-scooter (2024) - servicing by Van - BEV</c:v>
                </c:pt>
                <c:pt idx="35">
                  <c:v>Shared bike (2024) - servicing by Van - ICE</c:v>
                </c:pt>
                <c:pt idx="36">
                  <c:v>Shared bike (2024) - servicing by Van - ICE - Impact of lifetime km extesion</c:v>
                </c:pt>
                <c:pt idx="37">
                  <c:v>Shared bike (2024) - servicing by Van - ICE - Impact of operational improvements</c:v>
                </c:pt>
                <c:pt idx="38">
                  <c:v>Shared bike (2024) - servicing by Van - ICE - Residual impact</c:v>
                </c:pt>
                <c:pt idx="39">
                  <c:v>Shared bike (2024) - servicing by Van - BEV</c:v>
                </c:pt>
                <c:pt idx="40">
                  <c:v>Shared e-bike (2024) - servicing by Van - ICE</c:v>
                </c:pt>
                <c:pt idx="41">
                  <c:v>Shared e-bike (2024) - servicing by Van - ICE - Impact of lifetime km extesion</c:v>
                </c:pt>
                <c:pt idx="42">
                  <c:v>Shared e-bike (2024) - servicing by Van - ICE - Impact of operational improvements</c:v>
                </c:pt>
                <c:pt idx="43">
                  <c:v>Shared e-bike (2024) - servicing by Van - ICE - Impact of battery size increase</c:v>
                </c:pt>
                <c:pt idx="44">
                  <c:v>Shared e-bike (2024) - servicing by Van - ICE - Residual impact</c:v>
                </c:pt>
                <c:pt idx="45">
                  <c:v>Shared e-bike (2024) - servicing by Van - BEV</c:v>
                </c:pt>
                <c:pt idx="46">
                  <c:v>Leased bike (2024) - servicing by Van - ICE</c:v>
                </c:pt>
                <c:pt idx="47">
                  <c:v>Leased bike (2024) - servicing by Van - BEV</c:v>
                </c:pt>
                <c:pt idx="48">
                  <c:v>Leased e-bike (2024) - servicing by Van - ICE</c:v>
                </c:pt>
                <c:pt idx="49">
                  <c:v>Leased e-bike (2024) - servicing by Van - BEV</c:v>
                </c:pt>
                <c:pt idx="50">
                  <c:v>Private bike (2024)</c:v>
                </c:pt>
                <c:pt idx="51">
                  <c:v>Private e-bike (2024)</c:v>
                </c:pt>
                <c:pt idx="52">
                  <c:v>Private e-scooter (2024)</c:v>
                </c:pt>
                <c:pt idx="53">
                  <c:v>Private bike</c:v>
                </c:pt>
                <c:pt idx="54">
                  <c:v>Private e-bike</c:v>
                </c:pt>
                <c:pt idx="55">
                  <c:v>Shared bike</c:v>
                </c:pt>
                <c:pt idx="56">
                  <c:v>Shared e-bike</c:v>
                </c:pt>
                <c:pt idx="57">
                  <c:v>Private moped - ICE</c:v>
                </c:pt>
                <c:pt idx="58">
                  <c:v>Private moped - BEV</c:v>
                </c:pt>
                <c:pt idx="59">
                  <c:v>Shared moped - ICE</c:v>
                </c:pt>
                <c:pt idx="60">
                  <c:v>Shared moped - BEV</c:v>
                </c:pt>
                <c:pt idx="61">
                  <c:v>Private car - ICE</c:v>
                </c:pt>
                <c:pt idx="62">
                  <c:v>Private car - HEV</c:v>
                </c:pt>
                <c:pt idx="63">
                  <c:v>Private car - PHEV</c:v>
                </c:pt>
                <c:pt idx="64">
                  <c:v>AVAILABLE</c:v>
                </c:pt>
                <c:pt idx="65">
                  <c:v>Private car - BEV (high carbon intensity of electricity in use phase)</c:v>
                </c:pt>
                <c:pt idx="66">
                  <c:v>Private car - BEV (low carbon intensity of electricity in use phase)</c:v>
                </c:pt>
                <c:pt idx="67">
                  <c:v>Private car - BEV (Lower carbon intensity of battery manufacturing)</c:v>
                </c:pt>
                <c:pt idx="68">
                  <c:v>Private car - BEV (25% smaller battery)</c:v>
                </c:pt>
                <c:pt idx="69">
                  <c:v>Private car - BEV (25% larger battery)</c:v>
                </c:pt>
                <c:pt idx="70">
                  <c:v>Private car - BEV</c:v>
                </c:pt>
                <c:pt idx="71">
                  <c:v>Private car - BEV (2024)</c:v>
                </c:pt>
                <c:pt idx="72">
                  <c:v>Private car - FCEV (hydrogen from electrolysis, 100% natural gas electricity)</c:v>
                </c:pt>
                <c:pt idx="73">
                  <c:v>Private car - FCEV (hydrogen from electrolysis, 100% renewable electricity)</c:v>
                </c:pt>
                <c:pt idx="74">
                  <c:v>Private car - FCEV (hydrogen from electrolysis, global grid mix)</c:v>
                </c:pt>
                <c:pt idx="75">
                  <c:v>Private car - FCEV</c:v>
                </c:pt>
                <c:pt idx="76">
                  <c:v>Ridesourcing - car - ICE (25% lower deadheading km share and 2.25 passengers)</c:v>
                </c:pt>
                <c:pt idx="77">
                  <c:v>Ridesourcing - car - ICE (average load, 25% higher deadheading km share)</c:v>
                </c:pt>
                <c:pt idx="78">
                  <c:v>Ridesourcing - car - ICE (average load, 25% lower deadheading km share)</c:v>
                </c:pt>
                <c:pt idx="79">
                  <c:v>Ridesourcing - car - ICE (single passenger on board, no change in deadheading km share)</c:v>
                </c:pt>
                <c:pt idx="80">
                  <c:v>Ridesourcing - car - ICE (two passengers on board, no change in deadheading km share)</c:v>
                </c:pt>
                <c:pt idx="81">
                  <c:v>Ridesourcing - car - ICE (25% higher average load: 1.94 passengers on board, no change in deadheading km share)</c:v>
                </c:pt>
                <c:pt idx="82">
                  <c:v>Ridesourcing - car - ICE</c:v>
                </c:pt>
                <c:pt idx="83">
                  <c:v>Ridesourcing - car - HEV</c:v>
                </c:pt>
                <c:pt idx="84">
                  <c:v>Ridesourcing - car - PHEV</c:v>
                </c:pt>
                <c:pt idx="85">
                  <c:v>Ridesourcing - car - BEV single passenger on board, no change in deadheading km share)</c:v>
                </c:pt>
                <c:pt idx="86">
                  <c:v>Ridesourcing - car - BEV two passengers on board, no change in deadheading km share)</c:v>
                </c:pt>
                <c:pt idx="87">
                  <c:v>Ridesourcing - car - BEV 25% higher average load: 1.94 passengers on board, no change in deadheading km share)</c:v>
                </c:pt>
                <c:pt idx="88">
                  <c:v>Ridesourcing - car - BEV (high carbon intensity of electricity in use phase)</c:v>
                </c:pt>
                <c:pt idx="89">
                  <c:v>Ridesourcing - car - BEV (low carbon intensity of electricity in use phase)</c:v>
                </c:pt>
                <c:pt idx="90">
                  <c:v>Ridesourcing - car - BEV (Lower carbon intensity of battery manufacturing)</c:v>
                </c:pt>
                <c:pt idx="91">
                  <c:v>Ridesourcing - car - BEV (25% smaller battery)</c:v>
                </c:pt>
                <c:pt idx="92">
                  <c:v>Ridesourcing - car - BEV (25% larger battery)</c:v>
                </c:pt>
                <c:pt idx="93">
                  <c:v>Ridesourcing - car - BEV</c:v>
                </c:pt>
                <c:pt idx="94">
                  <c:v>Ridesourcing - car - BEV (two packs) single passenger on board, no change in deadheading km share)</c:v>
                </c:pt>
                <c:pt idx="95">
                  <c:v>Ridesourcing - car - BEV (two packs) two passengers on board, no change in deadheading km share)</c:v>
                </c:pt>
                <c:pt idx="96">
                  <c:v>Ridesourcing - car - BEV (two packs) 25% higher average load: 1.94 passengers on board, no change in deadheading km share)</c:v>
                </c:pt>
                <c:pt idx="97">
                  <c:v>Ridesourcing - car - BEV (two packs) (high carbon intensity of electricity in use phase)</c:v>
                </c:pt>
                <c:pt idx="98">
                  <c:v>Ridesourcing - car - BEV (two packs) (low carbon intensity of electricity in use phase)</c:v>
                </c:pt>
                <c:pt idx="99">
                  <c:v>Ridesourcing - car - BEV (two packs) (Lower carbon intensity of battery manufacturing)</c:v>
                </c:pt>
                <c:pt idx="100">
                  <c:v>Ridesourcing - car - BEV (two packs) (25% smaller battery)</c:v>
                </c:pt>
                <c:pt idx="101">
                  <c:v>Ridesourcing - car - BEV (two packs) (25% larger battery)</c:v>
                </c:pt>
                <c:pt idx="102">
                  <c:v>Ridesourcing - car - BEV (two packs)</c:v>
                </c:pt>
                <c:pt idx="103">
                  <c:v>Ridesourcing car - FCEV (hydrogen from electrolysis, 100% natural gas electricity)</c:v>
                </c:pt>
                <c:pt idx="104">
                  <c:v>Ridesourcing car - FCEV (hydrogen from electrolysis, 100% renewable electricity)</c:v>
                </c:pt>
                <c:pt idx="105">
                  <c:v>Ridesourcing car - FCEV (hydrogen from electrolysis, global grid mix)</c:v>
                </c:pt>
                <c:pt idx="106">
                  <c:v>Ridesourcing - car - FCEV</c:v>
                </c:pt>
                <c:pt idx="107">
                  <c:v>Taxi  ICE</c:v>
                </c:pt>
                <c:pt idx="108">
                  <c:v>Taxi  HEV</c:v>
                </c:pt>
                <c:pt idx="109">
                  <c:v>Taxi  PHEV</c:v>
                </c:pt>
                <c:pt idx="110">
                  <c:v>Taxi  BEV</c:v>
                </c:pt>
                <c:pt idx="111">
                  <c:v>Taxi  BEV (two packs)</c:v>
                </c:pt>
                <c:pt idx="112">
                  <c:v>Taxi - FCEV</c:v>
                </c:pt>
                <c:pt idx="113">
                  <c:v>Large Private car - ICE</c:v>
                </c:pt>
                <c:pt idx="114">
                  <c:v>Large Private car - HEV</c:v>
                </c:pt>
                <c:pt idx="115">
                  <c:v>Large Private car - PHEV</c:v>
                </c:pt>
                <c:pt idx="116">
                  <c:v>Large Private car - BEV</c:v>
                </c:pt>
                <c:pt idx="117">
                  <c:v>Large Private car - FCEV</c:v>
                </c:pt>
                <c:pt idx="118">
                  <c:v>Ridesourcing - Large car - ICE</c:v>
                </c:pt>
                <c:pt idx="119">
                  <c:v>Ridesourcing - Large car - HEV</c:v>
                </c:pt>
                <c:pt idx="120">
                  <c:v>Ridesourcing - Large car - PHEV</c:v>
                </c:pt>
                <c:pt idx="121">
                  <c:v>Ridesourcing - Large car - BEV</c:v>
                </c:pt>
                <c:pt idx="122">
                  <c:v>Ridesourcing - Large car - BEV (two packs)</c:v>
                </c:pt>
                <c:pt idx="123">
                  <c:v>Ridesourcing - Large car - FCEV</c:v>
                </c:pt>
                <c:pt idx="124">
                  <c:v>Ridesourcing - Shared van - ICE</c:v>
                </c:pt>
                <c:pt idx="125">
                  <c:v>Ridesourcing - Shared van - HEV</c:v>
                </c:pt>
                <c:pt idx="126">
                  <c:v>Ridesourcing - Shared van - PHEV</c:v>
                </c:pt>
                <c:pt idx="127">
                  <c:v>Ridesourcing - Shared van - BEV</c:v>
                </c:pt>
                <c:pt idx="128">
                  <c:v>Ridesourcing - Shared van - BEV (two packs)</c:v>
                </c:pt>
                <c:pt idx="129">
                  <c:v>Ridesourcing - Shared van - FCEV</c:v>
                </c:pt>
                <c:pt idx="130">
                  <c:v>Ridesourcing - Shared minibus - ICE</c:v>
                </c:pt>
                <c:pt idx="131">
                  <c:v>Ridesourcing - Shared minibus - HEV</c:v>
                </c:pt>
                <c:pt idx="133">
                  <c:v>Ridesourcing - Shared minibus - BEV</c:v>
                </c:pt>
                <c:pt idx="134">
                  <c:v>Ridesourcing - Shared minibus - BEV (two packs)</c:v>
                </c:pt>
                <c:pt idx="135">
                  <c:v>Ridesourcing - Shared minibus - FCEV</c:v>
                </c:pt>
                <c:pt idx="136">
                  <c:v>Bus - ICE (lifetime 25% lower)</c:v>
                </c:pt>
                <c:pt idx="137">
                  <c:v>Bus - ICE (lifetime 25% larger)</c:v>
                </c:pt>
                <c:pt idx="138">
                  <c:v>Bus - ICE (100% bus lane)</c:v>
                </c:pt>
                <c:pt idx="139">
                  <c:v>Bus - ICE (deadheading doubled)</c:v>
                </c:pt>
                <c:pt idx="140">
                  <c:v>Bus - ICE (ridership down by 50%)</c:v>
                </c:pt>
                <c:pt idx="141">
                  <c:v>Bus - ICE (ridership up by 50%)</c:v>
                </c:pt>
                <c:pt idx="142">
                  <c:v>Bus - ICE</c:v>
                </c:pt>
                <c:pt idx="143">
                  <c:v>Bus - HEV</c:v>
                </c:pt>
                <c:pt idx="144">
                  <c:v>Bus - BEV (two packs, 100% zero-carbon electricity)</c:v>
                </c:pt>
                <c:pt idx="145">
                  <c:v>Bus - BEV (two packs)</c:v>
                </c:pt>
                <c:pt idx="146">
                  <c:v>Bus - BEV</c:v>
                </c:pt>
                <c:pt idx="147">
                  <c:v>Bus - FCEV, hydrogen from electrolysis (100% zero-carbon electricity)</c:v>
                </c:pt>
                <c:pt idx="148">
                  <c:v>Bus - FCEV</c:v>
                </c:pt>
                <c:pt idx="149">
                  <c:v>Metro/urban train (infrastructure lifetime 25% higher)</c:v>
                </c:pt>
                <c:pt idx="150">
                  <c:v>Metro/urban train (infrastructure lifetime 25% lower)</c:v>
                </c:pt>
                <c:pt idx="151">
                  <c:v>Metro/urban train (network usage frequency down by 25%)</c:v>
                </c:pt>
                <c:pt idx="152">
                  <c:v>Metro/urban train (network usage frequency up by 25%)</c:v>
                </c:pt>
                <c:pt idx="153">
                  <c:v>Metro/urban train (ridership per train down by 50%)</c:v>
                </c:pt>
                <c:pt idx="154">
                  <c:v>Metro/urban train (ridership per train up by 50%)</c:v>
                </c:pt>
                <c:pt idx="155">
                  <c:v>Metro/urban train</c:v>
                </c:pt>
              </c:strCache>
            </c:strRef>
          </c:cat>
          <c:val>
            <c:numRef>
              <c:f>'0_Total'!$D$102:$FC$102</c:f>
              <c:numCache>
                <c:formatCode>General</c:formatCode>
                <c:ptCount val="156"/>
                <c:pt idx="0">
                  <c:v>6.2009263051930938</c:v>
                </c:pt>
                <c:pt idx="1">
                  <c:v>6.5698646003115231</c:v>
                </c:pt>
                <c:pt idx="2">
                  <c:v>0</c:v>
                </c:pt>
                <c:pt idx="3">
                  <c:v>3.4880210466711157</c:v>
                </c:pt>
                <c:pt idx="4">
                  <c:v>3.4880210466711157</c:v>
                </c:pt>
                <c:pt idx="5">
                  <c:v>4.6506947288948206</c:v>
                </c:pt>
                <c:pt idx="6">
                  <c:v>4.6506947288948206</c:v>
                </c:pt>
                <c:pt idx="7">
                  <c:v>3.4880210466711157</c:v>
                </c:pt>
                <c:pt idx="8">
                  <c:v>4.6506947288948206</c:v>
                </c:pt>
                <c:pt idx="9">
                  <c:v>4.6506947288948206</c:v>
                </c:pt>
                <c:pt idx="10">
                  <c:v>4.6506947288948206</c:v>
                </c:pt>
                <c:pt idx="11">
                  <c:v>4.6506947288948206</c:v>
                </c:pt>
                <c:pt idx="12">
                  <c:v>4.6506947288948206</c:v>
                </c:pt>
                <c:pt idx="13">
                  <c:v>6.2009263051930947</c:v>
                </c:pt>
                <c:pt idx="14">
                  <c:v>6.2009263051930947</c:v>
                </c:pt>
                <c:pt idx="15">
                  <c:v>6.2009263051930947</c:v>
                </c:pt>
                <c:pt idx="16">
                  <c:v>6.2009263051930947</c:v>
                </c:pt>
                <c:pt idx="17">
                  <c:v>11.679759289442709</c:v>
                </c:pt>
                <c:pt idx="18">
                  <c:v>0</c:v>
                </c:pt>
                <c:pt idx="19">
                  <c:v>6.2009263051930947</c:v>
                </c:pt>
                <c:pt idx="20">
                  <c:v>0</c:v>
                </c:pt>
                <c:pt idx="21">
                  <c:v>0</c:v>
                </c:pt>
                <c:pt idx="22">
                  <c:v>6.7082748210725285</c:v>
                </c:pt>
                <c:pt idx="23">
                  <c:v>6.7082748210725285</c:v>
                </c:pt>
                <c:pt idx="24">
                  <c:v>6.7082748210725285</c:v>
                </c:pt>
                <c:pt idx="25">
                  <c:v>6.7082748210725285</c:v>
                </c:pt>
                <c:pt idx="26">
                  <c:v>6.7082748210725285</c:v>
                </c:pt>
                <c:pt idx="27">
                  <c:v>6.7082748210725285</c:v>
                </c:pt>
                <c:pt idx="28">
                  <c:v>5.6798038727492948</c:v>
                </c:pt>
                <c:pt idx="29">
                  <c:v>6.3579769484480826</c:v>
                </c:pt>
                <c:pt idx="30">
                  <c:v>6.3579769484480826</c:v>
                </c:pt>
                <c:pt idx="31">
                  <c:v>6.3579769484480826</c:v>
                </c:pt>
                <c:pt idx="32">
                  <c:v>6.3579769484480826</c:v>
                </c:pt>
                <c:pt idx="33">
                  <c:v>6.3579769484480826</c:v>
                </c:pt>
                <c:pt idx="34">
                  <c:v>6.3579769484480826</c:v>
                </c:pt>
                <c:pt idx="35">
                  <c:v>0</c:v>
                </c:pt>
                <c:pt idx="36">
                  <c:v>0</c:v>
                </c:pt>
                <c:pt idx="37">
                  <c:v>0</c:v>
                </c:pt>
                <c:pt idx="38">
                  <c:v>0</c:v>
                </c:pt>
                <c:pt idx="39">
                  <c:v>0</c:v>
                </c:pt>
                <c:pt idx="40">
                  <c:v>11.024382048226489</c:v>
                </c:pt>
                <c:pt idx="41">
                  <c:v>11.024382048226489</c:v>
                </c:pt>
                <c:pt idx="42">
                  <c:v>11.024382048226489</c:v>
                </c:pt>
                <c:pt idx="43">
                  <c:v>11.024382048226489</c:v>
                </c:pt>
                <c:pt idx="44">
                  <c:v>11.024382048226489</c:v>
                </c:pt>
                <c:pt idx="45">
                  <c:v>11.024382048226489</c:v>
                </c:pt>
                <c:pt idx="46">
                  <c:v>0</c:v>
                </c:pt>
                <c:pt idx="47">
                  <c:v>0</c:v>
                </c:pt>
                <c:pt idx="48">
                  <c:v>11.024382048226489</c:v>
                </c:pt>
                <c:pt idx="49">
                  <c:v>11.838132037186815</c:v>
                </c:pt>
                <c:pt idx="50">
                  <c:v>0</c:v>
                </c:pt>
                <c:pt idx="51">
                  <c:v>11.838132037186815</c:v>
                </c:pt>
                <c:pt idx="52">
                  <c:v>6.2009263051930938</c:v>
                </c:pt>
                <c:pt idx="53">
                  <c:v>0</c:v>
                </c:pt>
                <c:pt idx="54">
                  <c:v>11.838132037186815</c:v>
                </c:pt>
                <c:pt idx="55">
                  <c:v>0</c:v>
                </c:pt>
                <c:pt idx="56">
                  <c:v>11.838132037186815</c:v>
                </c:pt>
                <c:pt idx="57">
                  <c:v>53.73696412283369</c:v>
                </c:pt>
                <c:pt idx="58">
                  <c:v>19.738115308101275</c:v>
                </c:pt>
                <c:pt idx="59">
                  <c:v>53.736964122833704</c:v>
                </c:pt>
                <c:pt idx="60">
                  <c:v>19.738115308101275</c:v>
                </c:pt>
                <c:pt idx="61">
                  <c:v>125.63212704</c:v>
                </c:pt>
                <c:pt idx="62">
                  <c:v>93.58311504000001</c:v>
                </c:pt>
                <c:pt idx="63">
                  <c:v>79.031181271830036</c:v>
                </c:pt>
                <c:pt idx="64">
                  <c:v>71.534730542772778</c:v>
                </c:pt>
                <c:pt idx="65">
                  <c:v>134.73929417206867</c:v>
                </c:pt>
                <c:pt idx="66">
                  <c:v>0</c:v>
                </c:pt>
                <c:pt idx="67">
                  <c:v>71.534730542772778</c:v>
                </c:pt>
                <c:pt idx="68">
                  <c:v>71.534730542772778</c:v>
                </c:pt>
                <c:pt idx="69">
                  <c:v>71.534730542772778</c:v>
                </c:pt>
                <c:pt idx="70">
                  <c:v>71.534730542772778</c:v>
                </c:pt>
                <c:pt idx="71">
                  <c:v>66.61745254599056</c:v>
                </c:pt>
                <c:pt idx="72">
                  <c:v>162.79128163523271</c:v>
                </c:pt>
                <c:pt idx="73">
                  <c:v>0.8367214586828573</c:v>
                </c:pt>
                <c:pt idx="74">
                  <c:v>181.16309969479315</c:v>
                </c:pt>
                <c:pt idx="75">
                  <c:v>82.679705112992522</c:v>
                </c:pt>
                <c:pt idx="76">
                  <c:v>117.86678585430464</c:v>
                </c:pt>
                <c:pt idx="77">
                  <c:v>234.86944571260995</c:v>
                </c:pt>
                <c:pt idx="78">
                  <c:v>171.09694720786158</c:v>
                </c:pt>
                <c:pt idx="79">
                  <c:v>306.86008041379307</c:v>
                </c:pt>
                <c:pt idx="80">
                  <c:v>153.43004020689654</c:v>
                </c:pt>
                <c:pt idx="81">
                  <c:v>158.37939634260283</c:v>
                </c:pt>
                <c:pt idx="82">
                  <c:v>197.9742454282536</c:v>
                </c:pt>
                <c:pt idx="83">
                  <c:v>147.47061139043385</c:v>
                </c:pt>
                <c:pt idx="84">
                  <c:v>134.99240021045679</c:v>
                </c:pt>
                <c:pt idx="85">
                  <c:v>174.72563494642773</c:v>
                </c:pt>
                <c:pt idx="86">
                  <c:v>87.362817473213866</c:v>
                </c:pt>
                <c:pt idx="87">
                  <c:v>90.180972875575591</c:v>
                </c:pt>
                <c:pt idx="88">
                  <c:v>212.32554698972632</c:v>
                </c:pt>
                <c:pt idx="89">
                  <c:v>0</c:v>
                </c:pt>
                <c:pt idx="90">
                  <c:v>112.72621609446951</c:v>
                </c:pt>
                <c:pt idx="91">
                  <c:v>112.72621609446951</c:v>
                </c:pt>
                <c:pt idx="92">
                  <c:v>112.72621609446951</c:v>
                </c:pt>
                <c:pt idx="93">
                  <c:v>112.72621609446951</c:v>
                </c:pt>
                <c:pt idx="94">
                  <c:v>174.72563494642773</c:v>
                </c:pt>
                <c:pt idx="95">
                  <c:v>87.362817473213866</c:v>
                </c:pt>
                <c:pt idx="96">
                  <c:v>90.180972875575591</c:v>
                </c:pt>
                <c:pt idx="97">
                  <c:v>212.32554698972632</c:v>
                </c:pt>
                <c:pt idx="98">
                  <c:v>0</c:v>
                </c:pt>
                <c:pt idx="99">
                  <c:v>112.72621609446951</c:v>
                </c:pt>
                <c:pt idx="100">
                  <c:v>112.72621609446951</c:v>
                </c:pt>
                <c:pt idx="101">
                  <c:v>112.72621609446951</c:v>
                </c:pt>
                <c:pt idx="102">
                  <c:v>112.72621609446951</c:v>
                </c:pt>
                <c:pt idx="103">
                  <c:v>256.53056987383718</c:v>
                </c:pt>
                <c:pt idx="104">
                  <c:v>1.3185265848728749</c:v>
                </c:pt>
                <c:pt idx="105">
                  <c:v>285.48133989724539</c:v>
                </c:pt>
                <c:pt idx="106">
                  <c:v>130.28874554327703</c:v>
                </c:pt>
                <c:pt idx="107">
                  <c:v>257.17843342303553</c:v>
                </c:pt>
                <c:pt idx="108">
                  <c:v>191.57169020287344</c:v>
                </c:pt>
                <c:pt idx="109">
                  <c:v>175.36187060615575</c:v>
                </c:pt>
                <c:pt idx="110">
                  <c:v>146.43698526629095</c:v>
                </c:pt>
                <c:pt idx="111">
                  <c:v>146.43698526629095</c:v>
                </c:pt>
                <c:pt idx="112">
                  <c:v>169.25158825073376</c:v>
                </c:pt>
                <c:pt idx="113">
                  <c:v>163.50651827999997</c:v>
                </c:pt>
                <c:pt idx="114">
                  <c:v>120.36400015290464</c:v>
                </c:pt>
                <c:pt idx="115">
                  <c:v>90.555534001731829</c:v>
                </c:pt>
                <c:pt idx="116">
                  <c:v>75.199657499612513</c:v>
                </c:pt>
                <c:pt idx="117">
                  <c:v>94.481920496077464</c:v>
                </c:pt>
                <c:pt idx="118">
                  <c:v>257.65765765294765</c:v>
                </c:pt>
                <c:pt idx="119">
                  <c:v>189.67259942522978</c:v>
                </c:pt>
                <c:pt idx="120">
                  <c:v>164.11198724053673</c:v>
                </c:pt>
                <c:pt idx="121">
                  <c:v>118.50149958225926</c:v>
                </c:pt>
                <c:pt idx="122">
                  <c:v>118.50149958225926</c:v>
                </c:pt>
                <c:pt idx="123">
                  <c:v>148.88697148992554</c:v>
                </c:pt>
                <c:pt idx="124">
                  <c:v>74.437592658688644</c:v>
                </c:pt>
                <c:pt idx="125">
                  <c:v>54.796631402848405</c:v>
                </c:pt>
                <c:pt idx="126">
                  <c:v>46.54739542709698</c:v>
                </c:pt>
                <c:pt idx="127">
                  <c:v>34.235219072081257</c:v>
                </c:pt>
                <c:pt idx="128">
                  <c:v>34.235219072081257</c:v>
                </c:pt>
                <c:pt idx="129">
                  <c:v>43.013616738225743</c:v>
                </c:pt>
                <c:pt idx="130">
                  <c:v>56.577985314170363</c:v>
                </c:pt>
                <c:pt idx="131">
                  <c:v>41.649425996240709</c:v>
                </c:pt>
                <c:pt idx="133">
                  <c:v>32.681103299859757</c:v>
                </c:pt>
                <c:pt idx="134">
                  <c:v>32.681103299859757</c:v>
                </c:pt>
                <c:pt idx="135">
                  <c:v>35.09163050614972</c:v>
                </c:pt>
                <c:pt idx="136">
                  <c:v>71.835624993896062</c:v>
                </c:pt>
                <c:pt idx="137">
                  <c:v>71.835624993896062</c:v>
                </c:pt>
                <c:pt idx="138">
                  <c:v>64.652062494506453</c:v>
                </c:pt>
                <c:pt idx="139">
                  <c:v>71.835624993896076</c:v>
                </c:pt>
                <c:pt idx="140">
                  <c:v>143.67124998779212</c:v>
                </c:pt>
                <c:pt idx="141">
                  <c:v>47.890416662597374</c:v>
                </c:pt>
                <c:pt idx="142">
                  <c:v>71.835624993896062</c:v>
                </c:pt>
                <c:pt idx="143">
                  <c:v>52.881213964464521</c:v>
                </c:pt>
                <c:pt idx="144">
                  <c:v>0</c:v>
                </c:pt>
                <c:pt idx="145">
                  <c:v>45.561886327996312</c:v>
                </c:pt>
                <c:pt idx="146">
                  <c:v>45.561886327996312</c:v>
                </c:pt>
                <c:pt idx="147">
                  <c:v>0.44440777552615163</c:v>
                </c:pt>
                <c:pt idx="148">
                  <c:v>43.913662604355508</c:v>
                </c:pt>
                <c:pt idx="149">
                  <c:v>52.577657438343778</c:v>
                </c:pt>
                <c:pt idx="150">
                  <c:v>52.577657438343778</c:v>
                </c:pt>
                <c:pt idx="151">
                  <c:v>52.577657438343778</c:v>
                </c:pt>
                <c:pt idx="152">
                  <c:v>52.577657438343778</c:v>
                </c:pt>
                <c:pt idx="153">
                  <c:v>70.103543251125046</c:v>
                </c:pt>
                <c:pt idx="154">
                  <c:v>42.062125950675025</c:v>
                </c:pt>
                <c:pt idx="155">
                  <c:v>52.577657438343778</c:v>
                </c:pt>
              </c:numCache>
            </c:numRef>
          </c:val>
          <c:extLst>
            <c:ext xmlns:c16="http://schemas.microsoft.com/office/drawing/2014/chart" uri="{C3380CC4-5D6E-409C-BE32-E72D297353CC}">
              <c16:uniqueId val="{00000002-A6B2-4486-BD11-280D189E8A63}"/>
            </c:ext>
          </c:extLst>
        </c:ser>
        <c:ser>
          <c:idx val="3"/>
          <c:order val="3"/>
          <c:tx>
            <c:strRef>
              <c:f>'0_Total'!$A$103</c:f>
              <c:strCache>
                <c:ptCount val="1"/>
                <c:pt idx="0">
                  <c:v>Operational services</c:v>
                </c:pt>
              </c:strCache>
            </c:strRef>
          </c:tx>
          <c:invertIfNegative val="0"/>
          <c:cat>
            <c:strRef>
              <c:f>'0_Total'!$D$2:$FC$2</c:f>
              <c:strCache>
                <c:ptCount val="156"/>
                <c:pt idx="0">
                  <c:v>Private e-scooter</c:v>
                </c:pt>
                <c:pt idx="1">
                  <c:v>Shared e-scooter (first generation, worst case)</c:v>
                </c:pt>
                <c:pt idx="2">
                  <c:v>Shared e-scooter (first generation, best case)</c:v>
                </c:pt>
                <c:pt idx="3">
                  <c:v>Shared e-scooter (first generation central case, daily distance 50% lower)</c:v>
                </c:pt>
                <c:pt idx="4">
                  <c:v>Shared e-scooter (first generation central case, daily distance 50% higher)</c:v>
                </c:pt>
                <c:pt idx="5">
                  <c:v>Shared e-scooter (first generation central case, low-carbon EVs for operational services)</c:v>
                </c:pt>
                <c:pt idx="6">
                  <c:v>Shared e-scooter (first generation central case, EVs for operational services)</c:v>
                </c:pt>
                <c:pt idx="7">
                  <c:v>Shared e-scooter (first generation central case, 50% more vehicles per servicing trip)</c:v>
                </c:pt>
                <c:pt idx="8">
                  <c:v>Shared e-scooter (first generation central case, 50% less vehicles per servcing trip)</c:v>
                </c:pt>
                <c:pt idx="9">
                  <c:v>Shared e-scooter (first generation central case, vehicle servicing distance 50% down)</c:v>
                </c:pt>
                <c:pt idx="10">
                  <c:v>Shared e-scooter (first generation central case, vehicle servicing distance 50% up)</c:v>
                </c:pt>
                <c:pt idx="11">
                  <c:v>Shared e-scooter (first generation central case, 50% higher lifetime)</c:v>
                </c:pt>
                <c:pt idx="12">
                  <c:v>Shared e-scooter (first generation central case, 50% lower lifetime)</c:v>
                </c:pt>
                <c:pt idx="13">
                  <c:v>Shared e-scooter (first generation central case, 25% less battery capacity)</c:v>
                </c:pt>
                <c:pt idx="14">
                  <c:v>Shared e-scooter (first generation central case, 25% more battery capacity)</c:v>
                </c:pt>
                <c:pt idx="15">
                  <c:v>Shared e-scooter (first generation central case, 25% heavier vehicle)</c:v>
                </c:pt>
                <c:pt idx="16">
                  <c:v>Shared e-scooter (first generation central case, low carbon Al smelting)</c:v>
                </c:pt>
                <c:pt idx="17">
                  <c:v>Shared e-scooter (first generation central case, high carbon electricity in use phase)</c:v>
                </c:pt>
                <c:pt idx="18">
                  <c:v>Shared e-scooter (first generation central case, low carbon electricity in use phase)</c:v>
                </c:pt>
                <c:pt idx="19">
                  <c:v>Shared e-scooter (first generation, central case)</c:v>
                </c:pt>
                <c:pt idx="20">
                  <c:v>Shared e-scooter (new generation),- All improvements combined</c:v>
                </c:pt>
                <c:pt idx="21">
                  <c:v>Shared e-scooter (new generation) - Low-carbon electricity in use phase</c:v>
                </c:pt>
                <c:pt idx="22">
                  <c:v>Shared e-scooter (new generation) - 50% lower service distance</c:v>
                </c:pt>
                <c:pt idx="23">
                  <c:v>Shared e-scooter (new generation) - 50% higher daily e-scooter distance</c:v>
                </c:pt>
                <c:pt idx="24">
                  <c:v>Shared e-scooter (new generation) - Low carbon Al smelting</c:v>
                </c:pt>
                <c:pt idx="25">
                  <c:v>Shared e-scooter (new generation) - Low-carbon EVs for operational services</c:v>
                </c:pt>
                <c:pt idx="26">
                  <c:v>Shared e-scooter (new generation) - 50% more vehicles per servicing trip</c:v>
                </c:pt>
                <c:pt idx="27">
                  <c:v>Shared e-scooter (new generation) - Central case</c:v>
                </c:pt>
                <c:pt idx="28">
                  <c:v>Shared e-scooter (Hollingsworth et al. 2019 simulation)</c:v>
                </c:pt>
                <c:pt idx="29">
                  <c:v>Shared e-scooter (2024) - servicing by Van - ICE</c:v>
                </c:pt>
                <c:pt idx="30">
                  <c:v>Shared e-scooter (2024) - servicing by Van - ICE - Impact of lifetime km extesion</c:v>
                </c:pt>
                <c:pt idx="31">
                  <c:v>Shared e-scooter (2024) - servicing by Van - ICE - Impact of operational improvements</c:v>
                </c:pt>
                <c:pt idx="32">
                  <c:v>Shared e-scooter (2024) - servicing by Van - ICE - Impact of battery size increase</c:v>
                </c:pt>
                <c:pt idx="33">
                  <c:v>Shared e-scooter (2024) - servicing by Van - ICE - Residual impact</c:v>
                </c:pt>
                <c:pt idx="34">
                  <c:v>Shared e-scooter (2024) - servicing by Van - BEV</c:v>
                </c:pt>
                <c:pt idx="35">
                  <c:v>Shared bike (2024) - servicing by Van - ICE</c:v>
                </c:pt>
                <c:pt idx="36">
                  <c:v>Shared bike (2024) - servicing by Van - ICE - Impact of lifetime km extesion</c:v>
                </c:pt>
                <c:pt idx="37">
                  <c:v>Shared bike (2024) - servicing by Van - ICE - Impact of operational improvements</c:v>
                </c:pt>
                <c:pt idx="38">
                  <c:v>Shared bike (2024) - servicing by Van - ICE - Residual impact</c:v>
                </c:pt>
                <c:pt idx="39">
                  <c:v>Shared bike (2024) - servicing by Van - BEV</c:v>
                </c:pt>
                <c:pt idx="40">
                  <c:v>Shared e-bike (2024) - servicing by Van - ICE</c:v>
                </c:pt>
                <c:pt idx="41">
                  <c:v>Shared e-bike (2024) - servicing by Van - ICE - Impact of lifetime km extesion</c:v>
                </c:pt>
                <c:pt idx="42">
                  <c:v>Shared e-bike (2024) - servicing by Van - ICE - Impact of operational improvements</c:v>
                </c:pt>
                <c:pt idx="43">
                  <c:v>Shared e-bike (2024) - servicing by Van - ICE - Impact of battery size increase</c:v>
                </c:pt>
                <c:pt idx="44">
                  <c:v>Shared e-bike (2024) - servicing by Van - ICE - Residual impact</c:v>
                </c:pt>
                <c:pt idx="45">
                  <c:v>Shared e-bike (2024) - servicing by Van - BEV</c:v>
                </c:pt>
                <c:pt idx="46">
                  <c:v>Leased bike (2024) - servicing by Van - ICE</c:v>
                </c:pt>
                <c:pt idx="47">
                  <c:v>Leased bike (2024) - servicing by Van - BEV</c:v>
                </c:pt>
                <c:pt idx="48">
                  <c:v>Leased e-bike (2024) - servicing by Van - ICE</c:v>
                </c:pt>
                <c:pt idx="49">
                  <c:v>Leased e-bike (2024) - servicing by Van - BEV</c:v>
                </c:pt>
                <c:pt idx="50">
                  <c:v>Private bike (2024)</c:v>
                </c:pt>
                <c:pt idx="51">
                  <c:v>Private e-bike (2024)</c:v>
                </c:pt>
                <c:pt idx="52">
                  <c:v>Private e-scooter (2024)</c:v>
                </c:pt>
                <c:pt idx="53">
                  <c:v>Private bike</c:v>
                </c:pt>
                <c:pt idx="54">
                  <c:v>Private e-bike</c:v>
                </c:pt>
                <c:pt idx="55">
                  <c:v>Shared bike</c:v>
                </c:pt>
                <c:pt idx="56">
                  <c:v>Shared e-bike</c:v>
                </c:pt>
                <c:pt idx="57">
                  <c:v>Private moped - ICE</c:v>
                </c:pt>
                <c:pt idx="58">
                  <c:v>Private moped - BEV</c:v>
                </c:pt>
                <c:pt idx="59">
                  <c:v>Shared moped - ICE</c:v>
                </c:pt>
                <c:pt idx="60">
                  <c:v>Shared moped - BEV</c:v>
                </c:pt>
                <c:pt idx="61">
                  <c:v>Private car - ICE</c:v>
                </c:pt>
                <c:pt idx="62">
                  <c:v>Private car - HEV</c:v>
                </c:pt>
                <c:pt idx="63">
                  <c:v>Private car - PHEV</c:v>
                </c:pt>
                <c:pt idx="64">
                  <c:v>AVAILABLE</c:v>
                </c:pt>
                <c:pt idx="65">
                  <c:v>Private car - BEV (high carbon intensity of electricity in use phase)</c:v>
                </c:pt>
                <c:pt idx="66">
                  <c:v>Private car - BEV (low carbon intensity of electricity in use phase)</c:v>
                </c:pt>
                <c:pt idx="67">
                  <c:v>Private car - BEV (Lower carbon intensity of battery manufacturing)</c:v>
                </c:pt>
                <c:pt idx="68">
                  <c:v>Private car - BEV (25% smaller battery)</c:v>
                </c:pt>
                <c:pt idx="69">
                  <c:v>Private car - BEV (25% larger battery)</c:v>
                </c:pt>
                <c:pt idx="70">
                  <c:v>Private car - BEV</c:v>
                </c:pt>
                <c:pt idx="71">
                  <c:v>Private car - BEV (2024)</c:v>
                </c:pt>
                <c:pt idx="72">
                  <c:v>Private car - FCEV (hydrogen from electrolysis, 100% natural gas electricity)</c:v>
                </c:pt>
                <c:pt idx="73">
                  <c:v>Private car - FCEV (hydrogen from electrolysis, 100% renewable electricity)</c:v>
                </c:pt>
                <c:pt idx="74">
                  <c:v>Private car - FCEV (hydrogen from electrolysis, global grid mix)</c:v>
                </c:pt>
                <c:pt idx="75">
                  <c:v>Private car - FCEV</c:v>
                </c:pt>
                <c:pt idx="76">
                  <c:v>Ridesourcing - car - ICE (25% lower deadheading km share and 2.25 passengers)</c:v>
                </c:pt>
                <c:pt idx="77">
                  <c:v>Ridesourcing - car - ICE (average load, 25% higher deadheading km share)</c:v>
                </c:pt>
                <c:pt idx="78">
                  <c:v>Ridesourcing - car - ICE (average load, 25% lower deadheading km share)</c:v>
                </c:pt>
                <c:pt idx="79">
                  <c:v>Ridesourcing - car - ICE (single passenger on board, no change in deadheading km share)</c:v>
                </c:pt>
                <c:pt idx="80">
                  <c:v>Ridesourcing - car - ICE (two passengers on board, no change in deadheading km share)</c:v>
                </c:pt>
                <c:pt idx="81">
                  <c:v>Ridesourcing - car - ICE (25% higher average load: 1.94 passengers on board, no change in deadheading km share)</c:v>
                </c:pt>
                <c:pt idx="82">
                  <c:v>Ridesourcing - car - ICE</c:v>
                </c:pt>
                <c:pt idx="83">
                  <c:v>Ridesourcing - car - HEV</c:v>
                </c:pt>
                <c:pt idx="84">
                  <c:v>Ridesourcing - car - PHEV</c:v>
                </c:pt>
                <c:pt idx="85">
                  <c:v>Ridesourcing - car - BEV single passenger on board, no change in deadheading km share)</c:v>
                </c:pt>
                <c:pt idx="86">
                  <c:v>Ridesourcing - car - BEV two passengers on board, no change in deadheading km share)</c:v>
                </c:pt>
                <c:pt idx="87">
                  <c:v>Ridesourcing - car - BEV 25% higher average load: 1.94 passengers on board, no change in deadheading km share)</c:v>
                </c:pt>
                <c:pt idx="88">
                  <c:v>Ridesourcing - car - BEV (high carbon intensity of electricity in use phase)</c:v>
                </c:pt>
                <c:pt idx="89">
                  <c:v>Ridesourcing - car - BEV (low carbon intensity of electricity in use phase)</c:v>
                </c:pt>
                <c:pt idx="90">
                  <c:v>Ridesourcing - car - BEV (Lower carbon intensity of battery manufacturing)</c:v>
                </c:pt>
                <c:pt idx="91">
                  <c:v>Ridesourcing - car - BEV (25% smaller battery)</c:v>
                </c:pt>
                <c:pt idx="92">
                  <c:v>Ridesourcing - car - BEV (25% larger battery)</c:v>
                </c:pt>
                <c:pt idx="93">
                  <c:v>Ridesourcing - car - BEV</c:v>
                </c:pt>
                <c:pt idx="94">
                  <c:v>Ridesourcing - car - BEV (two packs) single passenger on board, no change in deadheading km share)</c:v>
                </c:pt>
                <c:pt idx="95">
                  <c:v>Ridesourcing - car - BEV (two packs) two passengers on board, no change in deadheading km share)</c:v>
                </c:pt>
                <c:pt idx="96">
                  <c:v>Ridesourcing - car - BEV (two packs) 25% higher average load: 1.94 passengers on board, no change in deadheading km share)</c:v>
                </c:pt>
                <c:pt idx="97">
                  <c:v>Ridesourcing - car - BEV (two packs) (high carbon intensity of electricity in use phase)</c:v>
                </c:pt>
                <c:pt idx="98">
                  <c:v>Ridesourcing - car - BEV (two packs) (low carbon intensity of electricity in use phase)</c:v>
                </c:pt>
                <c:pt idx="99">
                  <c:v>Ridesourcing - car - BEV (two packs) (Lower carbon intensity of battery manufacturing)</c:v>
                </c:pt>
                <c:pt idx="100">
                  <c:v>Ridesourcing - car - BEV (two packs) (25% smaller battery)</c:v>
                </c:pt>
                <c:pt idx="101">
                  <c:v>Ridesourcing - car - BEV (two packs) (25% larger battery)</c:v>
                </c:pt>
                <c:pt idx="102">
                  <c:v>Ridesourcing - car - BEV (two packs)</c:v>
                </c:pt>
                <c:pt idx="103">
                  <c:v>Ridesourcing car - FCEV (hydrogen from electrolysis, 100% natural gas electricity)</c:v>
                </c:pt>
                <c:pt idx="104">
                  <c:v>Ridesourcing car - FCEV (hydrogen from electrolysis, 100% renewable electricity)</c:v>
                </c:pt>
                <c:pt idx="105">
                  <c:v>Ridesourcing car - FCEV (hydrogen from electrolysis, global grid mix)</c:v>
                </c:pt>
                <c:pt idx="106">
                  <c:v>Ridesourcing - car - FCEV</c:v>
                </c:pt>
                <c:pt idx="107">
                  <c:v>Taxi  ICE</c:v>
                </c:pt>
                <c:pt idx="108">
                  <c:v>Taxi  HEV</c:v>
                </c:pt>
                <c:pt idx="109">
                  <c:v>Taxi  PHEV</c:v>
                </c:pt>
                <c:pt idx="110">
                  <c:v>Taxi  BEV</c:v>
                </c:pt>
                <c:pt idx="111">
                  <c:v>Taxi  BEV (two packs)</c:v>
                </c:pt>
                <c:pt idx="112">
                  <c:v>Taxi - FCEV</c:v>
                </c:pt>
                <c:pt idx="113">
                  <c:v>Large Private car - ICE</c:v>
                </c:pt>
                <c:pt idx="114">
                  <c:v>Large Private car - HEV</c:v>
                </c:pt>
                <c:pt idx="115">
                  <c:v>Large Private car - PHEV</c:v>
                </c:pt>
                <c:pt idx="116">
                  <c:v>Large Private car - BEV</c:v>
                </c:pt>
                <c:pt idx="117">
                  <c:v>Large Private car - FCEV</c:v>
                </c:pt>
                <c:pt idx="118">
                  <c:v>Ridesourcing - Large car - ICE</c:v>
                </c:pt>
                <c:pt idx="119">
                  <c:v>Ridesourcing - Large car - HEV</c:v>
                </c:pt>
                <c:pt idx="120">
                  <c:v>Ridesourcing - Large car - PHEV</c:v>
                </c:pt>
                <c:pt idx="121">
                  <c:v>Ridesourcing - Large car - BEV</c:v>
                </c:pt>
                <c:pt idx="122">
                  <c:v>Ridesourcing - Large car - BEV (two packs)</c:v>
                </c:pt>
                <c:pt idx="123">
                  <c:v>Ridesourcing - Large car - FCEV</c:v>
                </c:pt>
                <c:pt idx="124">
                  <c:v>Ridesourcing - Shared van - ICE</c:v>
                </c:pt>
                <c:pt idx="125">
                  <c:v>Ridesourcing - Shared van - HEV</c:v>
                </c:pt>
                <c:pt idx="126">
                  <c:v>Ridesourcing - Shared van - PHEV</c:v>
                </c:pt>
                <c:pt idx="127">
                  <c:v>Ridesourcing - Shared van - BEV</c:v>
                </c:pt>
                <c:pt idx="128">
                  <c:v>Ridesourcing - Shared van - BEV (two packs)</c:v>
                </c:pt>
                <c:pt idx="129">
                  <c:v>Ridesourcing - Shared van - FCEV</c:v>
                </c:pt>
                <c:pt idx="130">
                  <c:v>Ridesourcing - Shared minibus - ICE</c:v>
                </c:pt>
                <c:pt idx="131">
                  <c:v>Ridesourcing - Shared minibus - HEV</c:v>
                </c:pt>
                <c:pt idx="133">
                  <c:v>Ridesourcing - Shared minibus - BEV</c:v>
                </c:pt>
                <c:pt idx="134">
                  <c:v>Ridesourcing - Shared minibus - BEV (two packs)</c:v>
                </c:pt>
                <c:pt idx="135">
                  <c:v>Ridesourcing - Shared minibus - FCEV</c:v>
                </c:pt>
                <c:pt idx="136">
                  <c:v>Bus - ICE (lifetime 25% lower)</c:v>
                </c:pt>
                <c:pt idx="137">
                  <c:v>Bus - ICE (lifetime 25% larger)</c:v>
                </c:pt>
                <c:pt idx="138">
                  <c:v>Bus - ICE (100% bus lane)</c:v>
                </c:pt>
                <c:pt idx="139">
                  <c:v>Bus - ICE (deadheading doubled)</c:v>
                </c:pt>
                <c:pt idx="140">
                  <c:v>Bus - ICE (ridership down by 50%)</c:v>
                </c:pt>
                <c:pt idx="141">
                  <c:v>Bus - ICE (ridership up by 50%)</c:v>
                </c:pt>
                <c:pt idx="142">
                  <c:v>Bus - ICE</c:v>
                </c:pt>
                <c:pt idx="143">
                  <c:v>Bus - HEV</c:v>
                </c:pt>
                <c:pt idx="144">
                  <c:v>Bus - BEV (two packs, 100% zero-carbon electricity)</c:v>
                </c:pt>
                <c:pt idx="145">
                  <c:v>Bus - BEV (two packs)</c:v>
                </c:pt>
                <c:pt idx="146">
                  <c:v>Bus - BEV</c:v>
                </c:pt>
                <c:pt idx="147">
                  <c:v>Bus - FCEV, hydrogen from electrolysis (100% zero-carbon electricity)</c:v>
                </c:pt>
                <c:pt idx="148">
                  <c:v>Bus - FCEV</c:v>
                </c:pt>
                <c:pt idx="149">
                  <c:v>Metro/urban train (infrastructure lifetime 25% higher)</c:v>
                </c:pt>
                <c:pt idx="150">
                  <c:v>Metro/urban train (infrastructure lifetime 25% lower)</c:v>
                </c:pt>
                <c:pt idx="151">
                  <c:v>Metro/urban train (network usage frequency down by 25%)</c:v>
                </c:pt>
                <c:pt idx="152">
                  <c:v>Metro/urban train (network usage frequency up by 25%)</c:v>
                </c:pt>
                <c:pt idx="153">
                  <c:v>Metro/urban train (ridership per train down by 50%)</c:v>
                </c:pt>
                <c:pt idx="154">
                  <c:v>Metro/urban train (ridership per train up by 50%)</c:v>
                </c:pt>
                <c:pt idx="155">
                  <c:v>Metro/urban train</c:v>
                </c:pt>
              </c:strCache>
            </c:strRef>
          </c:cat>
          <c:val>
            <c:numRef>
              <c:f>'0_Total'!$D$103:$FC$103</c:f>
              <c:numCache>
                <c:formatCode>General</c:formatCode>
                <c:ptCount val="156"/>
                <c:pt idx="0">
                  <c:v>0</c:v>
                </c:pt>
                <c:pt idx="1">
                  <c:v>208.36509538569825</c:v>
                </c:pt>
                <c:pt idx="2">
                  <c:v>3.5492941793998152</c:v>
                </c:pt>
                <c:pt idx="3">
                  <c:v>69.455031795232756</c:v>
                </c:pt>
                <c:pt idx="4">
                  <c:v>23.151677265077584</c:v>
                </c:pt>
                <c:pt idx="5">
                  <c:v>0</c:v>
                </c:pt>
                <c:pt idx="6">
                  <c:v>15.971823807299169</c:v>
                </c:pt>
                <c:pt idx="7">
                  <c:v>23.151677265077588</c:v>
                </c:pt>
                <c:pt idx="8">
                  <c:v>69.455031795232756</c:v>
                </c:pt>
                <c:pt idx="9">
                  <c:v>17.363757948808189</c:v>
                </c:pt>
                <c:pt idx="10">
                  <c:v>52.091273846424563</c:v>
                </c:pt>
                <c:pt idx="11">
                  <c:v>34.727515897616378</c:v>
                </c:pt>
                <c:pt idx="12">
                  <c:v>34.727515897616378</c:v>
                </c:pt>
                <c:pt idx="13">
                  <c:v>34.727515897616378</c:v>
                </c:pt>
                <c:pt idx="14">
                  <c:v>34.727515897616378</c:v>
                </c:pt>
                <c:pt idx="15">
                  <c:v>34.727515897616378</c:v>
                </c:pt>
                <c:pt idx="16">
                  <c:v>34.727515897616378</c:v>
                </c:pt>
                <c:pt idx="17">
                  <c:v>34.727515897616378</c:v>
                </c:pt>
                <c:pt idx="18">
                  <c:v>34.727515897616378</c:v>
                </c:pt>
                <c:pt idx="19">
                  <c:v>34.727515897616378</c:v>
                </c:pt>
                <c:pt idx="20">
                  <c:v>0</c:v>
                </c:pt>
                <c:pt idx="21">
                  <c:v>24.755460238314537</c:v>
                </c:pt>
                <c:pt idx="22">
                  <c:v>12.377730119157269</c:v>
                </c:pt>
                <c:pt idx="23">
                  <c:v>16.503640158876355</c:v>
                </c:pt>
                <c:pt idx="24">
                  <c:v>24.755460238314537</c:v>
                </c:pt>
                <c:pt idx="25">
                  <c:v>0</c:v>
                </c:pt>
                <c:pt idx="26">
                  <c:v>16.503640158876358</c:v>
                </c:pt>
                <c:pt idx="27">
                  <c:v>24.755460238314537</c:v>
                </c:pt>
                <c:pt idx="28">
                  <c:v>52.95479166261358</c:v>
                </c:pt>
                <c:pt idx="29">
                  <c:v>10.492802839208823</c:v>
                </c:pt>
                <c:pt idx="30">
                  <c:v>29.9128477879634</c:v>
                </c:pt>
                <c:pt idx="31">
                  <c:v>8.6836989014141981</c:v>
                </c:pt>
                <c:pt idx="32">
                  <c:v>24.755460238314537</c:v>
                </c:pt>
                <c:pt idx="33">
                  <c:v>24.755460238314537</c:v>
                </c:pt>
                <c:pt idx="34">
                  <c:v>4.8258331717897143</c:v>
                </c:pt>
                <c:pt idx="35">
                  <c:v>10.020797191626773</c:v>
                </c:pt>
                <c:pt idx="36">
                  <c:v>28.71633387644486</c:v>
                </c:pt>
                <c:pt idx="37">
                  <c:v>8.6386182686437714</c:v>
                </c:pt>
                <c:pt idx="38">
                  <c:v>24.755460238314541</c:v>
                </c:pt>
                <c:pt idx="39">
                  <c:v>4.6087490860331499</c:v>
                </c:pt>
                <c:pt idx="40">
                  <c:v>15.794953169658044</c:v>
                </c:pt>
                <c:pt idx="41">
                  <c:v>22.43463584097255</c:v>
                </c:pt>
                <c:pt idx="42">
                  <c:v>17.428913842381291</c:v>
                </c:pt>
                <c:pt idx="43">
                  <c:v>24.755460238314541</c:v>
                </c:pt>
                <c:pt idx="44">
                  <c:v>24.755460238314541</c:v>
                </c:pt>
                <c:pt idx="45">
                  <c:v>7.2643897079789497</c:v>
                </c:pt>
                <c:pt idx="46">
                  <c:v>2.0590679160876935</c:v>
                </c:pt>
                <c:pt idx="47">
                  <c:v>0.94700323685612653</c:v>
                </c:pt>
                <c:pt idx="48">
                  <c:v>1.6086468094435102</c:v>
                </c:pt>
                <c:pt idx="49">
                  <c:v>0.7398462787938489</c:v>
                </c:pt>
                <c:pt idx="50">
                  <c:v>0</c:v>
                </c:pt>
                <c:pt idx="51">
                  <c:v>0</c:v>
                </c:pt>
                <c:pt idx="52">
                  <c:v>0</c:v>
                </c:pt>
                <c:pt idx="53">
                  <c:v>0</c:v>
                </c:pt>
                <c:pt idx="54">
                  <c:v>0</c:v>
                </c:pt>
                <c:pt idx="55">
                  <c:v>24.755460238314541</c:v>
                </c:pt>
                <c:pt idx="56">
                  <c:v>24.755460238314541</c:v>
                </c:pt>
                <c:pt idx="57">
                  <c:v>0</c:v>
                </c:pt>
                <c:pt idx="58">
                  <c:v>0</c:v>
                </c:pt>
                <c:pt idx="59">
                  <c:v>0</c:v>
                </c:pt>
                <c:pt idx="60">
                  <c:v>13.545440507757011</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20.991381226617225</c:v>
                </c:pt>
                <c:pt idx="77">
                  <c:v>41.828866696441061</c:v>
                </c:pt>
                <c:pt idx="78">
                  <c:v>30.471359845089516</c:v>
                </c:pt>
                <c:pt idx="79">
                  <c:v>54.649975262399998</c:v>
                </c:pt>
                <c:pt idx="80">
                  <c:v>27.324987631199999</c:v>
                </c:pt>
                <c:pt idx="81">
                  <c:v>28.206438845109673</c:v>
                </c:pt>
                <c:pt idx="82">
                  <c:v>35.258048556387102</c:v>
                </c:pt>
                <c:pt idx="83">
                  <c:v>26.263648414451623</c:v>
                </c:pt>
                <c:pt idx="84">
                  <c:v>24.041352404539946</c:v>
                </c:pt>
                <c:pt idx="85">
                  <c:v>31.117607786106159</c:v>
                </c:pt>
                <c:pt idx="86">
                  <c:v>15.55880389305308</c:v>
                </c:pt>
                <c:pt idx="87">
                  <c:v>16.060700792828982</c:v>
                </c:pt>
                <c:pt idx="88">
                  <c:v>37.813930945064442</c:v>
                </c:pt>
                <c:pt idx="89">
                  <c:v>0</c:v>
                </c:pt>
                <c:pt idx="90">
                  <c:v>20.075875991036231</c:v>
                </c:pt>
                <c:pt idx="91">
                  <c:v>20.075875991036231</c:v>
                </c:pt>
                <c:pt idx="92">
                  <c:v>20.075875991036231</c:v>
                </c:pt>
                <c:pt idx="93">
                  <c:v>20.075875991036231</c:v>
                </c:pt>
                <c:pt idx="94">
                  <c:v>31.117607786106159</c:v>
                </c:pt>
                <c:pt idx="95">
                  <c:v>15.55880389305308</c:v>
                </c:pt>
                <c:pt idx="96">
                  <c:v>16.060700792828982</c:v>
                </c:pt>
                <c:pt idx="97">
                  <c:v>37.813930945064442</c:v>
                </c:pt>
                <c:pt idx="98">
                  <c:v>0</c:v>
                </c:pt>
                <c:pt idx="99">
                  <c:v>20.075875991036231</c:v>
                </c:pt>
                <c:pt idx="100">
                  <c:v>20.075875991036231</c:v>
                </c:pt>
                <c:pt idx="101">
                  <c:v>20.075875991036231</c:v>
                </c:pt>
                <c:pt idx="102">
                  <c:v>20.075875991036231</c:v>
                </c:pt>
                <c:pt idx="103">
                  <c:v>45.686585491178214</c:v>
                </c:pt>
                <c:pt idx="104">
                  <c:v>0.23482182872712448</c:v>
                </c:pt>
                <c:pt idx="105">
                  <c:v>50.842547333700018</c:v>
                </c:pt>
                <c:pt idx="106">
                  <c:v>23.20365917687209</c:v>
                </c:pt>
                <c:pt idx="107">
                  <c:v>45.801966178328378</c:v>
                </c:pt>
                <c:pt idx="108">
                  <c:v>34.117791132836459</c:v>
                </c:pt>
                <c:pt idx="109">
                  <c:v>31.230917614541013</c:v>
                </c:pt>
                <c:pt idx="110">
                  <c:v>26.079565681895446</c:v>
                </c:pt>
                <c:pt idx="111">
                  <c:v>26.079565681895446</c:v>
                </c:pt>
                <c:pt idx="112">
                  <c:v>30.142712269877737</c:v>
                </c:pt>
                <c:pt idx="113">
                  <c:v>0</c:v>
                </c:pt>
                <c:pt idx="114">
                  <c:v>0</c:v>
                </c:pt>
                <c:pt idx="115">
                  <c:v>0</c:v>
                </c:pt>
                <c:pt idx="116">
                  <c:v>0</c:v>
                </c:pt>
                <c:pt idx="117">
                  <c:v>0</c:v>
                </c:pt>
                <c:pt idx="118">
                  <c:v>45.887313194709677</c:v>
                </c:pt>
                <c:pt idx="119">
                  <c:v>33.779574236460334</c:v>
                </c:pt>
                <c:pt idx="120">
                  <c:v>29.227379562908769</c:v>
                </c:pt>
                <c:pt idx="121">
                  <c:v>21.104420007955774</c:v>
                </c:pt>
                <c:pt idx="122">
                  <c:v>21.104420007955774</c:v>
                </c:pt>
                <c:pt idx="123">
                  <c:v>26.5158938166411</c:v>
                </c:pt>
                <c:pt idx="124">
                  <c:v>7.581606659681249</c:v>
                </c:pt>
                <c:pt idx="125">
                  <c:v>5.5811383836234487</c:v>
                </c:pt>
                <c:pt idx="126">
                  <c:v>4.7409384231302472</c:v>
                </c:pt>
                <c:pt idx="127">
                  <c:v>3.4869204610453131</c:v>
                </c:pt>
                <c:pt idx="128">
                  <c:v>3.4869204610453131</c:v>
                </c:pt>
                <c:pt idx="129">
                  <c:v>4.3810165196341035</c:v>
                </c:pt>
                <c:pt idx="130">
                  <c:v>5.7625725782951287</c:v>
                </c:pt>
                <c:pt idx="131">
                  <c:v>4.2420711662837762</c:v>
                </c:pt>
                <c:pt idx="133">
                  <c:v>0</c:v>
                </c:pt>
                <c:pt idx="134">
                  <c:v>0</c:v>
                </c:pt>
                <c:pt idx="135">
                  <c:v>0</c:v>
                </c:pt>
                <c:pt idx="136">
                  <c:v>7.9817361104328963</c:v>
                </c:pt>
                <c:pt idx="137">
                  <c:v>7.9817361104328963</c:v>
                </c:pt>
                <c:pt idx="138">
                  <c:v>7.1835624993896063</c:v>
                </c:pt>
                <c:pt idx="139">
                  <c:v>15.963472220865796</c:v>
                </c:pt>
                <c:pt idx="140">
                  <c:v>15.963472220865793</c:v>
                </c:pt>
                <c:pt idx="141">
                  <c:v>5.3211574069552645</c:v>
                </c:pt>
                <c:pt idx="142">
                  <c:v>7.9817361104328963</c:v>
                </c:pt>
                <c:pt idx="143">
                  <c:v>5.8756904404960579</c:v>
                </c:pt>
                <c:pt idx="144">
                  <c:v>0</c:v>
                </c:pt>
                <c:pt idx="145">
                  <c:v>5.0624318142218128</c:v>
                </c:pt>
                <c:pt idx="146">
                  <c:v>5.0624318142218128</c:v>
                </c:pt>
                <c:pt idx="147">
                  <c:v>4.9378641725127959E-2</c:v>
                </c:pt>
                <c:pt idx="148">
                  <c:v>4.8792958449283903</c:v>
                </c:pt>
                <c:pt idx="149">
                  <c:v>0</c:v>
                </c:pt>
                <c:pt idx="150">
                  <c:v>0</c:v>
                </c:pt>
                <c:pt idx="151">
                  <c:v>0</c:v>
                </c:pt>
                <c:pt idx="152">
                  <c:v>0</c:v>
                </c:pt>
                <c:pt idx="153">
                  <c:v>0</c:v>
                </c:pt>
                <c:pt idx="154">
                  <c:v>0</c:v>
                </c:pt>
                <c:pt idx="155">
                  <c:v>0</c:v>
                </c:pt>
              </c:numCache>
            </c:numRef>
          </c:val>
          <c:extLst>
            <c:ext xmlns:c16="http://schemas.microsoft.com/office/drawing/2014/chart" uri="{C3380CC4-5D6E-409C-BE32-E72D297353CC}">
              <c16:uniqueId val="{00000003-A6B2-4486-BD11-280D189E8A63}"/>
            </c:ext>
          </c:extLst>
        </c:ser>
        <c:ser>
          <c:idx val="4"/>
          <c:order val="4"/>
          <c:tx>
            <c:strRef>
              <c:f>'0_Total'!$A$104</c:f>
              <c:strCache>
                <c:ptCount val="1"/>
                <c:pt idx="0">
                  <c:v>Infrastructure network (from the vehicleperspective)</c:v>
                </c:pt>
              </c:strCache>
            </c:strRef>
          </c:tx>
          <c:invertIfNegative val="0"/>
          <c:cat>
            <c:strRef>
              <c:f>'0_Total'!$D$2:$FC$2</c:f>
              <c:strCache>
                <c:ptCount val="156"/>
                <c:pt idx="0">
                  <c:v>Private e-scooter</c:v>
                </c:pt>
                <c:pt idx="1">
                  <c:v>Shared e-scooter (first generation, worst case)</c:v>
                </c:pt>
                <c:pt idx="2">
                  <c:v>Shared e-scooter (first generation, best case)</c:v>
                </c:pt>
                <c:pt idx="3">
                  <c:v>Shared e-scooter (first generation central case, daily distance 50% lower)</c:v>
                </c:pt>
                <c:pt idx="4">
                  <c:v>Shared e-scooter (first generation central case, daily distance 50% higher)</c:v>
                </c:pt>
                <c:pt idx="5">
                  <c:v>Shared e-scooter (first generation central case, low-carbon EVs for operational services)</c:v>
                </c:pt>
                <c:pt idx="6">
                  <c:v>Shared e-scooter (first generation central case, EVs for operational services)</c:v>
                </c:pt>
                <c:pt idx="7">
                  <c:v>Shared e-scooter (first generation central case, 50% more vehicles per servicing trip)</c:v>
                </c:pt>
                <c:pt idx="8">
                  <c:v>Shared e-scooter (first generation central case, 50% less vehicles per servcing trip)</c:v>
                </c:pt>
                <c:pt idx="9">
                  <c:v>Shared e-scooter (first generation central case, vehicle servicing distance 50% down)</c:v>
                </c:pt>
                <c:pt idx="10">
                  <c:v>Shared e-scooter (first generation central case, vehicle servicing distance 50% up)</c:v>
                </c:pt>
                <c:pt idx="11">
                  <c:v>Shared e-scooter (first generation central case, 50% higher lifetime)</c:v>
                </c:pt>
                <c:pt idx="12">
                  <c:v>Shared e-scooter (first generation central case, 50% lower lifetime)</c:v>
                </c:pt>
                <c:pt idx="13">
                  <c:v>Shared e-scooter (first generation central case, 25% less battery capacity)</c:v>
                </c:pt>
                <c:pt idx="14">
                  <c:v>Shared e-scooter (first generation central case, 25% more battery capacity)</c:v>
                </c:pt>
                <c:pt idx="15">
                  <c:v>Shared e-scooter (first generation central case, 25% heavier vehicle)</c:v>
                </c:pt>
                <c:pt idx="16">
                  <c:v>Shared e-scooter (first generation central case, low carbon Al smelting)</c:v>
                </c:pt>
                <c:pt idx="17">
                  <c:v>Shared e-scooter (first generation central case, high carbon electricity in use phase)</c:v>
                </c:pt>
                <c:pt idx="18">
                  <c:v>Shared e-scooter (first generation central case, low carbon electricity in use phase)</c:v>
                </c:pt>
                <c:pt idx="19">
                  <c:v>Shared e-scooter (first generation, central case)</c:v>
                </c:pt>
                <c:pt idx="20">
                  <c:v>Shared e-scooter (new generation),- All improvements combined</c:v>
                </c:pt>
                <c:pt idx="21">
                  <c:v>Shared e-scooter (new generation) - Low-carbon electricity in use phase</c:v>
                </c:pt>
                <c:pt idx="22">
                  <c:v>Shared e-scooter (new generation) - 50% lower service distance</c:v>
                </c:pt>
                <c:pt idx="23">
                  <c:v>Shared e-scooter (new generation) - 50% higher daily e-scooter distance</c:v>
                </c:pt>
                <c:pt idx="24">
                  <c:v>Shared e-scooter (new generation) - Low carbon Al smelting</c:v>
                </c:pt>
                <c:pt idx="25">
                  <c:v>Shared e-scooter (new generation) - Low-carbon EVs for operational services</c:v>
                </c:pt>
                <c:pt idx="26">
                  <c:v>Shared e-scooter (new generation) - 50% more vehicles per servicing trip</c:v>
                </c:pt>
                <c:pt idx="27">
                  <c:v>Shared e-scooter (new generation) - Central case</c:v>
                </c:pt>
                <c:pt idx="28">
                  <c:v>Shared e-scooter (Hollingsworth et al. 2019 simulation)</c:v>
                </c:pt>
                <c:pt idx="29">
                  <c:v>Shared e-scooter (2024) - servicing by Van - ICE</c:v>
                </c:pt>
                <c:pt idx="30">
                  <c:v>Shared e-scooter (2024) - servicing by Van - ICE - Impact of lifetime km extesion</c:v>
                </c:pt>
                <c:pt idx="31">
                  <c:v>Shared e-scooter (2024) - servicing by Van - ICE - Impact of operational improvements</c:v>
                </c:pt>
                <c:pt idx="32">
                  <c:v>Shared e-scooter (2024) - servicing by Van - ICE - Impact of battery size increase</c:v>
                </c:pt>
                <c:pt idx="33">
                  <c:v>Shared e-scooter (2024) - servicing by Van - ICE - Residual impact</c:v>
                </c:pt>
                <c:pt idx="34">
                  <c:v>Shared e-scooter (2024) - servicing by Van - BEV</c:v>
                </c:pt>
                <c:pt idx="35">
                  <c:v>Shared bike (2024) - servicing by Van - ICE</c:v>
                </c:pt>
                <c:pt idx="36">
                  <c:v>Shared bike (2024) - servicing by Van - ICE - Impact of lifetime km extesion</c:v>
                </c:pt>
                <c:pt idx="37">
                  <c:v>Shared bike (2024) - servicing by Van - ICE - Impact of operational improvements</c:v>
                </c:pt>
                <c:pt idx="38">
                  <c:v>Shared bike (2024) - servicing by Van - ICE - Residual impact</c:v>
                </c:pt>
                <c:pt idx="39">
                  <c:v>Shared bike (2024) - servicing by Van - BEV</c:v>
                </c:pt>
                <c:pt idx="40">
                  <c:v>Shared e-bike (2024) - servicing by Van - ICE</c:v>
                </c:pt>
                <c:pt idx="41">
                  <c:v>Shared e-bike (2024) - servicing by Van - ICE - Impact of lifetime km extesion</c:v>
                </c:pt>
                <c:pt idx="42">
                  <c:v>Shared e-bike (2024) - servicing by Van - ICE - Impact of operational improvements</c:v>
                </c:pt>
                <c:pt idx="43">
                  <c:v>Shared e-bike (2024) - servicing by Van - ICE - Impact of battery size increase</c:v>
                </c:pt>
                <c:pt idx="44">
                  <c:v>Shared e-bike (2024) - servicing by Van - ICE - Residual impact</c:v>
                </c:pt>
                <c:pt idx="45">
                  <c:v>Shared e-bike (2024) - servicing by Van - BEV</c:v>
                </c:pt>
                <c:pt idx="46">
                  <c:v>Leased bike (2024) - servicing by Van - ICE</c:v>
                </c:pt>
                <c:pt idx="47">
                  <c:v>Leased bike (2024) - servicing by Van - BEV</c:v>
                </c:pt>
                <c:pt idx="48">
                  <c:v>Leased e-bike (2024) - servicing by Van - ICE</c:v>
                </c:pt>
                <c:pt idx="49">
                  <c:v>Leased e-bike (2024) - servicing by Van - BEV</c:v>
                </c:pt>
                <c:pt idx="50">
                  <c:v>Private bike (2024)</c:v>
                </c:pt>
                <c:pt idx="51">
                  <c:v>Private e-bike (2024)</c:v>
                </c:pt>
                <c:pt idx="52">
                  <c:v>Private e-scooter (2024)</c:v>
                </c:pt>
                <c:pt idx="53">
                  <c:v>Private bike</c:v>
                </c:pt>
                <c:pt idx="54">
                  <c:v>Private e-bike</c:v>
                </c:pt>
                <c:pt idx="55">
                  <c:v>Shared bike</c:v>
                </c:pt>
                <c:pt idx="56">
                  <c:v>Shared e-bike</c:v>
                </c:pt>
                <c:pt idx="57">
                  <c:v>Private moped - ICE</c:v>
                </c:pt>
                <c:pt idx="58">
                  <c:v>Private moped - BEV</c:v>
                </c:pt>
                <c:pt idx="59">
                  <c:v>Shared moped - ICE</c:v>
                </c:pt>
                <c:pt idx="60">
                  <c:v>Shared moped - BEV</c:v>
                </c:pt>
                <c:pt idx="61">
                  <c:v>Private car - ICE</c:v>
                </c:pt>
                <c:pt idx="62">
                  <c:v>Private car - HEV</c:v>
                </c:pt>
                <c:pt idx="63">
                  <c:v>Private car - PHEV</c:v>
                </c:pt>
                <c:pt idx="64">
                  <c:v>AVAILABLE</c:v>
                </c:pt>
                <c:pt idx="65">
                  <c:v>Private car - BEV (high carbon intensity of electricity in use phase)</c:v>
                </c:pt>
                <c:pt idx="66">
                  <c:v>Private car - BEV (low carbon intensity of electricity in use phase)</c:v>
                </c:pt>
                <c:pt idx="67">
                  <c:v>Private car - BEV (Lower carbon intensity of battery manufacturing)</c:v>
                </c:pt>
                <c:pt idx="68">
                  <c:v>Private car - BEV (25% smaller battery)</c:v>
                </c:pt>
                <c:pt idx="69">
                  <c:v>Private car - BEV (25% larger battery)</c:v>
                </c:pt>
                <c:pt idx="70">
                  <c:v>Private car - BEV</c:v>
                </c:pt>
                <c:pt idx="71">
                  <c:v>Private car - BEV (2024)</c:v>
                </c:pt>
                <c:pt idx="72">
                  <c:v>Private car - FCEV (hydrogen from electrolysis, 100% natural gas electricity)</c:v>
                </c:pt>
                <c:pt idx="73">
                  <c:v>Private car - FCEV (hydrogen from electrolysis, 100% renewable electricity)</c:v>
                </c:pt>
                <c:pt idx="74">
                  <c:v>Private car - FCEV (hydrogen from electrolysis, global grid mix)</c:v>
                </c:pt>
                <c:pt idx="75">
                  <c:v>Private car - FCEV</c:v>
                </c:pt>
                <c:pt idx="76">
                  <c:v>Ridesourcing - car - ICE (25% lower deadheading km share and 2.25 passengers)</c:v>
                </c:pt>
                <c:pt idx="77">
                  <c:v>Ridesourcing - car - ICE (average load, 25% higher deadheading km share)</c:v>
                </c:pt>
                <c:pt idx="78">
                  <c:v>Ridesourcing - car - ICE (average load, 25% lower deadheading km share)</c:v>
                </c:pt>
                <c:pt idx="79">
                  <c:v>Ridesourcing - car - ICE (single passenger on board, no change in deadheading km share)</c:v>
                </c:pt>
                <c:pt idx="80">
                  <c:v>Ridesourcing - car - ICE (two passengers on board, no change in deadheading km share)</c:v>
                </c:pt>
                <c:pt idx="81">
                  <c:v>Ridesourcing - car - ICE (25% higher average load: 1.94 passengers on board, no change in deadheading km share)</c:v>
                </c:pt>
                <c:pt idx="82">
                  <c:v>Ridesourcing - car - ICE</c:v>
                </c:pt>
                <c:pt idx="83">
                  <c:v>Ridesourcing - car - HEV</c:v>
                </c:pt>
                <c:pt idx="84">
                  <c:v>Ridesourcing - car - PHEV</c:v>
                </c:pt>
                <c:pt idx="85">
                  <c:v>Ridesourcing - car - BEV single passenger on board, no change in deadheading km share)</c:v>
                </c:pt>
                <c:pt idx="86">
                  <c:v>Ridesourcing - car - BEV two passengers on board, no change in deadheading km share)</c:v>
                </c:pt>
                <c:pt idx="87">
                  <c:v>Ridesourcing - car - BEV 25% higher average load: 1.94 passengers on board, no change in deadheading km share)</c:v>
                </c:pt>
                <c:pt idx="88">
                  <c:v>Ridesourcing - car - BEV (high carbon intensity of electricity in use phase)</c:v>
                </c:pt>
                <c:pt idx="89">
                  <c:v>Ridesourcing - car - BEV (low carbon intensity of electricity in use phase)</c:v>
                </c:pt>
                <c:pt idx="90">
                  <c:v>Ridesourcing - car - BEV (Lower carbon intensity of battery manufacturing)</c:v>
                </c:pt>
                <c:pt idx="91">
                  <c:v>Ridesourcing - car - BEV (25% smaller battery)</c:v>
                </c:pt>
                <c:pt idx="92">
                  <c:v>Ridesourcing - car - BEV (25% larger battery)</c:v>
                </c:pt>
                <c:pt idx="93">
                  <c:v>Ridesourcing - car - BEV</c:v>
                </c:pt>
                <c:pt idx="94">
                  <c:v>Ridesourcing - car - BEV (two packs) single passenger on board, no change in deadheading km share)</c:v>
                </c:pt>
                <c:pt idx="95">
                  <c:v>Ridesourcing - car - BEV (two packs) two passengers on board, no change in deadheading km share)</c:v>
                </c:pt>
                <c:pt idx="96">
                  <c:v>Ridesourcing - car - BEV (two packs) 25% higher average load: 1.94 passengers on board, no change in deadheading km share)</c:v>
                </c:pt>
                <c:pt idx="97">
                  <c:v>Ridesourcing - car - BEV (two packs) (high carbon intensity of electricity in use phase)</c:v>
                </c:pt>
                <c:pt idx="98">
                  <c:v>Ridesourcing - car - BEV (two packs) (low carbon intensity of electricity in use phase)</c:v>
                </c:pt>
                <c:pt idx="99">
                  <c:v>Ridesourcing - car - BEV (two packs) (Lower carbon intensity of battery manufacturing)</c:v>
                </c:pt>
                <c:pt idx="100">
                  <c:v>Ridesourcing - car - BEV (two packs) (25% smaller battery)</c:v>
                </c:pt>
                <c:pt idx="101">
                  <c:v>Ridesourcing - car - BEV (two packs) (25% larger battery)</c:v>
                </c:pt>
                <c:pt idx="102">
                  <c:v>Ridesourcing - car - BEV (two packs)</c:v>
                </c:pt>
                <c:pt idx="103">
                  <c:v>Ridesourcing car - FCEV (hydrogen from electrolysis, 100% natural gas electricity)</c:v>
                </c:pt>
                <c:pt idx="104">
                  <c:v>Ridesourcing car - FCEV (hydrogen from electrolysis, 100% renewable electricity)</c:v>
                </c:pt>
                <c:pt idx="105">
                  <c:v>Ridesourcing car - FCEV (hydrogen from electrolysis, global grid mix)</c:v>
                </c:pt>
                <c:pt idx="106">
                  <c:v>Ridesourcing - car - FCEV</c:v>
                </c:pt>
                <c:pt idx="107">
                  <c:v>Taxi  ICE</c:v>
                </c:pt>
                <c:pt idx="108">
                  <c:v>Taxi  HEV</c:v>
                </c:pt>
                <c:pt idx="109">
                  <c:v>Taxi  PHEV</c:v>
                </c:pt>
                <c:pt idx="110">
                  <c:v>Taxi  BEV</c:v>
                </c:pt>
                <c:pt idx="111">
                  <c:v>Taxi  BEV (two packs)</c:v>
                </c:pt>
                <c:pt idx="112">
                  <c:v>Taxi - FCEV</c:v>
                </c:pt>
                <c:pt idx="113">
                  <c:v>Large Private car - ICE</c:v>
                </c:pt>
                <c:pt idx="114">
                  <c:v>Large Private car - HEV</c:v>
                </c:pt>
                <c:pt idx="115">
                  <c:v>Large Private car - PHEV</c:v>
                </c:pt>
                <c:pt idx="116">
                  <c:v>Large Private car - BEV</c:v>
                </c:pt>
                <c:pt idx="117">
                  <c:v>Large Private car - FCEV</c:v>
                </c:pt>
                <c:pt idx="118">
                  <c:v>Ridesourcing - Large car - ICE</c:v>
                </c:pt>
                <c:pt idx="119">
                  <c:v>Ridesourcing - Large car - HEV</c:v>
                </c:pt>
                <c:pt idx="120">
                  <c:v>Ridesourcing - Large car - PHEV</c:v>
                </c:pt>
                <c:pt idx="121">
                  <c:v>Ridesourcing - Large car - BEV</c:v>
                </c:pt>
                <c:pt idx="122">
                  <c:v>Ridesourcing - Large car - BEV (two packs)</c:v>
                </c:pt>
                <c:pt idx="123">
                  <c:v>Ridesourcing - Large car - FCEV</c:v>
                </c:pt>
                <c:pt idx="124">
                  <c:v>Ridesourcing - Shared van - ICE</c:v>
                </c:pt>
                <c:pt idx="125">
                  <c:v>Ridesourcing - Shared van - HEV</c:v>
                </c:pt>
                <c:pt idx="126">
                  <c:v>Ridesourcing - Shared van - PHEV</c:v>
                </c:pt>
                <c:pt idx="127">
                  <c:v>Ridesourcing - Shared van - BEV</c:v>
                </c:pt>
                <c:pt idx="128">
                  <c:v>Ridesourcing - Shared van - BEV (two packs)</c:v>
                </c:pt>
                <c:pt idx="129">
                  <c:v>Ridesourcing - Shared van - FCEV</c:v>
                </c:pt>
                <c:pt idx="130">
                  <c:v>Ridesourcing - Shared minibus - ICE</c:v>
                </c:pt>
                <c:pt idx="131">
                  <c:v>Ridesourcing - Shared minibus - HEV</c:v>
                </c:pt>
                <c:pt idx="133">
                  <c:v>Ridesourcing - Shared minibus - BEV</c:v>
                </c:pt>
                <c:pt idx="134">
                  <c:v>Ridesourcing - Shared minibus - BEV (two packs)</c:v>
                </c:pt>
                <c:pt idx="135">
                  <c:v>Ridesourcing - Shared minibus - FCEV</c:v>
                </c:pt>
                <c:pt idx="136">
                  <c:v>Bus - ICE (lifetime 25% lower)</c:v>
                </c:pt>
                <c:pt idx="137">
                  <c:v>Bus - ICE (lifetime 25% larger)</c:v>
                </c:pt>
                <c:pt idx="138">
                  <c:v>Bus - ICE (100% bus lane)</c:v>
                </c:pt>
                <c:pt idx="139">
                  <c:v>Bus - ICE (deadheading doubled)</c:v>
                </c:pt>
                <c:pt idx="140">
                  <c:v>Bus - ICE (ridership down by 50%)</c:v>
                </c:pt>
                <c:pt idx="141">
                  <c:v>Bus - ICE (ridership up by 50%)</c:v>
                </c:pt>
                <c:pt idx="142">
                  <c:v>Bus - ICE</c:v>
                </c:pt>
                <c:pt idx="143">
                  <c:v>Bus - HEV</c:v>
                </c:pt>
                <c:pt idx="144">
                  <c:v>Bus - BEV (two packs, 100% zero-carbon electricity)</c:v>
                </c:pt>
                <c:pt idx="145">
                  <c:v>Bus - BEV (two packs)</c:v>
                </c:pt>
                <c:pt idx="146">
                  <c:v>Bus - BEV</c:v>
                </c:pt>
                <c:pt idx="147">
                  <c:v>Bus - FCEV, hydrogen from electrolysis (100% zero-carbon electricity)</c:v>
                </c:pt>
                <c:pt idx="148">
                  <c:v>Bus - FCEV</c:v>
                </c:pt>
                <c:pt idx="149">
                  <c:v>Metro/urban train (infrastructure lifetime 25% higher)</c:v>
                </c:pt>
                <c:pt idx="150">
                  <c:v>Metro/urban train (infrastructure lifetime 25% lower)</c:v>
                </c:pt>
                <c:pt idx="151">
                  <c:v>Metro/urban train (network usage frequency down by 25%)</c:v>
                </c:pt>
                <c:pt idx="152">
                  <c:v>Metro/urban train (network usage frequency up by 25%)</c:v>
                </c:pt>
                <c:pt idx="153">
                  <c:v>Metro/urban train (ridership per train down by 50%)</c:v>
                </c:pt>
                <c:pt idx="154">
                  <c:v>Metro/urban train (ridership per train up by 50%)</c:v>
                </c:pt>
                <c:pt idx="155">
                  <c:v>Metro/urban train</c:v>
                </c:pt>
              </c:strCache>
            </c:strRef>
          </c:cat>
          <c:val>
            <c:numRef>
              <c:f>'0_Total'!$D$104:$FC$104</c:f>
              <c:numCache>
                <c:formatCode>General</c:formatCode>
                <c:ptCount val="156"/>
                <c:pt idx="0">
                  <c:v>9.4409392749428456</c:v>
                </c:pt>
                <c:pt idx="1">
                  <c:v>9.4409392749428456</c:v>
                </c:pt>
                <c:pt idx="2">
                  <c:v>9.4409392749428456</c:v>
                </c:pt>
                <c:pt idx="3">
                  <c:v>9.4409392749428456</c:v>
                </c:pt>
                <c:pt idx="4">
                  <c:v>9.4409392749428456</c:v>
                </c:pt>
                <c:pt idx="5">
                  <c:v>9.4409392749428456</c:v>
                </c:pt>
                <c:pt idx="6">
                  <c:v>9.4409392749428456</c:v>
                </c:pt>
                <c:pt idx="7">
                  <c:v>9.4409392749428456</c:v>
                </c:pt>
                <c:pt idx="8">
                  <c:v>9.4409392749428456</c:v>
                </c:pt>
                <c:pt idx="9">
                  <c:v>9.4409392749428456</c:v>
                </c:pt>
                <c:pt idx="10">
                  <c:v>9.4409392749428456</c:v>
                </c:pt>
                <c:pt idx="11">
                  <c:v>9.4409392749428456</c:v>
                </c:pt>
                <c:pt idx="12">
                  <c:v>9.4409392749428456</c:v>
                </c:pt>
                <c:pt idx="13">
                  <c:v>9.4409392749428456</c:v>
                </c:pt>
                <c:pt idx="14">
                  <c:v>9.4409392749428456</c:v>
                </c:pt>
                <c:pt idx="15">
                  <c:v>9.4409392749428456</c:v>
                </c:pt>
                <c:pt idx="16">
                  <c:v>9.4493582127681535</c:v>
                </c:pt>
                <c:pt idx="17">
                  <c:v>9.4493582127681535</c:v>
                </c:pt>
                <c:pt idx="18">
                  <c:v>9.4409392749428456</c:v>
                </c:pt>
                <c:pt idx="19">
                  <c:v>9.4409392749428456</c:v>
                </c:pt>
                <c:pt idx="20">
                  <c:v>9.4835085147745115</c:v>
                </c:pt>
                <c:pt idx="21">
                  <c:v>9.4835085147745115</c:v>
                </c:pt>
                <c:pt idx="22">
                  <c:v>9.4835085147745115</c:v>
                </c:pt>
                <c:pt idx="23">
                  <c:v>9.4835085147745115</c:v>
                </c:pt>
                <c:pt idx="24">
                  <c:v>9.4835085147745115</c:v>
                </c:pt>
                <c:pt idx="25">
                  <c:v>9.4835085147745115</c:v>
                </c:pt>
                <c:pt idx="26">
                  <c:v>9.4835085147745115</c:v>
                </c:pt>
                <c:pt idx="27">
                  <c:v>9.4835085147745115</c:v>
                </c:pt>
                <c:pt idx="28">
                  <c:v>9.4409392749428456</c:v>
                </c:pt>
                <c:pt idx="29">
                  <c:v>9.4835085147745115</c:v>
                </c:pt>
                <c:pt idx="30">
                  <c:v>9.4835085147745115</c:v>
                </c:pt>
                <c:pt idx="31">
                  <c:v>9.4835085147745115</c:v>
                </c:pt>
                <c:pt idx="32">
                  <c:v>9.4835085147745115</c:v>
                </c:pt>
                <c:pt idx="33">
                  <c:v>9.4835085147745115</c:v>
                </c:pt>
                <c:pt idx="34">
                  <c:v>9.4835085147745115</c:v>
                </c:pt>
                <c:pt idx="35">
                  <c:v>9.4896885706026097</c:v>
                </c:pt>
                <c:pt idx="36">
                  <c:v>9.4896885706026097</c:v>
                </c:pt>
                <c:pt idx="37">
                  <c:v>9.4896885706026097</c:v>
                </c:pt>
                <c:pt idx="38">
                  <c:v>9.4896885706026097</c:v>
                </c:pt>
                <c:pt idx="39">
                  <c:v>9.4896885706026097</c:v>
                </c:pt>
                <c:pt idx="40">
                  <c:v>9.5026866330964577</c:v>
                </c:pt>
                <c:pt idx="41">
                  <c:v>9.5026866330964577</c:v>
                </c:pt>
                <c:pt idx="42">
                  <c:v>9.5026866330964577</c:v>
                </c:pt>
                <c:pt idx="43">
                  <c:v>9.5026866330964577</c:v>
                </c:pt>
                <c:pt idx="44">
                  <c:v>9.5026866330964577</c:v>
                </c:pt>
                <c:pt idx="45">
                  <c:v>9.5026866330964577</c:v>
                </c:pt>
                <c:pt idx="46">
                  <c:v>9.4875821714918001</c:v>
                </c:pt>
                <c:pt idx="47">
                  <c:v>9.5016239643751383</c:v>
                </c:pt>
                <c:pt idx="48">
                  <c:v>9.5016239643751383</c:v>
                </c:pt>
                <c:pt idx="49">
                  <c:v>9.471154571397097</c:v>
                </c:pt>
                <c:pt idx="50">
                  <c:v>9.471154571397097</c:v>
                </c:pt>
                <c:pt idx="51">
                  <c:v>9.4793603097639458</c:v>
                </c:pt>
                <c:pt idx="52">
                  <c:v>9.4896885706026097</c:v>
                </c:pt>
                <c:pt idx="53">
                  <c:v>9.471154571397097</c:v>
                </c:pt>
                <c:pt idx="54">
                  <c:v>9.4793603097639458</c:v>
                </c:pt>
                <c:pt idx="55">
                  <c:v>9.4896885706026097</c:v>
                </c:pt>
                <c:pt idx="56">
                  <c:v>9.5026866330964577</c:v>
                </c:pt>
                <c:pt idx="57">
                  <c:v>11.394557604754132</c:v>
                </c:pt>
                <c:pt idx="58">
                  <c:v>11.354081196149926</c:v>
                </c:pt>
                <c:pt idx="59">
                  <c:v>11.394557604754132</c:v>
                </c:pt>
                <c:pt idx="60">
                  <c:v>11.354081196149926</c:v>
                </c:pt>
                <c:pt idx="61">
                  <c:v>12.476457294127272</c:v>
                </c:pt>
                <c:pt idx="62">
                  <c:v>12.716888018619265</c:v>
                </c:pt>
                <c:pt idx="63">
                  <c:v>12.937036533686294</c:v>
                </c:pt>
                <c:pt idx="64">
                  <c:v>12.197157451329351</c:v>
                </c:pt>
                <c:pt idx="65">
                  <c:v>12.197157451329351</c:v>
                </c:pt>
                <c:pt idx="66">
                  <c:v>12.197157451329351</c:v>
                </c:pt>
                <c:pt idx="67">
                  <c:v>12.197157451329351</c:v>
                </c:pt>
                <c:pt idx="68">
                  <c:v>12.197157451329351</c:v>
                </c:pt>
                <c:pt idx="69">
                  <c:v>12.197157451329351</c:v>
                </c:pt>
                <c:pt idx="70">
                  <c:v>12.197157451329351</c:v>
                </c:pt>
                <c:pt idx="71">
                  <c:v>12.197157451329351</c:v>
                </c:pt>
                <c:pt idx="72">
                  <c:v>12.984188392693992</c:v>
                </c:pt>
                <c:pt idx="73">
                  <c:v>12.984188392693992</c:v>
                </c:pt>
                <c:pt idx="74">
                  <c:v>12.984188392693992</c:v>
                </c:pt>
                <c:pt idx="75">
                  <c:v>12.984188392693992</c:v>
                </c:pt>
                <c:pt idx="76">
                  <c:v>12.147334446495694</c:v>
                </c:pt>
                <c:pt idx="77">
                  <c:v>24.205612188838192</c:v>
                </c:pt>
                <c:pt idx="78">
                  <c:v>17.63322742233246</c:v>
                </c:pt>
                <c:pt idx="79">
                  <c:v>31.624956921049129</c:v>
                </c:pt>
                <c:pt idx="80">
                  <c:v>15.812478460524565</c:v>
                </c:pt>
                <c:pt idx="81">
                  <c:v>16.322558410864065</c:v>
                </c:pt>
                <c:pt idx="82">
                  <c:v>20.403198013580084</c:v>
                </c:pt>
                <c:pt idx="83">
                  <c:v>20.796382999086166</c:v>
                </c:pt>
                <c:pt idx="84">
                  <c:v>21.156399760208132</c:v>
                </c:pt>
                <c:pt idx="85">
                  <c:v>30.916995895871118</c:v>
                </c:pt>
                <c:pt idx="86">
                  <c:v>15.458497947935559</c:v>
                </c:pt>
                <c:pt idx="87">
                  <c:v>15.957159172062511</c:v>
                </c:pt>
                <c:pt idx="88">
                  <c:v>19.94644896507814</c:v>
                </c:pt>
                <c:pt idx="89">
                  <c:v>19.94644896507814</c:v>
                </c:pt>
                <c:pt idx="90">
                  <c:v>19.94644896507814</c:v>
                </c:pt>
                <c:pt idx="91">
                  <c:v>19.94644896507814</c:v>
                </c:pt>
                <c:pt idx="92">
                  <c:v>19.94644896507814</c:v>
                </c:pt>
                <c:pt idx="93">
                  <c:v>19.94644896507814</c:v>
                </c:pt>
                <c:pt idx="94">
                  <c:v>30.916995895871118</c:v>
                </c:pt>
                <c:pt idx="95">
                  <c:v>15.458497947935559</c:v>
                </c:pt>
                <c:pt idx="96">
                  <c:v>15.957159172062511</c:v>
                </c:pt>
                <c:pt idx="97">
                  <c:v>19.94644896507814</c:v>
                </c:pt>
                <c:pt idx="98">
                  <c:v>19.94644896507814</c:v>
                </c:pt>
                <c:pt idx="99">
                  <c:v>19.94644896507814</c:v>
                </c:pt>
                <c:pt idx="100">
                  <c:v>19.94644896507814</c:v>
                </c:pt>
                <c:pt idx="101">
                  <c:v>19.94644896507814</c:v>
                </c:pt>
                <c:pt idx="102">
                  <c:v>19.94644896507814</c:v>
                </c:pt>
                <c:pt idx="103">
                  <c:v>18.023609971415254</c:v>
                </c:pt>
                <c:pt idx="104">
                  <c:v>18.023609971415254</c:v>
                </c:pt>
                <c:pt idx="105">
                  <c:v>18.023609971415254</c:v>
                </c:pt>
                <c:pt idx="106">
                  <c:v>21.233508886089187</c:v>
                </c:pt>
                <c:pt idx="107">
                  <c:v>26.504773338581245</c:v>
                </c:pt>
                <c:pt idx="108">
                  <c:v>27.01554027394284</c:v>
                </c:pt>
                <c:pt idx="109">
                  <c:v>27.48322002911047</c:v>
                </c:pt>
                <c:pt idx="110">
                  <c:v>25.911433510427884</c:v>
                </c:pt>
                <c:pt idx="111">
                  <c:v>25.911433510427884</c:v>
                </c:pt>
                <c:pt idx="112">
                  <c:v>27.58338863515219</c:v>
                </c:pt>
                <c:pt idx="113">
                  <c:v>13.588504018815213</c:v>
                </c:pt>
                <c:pt idx="114">
                  <c:v>13.875075274876075</c:v>
                </c:pt>
                <c:pt idx="115">
                  <c:v>14.136501636518176</c:v>
                </c:pt>
                <c:pt idx="116">
                  <c:v>13.256105319669301</c:v>
                </c:pt>
                <c:pt idx="117">
                  <c:v>14.249525493909287</c:v>
                </c:pt>
                <c:pt idx="118">
                  <c:v>22.221767899988556</c:v>
                </c:pt>
                <c:pt idx="119">
                  <c:v>22.690408151349207</c:v>
                </c:pt>
                <c:pt idx="120">
                  <c:v>23.117928055181544</c:v>
                </c:pt>
                <c:pt idx="121">
                  <c:v>21.678184387598165</c:v>
                </c:pt>
                <c:pt idx="122">
                  <c:v>21.678184387598165</c:v>
                </c:pt>
                <c:pt idx="123">
                  <c:v>23.30276002216106</c:v>
                </c:pt>
                <c:pt idx="124">
                  <c:v>6.0044203845842832</c:v>
                </c:pt>
                <c:pt idx="125">
                  <c:v>6.131049061968139</c:v>
                </c:pt>
                <c:pt idx="126">
                  <c:v>6.2465668388137754</c:v>
                </c:pt>
                <c:pt idx="127">
                  <c:v>5.8575417052096102</c:v>
                </c:pt>
                <c:pt idx="128">
                  <c:v>5.8575417052096102</c:v>
                </c:pt>
                <c:pt idx="129">
                  <c:v>6.2965092572230317</c:v>
                </c:pt>
                <c:pt idx="130">
                  <c:v>3.5717168242525923</c:v>
                </c:pt>
                <c:pt idx="131">
                  <c:v>3.5994059437926644</c:v>
                </c:pt>
                <c:pt idx="133">
                  <c:v>3.30949292679554</c:v>
                </c:pt>
                <c:pt idx="134">
                  <c:v>3.30949292679554</c:v>
                </c:pt>
                <c:pt idx="135">
                  <c:v>3.5010144880862284</c:v>
                </c:pt>
                <c:pt idx="136">
                  <c:v>3.6024452385780199</c:v>
                </c:pt>
                <c:pt idx="137">
                  <c:v>3.6024452385780199</c:v>
                </c:pt>
                <c:pt idx="138">
                  <c:v>15.378021549178094</c:v>
                </c:pt>
                <c:pt idx="139">
                  <c:v>3.9626897624358226</c:v>
                </c:pt>
                <c:pt idx="140">
                  <c:v>7.2048904771560398</c:v>
                </c:pt>
                <c:pt idx="141">
                  <c:v>2.4016301590520137</c:v>
                </c:pt>
                <c:pt idx="142">
                  <c:v>3.6024452385780199</c:v>
                </c:pt>
                <c:pt idx="143">
                  <c:v>3.5574070420397113</c:v>
                </c:pt>
                <c:pt idx="144">
                  <c:v>3.9264293380027726</c:v>
                </c:pt>
                <c:pt idx="145">
                  <c:v>3.9264293380027726</c:v>
                </c:pt>
                <c:pt idx="146">
                  <c:v>3.9264293380027726</c:v>
                </c:pt>
                <c:pt idx="147">
                  <c:v>4.0625475229856942</c:v>
                </c:pt>
                <c:pt idx="148">
                  <c:v>4.0625475229856942</c:v>
                </c:pt>
                <c:pt idx="149">
                  <c:v>8.8027234028980494</c:v>
                </c:pt>
                <c:pt idx="150">
                  <c:v>14.671205671496748</c:v>
                </c:pt>
                <c:pt idx="151">
                  <c:v>14.671205671496748</c:v>
                </c:pt>
                <c:pt idx="152">
                  <c:v>8.8027234028980494</c:v>
                </c:pt>
                <c:pt idx="153">
                  <c:v>14.671205671496748</c:v>
                </c:pt>
                <c:pt idx="154">
                  <c:v>8.8027234028980494</c:v>
                </c:pt>
                <c:pt idx="155">
                  <c:v>11.003404253622561</c:v>
                </c:pt>
              </c:numCache>
            </c:numRef>
          </c:val>
          <c:extLst>
            <c:ext xmlns:c16="http://schemas.microsoft.com/office/drawing/2014/chart" uri="{C3380CC4-5D6E-409C-BE32-E72D297353CC}">
              <c16:uniqueId val="{00000004-A6B2-4486-BD11-280D189E8A63}"/>
            </c:ext>
          </c:extLst>
        </c:ser>
        <c:dLbls>
          <c:showLegendKey val="0"/>
          <c:showVal val="0"/>
          <c:showCatName val="0"/>
          <c:showSerName val="0"/>
          <c:showPercent val="0"/>
          <c:showBubbleSize val="0"/>
        </c:dLbls>
        <c:gapWidth val="150"/>
        <c:overlap val="100"/>
        <c:axId val="113707264"/>
        <c:axId val="113737728"/>
      </c:barChart>
      <c:catAx>
        <c:axId val="113707264"/>
        <c:scaling>
          <c:orientation val="minMax"/>
        </c:scaling>
        <c:delete val="0"/>
        <c:axPos val="b"/>
        <c:numFmt formatCode="General" sourceLinked="0"/>
        <c:majorTickMark val="out"/>
        <c:minorTickMark val="none"/>
        <c:tickLblPos val="nextTo"/>
        <c:crossAx val="113737728"/>
        <c:crosses val="autoZero"/>
        <c:auto val="1"/>
        <c:lblAlgn val="ctr"/>
        <c:lblOffset val="100"/>
        <c:noMultiLvlLbl val="0"/>
      </c:catAx>
      <c:valAx>
        <c:axId val="113737728"/>
        <c:scaling>
          <c:orientation val="minMax"/>
        </c:scaling>
        <c:delete val="0"/>
        <c:axPos val="l"/>
        <c:majorGridlines/>
        <c:title>
          <c:tx>
            <c:strRef>
              <c:f>'0_Total'!$A$99:$B$99</c:f>
              <c:strCache>
                <c:ptCount val="2"/>
                <c:pt idx="0">
                  <c:v>GHG emissions per pkm</c:v>
                </c:pt>
                <c:pt idx="1">
                  <c:v>[g CO₂/pkm]</c:v>
                </c:pt>
              </c:strCache>
            </c:strRef>
          </c:tx>
          <c:overlay val="0"/>
          <c:txPr>
            <a:bodyPr rot="-5400000" vert="horz"/>
            <a:lstStyle/>
            <a:p>
              <a:pPr>
                <a:defRPr/>
              </a:pPr>
              <a:endParaRPr lang="en-US"/>
            </a:p>
          </c:txPr>
        </c:title>
        <c:numFmt formatCode="General" sourceLinked="1"/>
        <c:majorTickMark val="out"/>
        <c:minorTickMark val="none"/>
        <c:tickLblPos val="nextTo"/>
        <c:crossAx val="113707264"/>
        <c:crosses val="autoZero"/>
        <c:crossBetween val="between"/>
      </c:valAx>
    </c:plotArea>
    <c:legend>
      <c:legendPos val="r"/>
      <c:overlay val="0"/>
    </c:legend>
    <c:plotVisOnly val="1"/>
    <c:dispBlanksAs val="gap"/>
    <c:showDLblsOverMax val="0"/>
  </c:chart>
  <c:spPr>
    <a:ln>
      <a:noFill/>
    </a:ln>
  </c:sp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stacked"/>
        <c:varyColors val="0"/>
        <c:ser>
          <c:idx val="0"/>
          <c:order val="0"/>
          <c:tx>
            <c:strRef>
              <c:f>'0_Total'!$A$85</c:f>
              <c:strCache>
                <c:ptCount val="1"/>
                <c:pt idx="0">
                  <c:v>Vehicle and battery manufacturing, assembly and disposal - Including fluids</c:v>
                </c:pt>
              </c:strCache>
            </c:strRef>
          </c:tx>
          <c:invertIfNegative val="0"/>
          <c:cat>
            <c:strRef>
              <c:f>'0_Total'!$D$2:$DW$2</c:f>
              <c:strCache>
                <c:ptCount val="124"/>
                <c:pt idx="0">
                  <c:v>Private e-scooter</c:v>
                </c:pt>
                <c:pt idx="1">
                  <c:v>Shared e-scooter (first generation, worst case)</c:v>
                </c:pt>
                <c:pt idx="2">
                  <c:v>Shared e-scooter (first generation, best case)</c:v>
                </c:pt>
                <c:pt idx="3">
                  <c:v>Shared e-scooter (first generation central case, daily distance 50% lower)</c:v>
                </c:pt>
                <c:pt idx="4">
                  <c:v>Shared e-scooter (first generation central case, daily distance 50% higher)</c:v>
                </c:pt>
                <c:pt idx="5">
                  <c:v>Shared e-scooter (first generation central case, low-carbon EVs for operational services)</c:v>
                </c:pt>
                <c:pt idx="6">
                  <c:v>Shared e-scooter (first generation central case, EVs for operational services)</c:v>
                </c:pt>
                <c:pt idx="7">
                  <c:v>Shared e-scooter (first generation central case, 50% more vehicles per servicing trip)</c:v>
                </c:pt>
                <c:pt idx="8">
                  <c:v>Shared e-scooter (first generation central case, 50% less vehicles per servcing trip)</c:v>
                </c:pt>
                <c:pt idx="9">
                  <c:v>Shared e-scooter (first generation central case, vehicle servicing distance 50% down)</c:v>
                </c:pt>
                <c:pt idx="10">
                  <c:v>Shared e-scooter (first generation central case, vehicle servicing distance 50% up)</c:v>
                </c:pt>
                <c:pt idx="11">
                  <c:v>Shared e-scooter (first generation central case, 50% higher lifetime)</c:v>
                </c:pt>
                <c:pt idx="12">
                  <c:v>Shared e-scooter (first generation central case, 50% lower lifetime)</c:v>
                </c:pt>
                <c:pt idx="13">
                  <c:v>Shared e-scooter (first generation central case, 25% less battery capacity)</c:v>
                </c:pt>
                <c:pt idx="14">
                  <c:v>Shared e-scooter (first generation central case, 25% more battery capacity)</c:v>
                </c:pt>
                <c:pt idx="15">
                  <c:v>Shared e-scooter (first generation central case, 25% heavier vehicle)</c:v>
                </c:pt>
                <c:pt idx="16">
                  <c:v>Shared e-scooter (first generation central case, low carbon Al smelting)</c:v>
                </c:pt>
                <c:pt idx="17">
                  <c:v>Shared e-scooter (first generation central case, high carbon electricity in use phase)</c:v>
                </c:pt>
                <c:pt idx="18">
                  <c:v>Shared e-scooter (first generation central case, low carbon electricity in use phase)</c:v>
                </c:pt>
                <c:pt idx="19">
                  <c:v>Shared e-scooter (first generation, central case)</c:v>
                </c:pt>
                <c:pt idx="20">
                  <c:v>Shared e-scooter (new generation),- All improvements combined</c:v>
                </c:pt>
                <c:pt idx="21">
                  <c:v>Shared e-scooter (new generation) - Low-carbon electricity in use phase</c:v>
                </c:pt>
                <c:pt idx="22">
                  <c:v>Shared e-scooter (new generation) - 50% lower service distance</c:v>
                </c:pt>
                <c:pt idx="23">
                  <c:v>Shared e-scooter (new generation) - 50% higher daily e-scooter distance</c:v>
                </c:pt>
                <c:pt idx="24">
                  <c:v>Shared e-scooter (new generation) - Low carbon Al smelting</c:v>
                </c:pt>
                <c:pt idx="25">
                  <c:v>Shared e-scooter (new generation) - Low-carbon EVs for operational services</c:v>
                </c:pt>
                <c:pt idx="26">
                  <c:v>Shared e-scooter (new generation) - 50% more vehicles per servicing trip</c:v>
                </c:pt>
                <c:pt idx="27">
                  <c:v>Shared e-scooter (new generation) - Central case</c:v>
                </c:pt>
                <c:pt idx="28">
                  <c:v>Shared e-scooter (Hollingsworth et al. 2019 simulation)</c:v>
                </c:pt>
                <c:pt idx="29">
                  <c:v>Shared e-scooter (2024) - servicing by Van - ICE</c:v>
                </c:pt>
                <c:pt idx="30">
                  <c:v>Shared e-scooter (2024) - servicing by Van - ICE - Impact of lifetime km extesion</c:v>
                </c:pt>
                <c:pt idx="31">
                  <c:v>Shared e-scooter (2024) - servicing by Van - ICE - Impact of operational improvements</c:v>
                </c:pt>
                <c:pt idx="32">
                  <c:v>Shared e-scooter (2024) - servicing by Van - ICE - Impact of battery size increase</c:v>
                </c:pt>
                <c:pt idx="33">
                  <c:v>Shared e-scooter (2024) - servicing by Van - ICE - Residual impact</c:v>
                </c:pt>
                <c:pt idx="34">
                  <c:v>Shared e-scooter (2024) - servicing by Van - BEV</c:v>
                </c:pt>
                <c:pt idx="35">
                  <c:v>Shared bike (2024) - servicing by Van - ICE</c:v>
                </c:pt>
                <c:pt idx="36">
                  <c:v>Shared bike (2024) - servicing by Van - ICE - Impact of lifetime km extesion</c:v>
                </c:pt>
                <c:pt idx="37">
                  <c:v>Shared bike (2024) - servicing by Van - ICE - Impact of operational improvements</c:v>
                </c:pt>
                <c:pt idx="38">
                  <c:v>Shared bike (2024) - servicing by Van - ICE - Residual impact</c:v>
                </c:pt>
                <c:pt idx="39">
                  <c:v>Shared bike (2024) - servicing by Van - BEV</c:v>
                </c:pt>
                <c:pt idx="40">
                  <c:v>Shared e-bike (2024) - servicing by Van - ICE</c:v>
                </c:pt>
                <c:pt idx="41">
                  <c:v>Shared e-bike (2024) - servicing by Van - ICE - Impact of lifetime km extesion</c:v>
                </c:pt>
                <c:pt idx="42">
                  <c:v>Shared e-bike (2024) - servicing by Van - ICE - Impact of operational improvements</c:v>
                </c:pt>
                <c:pt idx="43">
                  <c:v>Shared e-bike (2024) - servicing by Van - ICE - Impact of battery size increase</c:v>
                </c:pt>
                <c:pt idx="44">
                  <c:v>Shared e-bike (2024) - servicing by Van - ICE - Residual impact</c:v>
                </c:pt>
                <c:pt idx="45">
                  <c:v>Shared e-bike (2024) - servicing by Van - BEV</c:v>
                </c:pt>
                <c:pt idx="46">
                  <c:v>Leased bike (2024) - servicing by Van - ICE</c:v>
                </c:pt>
                <c:pt idx="47">
                  <c:v>Leased bike (2024) - servicing by Van - BEV</c:v>
                </c:pt>
                <c:pt idx="48">
                  <c:v>Leased e-bike (2024) - servicing by Van - ICE</c:v>
                </c:pt>
                <c:pt idx="49">
                  <c:v>Leased e-bike (2024) - servicing by Van - BEV</c:v>
                </c:pt>
                <c:pt idx="50">
                  <c:v>Private bike (2024)</c:v>
                </c:pt>
                <c:pt idx="51">
                  <c:v>Private e-bike (2024)</c:v>
                </c:pt>
                <c:pt idx="52">
                  <c:v>Private e-scooter (2024)</c:v>
                </c:pt>
                <c:pt idx="53">
                  <c:v>Private bike</c:v>
                </c:pt>
                <c:pt idx="54">
                  <c:v>Private e-bike</c:v>
                </c:pt>
                <c:pt idx="55">
                  <c:v>Shared bike</c:v>
                </c:pt>
                <c:pt idx="56">
                  <c:v>Shared e-bike</c:v>
                </c:pt>
                <c:pt idx="57">
                  <c:v>Private moped - ICE</c:v>
                </c:pt>
                <c:pt idx="58">
                  <c:v>Private moped - BEV</c:v>
                </c:pt>
                <c:pt idx="59">
                  <c:v>Shared moped - ICE</c:v>
                </c:pt>
                <c:pt idx="60">
                  <c:v>Shared moped - BEV</c:v>
                </c:pt>
                <c:pt idx="61">
                  <c:v>Private car - ICE</c:v>
                </c:pt>
                <c:pt idx="62">
                  <c:v>Private car - HEV</c:v>
                </c:pt>
                <c:pt idx="63">
                  <c:v>Private car - PHEV</c:v>
                </c:pt>
                <c:pt idx="64">
                  <c:v>AVAILABLE</c:v>
                </c:pt>
                <c:pt idx="65">
                  <c:v>Private car - BEV (high carbon intensity of electricity in use phase)</c:v>
                </c:pt>
                <c:pt idx="66">
                  <c:v>Private car - BEV (low carbon intensity of electricity in use phase)</c:v>
                </c:pt>
                <c:pt idx="67">
                  <c:v>Private car - BEV (Lower carbon intensity of battery manufacturing)</c:v>
                </c:pt>
                <c:pt idx="68">
                  <c:v>Private car - BEV (25% smaller battery)</c:v>
                </c:pt>
                <c:pt idx="69">
                  <c:v>Private car - BEV (25% larger battery)</c:v>
                </c:pt>
                <c:pt idx="70">
                  <c:v>Private car - BEV</c:v>
                </c:pt>
                <c:pt idx="71">
                  <c:v>Private car - BEV (2024)</c:v>
                </c:pt>
                <c:pt idx="72">
                  <c:v>Private car - FCEV (hydrogen from electrolysis, 100% natural gas electricity)</c:v>
                </c:pt>
                <c:pt idx="73">
                  <c:v>Private car - FCEV (hydrogen from electrolysis, 100% renewable electricity)</c:v>
                </c:pt>
                <c:pt idx="74">
                  <c:v>Private car - FCEV (hydrogen from electrolysis, global grid mix)</c:v>
                </c:pt>
                <c:pt idx="75">
                  <c:v>Private car - FCEV</c:v>
                </c:pt>
                <c:pt idx="76">
                  <c:v>Ridesourcing - car - ICE (25% lower deadheading km share and 2.25 passengers)</c:v>
                </c:pt>
                <c:pt idx="77">
                  <c:v>Ridesourcing - car - ICE (average load, 25% higher deadheading km share)</c:v>
                </c:pt>
                <c:pt idx="78">
                  <c:v>Ridesourcing - car - ICE (average load, 25% lower deadheading km share)</c:v>
                </c:pt>
                <c:pt idx="79">
                  <c:v>Ridesourcing - car - ICE (single passenger on board, no change in deadheading km share)</c:v>
                </c:pt>
                <c:pt idx="80">
                  <c:v>Ridesourcing - car - ICE (two passengers on board, no change in deadheading km share)</c:v>
                </c:pt>
                <c:pt idx="81">
                  <c:v>Ridesourcing - car - ICE (25% higher average load: 1.94 passengers on board, no change in deadheading km share)</c:v>
                </c:pt>
                <c:pt idx="82">
                  <c:v>Ridesourcing - car - ICE</c:v>
                </c:pt>
                <c:pt idx="83">
                  <c:v>Ridesourcing - car - HEV</c:v>
                </c:pt>
                <c:pt idx="84">
                  <c:v>Ridesourcing - car - PHEV</c:v>
                </c:pt>
                <c:pt idx="85">
                  <c:v>Ridesourcing - car - BEV single passenger on board, no change in deadheading km share)</c:v>
                </c:pt>
                <c:pt idx="86">
                  <c:v>Ridesourcing - car - BEV two passengers on board, no change in deadheading km share)</c:v>
                </c:pt>
                <c:pt idx="87">
                  <c:v>Ridesourcing - car - BEV 25% higher average load: 1.94 passengers on board, no change in deadheading km share)</c:v>
                </c:pt>
                <c:pt idx="88">
                  <c:v>Ridesourcing - car - BEV (high carbon intensity of electricity in use phase)</c:v>
                </c:pt>
                <c:pt idx="89">
                  <c:v>Ridesourcing - car - BEV (low carbon intensity of electricity in use phase)</c:v>
                </c:pt>
                <c:pt idx="90">
                  <c:v>Ridesourcing - car - BEV (Lower carbon intensity of battery manufacturing)</c:v>
                </c:pt>
                <c:pt idx="91">
                  <c:v>Ridesourcing - car - BEV (25% smaller battery)</c:v>
                </c:pt>
                <c:pt idx="92">
                  <c:v>Ridesourcing - car - BEV (25% larger battery)</c:v>
                </c:pt>
                <c:pt idx="93">
                  <c:v>Ridesourcing - car - BEV</c:v>
                </c:pt>
                <c:pt idx="94">
                  <c:v>Ridesourcing - car - BEV (two packs) single passenger on board, no change in deadheading km share)</c:v>
                </c:pt>
                <c:pt idx="95">
                  <c:v>Ridesourcing - car - BEV (two packs) two passengers on board, no change in deadheading km share)</c:v>
                </c:pt>
                <c:pt idx="96">
                  <c:v>Ridesourcing - car - BEV (two packs) 25% higher average load: 1.94 passengers on board, no change in deadheading km share)</c:v>
                </c:pt>
                <c:pt idx="97">
                  <c:v>Ridesourcing - car - BEV (two packs) (high carbon intensity of electricity in use phase)</c:v>
                </c:pt>
                <c:pt idx="98">
                  <c:v>Ridesourcing - car - BEV (two packs) (low carbon intensity of electricity in use phase)</c:v>
                </c:pt>
                <c:pt idx="99">
                  <c:v>Ridesourcing - car - BEV (two packs) (Lower carbon intensity of battery manufacturing)</c:v>
                </c:pt>
                <c:pt idx="100">
                  <c:v>Ridesourcing - car - BEV (two packs) (25% smaller battery)</c:v>
                </c:pt>
                <c:pt idx="101">
                  <c:v>Ridesourcing - car - BEV (two packs) (25% larger battery)</c:v>
                </c:pt>
                <c:pt idx="102">
                  <c:v>Ridesourcing - car - BEV (two packs)</c:v>
                </c:pt>
                <c:pt idx="103">
                  <c:v>Ridesourcing car - FCEV (hydrogen from electrolysis, 100% natural gas electricity)</c:v>
                </c:pt>
                <c:pt idx="104">
                  <c:v>Ridesourcing car - FCEV (hydrogen from electrolysis, 100% renewable electricity)</c:v>
                </c:pt>
                <c:pt idx="105">
                  <c:v>Ridesourcing car - FCEV (hydrogen from electrolysis, global grid mix)</c:v>
                </c:pt>
                <c:pt idx="106">
                  <c:v>Ridesourcing - car - FCEV</c:v>
                </c:pt>
                <c:pt idx="107">
                  <c:v>Taxi  ICE</c:v>
                </c:pt>
                <c:pt idx="108">
                  <c:v>Taxi  HEV</c:v>
                </c:pt>
                <c:pt idx="109">
                  <c:v>Taxi  PHEV</c:v>
                </c:pt>
                <c:pt idx="110">
                  <c:v>Taxi  BEV</c:v>
                </c:pt>
                <c:pt idx="111">
                  <c:v>Taxi  BEV (two packs)</c:v>
                </c:pt>
                <c:pt idx="112">
                  <c:v>Taxi - FCEV</c:v>
                </c:pt>
                <c:pt idx="113">
                  <c:v>Large Private car - ICE</c:v>
                </c:pt>
                <c:pt idx="114">
                  <c:v>Large Private car - HEV</c:v>
                </c:pt>
                <c:pt idx="115">
                  <c:v>Large Private car - PHEV</c:v>
                </c:pt>
                <c:pt idx="116">
                  <c:v>Large Private car - BEV</c:v>
                </c:pt>
                <c:pt idx="117">
                  <c:v>Large Private car - FCEV</c:v>
                </c:pt>
                <c:pt idx="118">
                  <c:v>Ridesourcing - Large car - ICE</c:v>
                </c:pt>
                <c:pt idx="119">
                  <c:v>Ridesourcing - Large car - HEV</c:v>
                </c:pt>
                <c:pt idx="120">
                  <c:v>Ridesourcing - Large car - PHEV</c:v>
                </c:pt>
                <c:pt idx="121">
                  <c:v>Ridesourcing - Large car - BEV</c:v>
                </c:pt>
                <c:pt idx="122">
                  <c:v>Ridesourcing - Large car - BEV (two packs)</c:v>
                </c:pt>
                <c:pt idx="123">
                  <c:v>Ridesourcing - Large car - FCEV</c:v>
                </c:pt>
              </c:strCache>
            </c:strRef>
          </c:cat>
          <c:val>
            <c:numRef>
              <c:f>'0_Total'!$D$85:$DW$85</c:f>
              <c:numCache>
                <c:formatCode>General</c:formatCode>
                <c:ptCount val="124"/>
                <c:pt idx="0">
                  <c:v>0.28608082351542902</c:v>
                </c:pt>
                <c:pt idx="1">
                  <c:v>3.1106262730823859</c:v>
                </c:pt>
                <c:pt idx="2">
                  <c:v>0.22766161641212609</c:v>
                </c:pt>
                <c:pt idx="3">
                  <c:v>1.5625931877532397</c:v>
                </c:pt>
                <c:pt idx="4">
                  <c:v>0.52086439591774669</c:v>
                </c:pt>
                <c:pt idx="5">
                  <c:v>0.78129659387661987</c:v>
                </c:pt>
                <c:pt idx="6">
                  <c:v>0.78129659387661987</c:v>
                </c:pt>
                <c:pt idx="7">
                  <c:v>0.78129659387661987</c:v>
                </c:pt>
                <c:pt idx="8">
                  <c:v>0.78129659387661987</c:v>
                </c:pt>
                <c:pt idx="9">
                  <c:v>0.78129659387661987</c:v>
                </c:pt>
                <c:pt idx="10">
                  <c:v>0.78129659387661987</c:v>
                </c:pt>
                <c:pt idx="11">
                  <c:v>0.43405366326478889</c:v>
                </c:pt>
                <c:pt idx="12">
                  <c:v>1.3021609897943667</c:v>
                </c:pt>
                <c:pt idx="13">
                  <c:v>0.73786373345556044</c:v>
                </c:pt>
                <c:pt idx="14">
                  <c:v>0.82472945429767897</c:v>
                </c:pt>
                <c:pt idx="15">
                  <c:v>0.93318788192471558</c:v>
                </c:pt>
                <c:pt idx="16">
                  <c:v>0.61468636431274037</c:v>
                </c:pt>
                <c:pt idx="17">
                  <c:v>0.78129659387661987</c:v>
                </c:pt>
                <c:pt idx="18">
                  <c:v>0.78129659387661987</c:v>
                </c:pt>
                <c:pt idx="19">
                  <c:v>0.78129659387661987</c:v>
                </c:pt>
                <c:pt idx="20">
                  <c:v>0.38980729437473144</c:v>
                </c:pt>
                <c:pt idx="21">
                  <c:v>0.7269247803490626</c:v>
                </c:pt>
                <c:pt idx="22">
                  <c:v>0.7269247803490626</c:v>
                </c:pt>
                <c:pt idx="23">
                  <c:v>0.4846165202327084</c:v>
                </c:pt>
                <c:pt idx="24">
                  <c:v>0.58471094156209702</c:v>
                </c:pt>
                <c:pt idx="25">
                  <c:v>0.7269247803490626</c:v>
                </c:pt>
                <c:pt idx="26">
                  <c:v>0.7269247803490626</c:v>
                </c:pt>
                <c:pt idx="27">
                  <c:v>0.7269247803490626</c:v>
                </c:pt>
                <c:pt idx="28">
                  <c:v>0.71446861253220184</c:v>
                </c:pt>
                <c:pt idx="29">
                  <c:v>0.42854532852782096</c:v>
                </c:pt>
                <c:pt idx="30">
                  <c:v>0.36292929916511635</c:v>
                </c:pt>
                <c:pt idx="31">
                  <c:v>0.73307051894485209</c:v>
                </c:pt>
                <c:pt idx="32">
                  <c:v>0.86560646136303276</c:v>
                </c:pt>
                <c:pt idx="33">
                  <c:v>0.73307051894485209</c:v>
                </c:pt>
                <c:pt idx="34">
                  <c:v>0.42854532852782096</c:v>
                </c:pt>
                <c:pt idx="35">
                  <c:v>9.8935459184617131E-2</c:v>
                </c:pt>
                <c:pt idx="36">
                  <c:v>9.8935459184617131E-2</c:v>
                </c:pt>
                <c:pt idx="37">
                  <c:v>0.26933428090186151</c:v>
                </c:pt>
                <c:pt idx="38">
                  <c:v>0.26933428090186151</c:v>
                </c:pt>
                <c:pt idx="39">
                  <c:v>9.8935459184617131E-2</c:v>
                </c:pt>
                <c:pt idx="40">
                  <c:v>0.17327126941659787</c:v>
                </c:pt>
                <c:pt idx="41">
                  <c:v>0.13390165179897509</c:v>
                </c:pt>
                <c:pt idx="42">
                  <c:v>0.46659014782945951</c:v>
                </c:pt>
                <c:pt idx="43">
                  <c:v>0.60377647419213776</c:v>
                </c:pt>
                <c:pt idx="44">
                  <c:v>0.46659014782945951</c:v>
                </c:pt>
                <c:pt idx="45">
                  <c:v>0.17327126941659787</c:v>
                </c:pt>
                <c:pt idx="46">
                  <c:v>7.0482946994791518E-2</c:v>
                </c:pt>
                <c:pt idx="47">
                  <c:v>7.0482946994791518E-2</c:v>
                </c:pt>
                <c:pt idx="48">
                  <c:v>0.11861549975107448</c:v>
                </c:pt>
                <c:pt idx="49">
                  <c:v>0.11861549975107448</c:v>
                </c:pt>
                <c:pt idx="50">
                  <c:v>6.036429763097613E-2</c:v>
                </c:pt>
                <c:pt idx="51">
                  <c:v>0.1056200270612619</c:v>
                </c:pt>
                <c:pt idx="52">
                  <c:v>0.28608082351542902</c:v>
                </c:pt>
                <c:pt idx="53">
                  <c:v>8.6234710901394465E-2</c:v>
                </c:pt>
                <c:pt idx="54">
                  <c:v>0.15088575294465986</c:v>
                </c:pt>
                <c:pt idx="55">
                  <c:v>0.26933428090186151</c:v>
                </c:pt>
                <c:pt idx="56">
                  <c:v>0.44713915737079202</c:v>
                </c:pt>
                <c:pt idx="57">
                  <c:v>9.3283946638785101E-2</c:v>
                </c:pt>
                <c:pt idx="58">
                  <c:v>0.12055830855593497</c:v>
                </c:pt>
                <c:pt idx="59">
                  <c:v>0.23309094264663283</c:v>
                </c:pt>
                <c:pt idx="60">
                  <c:v>0.43619023939789026</c:v>
                </c:pt>
                <c:pt idx="61">
                  <c:v>0.41965498166336063</c:v>
                </c:pt>
                <c:pt idx="62">
                  <c:v>0.45348757996298256</c:v>
                </c:pt>
                <c:pt idx="63">
                  <c:v>0.56470714641110686</c:v>
                </c:pt>
                <c:pt idx="64">
                  <c:v>0.8301579071735451</c:v>
                </c:pt>
                <c:pt idx="65">
                  <c:v>0.82056491642643281</c:v>
                </c:pt>
                <c:pt idx="66">
                  <c:v>0.82056491642643281</c:v>
                </c:pt>
                <c:pt idx="67">
                  <c:v>0.78144204985525167</c:v>
                </c:pt>
                <c:pt idx="68">
                  <c:v>0.71541816359141164</c:v>
                </c:pt>
                <c:pt idx="69">
                  <c:v>0.92571166926145387</c:v>
                </c:pt>
                <c:pt idx="70">
                  <c:v>0.82056491642643281</c:v>
                </c:pt>
                <c:pt idx="71">
                  <c:v>0.82056491642643281</c:v>
                </c:pt>
                <c:pt idx="72">
                  <c:v>0.76025525715868303</c:v>
                </c:pt>
                <c:pt idx="73">
                  <c:v>0.76025525715868303</c:v>
                </c:pt>
                <c:pt idx="74">
                  <c:v>0.76025525715868303</c:v>
                </c:pt>
                <c:pt idx="75">
                  <c:v>0.76025525715868303</c:v>
                </c:pt>
                <c:pt idx="76">
                  <c:v>0.19044583015156358</c:v>
                </c:pt>
                <c:pt idx="77">
                  <c:v>0.19044583015156358</c:v>
                </c:pt>
                <c:pt idx="78">
                  <c:v>0.19044583015156358</c:v>
                </c:pt>
                <c:pt idx="79">
                  <c:v>0.19044583015156358</c:v>
                </c:pt>
                <c:pt idx="80">
                  <c:v>0.19044583015156358</c:v>
                </c:pt>
                <c:pt idx="81">
                  <c:v>0.19044583015156358</c:v>
                </c:pt>
                <c:pt idx="82">
                  <c:v>0.19044583015156358</c:v>
                </c:pt>
                <c:pt idx="83">
                  <c:v>0.2057989728538262</c:v>
                </c:pt>
                <c:pt idx="84">
                  <c:v>0.25626631727773763</c:v>
                </c:pt>
                <c:pt idx="85">
                  <c:v>0.40414407726743418</c:v>
                </c:pt>
                <c:pt idx="86">
                  <c:v>0.40414407726743418</c:v>
                </c:pt>
                <c:pt idx="87">
                  <c:v>0.40414407726743418</c:v>
                </c:pt>
                <c:pt idx="88">
                  <c:v>0.40414407726743418</c:v>
                </c:pt>
                <c:pt idx="89">
                  <c:v>0.40414407726743418</c:v>
                </c:pt>
                <c:pt idx="90">
                  <c:v>0.38343340977631518</c:v>
                </c:pt>
                <c:pt idx="91">
                  <c:v>0.34848201498539494</c:v>
                </c:pt>
                <c:pt idx="92">
                  <c:v>0.45980613954947352</c:v>
                </c:pt>
                <c:pt idx="93">
                  <c:v>0.40414407726743418</c:v>
                </c:pt>
                <c:pt idx="94">
                  <c:v>0.62683858053144181</c:v>
                </c:pt>
                <c:pt idx="95">
                  <c:v>0.62683858053144181</c:v>
                </c:pt>
                <c:pt idx="96">
                  <c:v>0.62683858053144181</c:v>
                </c:pt>
                <c:pt idx="97">
                  <c:v>0.62683858053144181</c:v>
                </c:pt>
                <c:pt idx="98">
                  <c:v>0.62683858053144181</c:v>
                </c:pt>
                <c:pt idx="99">
                  <c:v>0.5854172455492036</c:v>
                </c:pt>
                <c:pt idx="100">
                  <c:v>0.51551445596736312</c:v>
                </c:pt>
                <c:pt idx="101">
                  <c:v>0.7381627050955204</c:v>
                </c:pt>
                <c:pt idx="102">
                  <c:v>0.62683858053144181</c:v>
                </c:pt>
                <c:pt idx="103">
                  <c:v>0.40640220678988681</c:v>
                </c:pt>
                <c:pt idx="104">
                  <c:v>0.40640220678988681</c:v>
                </c:pt>
                <c:pt idx="105">
                  <c:v>0.40640220678988681</c:v>
                </c:pt>
                <c:pt idx="106">
                  <c:v>0.34497287881733746</c:v>
                </c:pt>
                <c:pt idx="107">
                  <c:v>0.19044583015156358</c:v>
                </c:pt>
                <c:pt idx="108">
                  <c:v>0.20578351248574145</c:v>
                </c:pt>
                <c:pt idx="109">
                  <c:v>0.2562477068823163</c:v>
                </c:pt>
                <c:pt idx="110">
                  <c:v>0.40414666014765577</c:v>
                </c:pt>
                <c:pt idx="111">
                  <c:v>0.62679490927581316</c:v>
                </c:pt>
                <c:pt idx="112">
                  <c:v>0.34497287881733746</c:v>
                </c:pt>
                <c:pt idx="113">
                  <c:v>0.52210680819378263</c:v>
                </c:pt>
                <c:pt idx="114">
                  <c:v>0.5662032129350929</c:v>
                </c:pt>
                <c:pt idx="115">
                  <c:v>0.66589079361686931</c:v>
                </c:pt>
                <c:pt idx="116">
                  <c:v>0.91895951881006521</c:v>
                </c:pt>
                <c:pt idx="117">
                  <c:v>0.95093111101204053</c:v>
                </c:pt>
                <c:pt idx="118">
                  <c:v>0.23694075246364515</c:v>
                </c:pt>
                <c:pt idx="119">
                  <c:v>0.25695140462616362</c:v>
                </c:pt>
                <c:pt idx="120">
                  <c:v>0.30218638541135873</c:v>
                </c:pt>
                <c:pt idx="121">
                  <c:v>0.44879224562233372</c:v>
                </c:pt>
                <c:pt idx="122">
                  <c:v>0.67144375495944186</c:v>
                </c:pt>
                <c:pt idx="123">
                  <c:v>0.43149398028236918</c:v>
                </c:pt>
              </c:numCache>
            </c:numRef>
          </c:val>
          <c:extLst>
            <c:ext xmlns:c16="http://schemas.microsoft.com/office/drawing/2014/chart" uri="{C3380CC4-5D6E-409C-BE32-E72D297353CC}">
              <c16:uniqueId val="{00000000-262A-4FD1-8B01-3E556E555C5E}"/>
            </c:ext>
          </c:extLst>
        </c:ser>
        <c:ser>
          <c:idx val="1"/>
          <c:order val="1"/>
          <c:tx>
            <c:strRef>
              <c:f>'0_Total'!$A$86</c:f>
              <c:strCache>
                <c:ptCount val="1"/>
                <c:pt idx="0">
                  <c:v>Vehicle delivery at point of purchase</c:v>
                </c:pt>
              </c:strCache>
            </c:strRef>
          </c:tx>
          <c:invertIfNegative val="0"/>
          <c:cat>
            <c:strRef>
              <c:f>'0_Total'!$D$2:$DW$2</c:f>
              <c:strCache>
                <c:ptCount val="124"/>
                <c:pt idx="0">
                  <c:v>Private e-scooter</c:v>
                </c:pt>
                <c:pt idx="1">
                  <c:v>Shared e-scooter (first generation, worst case)</c:v>
                </c:pt>
                <c:pt idx="2">
                  <c:v>Shared e-scooter (first generation, best case)</c:v>
                </c:pt>
                <c:pt idx="3">
                  <c:v>Shared e-scooter (first generation central case, daily distance 50% lower)</c:v>
                </c:pt>
                <c:pt idx="4">
                  <c:v>Shared e-scooter (first generation central case, daily distance 50% higher)</c:v>
                </c:pt>
                <c:pt idx="5">
                  <c:v>Shared e-scooter (first generation central case, low-carbon EVs for operational services)</c:v>
                </c:pt>
                <c:pt idx="6">
                  <c:v>Shared e-scooter (first generation central case, EVs for operational services)</c:v>
                </c:pt>
                <c:pt idx="7">
                  <c:v>Shared e-scooter (first generation central case, 50% more vehicles per servicing trip)</c:v>
                </c:pt>
                <c:pt idx="8">
                  <c:v>Shared e-scooter (first generation central case, 50% less vehicles per servcing trip)</c:v>
                </c:pt>
                <c:pt idx="9">
                  <c:v>Shared e-scooter (first generation central case, vehicle servicing distance 50% down)</c:v>
                </c:pt>
                <c:pt idx="10">
                  <c:v>Shared e-scooter (first generation central case, vehicle servicing distance 50% up)</c:v>
                </c:pt>
                <c:pt idx="11">
                  <c:v>Shared e-scooter (first generation central case, 50% higher lifetime)</c:v>
                </c:pt>
                <c:pt idx="12">
                  <c:v>Shared e-scooter (first generation central case, 50% lower lifetime)</c:v>
                </c:pt>
                <c:pt idx="13">
                  <c:v>Shared e-scooter (first generation central case, 25% less battery capacity)</c:v>
                </c:pt>
                <c:pt idx="14">
                  <c:v>Shared e-scooter (first generation central case, 25% more battery capacity)</c:v>
                </c:pt>
                <c:pt idx="15">
                  <c:v>Shared e-scooter (first generation central case, 25% heavier vehicle)</c:v>
                </c:pt>
                <c:pt idx="16">
                  <c:v>Shared e-scooter (first generation central case, low carbon Al smelting)</c:v>
                </c:pt>
                <c:pt idx="17">
                  <c:v>Shared e-scooter (first generation central case, high carbon electricity in use phase)</c:v>
                </c:pt>
                <c:pt idx="18">
                  <c:v>Shared e-scooter (first generation central case, low carbon electricity in use phase)</c:v>
                </c:pt>
                <c:pt idx="19">
                  <c:v>Shared e-scooter (first generation, central case)</c:v>
                </c:pt>
                <c:pt idx="20">
                  <c:v>Shared e-scooter (new generation),- All improvements combined</c:v>
                </c:pt>
                <c:pt idx="21">
                  <c:v>Shared e-scooter (new generation) - Low-carbon electricity in use phase</c:v>
                </c:pt>
                <c:pt idx="22">
                  <c:v>Shared e-scooter (new generation) - 50% lower service distance</c:v>
                </c:pt>
                <c:pt idx="23">
                  <c:v>Shared e-scooter (new generation) - 50% higher daily e-scooter distance</c:v>
                </c:pt>
                <c:pt idx="24">
                  <c:v>Shared e-scooter (new generation) - Low carbon Al smelting</c:v>
                </c:pt>
                <c:pt idx="25">
                  <c:v>Shared e-scooter (new generation) - Low-carbon EVs for operational services</c:v>
                </c:pt>
                <c:pt idx="26">
                  <c:v>Shared e-scooter (new generation) - 50% more vehicles per servicing trip</c:v>
                </c:pt>
                <c:pt idx="27">
                  <c:v>Shared e-scooter (new generation) - Central case</c:v>
                </c:pt>
                <c:pt idx="28">
                  <c:v>Shared e-scooter (Hollingsworth et al. 2019 simulation)</c:v>
                </c:pt>
                <c:pt idx="29">
                  <c:v>Shared e-scooter (2024) - servicing by Van - ICE</c:v>
                </c:pt>
                <c:pt idx="30">
                  <c:v>Shared e-scooter (2024) - servicing by Van - ICE - Impact of lifetime km extesion</c:v>
                </c:pt>
                <c:pt idx="31">
                  <c:v>Shared e-scooter (2024) - servicing by Van - ICE - Impact of operational improvements</c:v>
                </c:pt>
                <c:pt idx="32">
                  <c:v>Shared e-scooter (2024) - servicing by Van - ICE - Impact of battery size increase</c:v>
                </c:pt>
                <c:pt idx="33">
                  <c:v>Shared e-scooter (2024) - servicing by Van - ICE - Residual impact</c:v>
                </c:pt>
                <c:pt idx="34">
                  <c:v>Shared e-scooter (2024) - servicing by Van - BEV</c:v>
                </c:pt>
                <c:pt idx="35">
                  <c:v>Shared bike (2024) - servicing by Van - ICE</c:v>
                </c:pt>
                <c:pt idx="36">
                  <c:v>Shared bike (2024) - servicing by Van - ICE - Impact of lifetime km extesion</c:v>
                </c:pt>
                <c:pt idx="37">
                  <c:v>Shared bike (2024) - servicing by Van - ICE - Impact of operational improvements</c:v>
                </c:pt>
                <c:pt idx="38">
                  <c:v>Shared bike (2024) - servicing by Van - ICE - Residual impact</c:v>
                </c:pt>
                <c:pt idx="39">
                  <c:v>Shared bike (2024) - servicing by Van - BEV</c:v>
                </c:pt>
                <c:pt idx="40">
                  <c:v>Shared e-bike (2024) - servicing by Van - ICE</c:v>
                </c:pt>
                <c:pt idx="41">
                  <c:v>Shared e-bike (2024) - servicing by Van - ICE - Impact of lifetime km extesion</c:v>
                </c:pt>
                <c:pt idx="42">
                  <c:v>Shared e-bike (2024) - servicing by Van - ICE - Impact of operational improvements</c:v>
                </c:pt>
                <c:pt idx="43">
                  <c:v>Shared e-bike (2024) - servicing by Van - ICE - Impact of battery size increase</c:v>
                </c:pt>
                <c:pt idx="44">
                  <c:v>Shared e-bike (2024) - servicing by Van - ICE - Residual impact</c:v>
                </c:pt>
                <c:pt idx="45">
                  <c:v>Shared e-bike (2024) - servicing by Van - BEV</c:v>
                </c:pt>
                <c:pt idx="46">
                  <c:v>Leased bike (2024) - servicing by Van - ICE</c:v>
                </c:pt>
                <c:pt idx="47">
                  <c:v>Leased bike (2024) - servicing by Van - BEV</c:v>
                </c:pt>
                <c:pt idx="48">
                  <c:v>Leased e-bike (2024) - servicing by Van - ICE</c:v>
                </c:pt>
                <c:pt idx="49">
                  <c:v>Leased e-bike (2024) - servicing by Van - BEV</c:v>
                </c:pt>
                <c:pt idx="50">
                  <c:v>Private bike (2024)</c:v>
                </c:pt>
                <c:pt idx="51">
                  <c:v>Private e-bike (2024)</c:v>
                </c:pt>
                <c:pt idx="52">
                  <c:v>Private e-scooter (2024)</c:v>
                </c:pt>
                <c:pt idx="53">
                  <c:v>Private bike</c:v>
                </c:pt>
                <c:pt idx="54">
                  <c:v>Private e-bike</c:v>
                </c:pt>
                <c:pt idx="55">
                  <c:v>Shared bike</c:v>
                </c:pt>
                <c:pt idx="56">
                  <c:v>Shared e-bike</c:v>
                </c:pt>
                <c:pt idx="57">
                  <c:v>Private moped - ICE</c:v>
                </c:pt>
                <c:pt idx="58">
                  <c:v>Private moped - BEV</c:v>
                </c:pt>
                <c:pt idx="59">
                  <c:v>Shared moped - ICE</c:v>
                </c:pt>
                <c:pt idx="60">
                  <c:v>Shared moped - BEV</c:v>
                </c:pt>
                <c:pt idx="61">
                  <c:v>Private car - ICE</c:v>
                </c:pt>
                <c:pt idx="62">
                  <c:v>Private car - HEV</c:v>
                </c:pt>
                <c:pt idx="63">
                  <c:v>Private car - PHEV</c:v>
                </c:pt>
                <c:pt idx="64">
                  <c:v>AVAILABLE</c:v>
                </c:pt>
                <c:pt idx="65">
                  <c:v>Private car - BEV (high carbon intensity of electricity in use phase)</c:v>
                </c:pt>
                <c:pt idx="66">
                  <c:v>Private car - BEV (low carbon intensity of electricity in use phase)</c:v>
                </c:pt>
                <c:pt idx="67">
                  <c:v>Private car - BEV (Lower carbon intensity of battery manufacturing)</c:v>
                </c:pt>
                <c:pt idx="68">
                  <c:v>Private car - BEV (25% smaller battery)</c:v>
                </c:pt>
                <c:pt idx="69">
                  <c:v>Private car - BEV (25% larger battery)</c:v>
                </c:pt>
                <c:pt idx="70">
                  <c:v>Private car - BEV</c:v>
                </c:pt>
                <c:pt idx="71">
                  <c:v>Private car - BEV (2024)</c:v>
                </c:pt>
                <c:pt idx="72">
                  <c:v>Private car - FCEV (hydrogen from electrolysis, 100% natural gas electricity)</c:v>
                </c:pt>
                <c:pt idx="73">
                  <c:v>Private car - FCEV (hydrogen from electrolysis, 100% renewable electricity)</c:v>
                </c:pt>
                <c:pt idx="74">
                  <c:v>Private car - FCEV (hydrogen from electrolysis, global grid mix)</c:v>
                </c:pt>
                <c:pt idx="75">
                  <c:v>Private car - FCEV</c:v>
                </c:pt>
                <c:pt idx="76">
                  <c:v>Ridesourcing - car - ICE (25% lower deadheading km share and 2.25 passengers)</c:v>
                </c:pt>
                <c:pt idx="77">
                  <c:v>Ridesourcing - car - ICE (average load, 25% higher deadheading km share)</c:v>
                </c:pt>
                <c:pt idx="78">
                  <c:v>Ridesourcing - car - ICE (average load, 25% lower deadheading km share)</c:v>
                </c:pt>
                <c:pt idx="79">
                  <c:v>Ridesourcing - car - ICE (single passenger on board, no change in deadheading km share)</c:v>
                </c:pt>
                <c:pt idx="80">
                  <c:v>Ridesourcing - car - ICE (two passengers on board, no change in deadheading km share)</c:v>
                </c:pt>
                <c:pt idx="81">
                  <c:v>Ridesourcing - car - ICE (25% higher average load: 1.94 passengers on board, no change in deadheading km share)</c:v>
                </c:pt>
                <c:pt idx="82">
                  <c:v>Ridesourcing - car - ICE</c:v>
                </c:pt>
                <c:pt idx="83">
                  <c:v>Ridesourcing - car - HEV</c:v>
                </c:pt>
                <c:pt idx="84">
                  <c:v>Ridesourcing - car - PHEV</c:v>
                </c:pt>
                <c:pt idx="85">
                  <c:v>Ridesourcing - car - BEV single passenger on board, no change in deadheading km share)</c:v>
                </c:pt>
                <c:pt idx="86">
                  <c:v>Ridesourcing - car - BEV two passengers on board, no change in deadheading km share)</c:v>
                </c:pt>
                <c:pt idx="87">
                  <c:v>Ridesourcing - car - BEV 25% higher average load: 1.94 passengers on board, no change in deadheading km share)</c:v>
                </c:pt>
                <c:pt idx="88">
                  <c:v>Ridesourcing - car - BEV (high carbon intensity of electricity in use phase)</c:v>
                </c:pt>
                <c:pt idx="89">
                  <c:v>Ridesourcing - car - BEV (low carbon intensity of electricity in use phase)</c:v>
                </c:pt>
                <c:pt idx="90">
                  <c:v>Ridesourcing - car - BEV (Lower carbon intensity of battery manufacturing)</c:v>
                </c:pt>
                <c:pt idx="91">
                  <c:v>Ridesourcing - car - BEV (25% smaller battery)</c:v>
                </c:pt>
                <c:pt idx="92">
                  <c:v>Ridesourcing - car - BEV (25% larger battery)</c:v>
                </c:pt>
                <c:pt idx="93">
                  <c:v>Ridesourcing - car - BEV</c:v>
                </c:pt>
                <c:pt idx="94">
                  <c:v>Ridesourcing - car - BEV (two packs) single passenger on board, no change in deadheading km share)</c:v>
                </c:pt>
                <c:pt idx="95">
                  <c:v>Ridesourcing - car - BEV (two packs) two passengers on board, no change in deadheading km share)</c:v>
                </c:pt>
                <c:pt idx="96">
                  <c:v>Ridesourcing - car - BEV (two packs) 25% higher average load: 1.94 passengers on board, no change in deadheading km share)</c:v>
                </c:pt>
                <c:pt idx="97">
                  <c:v>Ridesourcing - car - BEV (two packs) (high carbon intensity of electricity in use phase)</c:v>
                </c:pt>
                <c:pt idx="98">
                  <c:v>Ridesourcing - car - BEV (two packs) (low carbon intensity of electricity in use phase)</c:v>
                </c:pt>
                <c:pt idx="99">
                  <c:v>Ridesourcing - car - BEV (two packs) (Lower carbon intensity of battery manufacturing)</c:v>
                </c:pt>
                <c:pt idx="100">
                  <c:v>Ridesourcing - car - BEV (two packs) (25% smaller battery)</c:v>
                </c:pt>
                <c:pt idx="101">
                  <c:v>Ridesourcing - car - BEV (two packs) (25% larger battery)</c:v>
                </c:pt>
                <c:pt idx="102">
                  <c:v>Ridesourcing - car - BEV (two packs)</c:v>
                </c:pt>
                <c:pt idx="103">
                  <c:v>Ridesourcing car - FCEV (hydrogen from electrolysis, 100% natural gas electricity)</c:v>
                </c:pt>
                <c:pt idx="104">
                  <c:v>Ridesourcing car - FCEV (hydrogen from electrolysis, 100% renewable electricity)</c:v>
                </c:pt>
                <c:pt idx="105">
                  <c:v>Ridesourcing car - FCEV (hydrogen from electrolysis, global grid mix)</c:v>
                </c:pt>
                <c:pt idx="106">
                  <c:v>Ridesourcing - car - FCEV</c:v>
                </c:pt>
                <c:pt idx="107">
                  <c:v>Taxi  ICE</c:v>
                </c:pt>
                <c:pt idx="108">
                  <c:v>Taxi  HEV</c:v>
                </c:pt>
                <c:pt idx="109">
                  <c:v>Taxi  PHEV</c:v>
                </c:pt>
                <c:pt idx="110">
                  <c:v>Taxi  BEV</c:v>
                </c:pt>
                <c:pt idx="111">
                  <c:v>Taxi  BEV (two packs)</c:v>
                </c:pt>
                <c:pt idx="112">
                  <c:v>Taxi - FCEV</c:v>
                </c:pt>
                <c:pt idx="113">
                  <c:v>Large Private car - ICE</c:v>
                </c:pt>
                <c:pt idx="114">
                  <c:v>Large Private car - HEV</c:v>
                </c:pt>
                <c:pt idx="115">
                  <c:v>Large Private car - PHEV</c:v>
                </c:pt>
                <c:pt idx="116">
                  <c:v>Large Private car - BEV</c:v>
                </c:pt>
                <c:pt idx="117">
                  <c:v>Large Private car - FCEV</c:v>
                </c:pt>
                <c:pt idx="118">
                  <c:v>Ridesourcing - Large car - ICE</c:v>
                </c:pt>
                <c:pt idx="119">
                  <c:v>Ridesourcing - Large car - HEV</c:v>
                </c:pt>
                <c:pt idx="120">
                  <c:v>Ridesourcing - Large car - PHEV</c:v>
                </c:pt>
                <c:pt idx="121">
                  <c:v>Ridesourcing - Large car - BEV</c:v>
                </c:pt>
                <c:pt idx="122">
                  <c:v>Ridesourcing - Large car - BEV (two packs)</c:v>
                </c:pt>
                <c:pt idx="123">
                  <c:v>Ridesourcing - Large car - FCEV</c:v>
                </c:pt>
              </c:strCache>
            </c:strRef>
          </c:cat>
          <c:val>
            <c:numRef>
              <c:f>'0_Total'!$D$86:$DW$86</c:f>
              <c:numCache>
                <c:formatCode>General</c:formatCode>
                <c:ptCount val="124"/>
                <c:pt idx="0">
                  <c:v>1.2003912318948576E-2</c:v>
                </c:pt>
                <c:pt idx="1">
                  <c:v>0.1318058115959643</c:v>
                </c:pt>
                <c:pt idx="2">
                  <c:v>1.2141888322614652E-2</c:v>
                </c:pt>
                <c:pt idx="3">
                  <c:v>6.5566196942119112E-2</c:v>
                </c:pt>
                <c:pt idx="4">
                  <c:v>2.1855398980706375E-2</c:v>
                </c:pt>
                <c:pt idx="5">
                  <c:v>3.2783098471059556E-2</c:v>
                </c:pt>
                <c:pt idx="6">
                  <c:v>3.2783098471059556E-2</c:v>
                </c:pt>
                <c:pt idx="7">
                  <c:v>3.2783098471059556E-2</c:v>
                </c:pt>
                <c:pt idx="8">
                  <c:v>3.2783098471059556E-2</c:v>
                </c:pt>
                <c:pt idx="9">
                  <c:v>3.2783098471059556E-2</c:v>
                </c:pt>
                <c:pt idx="10">
                  <c:v>3.2783098471059556E-2</c:v>
                </c:pt>
                <c:pt idx="11">
                  <c:v>1.8212832483921977E-2</c:v>
                </c:pt>
                <c:pt idx="12">
                  <c:v>5.4638497451765938E-2</c:v>
                </c:pt>
                <c:pt idx="13">
                  <c:v>3.1345968861024393E-2</c:v>
                </c:pt>
                <c:pt idx="14">
                  <c:v>3.4220228081094706E-2</c:v>
                </c:pt>
                <c:pt idx="15">
                  <c:v>3.9541743478789283E-2</c:v>
                </c:pt>
                <c:pt idx="16">
                  <c:v>3.2783098471059556E-2</c:v>
                </c:pt>
                <c:pt idx="17">
                  <c:v>3.2783098471059556E-2</c:v>
                </c:pt>
                <c:pt idx="18">
                  <c:v>3.2783098471059556E-2</c:v>
                </c:pt>
                <c:pt idx="19">
                  <c:v>3.2783098471059556E-2</c:v>
                </c:pt>
                <c:pt idx="20">
                  <c:v>2.0001992594089593E-2</c:v>
                </c:pt>
                <c:pt idx="21">
                  <c:v>3.0002988891134386E-2</c:v>
                </c:pt>
                <c:pt idx="22">
                  <c:v>3.0002988891134386E-2</c:v>
                </c:pt>
                <c:pt idx="23">
                  <c:v>2.0001992594089593E-2</c:v>
                </c:pt>
                <c:pt idx="24">
                  <c:v>3.0002988891134386E-2</c:v>
                </c:pt>
                <c:pt idx="25">
                  <c:v>3.0002988891134386E-2</c:v>
                </c:pt>
                <c:pt idx="26">
                  <c:v>3.0002988891134386E-2</c:v>
                </c:pt>
                <c:pt idx="27">
                  <c:v>3.0002988891134386E-2</c:v>
                </c:pt>
                <c:pt idx="28">
                  <c:v>2.4471296156003276E-2</c:v>
                </c:pt>
                <c:pt idx="29">
                  <c:v>1.6462160754146943E-2</c:v>
                </c:pt>
                <c:pt idx="30">
                  <c:v>1.485391029882261E-2</c:v>
                </c:pt>
                <c:pt idx="31">
                  <c:v>3.3251448022403172E-2</c:v>
                </c:pt>
                <c:pt idx="32">
                  <c:v>3.0002988891134386E-2</c:v>
                </c:pt>
                <c:pt idx="33">
                  <c:v>2.8038161576523397E-2</c:v>
                </c:pt>
                <c:pt idx="34">
                  <c:v>1.6462160754146943E-2</c:v>
                </c:pt>
                <c:pt idx="35">
                  <c:v>8.9384538350233585E-3</c:v>
                </c:pt>
                <c:pt idx="36">
                  <c:v>8.9384538350233585E-3</c:v>
                </c:pt>
                <c:pt idx="37">
                  <c:v>2.4333358897522753E-2</c:v>
                </c:pt>
                <c:pt idx="38">
                  <c:v>2.4333358897522753E-2</c:v>
                </c:pt>
                <c:pt idx="39">
                  <c:v>8.9384538350233585E-3</c:v>
                </c:pt>
                <c:pt idx="40">
                  <c:v>9.9063823593730175E-3</c:v>
                </c:pt>
                <c:pt idx="41">
                  <c:v>9.0973231514498588E-3</c:v>
                </c:pt>
                <c:pt idx="42">
                  <c:v>3.1700291199244515E-2</c:v>
                </c:pt>
                <c:pt idx="43">
                  <c:v>3.4519517477307061E-2</c:v>
                </c:pt>
                <c:pt idx="44">
                  <c:v>3.1700291199244515E-2</c:v>
                </c:pt>
                <c:pt idx="45">
                  <c:v>9.9063823593730175E-3</c:v>
                </c:pt>
                <c:pt idx="46">
                  <c:v>6.5325215365674904E-3</c:v>
                </c:pt>
                <c:pt idx="47">
                  <c:v>6.5325215365674904E-3</c:v>
                </c:pt>
                <c:pt idx="48">
                  <c:v>7.362263666882014E-3</c:v>
                </c:pt>
                <c:pt idx="49">
                  <c:v>7.362263666882014E-3</c:v>
                </c:pt>
                <c:pt idx="50">
                  <c:v>5.4129403194323336E-3</c:v>
                </c:pt>
                <c:pt idx="51">
                  <c:v>6.9966036028034631E-3</c:v>
                </c:pt>
                <c:pt idx="52">
                  <c:v>1.2003912318948576E-2</c:v>
                </c:pt>
                <c:pt idx="53">
                  <c:v>7.7327718849033332E-3</c:v>
                </c:pt>
                <c:pt idx="54">
                  <c:v>9.995148004004948E-3</c:v>
                </c:pt>
                <c:pt idx="55">
                  <c:v>2.4333358897522753E-2</c:v>
                </c:pt>
                <c:pt idx="56">
                  <c:v>3.1266530436572092E-2</c:v>
                </c:pt>
                <c:pt idx="57">
                  <c:v>9.6572964052335127E-3</c:v>
                </c:pt>
                <c:pt idx="58">
                  <c:v>9.4500904002699851E-3</c:v>
                </c:pt>
                <c:pt idx="59">
                  <c:v>2.4130929314453958E-2</c:v>
                </c:pt>
                <c:pt idx="60">
                  <c:v>2.5953092326657934E-2</c:v>
                </c:pt>
                <c:pt idx="61">
                  <c:v>6.7028374214767247E-3</c:v>
                </c:pt>
                <c:pt idx="62">
                  <c:v>7.1621462007133568E-3</c:v>
                </c:pt>
                <c:pt idx="63">
                  <c:v>7.9341164297709495E-3</c:v>
                </c:pt>
                <c:pt idx="64">
                  <c:v>8.1348082863086073E-3</c:v>
                </c:pt>
                <c:pt idx="65">
                  <c:v>8.1348082863086073E-3</c:v>
                </c:pt>
                <c:pt idx="66">
                  <c:v>8.1348082863086073E-3</c:v>
                </c:pt>
                <c:pt idx="67">
                  <c:v>8.1348082863086073E-3</c:v>
                </c:pt>
                <c:pt idx="68">
                  <c:v>7.6629839870952276E-3</c:v>
                </c:pt>
                <c:pt idx="69">
                  <c:v>8.6066325855219828E-3</c:v>
                </c:pt>
                <c:pt idx="70">
                  <c:v>8.1348082863086073E-3</c:v>
                </c:pt>
                <c:pt idx="71">
                  <c:v>7.5979104949436115E-3</c:v>
                </c:pt>
                <c:pt idx="72">
                  <c:v>7.5979104949436115E-3</c:v>
                </c:pt>
                <c:pt idx="73">
                  <c:v>7.5979104949436115E-3</c:v>
                </c:pt>
                <c:pt idx="74">
                  <c:v>7.5979104949436115E-3</c:v>
                </c:pt>
                <c:pt idx="75">
                  <c:v>7.5979104949436115E-3</c:v>
                </c:pt>
                <c:pt idx="76">
                  <c:v>3.0414124799950639E-3</c:v>
                </c:pt>
                <c:pt idx="77">
                  <c:v>3.0414124799950639E-3</c:v>
                </c:pt>
                <c:pt idx="78">
                  <c:v>3.0414124799950639E-3</c:v>
                </c:pt>
                <c:pt idx="79">
                  <c:v>3.0414124799950639E-3</c:v>
                </c:pt>
                <c:pt idx="80">
                  <c:v>3.0414124799950639E-3</c:v>
                </c:pt>
                <c:pt idx="81">
                  <c:v>3.0414124799950639E-3</c:v>
                </c:pt>
                <c:pt idx="82">
                  <c:v>3.0414124799950639E-3</c:v>
                </c:pt>
                <c:pt idx="83">
                  <c:v>3.249823838573686E-3</c:v>
                </c:pt>
                <c:pt idx="84">
                  <c:v>3.6001053300085688E-3</c:v>
                </c:pt>
                <c:pt idx="85">
                  <c:v>3.8338961104245773E-3</c:v>
                </c:pt>
                <c:pt idx="86">
                  <c:v>3.8338961104245773E-3</c:v>
                </c:pt>
                <c:pt idx="87">
                  <c:v>3.8338961104245773E-3</c:v>
                </c:pt>
                <c:pt idx="88">
                  <c:v>3.8338961104245773E-3</c:v>
                </c:pt>
                <c:pt idx="89">
                  <c:v>3.8338961104245773E-3</c:v>
                </c:pt>
                <c:pt idx="90">
                  <c:v>3.8338961104245773E-3</c:v>
                </c:pt>
                <c:pt idx="91">
                  <c:v>3.5841241220284951E-3</c:v>
                </c:pt>
                <c:pt idx="92">
                  <c:v>4.0836680988206604E-3</c:v>
                </c:pt>
                <c:pt idx="93">
                  <c:v>3.8338961104245773E-3</c:v>
                </c:pt>
                <c:pt idx="94">
                  <c:v>4.8329840640089069E-3</c:v>
                </c:pt>
                <c:pt idx="95">
                  <c:v>4.8329840640089069E-3</c:v>
                </c:pt>
                <c:pt idx="96">
                  <c:v>4.8329840640089069E-3</c:v>
                </c:pt>
                <c:pt idx="97">
                  <c:v>4.8329840640089069E-3</c:v>
                </c:pt>
                <c:pt idx="98">
                  <c:v>4.8329840640089069E-3</c:v>
                </c:pt>
                <c:pt idx="99">
                  <c:v>4.8329840640089069E-3</c:v>
                </c:pt>
                <c:pt idx="100">
                  <c:v>4.3334400872167417E-3</c:v>
                </c:pt>
                <c:pt idx="101">
                  <c:v>5.3325280408010713E-3</c:v>
                </c:pt>
                <c:pt idx="102">
                  <c:v>4.8329840640089069E-3</c:v>
                </c:pt>
                <c:pt idx="103">
                  <c:v>4.0615405984527472E-3</c:v>
                </c:pt>
                <c:pt idx="104">
                  <c:v>4.0615405984527472E-3</c:v>
                </c:pt>
                <c:pt idx="105">
                  <c:v>4.0615405984527472E-3</c:v>
                </c:pt>
                <c:pt idx="106">
                  <c:v>3.4475518870806638E-3</c:v>
                </c:pt>
                <c:pt idx="107">
                  <c:v>3.0414124799950639E-3</c:v>
                </c:pt>
                <c:pt idx="108">
                  <c:v>3.249823838573686E-3</c:v>
                </c:pt>
                <c:pt idx="109">
                  <c:v>3.6001053300085688E-3</c:v>
                </c:pt>
                <c:pt idx="110">
                  <c:v>3.8338961104245773E-3</c:v>
                </c:pt>
                <c:pt idx="111">
                  <c:v>4.8329840640089069E-3</c:v>
                </c:pt>
                <c:pt idx="112">
                  <c:v>3.4475518870806638E-3</c:v>
                </c:pt>
                <c:pt idx="113">
                  <c:v>8.5157426888641478E-3</c:v>
                </c:pt>
                <c:pt idx="114">
                  <c:v>9.0777099845073348E-3</c:v>
                </c:pt>
                <c:pt idx="115">
                  <c:v>9.9141482598003993E-3</c:v>
                </c:pt>
                <c:pt idx="116">
                  <c:v>9.8611495683630073E-3</c:v>
                </c:pt>
                <c:pt idx="117">
                  <c:v>9.6881544553996685E-3</c:v>
                </c:pt>
                <c:pt idx="118">
                  <c:v>3.8640182450721066E-3</c:v>
                </c:pt>
                <c:pt idx="119">
                  <c:v>4.1190109054702034E-3</c:v>
                </c:pt>
                <c:pt idx="120">
                  <c:v>4.4985447728844311E-3</c:v>
                </c:pt>
                <c:pt idx="121">
                  <c:v>4.6172234671567614E-3</c:v>
                </c:pt>
                <c:pt idx="122">
                  <c:v>5.6163114207410918E-3</c:v>
                </c:pt>
                <c:pt idx="123">
                  <c:v>4.3960000841375994E-3</c:v>
                </c:pt>
              </c:numCache>
            </c:numRef>
          </c:val>
          <c:extLst>
            <c:ext xmlns:c16="http://schemas.microsoft.com/office/drawing/2014/chart" uri="{C3380CC4-5D6E-409C-BE32-E72D297353CC}">
              <c16:uniqueId val="{00000001-262A-4FD1-8B01-3E556E555C5E}"/>
            </c:ext>
          </c:extLst>
        </c:ser>
        <c:ser>
          <c:idx val="2"/>
          <c:order val="2"/>
          <c:tx>
            <c:strRef>
              <c:f>'0_Total'!$A$87</c:f>
              <c:strCache>
                <c:ptCount val="1"/>
                <c:pt idx="0">
                  <c:v>Vehicle use (including fuel production)</c:v>
                </c:pt>
              </c:strCache>
            </c:strRef>
          </c:tx>
          <c:invertIfNegative val="0"/>
          <c:cat>
            <c:strRef>
              <c:f>'0_Total'!$D$2:$DW$2</c:f>
              <c:strCache>
                <c:ptCount val="124"/>
                <c:pt idx="0">
                  <c:v>Private e-scooter</c:v>
                </c:pt>
                <c:pt idx="1">
                  <c:v>Shared e-scooter (first generation, worst case)</c:v>
                </c:pt>
                <c:pt idx="2">
                  <c:v>Shared e-scooter (first generation, best case)</c:v>
                </c:pt>
                <c:pt idx="3">
                  <c:v>Shared e-scooter (first generation central case, daily distance 50% lower)</c:v>
                </c:pt>
                <c:pt idx="4">
                  <c:v>Shared e-scooter (first generation central case, daily distance 50% higher)</c:v>
                </c:pt>
                <c:pt idx="5">
                  <c:v>Shared e-scooter (first generation central case, low-carbon EVs for operational services)</c:v>
                </c:pt>
                <c:pt idx="6">
                  <c:v>Shared e-scooter (first generation central case, EVs for operational services)</c:v>
                </c:pt>
                <c:pt idx="7">
                  <c:v>Shared e-scooter (first generation central case, 50% more vehicles per servicing trip)</c:v>
                </c:pt>
                <c:pt idx="8">
                  <c:v>Shared e-scooter (first generation central case, 50% less vehicles per servcing trip)</c:v>
                </c:pt>
                <c:pt idx="9">
                  <c:v>Shared e-scooter (first generation central case, vehicle servicing distance 50% down)</c:v>
                </c:pt>
                <c:pt idx="10">
                  <c:v>Shared e-scooter (first generation central case, vehicle servicing distance 50% up)</c:v>
                </c:pt>
                <c:pt idx="11">
                  <c:v>Shared e-scooter (first generation central case, 50% higher lifetime)</c:v>
                </c:pt>
                <c:pt idx="12">
                  <c:v>Shared e-scooter (first generation central case, 50% lower lifetime)</c:v>
                </c:pt>
                <c:pt idx="13">
                  <c:v>Shared e-scooter (first generation central case, 25% less battery capacity)</c:v>
                </c:pt>
                <c:pt idx="14">
                  <c:v>Shared e-scooter (first generation central case, 25% more battery capacity)</c:v>
                </c:pt>
                <c:pt idx="15">
                  <c:v>Shared e-scooter (first generation central case, 25% heavier vehicle)</c:v>
                </c:pt>
                <c:pt idx="16">
                  <c:v>Shared e-scooter (first generation central case, low carbon Al smelting)</c:v>
                </c:pt>
                <c:pt idx="17">
                  <c:v>Shared e-scooter (first generation central case, high carbon electricity in use phase)</c:v>
                </c:pt>
                <c:pt idx="18">
                  <c:v>Shared e-scooter (first generation central case, low carbon electricity in use phase)</c:v>
                </c:pt>
                <c:pt idx="19">
                  <c:v>Shared e-scooter (first generation, central case)</c:v>
                </c:pt>
                <c:pt idx="20">
                  <c:v>Shared e-scooter (new generation),- All improvements combined</c:v>
                </c:pt>
                <c:pt idx="21">
                  <c:v>Shared e-scooter (new generation) - Low-carbon electricity in use phase</c:v>
                </c:pt>
                <c:pt idx="22">
                  <c:v>Shared e-scooter (new generation) - 50% lower service distance</c:v>
                </c:pt>
                <c:pt idx="23">
                  <c:v>Shared e-scooter (new generation) - 50% higher daily e-scooter distance</c:v>
                </c:pt>
                <c:pt idx="24">
                  <c:v>Shared e-scooter (new generation) - Low carbon Al smelting</c:v>
                </c:pt>
                <c:pt idx="25">
                  <c:v>Shared e-scooter (new generation) - Low-carbon EVs for operational services</c:v>
                </c:pt>
                <c:pt idx="26">
                  <c:v>Shared e-scooter (new generation) - 50% more vehicles per servicing trip</c:v>
                </c:pt>
                <c:pt idx="27">
                  <c:v>Shared e-scooter (new generation) - Central case</c:v>
                </c:pt>
                <c:pt idx="28">
                  <c:v>Shared e-scooter (Hollingsworth et al. 2019 simulation)</c:v>
                </c:pt>
                <c:pt idx="29">
                  <c:v>Shared e-scooter (2024) - servicing by Van - ICE</c:v>
                </c:pt>
                <c:pt idx="30">
                  <c:v>Shared e-scooter (2024) - servicing by Van - ICE - Impact of lifetime km extesion</c:v>
                </c:pt>
                <c:pt idx="31">
                  <c:v>Shared e-scooter (2024) - servicing by Van - ICE - Impact of operational improvements</c:v>
                </c:pt>
                <c:pt idx="32">
                  <c:v>Shared e-scooter (2024) - servicing by Van - ICE - Impact of battery size increase</c:v>
                </c:pt>
                <c:pt idx="33">
                  <c:v>Shared e-scooter (2024) - servicing by Van - ICE - Residual impact</c:v>
                </c:pt>
                <c:pt idx="34">
                  <c:v>Shared e-scooter (2024) - servicing by Van - BEV</c:v>
                </c:pt>
                <c:pt idx="35">
                  <c:v>Shared bike (2024) - servicing by Van - ICE</c:v>
                </c:pt>
                <c:pt idx="36">
                  <c:v>Shared bike (2024) - servicing by Van - ICE - Impact of lifetime km extesion</c:v>
                </c:pt>
                <c:pt idx="37">
                  <c:v>Shared bike (2024) - servicing by Van - ICE - Impact of operational improvements</c:v>
                </c:pt>
                <c:pt idx="38">
                  <c:v>Shared bike (2024) - servicing by Van - ICE - Residual impact</c:v>
                </c:pt>
                <c:pt idx="39">
                  <c:v>Shared bike (2024) - servicing by Van - BEV</c:v>
                </c:pt>
                <c:pt idx="40">
                  <c:v>Shared e-bike (2024) - servicing by Van - ICE</c:v>
                </c:pt>
                <c:pt idx="41">
                  <c:v>Shared e-bike (2024) - servicing by Van - ICE - Impact of lifetime km extesion</c:v>
                </c:pt>
                <c:pt idx="42">
                  <c:v>Shared e-bike (2024) - servicing by Van - ICE - Impact of operational improvements</c:v>
                </c:pt>
                <c:pt idx="43">
                  <c:v>Shared e-bike (2024) - servicing by Van - ICE - Impact of battery size increase</c:v>
                </c:pt>
                <c:pt idx="44">
                  <c:v>Shared e-bike (2024) - servicing by Van - ICE - Residual impact</c:v>
                </c:pt>
                <c:pt idx="45">
                  <c:v>Shared e-bike (2024) - servicing by Van - BEV</c:v>
                </c:pt>
                <c:pt idx="46">
                  <c:v>Leased bike (2024) - servicing by Van - ICE</c:v>
                </c:pt>
                <c:pt idx="47">
                  <c:v>Leased bike (2024) - servicing by Van - BEV</c:v>
                </c:pt>
                <c:pt idx="48">
                  <c:v>Leased e-bike (2024) - servicing by Van - ICE</c:v>
                </c:pt>
                <c:pt idx="49">
                  <c:v>Leased e-bike (2024) - servicing by Van - BEV</c:v>
                </c:pt>
                <c:pt idx="50">
                  <c:v>Private bike (2024)</c:v>
                </c:pt>
                <c:pt idx="51">
                  <c:v>Private e-bike (2024)</c:v>
                </c:pt>
                <c:pt idx="52">
                  <c:v>Private e-scooter (2024)</c:v>
                </c:pt>
                <c:pt idx="53">
                  <c:v>Private bike</c:v>
                </c:pt>
                <c:pt idx="54">
                  <c:v>Private e-bike</c:v>
                </c:pt>
                <c:pt idx="55">
                  <c:v>Shared bike</c:v>
                </c:pt>
                <c:pt idx="56">
                  <c:v>Shared e-bike</c:v>
                </c:pt>
                <c:pt idx="57">
                  <c:v>Private moped - ICE</c:v>
                </c:pt>
                <c:pt idx="58">
                  <c:v>Private moped - BEV</c:v>
                </c:pt>
                <c:pt idx="59">
                  <c:v>Shared moped - ICE</c:v>
                </c:pt>
                <c:pt idx="60">
                  <c:v>Shared moped - BEV</c:v>
                </c:pt>
                <c:pt idx="61">
                  <c:v>Private car - ICE</c:v>
                </c:pt>
                <c:pt idx="62">
                  <c:v>Private car - HEV</c:v>
                </c:pt>
                <c:pt idx="63">
                  <c:v>Private car - PHEV</c:v>
                </c:pt>
                <c:pt idx="64">
                  <c:v>AVAILABLE</c:v>
                </c:pt>
                <c:pt idx="65">
                  <c:v>Private car - BEV (high carbon intensity of electricity in use phase)</c:v>
                </c:pt>
                <c:pt idx="66">
                  <c:v>Private car - BEV (low carbon intensity of electricity in use phase)</c:v>
                </c:pt>
                <c:pt idx="67">
                  <c:v>Private car - BEV (Lower carbon intensity of battery manufacturing)</c:v>
                </c:pt>
                <c:pt idx="68">
                  <c:v>Private car - BEV (25% smaller battery)</c:v>
                </c:pt>
                <c:pt idx="69">
                  <c:v>Private car - BEV (25% larger battery)</c:v>
                </c:pt>
                <c:pt idx="70">
                  <c:v>Private car - BEV</c:v>
                </c:pt>
                <c:pt idx="71">
                  <c:v>Private car - BEV (2024)</c:v>
                </c:pt>
                <c:pt idx="72">
                  <c:v>Private car - FCEV (hydrogen from electrolysis, 100% natural gas electricity)</c:v>
                </c:pt>
                <c:pt idx="73">
                  <c:v>Private car - FCEV (hydrogen from electrolysis, 100% renewable electricity)</c:v>
                </c:pt>
                <c:pt idx="74">
                  <c:v>Private car - FCEV (hydrogen from electrolysis, global grid mix)</c:v>
                </c:pt>
                <c:pt idx="75">
                  <c:v>Private car - FCEV</c:v>
                </c:pt>
                <c:pt idx="76">
                  <c:v>Ridesourcing - car - ICE (25% lower deadheading km share and 2.25 passengers)</c:v>
                </c:pt>
                <c:pt idx="77">
                  <c:v>Ridesourcing - car - ICE (average load, 25% higher deadheading km share)</c:v>
                </c:pt>
                <c:pt idx="78">
                  <c:v>Ridesourcing - car - ICE (average load, 25% lower deadheading km share)</c:v>
                </c:pt>
                <c:pt idx="79">
                  <c:v>Ridesourcing - car - ICE (single passenger on board, no change in deadheading km share)</c:v>
                </c:pt>
                <c:pt idx="80">
                  <c:v>Ridesourcing - car - ICE (two passengers on board, no change in deadheading km share)</c:v>
                </c:pt>
                <c:pt idx="81">
                  <c:v>Ridesourcing - car - ICE (25% higher average load: 1.94 passengers on board, no change in deadheading km share)</c:v>
                </c:pt>
                <c:pt idx="82">
                  <c:v>Ridesourcing - car - ICE</c:v>
                </c:pt>
                <c:pt idx="83">
                  <c:v>Ridesourcing - car - HEV</c:v>
                </c:pt>
                <c:pt idx="84">
                  <c:v>Ridesourcing - car - PHEV</c:v>
                </c:pt>
                <c:pt idx="85">
                  <c:v>Ridesourcing - car - BEV single passenger on board, no change in deadheading km share)</c:v>
                </c:pt>
                <c:pt idx="86">
                  <c:v>Ridesourcing - car - BEV two passengers on board, no change in deadheading km share)</c:v>
                </c:pt>
                <c:pt idx="87">
                  <c:v>Ridesourcing - car - BEV 25% higher average load: 1.94 passengers on board, no change in deadheading km share)</c:v>
                </c:pt>
                <c:pt idx="88">
                  <c:v>Ridesourcing - car - BEV (high carbon intensity of electricity in use phase)</c:v>
                </c:pt>
                <c:pt idx="89">
                  <c:v>Ridesourcing - car - BEV (low carbon intensity of electricity in use phase)</c:v>
                </c:pt>
                <c:pt idx="90">
                  <c:v>Ridesourcing - car - BEV (Lower carbon intensity of battery manufacturing)</c:v>
                </c:pt>
                <c:pt idx="91">
                  <c:v>Ridesourcing - car - BEV (25% smaller battery)</c:v>
                </c:pt>
                <c:pt idx="92">
                  <c:v>Ridesourcing - car - BEV (25% larger battery)</c:v>
                </c:pt>
                <c:pt idx="93">
                  <c:v>Ridesourcing - car - BEV</c:v>
                </c:pt>
                <c:pt idx="94">
                  <c:v>Ridesourcing - car - BEV (two packs) single passenger on board, no change in deadheading km share)</c:v>
                </c:pt>
                <c:pt idx="95">
                  <c:v>Ridesourcing - car - BEV (two packs) two passengers on board, no change in deadheading km share)</c:v>
                </c:pt>
                <c:pt idx="96">
                  <c:v>Ridesourcing - car - BEV (two packs) 25% higher average load: 1.94 passengers on board, no change in deadheading km share)</c:v>
                </c:pt>
                <c:pt idx="97">
                  <c:v>Ridesourcing - car - BEV (two packs) (high carbon intensity of electricity in use phase)</c:v>
                </c:pt>
                <c:pt idx="98">
                  <c:v>Ridesourcing - car - BEV (two packs) (low carbon intensity of electricity in use phase)</c:v>
                </c:pt>
                <c:pt idx="99">
                  <c:v>Ridesourcing - car - BEV (two packs) (Lower carbon intensity of battery manufacturing)</c:v>
                </c:pt>
                <c:pt idx="100">
                  <c:v>Ridesourcing - car - BEV (two packs) (25% smaller battery)</c:v>
                </c:pt>
                <c:pt idx="101">
                  <c:v>Ridesourcing - car - BEV (two packs) (25% larger battery)</c:v>
                </c:pt>
                <c:pt idx="102">
                  <c:v>Ridesourcing - car - BEV (two packs)</c:v>
                </c:pt>
                <c:pt idx="103">
                  <c:v>Ridesourcing car - FCEV (hydrogen from electrolysis, 100% natural gas electricity)</c:v>
                </c:pt>
                <c:pt idx="104">
                  <c:v>Ridesourcing car - FCEV (hydrogen from electrolysis, 100% renewable electricity)</c:v>
                </c:pt>
                <c:pt idx="105">
                  <c:v>Ridesourcing car - FCEV (hydrogen from electrolysis, global grid mix)</c:v>
                </c:pt>
                <c:pt idx="106">
                  <c:v>Ridesourcing - car - FCEV</c:v>
                </c:pt>
                <c:pt idx="107">
                  <c:v>Taxi  ICE</c:v>
                </c:pt>
                <c:pt idx="108">
                  <c:v>Taxi  HEV</c:v>
                </c:pt>
                <c:pt idx="109">
                  <c:v>Taxi  PHEV</c:v>
                </c:pt>
                <c:pt idx="110">
                  <c:v>Taxi  BEV</c:v>
                </c:pt>
                <c:pt idx="111">
                  <c:v>Taxi  BEV (two packs)</c:v>
                </c:pt>
                <c:pt idx="112">
                  <c:v>Taxi - FCEV</c:v>
                </c:pt>
                <c:pt idx="113">
                  <c:v>Large Private car - ICE</c:v>
                </c:pt>
                <c:pt idx="114">
                  <c:v>Large Private car - HEV</c:v>
                </c:pt>
                <c:pt idx="115">
                  <c:v>Large Private car - PHEV</c:v>
                </c:pt>
                <c:pt idx="116">
                  <c:v>Large Private car - BEV</c:v>
                </c:pt>
                <c:pt idx="117">
                  <c:v>Large Private car - FCEV</c:v>
                </c:pt>
                <c:pt idx="118">
                  <c:v>Ridesourcing - Large car - ICE</c:v>
                </c:pt>
                <c:pt idx="119">
                  <c:v>Ridesourcing - Large car - HEV</c:v>
                </c:pt>
                <c:pt idx="120">
                  <c:v>Ridesourcing - Large car - PHEV</c:v>
                </c:pt>
                <c:pt idx="121">
                  <c:v>Ridesourcing - Large car - BEV</c:v>
                </c:pt>
                <c:pt idx="122">
                  <c:v>Ridesourcing - Large car - BEV (two packs)</c:v>
                </c:pt>
                <c:pt idx="123">
                  <c:v>Ridesourcing - Large car - FCEV</c:v>
                </c:pt>
              </c:strCache>
            </c:strRef>
          </c:cat>
          <c:val>
            <c:numRef>
              <c:f>'0_Total'!$D$87:$DW$87</c:f>
              <c:numCache>
                <c:formatCode>General</c:formatCode>
                <c:ptCount val="124"/>
                <c:pt idx="0">
                  <c:v>9.7058876335549382E-2</c:v>
                </c:pt>
                <c:pt idx="1">
                  <c:v>6.6427221653518748E-2</c:v>
                </c:pt>
                <c:pt idx="2">
                  <c:v>2.3422712933753951E-2</c:v>
                </c:pt>
                <c:pt idx="3">
                  <c:v>5.4595617938746538E-2</c:v>
                </c:pt>
                <c:pt idx="4">
                  <c:v>5.4595617938746538E-2</c:v>
                </c:pt>
                <c:pt idx="5">
                  <c:v>7.2794157251662051E-2</c:v>
                </c:pt>
                <c:pt idx="6">
                  <c:v>7.2794157251662051E-2</c:v>
                </c:pt>
                <c:pt idx="7">
                  <c:v>5.4595617938746538E-2</c:v>
                </c:pt>
                <c:pt idx="8">
                  <c:v>7.2794157251662051E-2</c:v>
                </c:pt>
                <c:pt idx="9">
                  <c:v>7.2794157251662051E-2</c:v>
                </c:pt>
                <c:pt idx="10">
                  <c:v>7.2794157251662051E-2</c:v>
                </c:pt>
                <c:pt idx="11">
                  <c:v>7.2794157251662051E-2</c:v>
                </c:pt>
                <c:pt idx="12">
                  <c:v>7.2794157251662051E-2</c:v>
                </c:pt>
                <c:pt idx="13">
                  <c:v>9.7058876335549396E-2</c:v>
                </c:pt>
                <c:pt idx="14">
                  <c:v>9.7058876335549396E-2</c:v>
                </c:pt>
                <c:pt idx="15">
                  <c:v>9.7058876335549396E-2</c:v>
                </c:pt>
                <c:pt idx="16">
                  <c:v>9.7058876335549396E-2</c:v>
                </c:pt>
                <c:pt idx="17">
                  <c:v>0.11809283849514444</c:v>
                </c:pt>
                <c:pt idx="18">
                  <c:v>4.1640378548895907E-2</c:v>
                </c:pt>
                <c:pt idx="19">
                  <c:v>9.7058876335549396E-2</c:v>
                </c:pt>
                <c:pt idx="20">
                  <c:v>4.504731861198738E-2</c:v>
                </c:pt>
                <c:pt idx="21">
                  <c:v>4.504731861198738E-2</c:v>
                </c:pt>
                <c:pt idx="22">
                  <c:v>0.10500005712663979</c:v>
                </c:pt>
                <c:pt idx="23">
                  <c:v>0.10500005712663979</c:v>
                </c:pt>
                <c:pt idx="24">
                  <c:v>0.10500005712663979</c:v>
                </c:pt>
                <c:pt idx="25">
                  <c:v>0.10500005712663979</c:v>
                </c:pt>
                <c:pt idx="26">
                  <c:v>0.10500005712663979</c:v>
                </c:pt>
                <c:pt idx="27">
                  <c:v>0.10500005712663979</c:v>
                </c:pt>
                <c:pt idx="28">
                  <c:v>0.10110307291601824</c:v>
                </c:pt>
                <c:pt idx="29">
                  <c:v>0.10328134835000628</c:v>
                </c:pt>
                <c:pt idx="30">
                  <c:v>0.10328134835000628</c:v>
                </c:pt>
                <c:pt idx="31">
                  <c:v>0.10328134835000628</c:v>
                </c:pt>
                <c:pt idx="32">
                  <c:v>0.10328134835000628</c:v>
                </c:pt>
                <c:pt idx="33">
                  <c:v>0.10328134835000628</c:v>
                </c:pt>
                <c:pt idx="34">
                  <c:v>0.10328134835000628</c:v>
                </c:pt>
                <c:pt idx="35">
                  <c:v>0</c:v>
                </c:pt>
                <c:pt idx="36">
                  <c:v>0</c:v>
                </c:pt>
                <c:pt idx="37">
                  <c:v>0</c:v>
                </c:pt>
                <c:pt idx="38">
                  <c:v>0</c:v>
                </c:pt>
                <c:pt idx="39">
                  <c:v>0</c:v>
                </c:pt>
                <c:pt idx="40">
                  <c:v>0.17908417282707509</c:v>
                </c:pt>
                <c:pt idx="41">
                  <c:v>0.17908417282707509</c:v>
                </c:pt>
                <c:pt idx="42">
                  <c:v>0.17908417282707509</c:v>
                </c:pt>
                <c:pt idx="43">
                  <c:v>0.17908417282707509</c:v>
                </c:pt>
                <c:pt idx="44">
                  <c:v>0.17908417282707509</c:v>
                </c:pt>
                <c:pt idx="45">
                  <c:v>0.17908417282707509</c:v>
                </c:pt>
                <c:pt idx="46">
                  <c:v>0</c:v>
                </c:pt>
                <c:pt idx="47">
                  <c:v>0</c:v>
                </c:pt>
                <c:pt idx="48">
                  <c:v>0.17908417282707506</c:v>
                </c:pt>
                <c:pt idx="49">
                  <c:v>0.18529421845877611</c:v>
                </c:pt>
                <c:pt idx="50">
                  <c:v>0</c:v>
                </c:pt>
                <c:pt idx="51">
                  <c:v>0.18529421845877611</c:v>
                </c:pt>
                <c:pt idx="52">
                  <c:v>9.7058876335549382E-2</c:v>
                </c:pt>
                <c:pt idx="53">
                  <c:v>0</c:v>
                </c:pt>
                <c:pt idx="54">
                  <c:v>0.18529421845877611</c:v>
                </c:pt>
                <c:pt idx="55">
                  <c:v>0</c:v>
                </c:pt>
                <c:pt idx="56">
                  <c:v>0.18529421845877611</c:v>
                </c:pt>
                <c:pt idx="57">
                  <c:v>0.79332529947476416</c:v>
                </c:pt>
                <c:pt idx="58">
                  <c:v>0.30894727634183039</c:v>
                </c:pt>
                <c:pt idx="59">
                  <c:v>0.79332529947476405</c:v>
                </c:pt>
                <c:pt idx="60">
                  <c:v>0.30894727634183039</c:v>
                </c:pt>
                <c:pt idx="61">
                  <c:v>2.7820834252890769</c:v>
                </c:pt>
                <c:pt idx="62">
                  <c:v>2.0723682657765576</c:v>
                </c:pt>
                <c:pt idx="63">
                  <c:v>1.8130927848796099</c:v>
                </c:pt>
                <c:pt idx="64">
                  <c:v>1.6795266280539096</c:v>
                </c:pt>
                <c:pt idx="65">
                  <c:v>2.0435026071120874</c:v>
                </c:pt>
                <c:pt idx="66">
                  <c:v>0.72055361874718349</c:v>
                </c:pt>
                <c:pt idx="67">
                  <c:v>1.6795266280539096</c:v>
                </c:pt>
                <c:pt idx="68">
                  <c:v>1.6795266280539096</c:v>
                </c:pt>
                <c:pt idx="69">
                  <c:v>1.6795266280539096</c:v>
                </c:pt>
                <c:pt idx="70">
                  <c:v>1.6795266280539096</c:v>
                </c:pt>
                <c:pt idx="71">
                  <c:v>1.6232381097902264</c:v>
                </c:pt>
                <c:pt idx="72">
                  <c:v>5.0392084815044722</c:v>
                </c:pt>
                <c:pt idx="73">
                  <c:v>2.9069477351067898</c:v>
                </c:pt>
                <c:pt idx="74">
                  <c:v>5.3330276675250703</c:v>
                </c:pt>
                <c:pt idx="75">
                  <c:v>1.9443755986699489</c:v>
                </c:pt>
                <c:pt idx="76">
                  <c:v>2.3615120249013515</c:v>
                </c:pt>
                <c:pt idx="77">
                  <c:v>2.3615120249013515</c:v>
                </c:pt>
                <c:pt idx="78">
                  <c:v>2.3615120249013515</c:v>
                </c:pt>
                <c:pt idx="79">
                  <c:v>2.3615120249013515</c:v>
                </c:pt>
                <c:pt idx="80">
                  <c:v>2.3615120249013515</c:v>
                </c:pt>
                <c:pt idx="81">
                  <c:v>2.3615120249013515</c:v>
                </c:pt>
                <c:pt idx="82">
                  <c:v>2.3615120249013515</c:v>
                </c:pt>
                <c:pt idx="83">
                  <c:v>1.7590854879367213</c:v>
                </c:pt>
                <c:pt idx="84">
                  <c:v>1.6393273322143609</c:v>
                </c:pt>
                <c:pt idx="85">
                  <c:v>1.4256302640813909</c:v>
                </c:pt>
                <c:pt idx="86">
                  <c:v>1.4256302640813909</c:v>
                </c:pt>
                <c:pt idx="87">
                  <c:v>1.4256302640813909</c:v>
                </c:pt>
                <c:pt idx="88">
                  <c:v>1.7345834908279316</c:v>
                </c:pt>
                <c:pt idx="89">
                  <c:v>0.61162653132188183</c:v>
                </c:pt>
                <c:pt idx="90">
                  <c:v>1.4256302640813909</c:v>
                </c:pt>
                <c:pt idx="91">
                  <c:v>1.4256302640813909</c:v>
                </c:pt>
                <c:pt idx="92">
                  <c:v>1.4256302640813909</c:v>
                </c:pt>
                <c:pt idx="93">
                  <c:v>1.4256302640813909</c:v>
                </c:pt>
                <c:pt idx="94">
                  <c:v>1.4256302640813909</c:v>
                </c:pt>
                <c:pt idx="95">
                  <c:v>1.4256302640813909</c:v>
                </c:pt>
                <c:pt idx="96">
                  <c:v>1.4256302640813909</c:v>
                </c:pt>
                <c:pt idx="97">
                  <c:v>1.7345834908279316</c:v>
                </c:pt>
                <c:pt idx="98">
                  <c:v>0.61162653132188183</c:v>
                </c:pt>
                <c:pt idx="99">
                  <c:v>1.4256302640813909</c:v>
                </c:pt>
                <c:pt idx="100">
                  <c:v>1.4256302640813909</c:v>
                </c:pt>
                <c:pt idx="101">
                  <c:v>1.4256302640813909</c:v>
                </c:pt>
                <c:pt idx="102">
                  <c:v>1.4256302640813909</c:v>
                </c:pt>
                <c:pt idx="103">
                  <c:v>5.0392084815044722</c:v>
                </c:pt>
                <c:pt idx="104">
                  <c:v>2.9069477351067898</c:v>
                </c:pt>
                <c:pt idx="105">
                  <c:v>5.3330276675250703</c:v>
                </c:pt>
                <c:pt idx="106">
                  <c:v>1.6504416493932939</c:v>
                </c:pt>
                <c:pt idx="107">
                  <c:v>2.3615120249013515</c:v>
                </c:pt>
                <c:pt idx="108">
                  <c:v>1.7590854879367213</c:v>
                </c:pt>
                <c:pt idx="109">
                  <c:v>1.6393273322143609</c:v>
                </c:pt>
                <c:pt idx="110">
                  <c:v>1.4256302640813909</c:v>
                </c:pt>
                <c:pt idx="111">
                  <c:v>1.4256302640813909</c:v>
                </c:pt>
                <c:pt idx="112">
                  <c:v>1.6504416493932939</c:v>
                </c:pt>
                <c:pt idx="113">
                  <c:v>3.6207997520306359</c:v>
                </c:pt>
                <c:pt idx="114">
                  <c:v>2.665422433867342</c:v>
                </c:pt>
                <c:pt idx="115">
                  <c:v>2.0715221616432338</c:v>
                </c:pt>
                <c:pt idx="116">
                  <c:v>1.7655735365580867</c:v>
                </c:pt>
                <c:pt idx="117">
                  <c:v>2.2219278658164772</c:v>
                </c:pt>
                <c:pt idx="118">
                  <c:v>3.0734384441730818</c:v>
                </c:pt>
                <c:pt idx="119">
                  <c:v>2.2624868369522462</c:v>
                </c:pt>
                <c:pt idx="120">
                  <c:v>1.9881670245329759</c:v>
                </c:pt>
                <c:pt idx="121">
                  <c:v>1.4986693423818866</c:v>
                </c:pt>
                <c:pt idx="122">
                  <c:v>1.4986693423818866</c:v>
                </c:pt>
                <c:pt idx="123">
                  <c:v>1.8860359563242781</c:v>
                </c:pt>
              </c:numCache>
            </c:numRef>
          </c:val>
          <c:extLst>
            <c:ext xmlns:c16="http://schemas.microsoft.com/office/drawing/2014/chart" uri="{C3380CC4-5D6E-409C-BE32-E72D297353CC}">
              <c16:uniqueId val="{00000002-262A-4FD1-8B01-3E556E555C5E}"/>
            </c:ext>
          </c:extLst>
        </c:ser>
        <c:ser>
          <c:idx val="3"/>
          <c:order val="3"/>
          <c:tx>
            <c:strRef>
              <c:f>'0_Total'!$A$88</c:f>
              <c:strCache>
                <c:ptCount val="1"/>
                <c:pt idx="0">
                  <c:v>Operational services</c:v>
                </c:pt>
              </c:strCache>
            </c:strRef>
          </c:tx>
          <c:invertIfNegative val="0"/>
          <c:cat>
            <c:strRef>
              <c:f>'0_Total'!$D$2:$DW$2</c:f>
              <c:strCache>
                <c:ptCount val="124"/>
                <c:pt idx="0">
                  <c:v>Private e-scooter</c:v>
                </c:pt>
                <c:pt idx="1">
                  <c:v>Shared e-scooter (first generation, worst case)</c:v>
                </c:pt>
                <c:pt idx="2">
                  <c:v>Shared e-scooter (first generation, best case)</c:v>
                </c:pt>
                <c:pt idx="3">
                  <c:v>Shared e-scooter (first generation central case, daily distance 50% lower)</c:v>
                </c:pt>
                <c:pt idx="4">
                  <c:v>Shared e-scooter (first generation central case, daily distance 50% higher)</c:v>
                </c:pt>
                <c:pt idx="5">
                  <c:v>Shared e-scooter (first generation central case, low-carbon EVs for operational services)</c:v>
                </c:pt>
                <c:pt idx="6">
                  <c:v>Shared e-scooter (first generation central case, EVs for operational services)</c:v>
                </c:pt>
                <c:pt idx="7">
                  <c:v>Shared e-scooter (first generation central case, 50% more vehicles per servicing trip)</c:v>
                </c:pt>
                <c:pt idx="8">
                  <c:v>Shared e-scooter (first generation central case, 50% less vehicles per servcing trip)</c:v>
                </c:pt>
                <c:pt idx="9">
                  <c:v>Shared e-scooter (first generation central case, vehicle servicing distance 50% down)</c:v>
                </c:pt>
                <c:pt idx="10">
                  <c:v>Shared e-scooter (first generation central case, vehicle servicing distance 50% up)</c:v>
                </c:pt>
                <c:pt idx="11">
                  <c:v>Shared e-scooter (first generation central case, 50% higher lifetime)</c:v>
                </c:pt>
                <c:pt idx="12">
                  <c:v>Shared e-scooter (first generation central case, 50% lower lifetime)</c:v>
                </c:pt>
                <c:pt idx="13">
                  <c:v>Shared e-scooter (first generation central case, 25% less battery capacity)</c:v>
                </c:pt>
                <c:pt idx="14">
                  <c:v>Shared e-scooter (first generation central case, 25% more battery capacity)</c:v>
                </c:pt>
                <c:pt idx="15">
                  <c:v>Shared e-scooter (first generation central case, 25% heavier vehicle)</c:v>
                </c:pt>
                <c:pt idx="16">
                  <c:v>Shared e-scooter (first generation central case, low carbon Al smelting)</c:v>
                </c:pt>
                <c:pt idx="17">
                  <c:v>Shared e-scooter (first generation central case, high carbon electricity in use phase)</c:v>
                </c:pt>
                <c:pt idx="18">
                  <c:v>Shared e-scooter (first generation central case, low carbon electricity in use phase)</c:v>
                </c:pt>
                <c:pt idx="19">
                  <c:v>Shared e-scooter (first generation, central case)</c:v>
                </c:pt>
                <c:pt idx="20">
                  <c:v>Shared e-scooter (new generation),- All improvements combined</c:v>
                </c:pt>
                <c:pt idx="21">
                  <c:v>Shared e-scooter (new generation) - Low-carbon electricity in use phase</c:v>
                </c:pt>
                <c:pt idx="22">
                  <c:v>Shared e-scooter (new generation) - 50% lower service distance</c:v>
                </c:pt>
                <c:pt idx="23">
                  <c:v>Shared e-scooter (new generation) - 50% higher daily e-scooter distance</c:v>
                </c:pt>
                <c:pt idx="24">
                  <c:v>Shared e-scooter (new generation) - Low carbon Al smelting</c:v>
                </c:pt>
                <c:pt idx="25">
                  <c:v>Shared e-scooter (new generation) - Low-carbon EVs for operational services</c:v>
                </c:pt>
                <c:pt idx="26">
                  <c:v>Shared e-scooter (new generation) - 50% more vehicles per servicing trip</c:v>
                </c:pt>
                <c:pt idx="27">
                  <c:v>Shared e-scooter (new generation) - Central case</c:v>
                </c:pt>
                <c:pt idx="28">
                  <c:v>Shared e-scooter (Hollingsworth et al. 2019 simulation)</c:v>
                </c:pt>
                <c:pt idx="29">
                  <c:v>Shared e-scooter (2024) - servicing by Van - ICE</c:v>
                </c:pt>
                <c:pt idx="30">
                  <c:v>Shared e-scooter (2024) - servicing by Van - ICE - Impact of lifetime km extesion</c:v>
                </c:pt>
                <c:pt idx="31">
                  <c:v>Shared e-scooter (2024) - servicing by Van - ICE - Impact of operational improvements</c:v>
                </c:pt>
                <c:pt idx="32">
                  <c:v>Shared e-scooter (2024) - servicing by Van - ICE - Impact of battery size increase</c:v>
                </c:pt>
                <c:pt idx="33">
                  <c:v>Shared e-scooter (2024) - servicing by Van - ICE - Residual impact</c:v>
                </c:pt>
                <c:pt idx="34">
                  <c:v>Shared e-scooter (2024) - servicing by Van - BEV</c:v>
                </c:pt>
                <c:pt idx="35">
                  <c:v>Shared bike (2024) - servicing by Van - ICE</c:v>
                </c:pt>
                <c:pt idx="36">
                  <c:v>Shared bike (2024) - servicing by Van - ICE - Impact of lifetime km extesion</c:v>
                </c:pt>
                <c:pt idx="37">
                  <c:v>Shared bike (2024) - servicing by Van - ICE - Impact of operational improvements</c:v>
                </c:pt>
                <c:pt idx="38">
                  <c:v>Shared bike (2024) - servicing by Van - ICE - Residual impact</c:v>
                </c:pt>
                <c:pt idx="39">
                  <c:v>Shared bike (2024) - servicing by Van - BEV</c:v>
                </c:pt>
                <c:pt idx="40">
                  <c:v>Shared e-bike (2024) - servicing by Van - ICE</c:v>
                </c:pt>
                <c:pt idx="41">
                  <c:v>Shared e-bike (2024) - servicing by Van - ICE - Impact of lifetime km extesion</c:v>
                </c:pt>
                <c:pt idx="42">
                  <c:v>Shared e-bike (2024) - servicing by Van - ICE - Impact of operational improvements</c:v>
                </c:pt>
                <c:pt idx="43">
                  <c:v>Shared e-bike (2024) - servicing by Van - ICE - Impact of battery size increase</c:v>
                </c:pt>
                <c:pt idx="44">
                  <c:v>Shared e-bike (2024) - servicing by Van - ICE - Residual impact</c:v>
                </c:pt>
                <c:pt idx="45">
                  <c:v>Shared e-bike (2024) - servicing by Van - BEV</c:v>
                </c:pt>
                <c:pt idx="46">
                  <c:v>Leased bike (2024) - servicing by Van - ICE</c:v>
                </c:pt>
                <c:pt idx="47">
                  <c:v>Leased bike (2024) - servicing by Van - BEV</c:v>
                </c:pt>
                <c:pt idx="48">
                  <c:v>Leased e-bike (2024) - servicing by Van - ICE</c:v>
                </c:pt>
                <c:pt idx="49">
                  <c:v>Leased e-bike (2024) - servicing by Van - BEV</c:v>
                </c:pt>
                <c:pt idx="50">
                  <c:v>Private bike (2024)</c:v>
                </c:pt>
                <c:pt idx="51">
                  <c:v>Private e-bike (2024)</c:v>
                </c:pt>
                <c:pt idx="52">
                  <c:v>Private e-scooter (2024)</c:v>
                </c:pt>
                <c:pt idx="53">
                  <c:v>Private bike</c:v>
                </c:pt>
                <c:pt idx="54">
                  <c:v>Private e-bike</c:v>
                </c:pt>
                <c:pt idx="55">
                  <c:v>Shared bike</c:v>
                </c:pt>
                <c:pt idx="56">
                  <c:v>Shared e-bike</c:v>
                </c:pt>
                <c:pt idx="57">
                  <c:v>Private moped - ICE</c:v>
                </c:pt>
                <c:pt idx="58">
                  <c:v>Private moped - BEV</c:v>
                </c:pt>
                <c:pt idx="59">
                  <c:v>Shared moped - ICE</c:v>
                </c:pt>
                <c:pt idx="60">
                  <c:v>Shared moped - BEV</c:v>
                </c:pt>
                <c:pt idx="61">
                  <c:v>Private car - ICE</c:v>
                </c:pt>
                <c:pt idx="62">
                  <c:v>Private car - HEV</c:v>
                </c:pt>
                <c:pt idx="63">
                  <c:v>Private car - PHEV</c:v>
                </c:pt>
                <c:pt idx="64">
                  <c:v>AVAILABLE</c:v>
                </c:pt>
                <c:pt idx="65">
                  <c:v>Private car - BEV (high carbon intensity of electricity in use phase)</c:v>
                </c:pt>
                <c:pt idx="66">
                  <c:v>Private car - BEV (low carbon intensity of electricity in use phase)</c:v>
                </c:pt>
                <c:pt idx="67">
                  <c:v>Private car - BEV (Lower carbon intensity of battery manufacturing)</c:v>
                </c:pt>
                <c:pt idx="68">
                  <c:v>Private car - BEV (25% smaller battery)</c:v>
                </c:pt>
                <c:pt idx="69">
                  <c:v>Private car - BEV (25% larger battery)</c:v>
                </c:pt>
                <c:pt idx="70">
                  <c:v>Private car - BEV</c:v>
                </c:pt>
                <c:pt idx="71">
                  <c:v>Private car - BEV (2024)</c:v>
                </c:pt>
                <c:pt idx="72">
                  <c:v>Private car - FCEV (hydrogen from electrolysis, 100% natural gas electricity)</c:v>
                </c:pt>
                <c:pt idx="73">
                  <c:v>Private car - FCEV (hydrogen from electrolysis, 100% renewable electricity)</c:v>
                </c:pt>
                <c:pt idx="74">
                  <c:v>Private car - FCEV (hydrogen from electrolysis, global grid mix)</c:v>
                </c:pt>
                <c:pt idx="75">
                  <c:v>Private car - FCEV</c:v>
                </c:pt>
                <c:pt idx="76">
                  <c:v>Ridesourcing - car - ICE (25% lower deadheading km share and 2.25 passengers)</c:v>
                </c:pt>
                <c:pt idx="77">
                  <c:v>Ridesourcing - car - ICE (average load, 25% higher deadheading km share)</c:v>
                </c:pt>
                <c:pt idx="78">
                  <c:v>Ridesourcing - car - ICE (average load, 25% lower deadheading km share)</c:v>
                </c:pt>
                <c:pt idx="79">
                  <c:v>Ridesourcing - car - ICE (single passenger on board, no change in deadheading km share)</c:v>
                </c:pt>
                <c:pt idx="80">
                  <c:v>Ridesourcing - car - ICE (two passengers on board, no change in deadheading km share)</c:v>
                </c:pt>
                <c:pt idx="81">
                  <c:v>Ridesourcing - car - ICE (25% higher average load: 1.94 passengers on board, no change in deadheading km share)</c:v>
                </c:pt>
                <c:pt idx="82">
                  <c:v>Ridesourcing - car - ICE</c:v>
                </c:pt>
                <c:pt idx="83">
                  <c:v>Ridesourcing - car - HEV</c:v>
                </c:pt>
                <c:pt idx="84">
                  <c:v>Ridesourcing - car - PHEV</c:v>
                </c:pt>
                <c:pt idx="85">
                  <c:v>Ridesourcing - car - BEV single passenger on board, no change in deadheading km share)</c:v>
                </c:pt>
                <c:pt idx="86">
                  <c:v>Ridesourcing - car - BEV two passengers on board, no change in deadheading km share)</c:v>
                </c:pt>
                <c:pt idx="87">
                  <c:v>Ridesourcing - car - BEV 25% higher average load: 1.94 passengers on board, no change in deadheading km share)</c:v>
                </c:pt>
                <c:pt idx="88">
                  <c:v>Ridesourcing - car - BEV (high carbon intensity of electricity in use phase)</c:v>
                </c:pt>
                <c:pt idx="89">
                  <c:v>Ridesourcing - car - BEV (low carbon intensity of electricity in use phase)</c:v>
                </c:pt>
                <c:pt idx="90">
                  <c:v>Ridesourcing - car - BEV (Lower carbon intensity of battery manufacturing)</c:v>
                </c:pt>
                <c:pt idx="91">
                  <c:v>Ridesourcing - car - BEV (25% smaller battery)</c:v>
                </c:pt>
                <c:pt idx="92">
                  <c:v>Ridesourcing - car - BEV (25% larger battery)</c:v>
                </c:pt>
                <c:pt idx="93">
                  <c:v>Ridesourcing - car - BEV</c:v>
                </c:pt>
                <c:pt idx="94">
                  <c:v>Ridesourcing - car - BEV (two packs) single passenger on board, no change in deadheading km share)</c:v>
                </c:pt>
                <c:pt idx="95">
                  <c:v>Ridesourcing - car - BEV (two packs) two passengers on board, no change in deadheading km share)</c:v>
                </c:pt>
                <c:pt idx="96">
                  <c:v>Ridesourcing - car - BEV (two packs) 25% higher average load: 1.94 passengers on board, no change in deadheading km share)</c:v>
                </c:pt>
                <c:pt idx="97">
                  <c:v>Ridesourcing - car - BEV (two packs) (high carbon intensity of electricity in use phase)</c:v>
                </c:pt>
                <c:pt idx="98">
                  <c:v>Ridesourcing - car - BEV (two packs) (low carbon intensity of electricity in use phase)</c:v>
                </c:pt>
                <c:pt idx="99">
                  <c:v>Ridesourcing - car - BEV (two packs) (Lower carbon intensity of battery manufacturing)</c:v>
                </c:pt>
                <c:pt idx="100">
                  <c:v>Ridesourcing - car - BEV (two packs) (25% smaller battery)</c:v>
                </c:pt>
                <c:pt idx="101">
                  <c:v>Ridesourcing - car - BEV (two packs) (25% larger battery)</c:v>
                </c:pt>
                <c:pt idx="102">
                  <c:v>Ridesourcing - car - BEV (two packs)</c:v>
                </c:pt>
                <c:pt idx="103">
                  <c:v>Ridesourcing car - FCEV (hydrogen from electrolysis, 100% natural gas electricity)</c:v>
                </c:pt>
                <c:pt idx="104">
                  <c:v>Ridesourcing car - FCEV (hydrogen from electrolysis, 100% renewable electricity)</c:v>
                </c:pt>
                <c:pt idx="105">
                  <c:v>Ridesourcing car - FCEV (hydrogen from electrolysis, global grid mix)</c:v>
                </c:pt>
                <c:pt idx="106">
                  <c:v>Ridesourcing - car - FCEV</c:v>
                </c:pt>
                <c:pt idx="107">
                  <c:v>Taxi  ICE</c:v>
                </c:pt>
                <c:pt idx="108">
                  <c:v>Taxi  HEV</c:v>
                </c:pt>
                <c:pt idx="109">
                  <c:v>Taxi  PHEV</c:v>
                </c:pt>
                <c:pt idx="110">
                  <c:v>Taxi  BEV</c:v>
                </c:pt>
                <c:pt idx="111">
                  <c:v>Taxi  BEV (two packs)</c:v>
                </c:pt>
                <c:pt idx="112">
                  <c:v>Taxi - FCEV</c:v>
                </c:pt>
                <c:pt idx="113">
                  <c:v>Large Private car - ICE</c:v>
                </c:pt>
                <c:pt idx="114">
                  <c:v>Large Private car - HEV</c:v>
                </c:pt>
                <c:pt idx="115">
                  <c:v>Large Private car - PHEV</c:v>
                </c:pt>
                <c:pt idx="116">
                  <c:v>Large Private car - BEV</c:v>
                </c:pt>
                <c:pt idx="117">
                  <c:v>Large Private car - FCEV</c:v>
                </c:pt>
                <c:pt idx="118">
                  <c:v>Ridesourcing - Large car - ICE</c:v>
                </c:pt>
                <c:pt idx="119">
                  <c:v>Ridesourcing - Large car - HEV</c:v>
                </c:pt>
                <c:pt idx="120">
                  <c:v>Ridesourcing - Large car - PHEV</c:v>
                </c:pt>
                <c:pt idx="121">
                  <c:v>Ridesourcing - Large car - BEV</c:v>
                </c:pt>
                <c:pt idx="122">
                  <c:v>Ridesourcing - Large car - BEV (two packs)</c:v>
                </c:pt>
                <c:pt idx="123">
                  <c:v>Ridesourcing - Large car - FCEV</c:v>
                </c:pt>
              </c:strCache>
            </c:strRef>
          </c:cat>
          <c:val>
            <c:numRef>
              <c:f>'0_Total'!$D$88:$DW$88</c:f>
              <c:numCache>
                <c:formatCode>General</c:formatCode>
                <c:ptCount val="124"/>
                <c:pt idx="0">
                  <c:v>0</c:v>
                </c:pt>
                <c:pt idx="1">
                  <c:v>3.0067113331269595</c:v>
                </c:pt>
                <c:pt idx="2">
                  <c:v>5.5554684555491521E-2</c:v>
                </c:pt>
                <c:pt idx="3">
                  <c:v>1.0022371110423198</c:v>
                </c:pt>
                <c:pt idx="4">
                  <c:v>0.33407903701410657</c:v>
                </c:pt>
                <c:pt idx="5">
                  <c:v>0.1072537805997188</c:v>
                </c:pt>
                <c:pt idx="6">
                  <c:v>0.24999608049971181</c:v>
                </c:pt>
                <c:pt idx="7">
                  <c:v>0.33407903701410663</c:v>
                </c:pt>
                <c:pt idx="8">
                  <c:v>1.0022371110423198</c:v>
                </c:pt>
                <c:pt idx="9">
                  <c:v>0.25055927776057996</c:v>
                </c:pt>
                <c:pt idx="10">
                  <c:v>0.75167783328173987</c:v>
                </c:pt>
                <c:pt idx="11">
                  <c:v>0.50111855552115991</c:v>
                </c:pt>
                <c:pt idx="12">
                  <c:v>0.50111855552115991</c:v>
                </c:pt>
                <c:pt idx="13">
                  <c:v>0.50111855552115991</c:v>
                </c:pt>
                <c:pt idx="14">
                  <c:v>0.50111855552115991</c:v>
                </c:pt>
                <c:pt idx="15">
                  <c:v>0.50111855552115991</c:v>
                </c:pt>
                <c:pt idx="16">
                  <c:v>0.50111855552115991</c:v>
                </c:pt>
                <c:pt idx="17">
                  <c:v>0.50111855552115991</c:v>
                </c:pt>
                <c:pt idx="18">
                  <c:v>0.50111855552115991</c:v>
                </c:pt>
                <c:pt idx="19">
                  <c:v>0.50111855552115991</c:v>
                </c:pt>
                <c:pt idx="20">
                  <c:v>1.6990156603919636E-2</c:v>
                </c:pt>
                <c:pt idx="21">
                  <c:v>0.35722164846052729</c:v>
                </c:pt>
                <c:pt idx="22">
                  <c:v>0.17861082423026364</c:v>
                </c:pt>
                <c:pt idx="23">
                  <c:v>0.23814776564035151</c:v>
                </c:pt>
                <c:pt idx="24">
                  <c:v>0.35722164846052729</c:v>
                </c:pt>
                <c:pt idx="25">
                  <c:v>7.6455704717638379E-2</c:v>
                </c:pt>
                <c:pt idx="26">
                  <c:v>0.23814776564035153</c:v>
                </c:pt>
                <c:pt idx="27">
                  <c:v>0.35722164846052729</c:v>
                </c:pt>
                <c:pt idx="28">
                  <c:v>0.76413840782992193</c:v>
                </c:pt>
                <c:pt idx="29">
                  <c:v>0.15141129638107972</c:v>
                </c:pt>
                <c:pt idx="30">
                  <c:v>0.43164282522313713</c:v>
                </c:pt>
                <c:pt idx="31">
                  <c:v>0.12530590045330736</c:v>
                </c:pt>
                <c:pt idx="32">
                  <c:v>0.35722164846052729</c:v>
                </c:pt>
                <c:pt idx="33">
                  <c:v>0.35722164846052729</c:v>
                </c:pt>
                <c:pt idx="34">
                  <c:v>7.5535480020858678E-2</c:v>
                </c:pt>
                <c:pt idx="35">
                  <c:v>0.14460024807542246</c:v>
                </c:pt>
                <c:pt idx="36">
                  <c:v>0.41437711221421164</c:v>
                </c:pt>
                <c:pt idx="37">
                  <c:v>0.12465538627191589</c:v>
                </c:pt>
                <c:pt idx="38">
                  <c:v>0.35722164846052729</c:v>
                </c:pt>
                <c:pt idx="39">
                  <c:v>7.2137610670884825E-2</c:v>
                </c:pt>
                <c:pt idx="40">
                  <c:v>0.22792140215956777</c:v>
                </c:pt>
                <c:pt idx="41">
                  <c:v>0.32373211891735287</c:v>
                </c:pt>
                <c:pt idx="42">
                  <c:v>0.25149947824504032</c:v>
                </c:pt>
                <c:pt idx="43">
                  <c:v>0.35722164846052729</c:v>
                </c:pt>
                <c:pt idx="44">
                  <c:v>0.35722164846052729</c:v>
                </c:pt>
                <c:pt idx="45">
                  <c:v>0.11370454471124553</c:v>
                </c:pt>
                <c:pt idx="46">
                  <c:v>2.9712379741525161E-2</c:v>
                </c:pt>
                <c:pt idx="47">
                  <c:v>1.4822796713195511E-2</c:v>
                </c:pt>
                <c:pt idx="48">
                  <c:v>2.321279667306653E-2</c:v>
                </c:pt>
                <c:pt idx="49">
                  <c:v>1.1580309932183992E-2</c:v>
                </c:pt>
                <c:pt idx="50">
                  <c:v>0</c:v>
                </c:pt>
                <c:pt idx="51">
                  <c:v>0</c:v>
                </c:pt>
                <c:pt idx="52">
                  <c:v>0</c:v>
                </c:pt>
                <c:pt idx="53">
                  <c:v>0</c:v>
                </c:pt>
                <c:pt idx="54">
                  <c:v>0</c:v>
                </c:pt>
                <c:pt idx="55">
                  <c:v>0.35722164846052729</c:v>
                </c:pt>
                <c:pt idx="56">
                  <c:v>0.35722164846052729</c:v>
                </c:pt>
                <c:pt idx="57">
                  <c:v>0</c:v>
                </c:pt>
                <c:pt idx="58">
                  <c:v>0</c:v>
                </c:pt>
                <c:pt idx="59">
                  <c:v>0</c:v>
                </c:pt>
                <c:pt idx="60">
                  <c:v>0.19546090198783569</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0.42057140038772545</c:v>
                </c:pt>
                <c:pt idx="77">
                  <c:v>0.42057140038772545</c:v>
                </c:pt>
                <c:pt idx="78">
                  <c:v>0.42057140038772545</c:v>
                </c:pt>
                <c:pt idx="79">
                  <c:v>0.42057140038772545</c:v>
                </c:pt>
                <c:pt idx="80">
                  <c:v>0.42057140038772545</c:v>
                </c:pt>
                <c:pt idx="81">
                  <c:v>0.42057140038772545</c:v>
                </c:pt>
                <c:pt idx="82">
                  <c:v>0.42057140038772545</c:v>
                </c:pt>
                <c:pt idx="83">
                  <c:v>0.31328277783983632</c:v>
                </c:pt>
                <c:pt idx="84">
                  <c:v>0.29195455476542354</c:v>
                </c:pt>
                <c:pt idx="85">
                  <c:v>0.42057140038772545</c:v>
                </c:pt>
                <c:pt idx="86">
                  <c:v>0.31328277783983632</c:v>
                </c:pt>
                <c:pt idx="87">
                  <c:v>0.29195455476542354</c:v>
                </c:pt>
                <c:pt idx="88">
                  <c:v>0.30891911628415569</c:v>
                </c:pt>
                <c:pt idx="89">
                  <c:v>0.10892708742530174</c:v>
                </c:pt>
                <c:pt idx="90">
                  <c:v>0.2538963639725188</c:v>
                </c:pt>
                <c:pt idx="91">
                  <c:v>0.2538963639725188</c:v>
                </c:pt>
                <c:pt idx="92">
                  <c:v>0.2538963639725188</c:v>
                </c:pt>
                <c:pt idx="93">
                  <c:v>0.2538963639725188</c:v>
                </c:pt>
                <c:pt idx="94">
                  <c:v>0.2538963639725188</c:v>
                </c:pt>
                <c:pt idx="95">
                  <c:v>0.2538963639725188</c:v>
                </c:pt>
                <c:pt idx="96">
                  <c:v>0.2538963639725188</c:v>
                </c:pt>
                <c:pt idx="97">
                  <c:v>0.30891911628415569</c:v>
                </c:pt>
                <c:pt idx="98">
                  <c:v>0.10892708742530174</c:v>
                </c:pt>
                <c:pt idx="99">
                  <c:v>0.2538963639725188</c:v>
                </c:pt>
                <c:pt idx="100">
                  <c:v>0.2538963639725188</c:v>
                </c:pt>
                <c:pt idx="101">
                  <c:v>0.2538963639725188</c:v>
                </c:pt>
                <c:pt idx="102">
                  <c:v>0.2538963639725188</c:v>
                </c:pt>
                <c:pt idx="103">
                  <c:v>0.89745338815311426</c:v>
                </c:pt>
                <c:pt idx="104">
                  <c:v>0.51771029192995988</c:v>
                </c:pt>
                <c:pt idx="105">
                  <c:v>0.94978085683522973</c:v>
                </c:pt>
                <c:pt idx="106">
                  <c:v>0.29393394927665512</c:v>
                </c:pt>
                <c:pt idx="107">
                  <c:v>0.42057140038772545</c:v>
                </c:pt>
                <c:pt idx="108">
                  <c:v>0.31328277783983632</c:v>
                </c:pt>
                <c:pt idx="109">
                  <c:v>0.29195455476542354</c:v>
                </c:pt>
                <c:pt idx="110">
                  <c:v>0.2538963639725188</c:v>
                </c:pt>
                <c:pt idx="111">
                  <c:v>0.2538963639725188</c:v>
                </c:pt>
                <c:pt idx="112">
                  <c:v>0.29393394927665512</c:v>
                </c:pt>
                <c:pt idx="113">
                  <c:v>0</c:v>
                </c:pt>
                <c:pt idx="114">
                  <c:v>0</c:v>
                </c:pt>
                <c:pt idx="115">
                  <c:v>0</c:v>
                </c:pt>
                <c:pt idx="116">
                  <c:v>0</c:v>
                </c:pt>
                <c:pt idx="117">
                  <c:v>0</c:v>
                </c:pt>
                <c:pt idx="118">
                  <c:v>0.54736130785755432</c:v>
                </c:pt>
                <c:pt idx="119">
                  <c:v>0.40293559691509545</c:v>
                </c:pt>
                <c:pt idx="120">
                  <c:v>0.35408085196917877</c:v>
                </c:pt>
                <c:pt idx="121">
                  <c:v>0.26690419417620004</c:v>
                </c:pt>
                <c:pt idx="122">
                  <c:v>0.26690419417620004</c:v>
                </c:pt>
                <c:pt idx="123">
                  <c:v>0.3358919094921991</c:v>
                </c:pt>
              </c:numCache>
            </c:numRef>
          </c:val>
          <c:extLst>
            <c:ext xmlns:c16="http://schemas.microsoft.com/office/drawing/2014/chart" uri="{C3380CC4-5D6E-409C-BE32-E72D297353CC}">
              <c16:uniqueId val="{00000003-262A-4FD1-8B01-3E556E555C5E}"/>
            </c:ext>
          </c:extLst>
        </c:ser>
        <c:ser>
          <c:idx val="4"/>
          <c:order val="4"/>
          <c:tx>
            <c:strRef>
              <c:f>'0_Total'!$A$89</c:f>
              <c:strCache>
                <c:ptCount val="1"/>
                <c:pt idx="0">
                  <c:v>Infrastructure network (from the vehicleperspective)</c:v>
                </c:pt>
              </c:strCache>
            </c:strRef>
          </c:tx>
          <c:invertIfNegative val="0"/>
          <c:cat>
            <c:strRef>
              <c:f>'0_Total'!$D$2:$DW$2</c:f>
              <c:strCache>
                <c:ptCount val="124"/>
                <c:pt idx="0">
                  <c:v>Private e-scooter</c:v>
                </c:pt>
                <c:pt idx="1">
                  <c:v>Shared e-scooter (first generation, worst case)</c:v>
                </c:pt>
                <c:pt idx="2">
                  <c:v>Shared e-scooter (first generation, best case)</c:v>
                </c:pt>
                <c:pt idx="3">
                  <c:v>Shared e-scooter (first generation central case, daily distance 50% lower)</c:v>
                </c:pt>
                <c:pt idx="4">
                  <c:v>Shared e-scooter (first generation central case, daily distance 50% higher)</c:v>
                </c:pt>
                <c:pt idx="5">
                  <c:v>Shared e-scooter (first generation central case, low-carbon EVs for operational services)</c:v>
                </c:pt>
                <c:pt idx="6">
                  <c:v>Shared e-scooter (first generation central case, EVs for operational services)</c:v>
                </c:pt>
                <c:pt idx="7">
                  <c:v>Shared e-scooter (first generation central case, 50% more vehicles per servicing trip)</c:v>
                </c:pt>
                <c:pt idx="8">
                  <c:v>Shared e-scooter (first generation central case, 50% less vehicles per servcing trip)</c:v>
                </c:pt>
                <c:pt idx="9">
                  <c:v>Shared e-scooter (first generation central case, vehicle servicing distance 50% down)</c:v>
                </c:pt>
                <c:pt idx="10">
                  <c:v>Shared e-scooter (first generation central case, vehicle servicing distance 50% up)</c:v>
                </c:pt>
                <c:pt idx="11">
                  <c:v>Shared e-scooter (first generation central case, 50% higher lifetime)</c:v>
                </c:pt>
                <c:pt idx="12">
                  <c:v>Shared e-scooter (first generation central case, 50% lower lifetime)</c:v>
                </c:pt>
                <c:pt idx="13">
                  <c:v>Shared e-scooter (first generation central case, 25% less battery capacity)</c:v>
                </c:pt>
                <c:pt idx="14">
                  <c:v>Shared e-scooter (first generation central case, 25% more battery capacity)</c:v>
                </c:pt>
                <c:pt idx="15">
                  <c:v>Shared e-scooter (first generation central case, 25% heavier vehicle)</c:v>
                </c:pt>
                <c:pt idx="16">
                  <c:v>Shared e-scooter (first generation central case, low carbon Al smelting)</c:v>
                </c:pt>
                <c:pt idx="17">
                  <c:v>Shared e-scooter (first generation central case, high carbon electricity in use phase)</c:v>
                </c:pt>
                <c:pt idx="18">
                  <c:v>Shared e-scooter (first generation central case, low carbon electricity in use phase)</c:v>
                </c:pt>
                <c:pt idx="19">
                  <c:v>Shared e-scooter (first generation, central case)</c:v>
                </c:pt>
                <c:pt idx="20">
                  <c:v>Shared e-scooter (new generation),- All improvements combined</c:v>
                </c:pt>
                <c:pt idx="21">
                  <c:v>Shared e-scooter (new generation) - Low-carbon electricity in use phase</c:v>
                </c:pt>
                <c:pt idx="22">
                  <c:v>Shared e-scooter (new generation) - 50% lower service distance</c:v>
                </c:pt>
                <c:pt idx="23">
                  <c:v>Shared e-scooter (new generation) - 50% higher daily e-scooter distance</c:v>
                </c:pt>
                <c:pt idx="24">
                  <c:v>Shared e-scooter (new generation) - Low carbon Al smelting</c:v>
                </c:pt>
                <c:pt idx="25">
                  <c:v>Shared e-scooter (new generation) - Low-carbon EVs for operational services</c:v>
                </c:pt>
                <c:pt idx="26">
                  <c:v>Shared e-scooter (new generation) - 50% more vehicles per servicing trip</c:v>
                </c:pt>
                <c:pt idx="27">
                  <c:v>Shared e-scooter (new generation) - Central case</c:v>
                </c:pt>
                <c:pt idx="28">
                  <c:v>Shared e-scooter (Hollingsworth et al. 2019 simulation)</c:v>
                </c:pt>
                <c:pt idx="29">
                  <c:v>Shared e-scooter (2024) - servicing by Van - ICE</c:v>
                </c:pt>
                <c:pt idx="30">
                  <c:v>Shared e-scooter (2024) - servicing by Van - ICE - Impact of lifetime km extesion</c:v>
                </c:pt>
                <c:pt idx="31">
                  <c:v>Shared e-scooter (2024) - servicing by Van - ICE - Impact of operational improvements</c:v>
                </c:pt>
                <c:pt idx="32">
                  <c:v>Shared e-scooter (2024) - servicing by Van - ICE - Impact of battery size increase</c:v>
                </c:pt>
                <c:pt idx="33">
                  <c:v>Shared e-scooter (2024) - servicing by Van - ICE - Residual impact</c:v>
                </c:pt>
                <c:pt idx="34">
                  <c:v>Shared e-scooter (2024) - servicing by Van - BEV</c:v>
                </c:pt>
                <c:pt idx="35">
                  <c:v>Shared bike (2024) - servicing by Van - ICE</c:v>
                </c:pt>
                <c:pt idx="36">
                  <c:v>Shared bike (2024) - servicing by Van - ICE - Impact of lifetime km extesion</c:v>
                </c:pt>
                <c:pt idx="37">
                  <c:v>Shared bike (2024) - servicing by Van - ICE - Impact of operational improvements</c:v>
                </c:pt>
                <c:pt idx="38">
                  <c:v>Shared bike (2024) - servicing by Van - ICE - Residual impact</c:v>
                </c:pt>
                <c:pt idx="39">
                  <c:v>Shared bike (2024) - servicing by Van - BEV</c:v>
                </c:pt>
                <c:pt idx="40">
                  <c:v>Shared e-bike (2024) - servicing by Van - ICE</c:v>
                </c:pt>
                <c:pt idx="41">
                  <c:v>Shared e-bike (2024) - servicing by Van - ICE - Impact of lifetime km extesion</c:v>
                </c:pt>
                <c:pt idx="42">
                  <c:v>Shared e-bike (2024) - servicing by Van - ICE - Impact of operational improvements</c:v>
                </c:pt>
                <c:pt idx="43">
                  <c:v>Shared e-bike (2024) - servicing by Van - ICE - Impact of battery size increase</c:v>
                </c:pt>
                <c:pt idx="44">
                  <c:v>Shared e-bike (2024) - servicing by Van - ICE - Residual impact</c:v>
                </c:pt>
                <c:pt idx="45">
                  <c:v>Shared e-bike (2024) - servicing by Van - BEV</c:v>
                </c:pt>
                <c:pt idx="46">
                  <c:v>Leased bike (2024) - servicing by Van - ICE</c:v>
                </c:pt>
                <c:pt idx="47">
                  <c:v>Leased bike (2024) - servicing by Van - BEV</c:v>
                </c:pt>
                <c:pt idx="48">
                  <c:v>Leased e-bike (2024) - servicing by Van - ICE</c:v>
                </c:pt>
                <c:pt idx="49">
                  <c:v>Leased e-bike (2024) - servicing by Van - BEV</c:v>
                </c:pt>
                <c:pt idx="50">
                  <c:v>Private bike (2024)</c:v>
                </c:pt>
                <c:pt idx="51">
                  <c:v>Private e-bike (2024)</c:v>
                </c:pt>
                <c:pt idx="52">
                  <c:v>Private e-scooter (2024)</c:v>
                </c:pt>
                <c:pt idx="53">
                  <c:v>Private bike</c:v>
                </c:pt>
                <c:pt idx="54">
                  <c:v>Private e-bike</c:v>
                </c:pt>
                <c:pt idx="55">
                  <c:v>Shared bike</c:v>
                </c:pt>
                <c:pt idx="56">
                  <c:v>Shared e-bike</c:v>
                </c:pt>
                <c:pt idx="57">
                  <c:v>Private moped - ICE</c:v>
                </c:pt>
                <c:pt idx="58">
                  <c:v>Private moped - BEV</c:v>
                </c:pt>
                <c:pt idx="59">
                  <c:v>Shared moped - ICE</c:v>
                </c:pt>
                <c:pt idx="60">
                  <c:v>Shared moped - BEV</c:v>
                </c:pt>
                <c:pt idx="61">
                  <c:v>Private car - ICE</c:v>
                </c:pt>
                <c:pt idx="62">
                  <c:v>Private car - HEV</c:v>
                </c:pt>
                <c:pt idx="63">
                  <c:v>Private car - PHEV</c:v>
                </c:pt>
                <c:pt idx="64">
                  <c:v>AVAILABLE</c:v>
                </c:pt>
                <c:pt idx="65">
                  <c:v>Private car - BEV (high carbon intensity of electricity in use phase)</c:v>
                </c:pt>
                <c:pt idx="66">
                  <c:v>Private car - BEV (low carbon intensity of electricity in use phase)</c:v>
                </c:pt>
                <c:pt idx="67">
                  <c:v>Private car - BEV (Lower carbon intensity of battery manufacturing)</c:v>
                </c:pt>
                <c:pt idx="68">
                  <c:v>Private car - BEV (25% smaller battery)</c:v>
                </c:pt>
                <c:pt idx="69">
                  <c:v>Private car - BEV (25% larger battery)</c:v>
                </c:pt>
                <c:pt idx="70">
                  <c:v>Private car - BEV</c:v>
                </c:pt>
                <c:pt idx="71">
                  <c:v>Private car - BEV (2024)</c:v>
                </c:pt>
                <c:pt idx="72">
                  <c:v>Private car - FCEV (hydrogen from electrolysis, 100% natural gas electricity)</c:v>
                </c:pt>
                <c:pt idx="73">
                  <c:v>Private car - FCEV (hydrogen from electrolysis, 100% renewable electricity)</c:v>
                </c:pt>
                <c:pt idx="74">
                  <c:v>Private car - FCEV (hydrogen from electrolysis, global grid mix)</c:v>
                </c:pt>
                <c:pt idx="75">
                  <c:v>Private car - FCEV</c:v>
                </c:pt>
                <c:pt idx="76">
                  <c:v>Ridesourcing - car - ICE (25% lower deadheading km share and 2.25 passengers)</c:v>
                </c:pt>
                <c:pt idx="77">
                  <c:v>Ridesourcing - car - ICE (average load, 25% higher deadheading km share)</c:v>
                </c:pt>
                <c:pt idx="78">
                  <c:v>Ridesourcing - car - ICE (average load, 25% lower deadheading km share)</c:v>
                </c:pt>
                <c:pt idx="79">
                  <c:v>Ridesourcing - car - ICE (single passenger on board, no change in deadheading km share)</c:v>
                </c:pt>
                <c:pt idx="80">
                  <c:v>Ridesourcing - car - ICE (two passengers on board, no change in deadheading km share)</c:v>
                </c:pt>
                <c:pt idx="81">
                  <c:v>Ridesourcing - car - ICE (25% higher average load: 1.94 passengers on board, no change in deadheading km share)</c:v>
                </c:pt>
                <c:pt idx="82">
                  <c:v>Ridesourcing - car - ICE</c:v>
                </c:pt>
                <c:pt idx="83">
                  <c:v>Ridesourcing - car - HEV</c:v>
                </c:pt>
                <c:pt idx="84">
                  <c:v>Ridesourcing - car - PHEV</c:v>
                </c:pt>
                <c:pt idx="85">
                  <c:v>Ridesourcing - car - BEV single passenger on board, no change in deadheading km share)</c:v>
                </c:pt>
                <c:pt idx="86">
                  <c:v>Ridesourcing - car - BEV two passengers on board, no change in deadheading km share)</c:v>
                </c:pt>
                <c:pt idx="87">
                  <c:v>Ridesourcing - car - BEV 25% higher average load: 1.94 passengers on board, no change in deadheading km share)</c:v>
                </c:pt>
                <c:pt idx="88">
                  <c:v>Ridesourcing - car - BEV (high carbon intensity of electricity in use phase)</c:v>
                </c:pt>
                <c:pt idx="89">
                  <c:v>Ridesourcing - car - BEV (low carbon intensity of electricity in use phase)</c:v>
                </c:pt>
                <c:pt idx="90">
                  <c:v>Ridesourcing - car - BEV (Lower carbon intensity of battery manufacturing)</c:v>
                </c:pt>
                <c:pt idx="91">
                  <c:v>Ridesourcing - car - BEV (25% smaller battery)</c:v>
                </c:pt>
                <c:pt idx="92">
                  <c:v>Ridesourcing - car - BEV (25% larger battery)</c:v>
                </c:pt>
                <c:pt idx="93">
                  <c:v>Ridesourcing - car - BEV</c:v>
                </c:pt>
                <c:pt idx="94">
                  <c:v>Ridesourcing - car - BEV (two packs) single passenger on board, no change in deadheading km share)</c:v>
                </c:pt>
                <c:pt idx="95">
                  <c:v>Ridesourcing - car - BEV (two packs) two passengers on board, no change in deadheading km share)</c:v>
                </c:pt>
                <c:pt idx="96">
                  <c:v>Ridesourcing - car - BEV (two packs) 25% higher average load: 1.94 passengers on board, no change in deadheading km share)</c:v>
                </c:pt>
                <c:pt idx="97">
                  <c:v>Ridesourcing - car - BEV (two packs) (high carbon intensity of electricity in use phase)</c:v>
                </c:pt>
                <c:pt idx="98">
                  <c:v>Ridesourcing - car - BEV (two packs) (low carbon intensity of electricity in use phase)</c:v>
                </c:pt>
                <c:pt idx="99">
                  <c:v>Ridesourcing - car - BEV (two packs) (Lower carbon intensity of battery manufacturing)</c:v>
                </c:pt>
                <c:pt idx="100">
                  <c:v>Ridesourcing - car - BEV (two packs) (25% smaller battery)</c:v>
                </c:pt>
                <c:pt idx="101">
                  <c:v>Ridesourcing - car - BEV (two packs) (25% larger battery)</c:v>
                </c:pt>
                <c:pt idx="102">
                  <c:v>Ridesourcing - car - BEV (two packs)</c:v>
                </c:pt>
                <c:pt idx="103">
                  <c:v>Ridesourcing car - FCEV (hydrogen from electrolysis, 100% natural gas electricity)</c:v>
                </c:pt>
                <c:pt idx="104">
                  <c:v>Ridesourcing car - FCEV (hydrogen from electrolysis, 100% renewable electricity)</c:v>
                </c:pt>
                <c:pt idx="105">
                  <c:v>Ridesourcing car - FCEV (hydrogen from electrolysis, global grid mix)</c:v>
                </c:pt>
                <c:pt idx="106">
                  <c:v>Ridesourcing - car - FCEV</c:v>
                </c:pt>
                <c:pt idx="107">
                  <c:v>Taxi  ICE</c:v>
                </c:pt>
                <c:pt idx="108">
                  <c:v>Taxi  HEV</c:v>
                </c:pt>
                <c:pt idx="109">
                  <c:v>Taxi  PHEV</c:v>
                </c:pt>
                <c:pt idx="110">
                  <c:v>Taxi  BEV</c:v>
                </c:pt>
                <c:pt idx="111">
                  <c:v>Taxi  BEV (two packs)</c:v>
                </c:pt>
                <c:pt idx="112">
                  <c:v>Taxi - FCEV</c:v>
                </c:pt>
                <c:pt idx="113">
                  <c:v>Large Private car - ICE</c:v>
                </c:pt>
                <c:pt idx="114">
                  <c:v>Large Private car - HEV</c:v>
                </c:pt>
                <c:pt idx="115">
                  <c:v>Large Private car - PHEV</c:v>
                </c:pt>
                <c:pt idx="116">
                  <c:v>Large Private car - BEV</c:v>
                </c:pt>
                <c:pt idx="117">
                  <c:v>Large Private car - FCEV</c:v>
                </c:pt>
                <c:pt idx="118">
                  <c:v>Ridesourcing - Large car - ICE</c:v>
                </c:pt>
                <c:pt idx="119">
                  <c:v>Ridesourcing - Large car - HEV</c:v>
                </c:pt>
                <c:pt idx="120">
                  <c:v>Ridesourcing - Large car - PHEV</c:v>
                </c:pt>
                <c:pt idx="121">
                  <c:v>Ridesourcing - Large car - BEV</c:v>
                </c:pt>
                <c:pt idx="122">
                  <c:v>Ridesourcing - Large car - BEV (two packs)</c:v>
                </c:pt>
                <c:pt idx="123">
                  <c:v>Ridesourcing - Large car - FCEV</c:v>
                </c:pt>
              </c:strCache>
            </c:strRef>
          </c:cat>
          <c:val>
            <c:numRef>
              <c:f>'0_Total'!$D$89:$DW$89</c:f>
              <c:numCache>
                <c:formatCode>General</c:formatCode>
                <c:ptCount val="124"/>
                <c:pt idx="0">
                  <c:v>2.7627731661023575E-2</c:v>
                </c:pt>
                <c:pt idx="1">
                  <c:v>2.7627731661023575E-2</c:v>
                </c:pt>
                <c:pt idx="2">
                  <c:v>2.7627731661023575E-2</c:v>
                </c:pt>
                <c:pt idx="3">
                  <c:v>2.7627731661023575E-2</c:v>
                </c:pt>
                <c:pt idx="4">
                  <c:v>2.7627731661023575E-2</c:v>
                </c:pt>
                <c:pt idx="5">
                  <c:v>2.7627731661023575E-2</c:v>
                </c:pt>
                <c:pt idx="6">
                  <c:v>2.7627731661023575E-2</c:v>
                </c:pt>
                <c:pt idx="7">
                  <c:v>2.7627731661023575E-2</c:v>
                </c:pt>
                <c:pt idx="8">
                  <c:v>2.7627731661023575E-2</c:v>
                </c:pt>
                <c:pt idx="9">
                  <c:v>2.7627731661023575E-2</c:v>
                </c:pt>
                <c:pt idx="10">
                  <c:v>2.7627731661023575E-2</c:v>
                </c:pt>
                <c:pt idx="11">
                  <c:v>2.7627731661023575E-2</c:v>
                </c:pt>
                <c:pt idx="12">
                  <c:v>2.7627731661023575E-2</c:v>
                </c:pt>
                <c:pt idx="13">
                  <c:v>2.7627731661023575E-2</c:v>
                </c:pt>
                <c:pt idx="14">
                  <c:v>2.7627731661023575E-2</c:v>
                </c:pt>
                <c:pt idx="15">
                  <c:v>2.7627731661023575E-2</c:v>
                </c:pt>
                <c:pt idx="16">
                  <c:v>2.7652368632868705E-2</c:v>
                </c:pt>
                <c:pt idx="17">
                  <c:v>2.7652368632868705E-2</c:v>
                </c:pt>
                <c:pt idx="18">
                  <c:v>2.7627731661023575E-2</c:v>
                </c:pt>
                <c:pt idx="19">
                  <c:v>2.7627731661023575E-2</c:v>
                </c:pt>
                <c:pt idx="20">
                  <c:v>2.7752305233719292E-2</c:v>
                </c:pt>
                <c:pt idx="21">
                  <c:v>2.7752305233719292E-2</c:v>
                </c:pt>
                <c:pt idx="22">
                  <c:v>2.7752305233719292E-2</c:v>
                </c:pt>
                <c:pt idx="23">
                  <c:v>2.7752305233719292E-2</c:v>
                </c:pt>
                <c:pt idx="24">
                  <c:v>2.7752305233719292E-2</c:v>
                </c:pt>
                <c:pt idx="25">
                  <c:v>2.7752305233719292E-2</c:v>
                </c:pt>
                <c:pt idx="26">
                  <c:v>2.7752305233719292E-2</c:v>
                </c:pt>
                <c:pt idx="27">
                  <c:v>2.7752305233719292E-2</c:v>
                </c:pt>
                <c:pt idx="28">
                  <c:v>2.7627731661023575E-2</c:v>
                </c:pt>
                <c:pt idx="29">
                  <c:v>2.7752305233719292E-2</c:v>
                </c:pt>
                <c:pt idx="30">
                  <c:v>2.7752305233719292E-2</c:v>
                </c:pt>
                <c:pt idx="31">
                  <c:v>2.7752305233719292E-2</c:v>
                </c:pt>
                <c:pt idx="32">
                  <c:v>2.7752305233719292E-2</c:v>
                </c:pt>
                <c:pt idx="33">
                  <c:v>2.7752305233719292E-2</c:v>
                </c:pt>
                <c:pt idx="34">
                  <c:v>2.7752305233719292E-2</c:v>
                </c:pt>
                <c:pt idx="35">
                  <c:v>2.7770390396550708E-2</c:v>
                </c:pt>
                <c:pt idx="36">
                  <c:v>2.7770390396550708E-2</c:v>
                </c:pt>
                <c:pt idx="37">
                  <c:v>2.7770390396550708E-2</c:v>
                </c:pt>
                <c:pt idx="38">
                  <c:v>2.7770390396550708E-2</c:v>
                </c:pt>
                <c:pt idx="39">
                  <c:v>2.7770390396550708E-2</c:v>
                </c:pt>
                <c:pt idx="40">
                  <c:v>2.7808427605798137E-2</c:v>
                </c:pt>
                <c:pt idx="41">
                  <c:v>2.7808427605798137E-2</c:v>
                </c:pt>
                <c:pt idx="42">
                  <c:v>2.7808427605798137E-2</c:v>
                </c:pt>
                <c:pt idx="43">
                  <c:v>2.7808427605798137E-2</c:v>
                </c:pt>
                <c:pt idx="44">
                  <c:v>2.7808427605798137E-2</c:v>
                </c:pt>
                <c:pt idx="45">
                  <c:v>2.7808427605798137E-2</c:v>
                </c:pt>
                <c:pt idx="46">
                  <c:v>2.7764226282185632E-2</c:v>
                </c:pt>
                <c:pt idx="47">
                  <c:v>2.7805317838282197E-2</c:v>
                </c:pt>
                <c:pt idx="48">
                  <c:v>2.7805317838282197E-2</c:v>
                </c:pt>
                <c:pt idx="49">
                  <c:v>2.7716152958755239E-2</c:v>
                </c:pt>
                <c:pt idx="50">
                  <c:v>2.7716152958755239E-2</c:v>
                </c:pt>
                <c:pt idx="51">
                  <c:v>2.7740166028967599E-2</c:v>
                </c:pt>
                <c:pt idx="52">
                  <c:v>2.7770390396550708E-2</c:v>
                </c:pt>
                <c:pt idx="53">
                  <c:v>2.7716152958755239E-2</c:v>
                </c:pt>
                <c:pt idx="54">
                  <c:v>2.7740166028967599E-2</c:v>
                </c:pt>
                <c:pt idx="55">
                  <c:v>2.7770390396550708E-2</c:v>
                </c:pt>
                <c:pt idx="56">
                  <c:v>2.7808427605798137E-2</c:v>
                </c:pt>
                <c:pt idx="57">
                  <c:v>3.3347863362650804E-2</c:v>
                </c:pt>
                <c:pt idx="58">
                  <c:v>3.3229403147663539E-2</c:v>
                </c:pt>
                <c:pt idx="59">
                  <c:v>3.3347863362650804E-2</c:v>
                </c:pt>
                <c:pt idx="60">
                  <c:v>3.3229403147663539E-2</c:v>
                </c:pt>
                <c:pt idx="61">
                  <c:v>5.4761204104258526E-2</c:v>
                </c:pt>
                <c:pt idx="62">
                  <c:v>5.5816493732271613E-2</c:v>
                </c:pt>
                <c:pt idx="63">
                  <c:v>5.6782761438129888E-2</c:v>
                </c:pt>
                <c:pt idx="64">
                  <c:v>5.353531158227285E-2</c:v>
                </c:pt>
                <c:pt idx="65">
                  <c:v>5.353531158227285E-2</c:v>
                </c:pt>
                <c:pt idx="66">
                  <c:v>5.353531158227285E-2</c:v>
                </c:pt>
                <c:pt idx="67">
                  <c:v>5.353531158227285E-2</c:v>
                </c:pt>
                <c:pt idx="68">
                  <c:v>5.353531158227285E-2</c:v>
                </c:pt>
                <c:pt idx="69">
                  <c:v>5.353531158227285E-2</c:v>
                </c:pt>
                <c:pt idx="70">
                  <c:v>5.353531158227285E-2</c:v>
                </c:pt>
                <c:pt idx="71">
                  <c:v>5.353531158227285E-2</c:v>
                </c:pt>
                <c:pt idx="72">
                  <c:v>5.698971863071621E-2</c:v>
                </c:pt>
                <c:pt idx="73">
                  <c:v>5.698971863071621E-2</c:v>
                </c:pt>
                <c:pt idx="74">
                  <c:v>5.698971863071621E-2</c:v>
                </c:pt>
                <c:pt idx="75">
                  <c:v>5.698971863071621E-2</c:v>
                </c:pt>
                <c:pt idx="76">
                  <c:v>4.8247195898292433E-2</c:v>
                </c:pt>
                <c:pt idx="77">
                  <c:v>4.8247195898292433E-2</c:v>
                </c:pt>
                <c:pt idx="78">
                  <c:v>4.8247195898292433E-2</c:v>
                </c:pt>
                <c:pt idx="79">
                  <c:v>4.8247195898292433E-2</c:v>
                </c:pt>
                <c:pt idx="80">
                  <c:v>4.8247195898292433E-2</c:v>
                </c:pt>
                <c:pt idx="81">
                  <c:v>4.8247195898292433E-2</c:v>
                </c:pt>
                <c:pt idx="82">
                  <c:v>4.8247195898292433E-2</c:v>
                </c:pt>
                <c:pt idx="83">
                  <c:v>4.9176955684349148E-2</c:v>
                </c:pt>
                <c:pt idx="84">
                  <c:v>5.0028282970834295E-2</c:v>
                </c:pt>
                <c:pt idx="85">
                  <c:v>4.7167126940241617E-2</c:v>
                </c:pt>
                <c:pt idx="86">
                  <c:v>4.7167126940241617E-2</c:v>
                </c:pt>
                <c:pt idx="87">
                  <c:v>4.7167126940241617E-2</c:v>
                </c:pt>
                <c:pt idx="88">
                  <c:v>4.7167126940241617E-2</c:v>
                </c:pt>
                <c:pt idx="89">
                  <c:v>4.7167126940241617E-2</c:v>
                </c:pt>
                <c:pt idx="90">
                  <c:v>4.7167126940241617E-2</c:v>
                </c:pt>
                <c:pt idx="91">
                  <c:v>4.7167126940241617E-2</c:v>
                </c:pt>
                <c:pt idx="92">
                  <c:v>4.7167126940241617E-2</c:v>
                </c:pt>
                <c:pt idx="93">
                  <c:v>4.7167126940241617E-2</c:v>
                </c:pt>
                <c:pt idx="94">
                  <c:v>4.7167126940241617E-2</c:v>
                </c:pt>
                <c:pt idx="95">
                  <c:v>4.7167126940241617E-2</c:v>
                </c:pt>
                <c:pt idx="96">
                  <c:v>4.7167126940241617E-2</c:v>
                </c:pt>
                <c:pt idx="97">
                  <c:v>4.7167126940241617E-2</c:v>
                </c:pt>
                <c:pt idx="98">
                  <c:v>4.7167126940241617E-2</c:v>
                </c:pt>
                <c:pt idx="99">
                  <c:v>4.7167126940241617E-2</c:v>
                </c:pt>
                <c:pt idx="100">
                  <c:v>4.7167126940241617E-2</c:v>
                </c:pt>
                <c:pt idx="101">
                  <c:v>4.7167126940241617E-2</c:v>
                </c:pt>
                <c:pt idx="102">
                  <c:v>4.7167126940241617E-2</c:v>
                </c:pt>
                <c:pt idx="103">
                  <c:v>5.0210621989426052E-2</c:v>
                </c:pt>
                <c:pt idx="104">
                  <c:v>5.0210621989426052E-2</c:v>
                </c:pt>
                <c:pt idx="105">
                  <c:v>5.0210621989426052E-2</c:v>
                </c:pt>
                <c:pt idx="106">
                  <c:v>5.0210621989426052E-2</c:v>
                </c:pt>
                <c:pt idx="107">
                  <c:v>4.8247195898292433E-2</c:v>
                </c:pt>
                <c:pt idx="108">
                  <c:v>4.9176955684349148E-2</c:v>
                </c:pt>
                <c:pt idx="109">
                  <c:v>5.0028282970834295E-2</c:v>
                </c:pt>
                <c:pt idx="110">
                  <c:v>4.7167126940241617E-2</c:v>
                </c:pt>
                <c:pt idx="111">
                  <c:v>4.7167126940241617E-2</c:v>
                </c:pt>
                <c:pt idx="112">
                  <c:v>5.0210621989426052E-2</c:v>
                </c:pt>
                <c:pt idx="113">
                  <c:v>5.9642158387071889E-2</c:v>
                </c:pt>
                <c:pt idx="114">
                  <c:v>6.0899966326746352E-2</c:v>
                </c:pt>
                <c:pt idx="115">
                  <c:v>6.2047409227453068E-2</c:v>
                </c:pt>
                <c:pt idx="116">
                  <c:v>5.8183206332109348E-2</c:v>
                </c:pt>
                <c:pt idx="117">
                  <c:v>6.2543489354794868E-2</c:v>
                </c:pt>
                <c:pt idx="118">
                  <c:v>5.2547546142694614E-2</c:v>
                </c:pt>
                <c:pt idx="119">
                  <c:v>5.365573408451494E-2</c:v>
                </c:pt>
                <c:pt idx="120">
                  <c:v>5.4666685237216066E-2</c:v>
                </c:pt>
                <c:pt idx="121">
                  <c:v>5.1262140776735542E-2</c:v>
                </c:pt>
                <c:pt idx="122">
                  <c:v>5.1262140776735542E-2</c:v>
                </c:pt>
                <c:pt idx="123">
                  <c:v>5.5103755156999813E-2</c:v>
                </c:pt>
              </c:numCache>
            </c:numRef>
          </c:val>
          <c:extLst>
            <c:ext xmlns:c16="http://schemas.microsoft.com/office/drawing/2014/chart" uri="{C3380CC4-5D6E-409C-BE32-E72D297353CC}">
              <c16:uniqueId val="{00000004-262A-4FD1-8B01-3E556E555C5E}"/>
            </c:ext>
          </c:extLst>
        </c:ser>
        <c:dLbls>
          <c:showLegendKey val="0"/>
          <c:showVal val="0"/>
          <c:showCatName val="0"/>
          <c:showSerName val="0"/>
          <c:showPercent val="0"/>
          <c:showBubbleSize val="0"/>
        </c:dLbls>
        <c:gapWidth val="150"/>
        <c:overlap val="100"/>
        <c:axId val="116737152"/>
        <c:axId val="116738688"/>
      </c:barChart>
      <c:catAx>
        <c:axId val="116737152"/>
        <c:scaling>
          <c:orientation val="minMax"/>
        </c:scaling>
        <c:delete val="0"/>
        <c:axPos val="b"/>
        <c:numFmt formatCode="General" sourceLinked="0"/>
        <c:majorTickMark val="out"/>
        <c:minorTickMark val="none"/>
        <c:tickLblPos val="nextTo"/>
        <c:crossAx val="116738688"/>
        <c:crosses val="autoZero"/>
        <c:auto val="1"/>
        <c:lblAlgn val="ctr"/>
        <c:lblOffset val="100"/>
        <c:noMultiLvlLbl val="0"/>
      </c:catAx>
      <c:valAx>
        <c:axId val="116738688"/>
        <c:scaling>
          <c:orientation val="minMax"/>
        </c:scaling>
        <c:delete val="0"/>
        <c:axPos val="l"/>
        <c:majorGridlines/>
        <c:title>
          <c:tx>
            <c:strRef>
              <c:f>'0_Total'!$A$84:$B$84</c:f>
              <c:strCache>
                <c:ptCount val="2"/>
                <c:pt idx="0">
                  <c:v>Energy consumption per vkm</c:v>
                </c:pt>
                <c:pt idx="1">
                  <c:v>[MJ/vkm]</c:v>
                </c:pt>
              </c:strCache>
            </c:strRef>
          </c:tx>
          <c:overlay val="0"/>
          <c:txPr>
            <a:bodyPr rot="-5400000" vert="horz"/>
            <a:lstStyle/>
            <a:p>
              <a:pPr>
                <a:defRPr/>
              </a:pPr>
              <a:endParaRPr lang="en-US"/>
            </a:p>
          </c:txPr>
        </c:title>
        <c:numFmt formatCode="General" sourceLinked="1"/>
        <c:majorTickMark val="out"/>
        <c:minorTickMark val="none"/>
        <c:tickLblPos val="nextTo"/>
        <c:crossAx val="116737152"/>
        <c:crosses val="autoZero"/>
        <c:crossBetween val="between"/>
      </c:valAx>
    </c:plotArea>
    <c:legend>
      <c:legendPos val="r"/>
      <c:overlay val="0"/>
    </c:legend>
    <c:plotVisOnly val="1"/>
    <c:dispBlanksAs val="gap"/>
    <c:showDLblsOverMax val="0"/>
  </c:chart>
  <c:spPr>
    <a:ln>
      <a:noFill/>
    </a:ln>
  </c:sp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stacked"/>
        <c:varyColors val="0"/>
        <c:ser>
          <c:idx val="0"/>
          <c:order val="0"/>
          <c:tx>
            <c:strRef>
              <c:f>'0_Total'!$A$107</c:f>
              <c:strCache>
                <c:ptCount val="1"/>
                <c:pt idx="0">
                  <c:v>Vehicle and battery manufacturing, assembly and disposal - Including fluids</c:v>
                </c:pt>
              </c:strCache>
            </c:strRef>
          </c:tx>
          <c:invertIfNegative val="0"/>
          <c:cat>
            <c:strRef>
              <c:f>'0_Total'!$D$2:$DW$2</c:f>
              <c:strCache>
                <c:ptCount val="124"/>
                <c:pt idx="0">
                  <c:v>Private e-scooter</c:v>
                </c:pt>
                <c:pt idx="1">
                  <c:v>Shared e-scooter (first generation, worst case)</c:v>
                </c:pt>
                <c:pt idx="2">
                  <c:v>Shared e-scooter (first generation, best case)</c:v>
                </c:pt>
                <c:pt idx="3">
                  <c:v>Shared e-scooter (first generation central case, daily distance 50% lower)</c:v>
                </c:pt>
                <c:pt idx="4">
                  <c:v>Shared e-scooter (first generation central case, daily distance 50% higher)</c:v>
                </c:pt>
                <c:pt idx="5">
                  <c:v>Shared e-scooter (first generation central case, low-carbon EVs for operational services)</c:v>
                </c:pt>
                <c:pt idx="6">
                  <c:v>Shared e-scooter (first generation central case, EVs for operational services)</c:v>
                </c:pt>
                <c:pt idx="7">
                  <c:v>Shared e-scooter (first generation central case, 50% more vehicles per servicing trip)</c:v>
                </c:pt>
                <c:pt idx="8">
                  <c:v>Shared e-scooter (first generation central case, 50% less vehicles per servcing trip)</c:v>
                </c:pt>
                <c:pt idx="9">
                  <c:v>Shared e-scooter (first generation central case, vehicle servicing distance 50% down)</c:v>
                </c:pt>
                <c:pt idx="10">
                  <c:v>Shared e-scooter (first generation central case, vehicle servicing distance 50% up)</c:v>
                </c:pt>
                <c:pt idx="11">
                  <c:v>Shared e-scooter (first generation central case, 50% higher lifetime)</c:v>
                </c:pt>
                <c:pt idx="12">
                  <c:v>Shared e-scooter (first generation central case, 50% lower lifetime)</c:v>
                </c:pt>
                <c:pt idx="13">
                  <c:v>Shared e-scooter (first generation central case, 25% less battery capacity)</c:v>
                </c:pt>
                <c:pt idx="14">
                  <c:v>Shared e-scooter (first generation central case, 25% more battery capacity)</c:v>
                </c:pt>
                <c:pt idx="15">
                  <c:v>Shared e-scooter (first generation central case, 25% heavier vehicle)</c:v>
                </c:pt>
                <c:pt idx="16">
                  <c:v>Shared e-scooter (first generation central case, low carbon Al smelting)</c:v>
                </c:pt>
                <c:pt idx="17">
                  <c:v>Shared e-scooter (first generation central case, high carbon electricity in use phase)</c:v>
                </c:pt>
                <c:pt idx="18">
                  <c:v>Shared e-scooter (first generation central case, low carbon electricity in use phase)</c:v>
                </c:pt>
                <c:pt idx="19">
                  <c:v>Shared e-scooter (first generation, central case)</c:v>
                </c:pt>
                <c:pt idx="20">
                  <c:v>Shared e-scooter (new generation),- All improvements combined</c:v>
                </c:pt>
                <c:pt idx="21">
                  <c:v>Shared e-scooter (new generation) - Low-carbon electricity in use phase</c:v>
                </c:pt>
                <c:pt idx="22">
                  <c:v>Shared e-scooter (new generation) - 50% lower service distance</c:v>
                </c:pt>
                <c:pt idx="23">
                  <c:v>Shared e-scooter (new generation) - 50% higher daily e-scooter distance</c:v>
                </c:pt>
                <c:pt idx="24">
                  <c:v>Shared e-scooter (new generation) - Low carbon Al smelting</c:v>
                </c:pt>
                <c:pt idx="25">
                  <c:v>Shared e-scooter (new generation) - Low-carbon EVs for operational services</c:v>
                </c:pt>
                <c:pt idx="26">
                  <c:v>Shared e-scooter (new generation) - 50% more vehicles per servicing trip</c:v>
                </c:pt>
                <c:pt idx="27">
                  <c:v>Shared e-scooter (new generation) - Central case</c:v>
                </c:pt>
                <c:pt idx="28">
                  <c:v>Shared e-scooter (Hollingsworth et al. 2019 simulation)</c:v>
                </c:pt>
                <c:pt idx="29">
                  <c:v>Shared e-scooter (2024) - servicing by Van - ICE</c:v>
                </c:pt>
                <c:pt idx="30">
                  <c:v>Shared e-scooter (2024) - servicing by Van - ICE - Impact of lifetime km extesion</c:v>
                </c:pt>
                <c:pt idx="31">
                  <c:v>Shared e-scooter (2024) - servicing by Van - ICE - Impact of operational improvements</c:v>
                </c:pt>
                <c:pt idx="32">
                  <c:v>Shared e-scooter (2024) - servicing by Van - ICE - Impact of battery size increase</c:v>
                </c:pt>
                <c:pt idx="33">
                  <c:v>Shared e-scooter (2024) - servicing by Van - ICE - Residual impact</c:v>
                </c:pt>
                <c:pt idx="34">
                  <c:v>Shared e-scooter (2024) - servicing by Van - BEV</c:v>
                </c:pt>
                <c:pt idx="35">
                  <c:v>Shared bike (2024) - servicing by Van - ICE</c:v>
                </c:pt>
                <c:pt idx="36">
                  <c:v>Shared bike (2024) - servicing by Van - ICE - Impact of lifetime km extesion</c:v>
                </c:pt>
                <c:pt idx="37">
                  <c:v>Shared bike (2024) - servicing by Van - ICE - Impact of operational improvements</c:v>
                </c:pt>
                <c:pt idx="38">
                  <c:v>Shared bike (2024) - servicing by Van - ICE - Residual impact</c:v>
                </c:pt>
                <c:pt idx="39">
                  <c:v>Shared bike (2024) - servicing by Van - BEV</c:v>
                </c:pt>
                <c:pt idx="40">
                  <c:v>Shared e-bike (2024) - servicing by Van - ICE</c:v>
                </c:pt>
                <c:pt idx="41">
                  <c:v>Shared e-bike (2024) - servicing by Van - ICE - Impact of lifetime km extesion</c:v>
                </c:pt>
                <c:pt idx="42">
                  <c:v>Shared e-bike (2024) - servicing by Van - ICE - Impact of operational improvements</c:v>
                </c:pt>
                <c:pt idx="43">
                  <c:v>Shared e-bike (2024) - servicing by Van - ICE - Impact of battery size increase</c:v>
                </c:pt>
                <c:pt idx="44">
                  <c:v>Shared e-bike (2024) - servicing by Van - ICE - Residual impact</c:v>
                </c:pt>
                <c:pt idx="45">
                  <c:v>Shared e-bike (2024) - servicing by Van - BEV</c:v>
                </c:pt>
                <c:pt idx="46">
                  <c:v>Leased bike (2024) - servicing by Van - ICE</c:v>
                </c:pt>
                <c:pt idx="47">
                  <c:v>Leased bike (2024) - servicing by Van - BEV</c:v>
                </c:pt>
                <c:pt idx="48">
                  <c:v>Leased e-bike (2024) - servicing by Van - ICE</c:v>
                </c:pt>
                <c:pt idx="49">
                  <c:v>Leased e-bike (2024) - servicing by Van - BEV</c:v>
                </c:pt>
                <c:pt idx="50">
                  <c:v>Private bike (2024)</c:v>
                </c:pt>
                <c:pt idx="51">
                  <c:v>Private e-bike (2024)</c:v>
                </c:pt>
                <c:pt idx="52">
                  <c:v>Private e-scooter (2024)</c:v>
                </c:pt>
                <c:pt idx="53">
                  <c:v>Private bike</c:v>
                </c:pt>
                <c:pt idx="54">
                  <c:v>Private e-bike</c:v>
                </c:pt>
                <c:pt idx="55">
                  <c:v>Shared bike</c:v>
                </c:pt>
                <c:pt idx="56">
                  <c:v>Shared e-bike</c:v>
                </c:pt>
                <c:pt idx="57">
                  <c:v>Private moped - ICE</c:v>
                </c:pt>
                <c:pt idx="58">
                  <c:v>Private moped - BEV</c:v>
                </c:pt>
                <c:pt idx="59">
                  <c:v>Shared moped - ICE</c:v>
                </c:pt>
                <c:pt idx="60">
                  <c:v>Shared moped - BEV</c:v>
                </c:pt>
                <c:pt idx="61">
                  <c:v>Private car - ICE</c:v>
                </c:pt>
                <c:pt idx="62">
                  <c:v>Private car - HEV</c:v>
                </c:pt>
                <c:pt idx="63">
                  <c:v>Private car - PHEV</c:v>
                </c:pt>
                <c:pt idx="64">
                  <c:v>AVAILABLE</c:v>
                </c:pt>
                <c:pt idx="65">
                  <c:v>Private car - BEV (high carbon intensity of electricity in use phase)</c:v>
                </c:pt>
                <c:pt idx="66">
                  <c:v>Private car - BEV (low carbon intensity of electricity in use phase)</c:v>
                </c:pt>
                <c:pt idx="67">
                  <c:v>Private car - BEV (Lower carbon intensity of battery manufacturing)</c:v>
                </c:pt>
                <c:pt idx="68">
                  <c:v>Private car - BEV (25% smaller battery)</c:v>
                </c:pt>
                <c:pt idx="69">
                  <c:v>Private car - BEV (25% larger battery)</c:v>
                </c:pt>
                <c:pt idx="70">
                  <c:v>Private car - BEV</c:v>
                </c:pt>
                <c:pt idx="71">
                  <c:v>Private car - BEV (2024)</c:v>
                </c:pt>
                <c:pt idx="72">
                  <c:v>Private car - FCEV (hydrogen from electrolysis, 100% natural gas electricity)</c:v>
                </c:pt>
                <c:pt idx="73">
                  <c:v>Private car - FCEV (hydrogen from electrolysis, 100% renewable electricity)</c:v>
                </c:pt>
                <c:pt idx="74">
                  <c:v>Private car - FCEV (hydrogen from electrolysis, global grid mix)</c:v>
                </c:pt>
                <c:pt idx="75">
                  <c:v>Private car - FCEV</c:v>
                </c:pt>
                <c:pt idx="76">
                  <c:v>Ridesourcing - car - ICE (25% lower deadheading km share and 2.25 passengers)</c:v>
                </c:pt>
                <c:pt idx="77">
                  <c:v>Ridesourcing - car - ICE (average load, 25% higher deadheading km share)</c:v>
                </c:pt>
                <c:pt idx="78">
                  <c:v>Ridesourcing - car - ICE (average load, 25% lower deadheading km share)</c:v>
                </c:pt>
                <c:pt idx="79">
                  <c:v>Ridesourcing - car - ICE (single passenger on board, no change in deadheading km share)</c:v>
                </c:pt>
                <c:pt idx="80">
                  <c:v>Ridesourcing - car - ICE (two passengers on board, no change in deadheading km share)</c:v>
                </c:pt>
                <c:pt idx="81">
                  <c:v>Ridesourcing - car - ICE (25% higher average load: 1.94 passengers on board, no change in deadheading km share)</c:v>
                </c:pt>
                <c:pt idx="82">
                  <c:v>Ridesourcing - car - ICE</c:v>
                </c:pt>
                <c:pt idx="83">
                  <c:v>Ridesourcing - car - HEV</c:v>
                </c:pt>
                <c:pt idx="84">
                  <c:v>Ridesourcing - car - PHEV</c:v>
                </c:pt>
                <c:pt idx="85">
                  <c:v>Ridesourcing - car - BEV single passenger on board, no change in deadheading km share)</c:v>
                </c:pt>
                <c:pt idx="86">
                  <c:v>Ridesourcing - car - BEV two passengers on board, no change in deadheading km share)</c:v>
                </c:pt>
                <c:pt idx="87">
                  <c:v>Ridesourcing - car - BEV 25% higher average load: 1.94 passengers on board, no change in deadheading km share)</c:v>
                </c:pt>
                <c:pt idx="88">
                  <c:v>Ridesourcing - car - BEV (high carbon intensity of electricity in use phase)</c:v>
                </c:pt>
                <c:pt idx="89">
                  <c:v>Ridesourcing - car - BEV (low carbon intensity of electricity in use phase)</c:v>
                </c:pt>
                <c:pt idx="90">
                  <c:v>Ridesourcing - car - BEV (Lower carbon intensity of battery manufacturing)</c:v>
                </c:pt>
                <c:pt idx="91">
                  <c:v>Ridesourcing - car - BEV (25% smaller battery)</c:v>
                </c:pt>
                <c:pt idx="92">
                  <c:v>Ridesourcing - car - BEV (25% larger battery)</c:v>
                </c:pt>
                <c:pt idx="93">
                  <c:v>Ridesourcing - car - BEV</c:v>
                </c:pt>
                <c:pt idx="94">
                  <c:v>Ridesourcing - car - BEV (two packs) single passenger on board, no change in deadheading km share)</c:v>
                </c:pt>
                <c:pt idx="95">
                  <c:v>Ridesourcing - car - BEV (two packs) two passengers on board, no change in deadheading km share)</c:v>
                </c:pt>
                <c:pt idx="96">
                  <c:v>Ridesourcing - car - BEV (two packs) 25% higher average load: 1.94 passengers on board, no change in deadheading km share)</c:v>
                </c:pt>
                <c:pt idx="97">
                  <c:v>Ridesourcing - car - BEV (two packs) (high carbon intensity of electricity in use phase)</c:v>
                </c:pt>
                <c:pt idx="98">
                  <c:v>Ridesourcing - car - BEV (two packs) (low carbon intensity of electricity in use phase)</c:v>
                </c:pt>
                <c:pt idx="99">
                  <c:v>Ridesourcing - car - BEV (two packs) (Lower carbon intensity of battery manufacturing)</c:v>
                </c:pt>
                <c:pt idx="100">
                  <c:v>Ridesourcing - car - BEV (two packs) (25% smaller battery)</c:v>
                </c:pt>
                <c:pt idx="101">
                  <c:v>Ridesourcing - car - BEV (two packs) (25% larger battery)</c:v>
                </c:pt>
                <c:pt idx="102">
                  <c:v>Ridesourcing - car - BEV (two packs)</c:v>
                </c:pt>
                <c:pt idx="103">
                  <c:v>Ridesourcing car - FCEV (hydrogen from electrolysis, 100% natural gas electricity)</c:v>
                </c:pt>
                <c:pt idx="104">
                  <c:v>Ridesourcing car - FCEV (hydrogen from electrolysis, 100% renewable electricity)</c:v>
                </c:pt>
                <c:pt idx="105">
                  <c:v>Ridesourcing car - FCEV (hydrogen from electrolysis, global grid mix)</c:v>
                </c:pt>
                <c:pt idx="106">
                  <c:v>Ridesourcing - car - FCEV</c:v>
                </c:pt>
                <c:pt idx="107">
                  <c:v>Taxi  ICE</c:v>
                </c:pt>
                <c:pt idx="108">
                  <c:v>Taxi  HEV</c:v>
                </c:pt>
                <c:pt idx="109">
                  <c:v>Taxi  PHEV</c:v>
                </c:pt>
                <c:pt idx="110">
                  <c:v>Taxi  BEV</c:v>
                </c:pt>
                <c:pt idx="111">
                  <c:v>Taxi  BEV (two packs)</c:v>
                </c:pt>
                <c:pt idx="112">
                  <c:v>Taxi - FCEV</c:v>
                </c:pt>
                <c:pt idx="113">
                  <c:v>Large Private car - ICE</c:v>
                </c:pt>
                <c:pt idx="114">
                  <c:v>Large Private car - HEV</c:v>
                </c:pt>
                <c:pt idx="115">
                  <c:v>Large Private car - PHEV</c:v>
                </c:pt>
                <c:pt idx="116">
                  <c:v>Large Private car - BEV</c:v>
                </c:pt>
                <c:pt idx="117">
                  <c:v>Large Private car - FCEV</c:v>
                </c:pt>
                <c:pt idx="118">
                  <c:v>Ridesourcing - Large car - ICE</c:v>
                </c:pt>
                <c:pt idx="119">
                  <c:v>Ridesourcing - Large car - HEV</c:v>
                </c:pt>
                <c:pt idx="120">
                  <c:v>Ridesourcing - Large car - PHEV</c:v>
                </c:pt>
                <c:pt idx="121">
                  <c:v>Ridesourcing - Large car - BEV</c:v>
                </c:pt>
                <c:pt idx="122">
                  <c:v>Ridesourcing - Large car - BEV (two packs)</c:v>
                </c:pt>
                <c:pt idx="123">
                  <c:v>Ridesourcing - Large car - FCEV</c:v>
                </c:pt>
              </c:strCache>
            </c:strRef>
          </c:cat>
          <c:val>
            <c:numRef>
              <c:f>'0_Total'!$D$107:$DW$107</c:f>
              <c:numCache>
                <c:formatCode>General</c:formatCode>
                <c:ptCount val="124"/>
                <c:pt idx="0">
                  <c:v>24.73579149096523</c:v>
                </c:pt>
                <c:pt idx="1">
                  <c:v>270.88822642106629</c:v>
                </c:pt>
                <c:pt idx="2">
                  <c:v>14.822806505180806</c:v>
                </c:pt>
                <c:pt idx="3">
                  <c:v>135.10859904030661</c:v>
                </c:pt>
                <c:pt idx="4">
                  <c:v>45.036199680102207</c:v>
                </c:pt>
                <c:pt idx="5">
                  <c:v>67.554299520153307</c:v>
                </c:pt>
                <c:pt idx="6">
                  <c:v>67.554299520153307</c:v>
                </c:pt>
                <c:pt idx="7">
                  <c:v>67.554299520153307</c:v>
                </c:pt>
                <c:pt idx="8">
                  <c:v>67.554299520153307</c:v>
                </c:pt>
                <c:pt idx="9">
                  <c:v>67.554299520153307</c:v>
                </c:pt>
                <c:pt idx="10">
                  <c:v>67.554299520153307</c:v>
                </c:pt>
                <c:pt idx="11">
                  <c:v>37.530166400085179</c:v>
                </c:pt>
                <c:pt idx="12">
                  <c:v>112.59049920025552</c:v>
                </c:pt>
                <c:pt idx="13">
                  <c:v>64.377893046281571</c:v>
                </c:pt>
                <c:pt idx="14">
                  <c:v>70.73070599402503</c:v>
                </c:pt>
                <c:pt idx="15">
                  <c:v>81.266467926319876</c:v>
                </c:pt>
                <c:pt idx="16">
                  <c:v>40.021577563988167</c:v>
                </c:pt>
                <c:pt idx="17">
                  <c:v>67.554299520153307</c:v>
                </c:pt>
                <c:pt idx="18">
                  <c:v>67.554299520153307</c:v>
                </c:pt>
                <c:pt idx="19">
                  <c:v>67.554299520153307</c:v>
                </c:pt>
                <c:pt idx="20">
                  <c:v>25.411071788472839</c:v>
                </c:pt>
                <c:pt idx="21">
                  <c:v>62.385726120946849</c:v>
                </c:pt>
                <c:pt idx="22">
                  <c:v>62.385726120946849</c:v>
                </c:pt>
                <c:pt idx="23">
                  <c:v>41.590484080631235</c:v>
                </c:pt>
                <c:pt idx="24">
                  <c:v>38.116607682709251</c:v>
                </c:pt>
                <c:pt idx="25">
                  <c:v>62.385726120946849</c:v>
                </c:pt>
                <c:pt idx="26">
                  <c:v>62.385726120946849</c:v>
                </c:pt>
                <c:pt idx="27">
                  <c:v>62.385726120946849</c:v>
                </c:pt>
                <c:pt idx="28">
                  <c:v>61.776061776061773</c:v>
                </c:pt>
                <c:pt idx="29">
                  <c:v>35.907252338840479</c:v>
                </c:pt>
                <c:pt idx="30">
                  <c:v>31.108508290281463</c:v>
                </c:pt>
                <c:pt idx="31">
                  <c:v>62.835186821281546</c:v>
                </c:pt>
                <c:pt idx="32">
                  <c:v>72.528032777926754</c:v>
                </c:pt>
                <c:pt idx="33">
                  <c:v>62.835186821281546</c:v>
                </c:pt>
                <c:pt idx="34">
                  <c:v>35.907252338840479</c:v>
                </c:pt>
                <c:pt idx="35">
                  <c:v>7.6261908136365921</c:v>
                </c:pt>
                <c:pt idx="36">
                  <c:v>7.6261908136365921</c:v>
                </c:pt>
                <c:pt idx="37">
                  <c:v>20.760955028048802</c:v>
                </c:pt>
                <c:pt idx="38">
                  <c:v>20.760955028048802</c:v>
                </c:pt>
                <c:pt idx="39">
                  <c:v>7.6261908136365921</c:v>
                </c:pt>
                <c:pt idx="40">
                  <c:v>13.060424275039862</c:v>
                </c:pt>
                <c:pt idx="41">
                  <c:v>10.181177845904454</c:v>
                </c:pt>
                <c:pt idx="42">
                  <c:v>35.477062548342197</c:v>
                </c:pt>
                <c:pt idx="43">
                  <c:v>45.510008363115311</c:v>
                </c:pt>
                <c:pt idx="44">
                  <c:v>35.477062548342197</c:v>
                </c:pt>
                <c:pt idx="45">
                  <c:v>13.060424275039862</c:v>
                </c:pt>
                <c:pt idx="46">
                  <c:v>5.4825553776039735</c:v>
                </c:pt>
                <c:pt idx="47">
                  <c:v>5.4825553776039735</c:v>
                </c:pt>
                <c:pt idx="48">
                  <c:v>8.9717208919071876</c:v>
                </c:pt>
                <c:pt idx="49">
                  <c:v>8.9717208919071876</c:v>
                </c:pt>
                <c:pt idx="50">
                  <c:v>4.6817240369314304</c:v>
                </c:pt>
                <c:pt idx="51">
                  <c:v>8.0441888103132531</c:v>
                </c:pt>
                <c:pt idx="52">
                  <c:v>24.73579149096523</c:v>
                </c:pt>
                <c:pt idx="53">
                  <c:v>6.688177195616329</c:v>
                </c:pt>
                <c:pt idx="54">
                  <c:v>11.491698300447505</c:v>
                </c:pt>
                <c:pt idx="55">
                  <c:v>20.760955028048802</c:v>
                </c:pt>
                <c:pt idx="56">
                  <c:v>34.115379988835301</c:v>
                </c:pt>
                <c:pt idx="57">
                  <c:v>7.1247711248743535</c:v>
                </c:pt>
                <c:pt idx="58">
                  <c:v>8.9569586356429127</c:v>
                </c:pt>
                <c:pt idx="59">
                  <c:v>17.802844728140915</c:v>
                </c:pt>
                <c:pt idx="60">
                  <c:v>32.250238330216007</c:v>
                </c:pt>
                <c:pt idx="61">
                  <c:v>32.691118152551638</c:v>
                </c:pt>
                <c:pt idx="62">
                  <c:v>35.85014790856664</c:v>
                </c:pt>
                <c:pt idx="63">
                  <c:v>44.184934184688792</c:v>
                </c:pt>
                <c:pt idx="64">
                  <c:v>61.540369987265329</c:v>
                </c:pt>
                <c:pt idx="65">
                  <c:v>59.44928321253326</c:v>
                </c:pt>
                <c:pt idx="66">
                  <c:v>59.44928321253326</c:v>
                </c:pt>
                <c:pt idx="67">
                  <c:v>53.418916672977403</c:v>
                </c:pt>
                <c:pt idx="68">
                  <c:v>51.75951046503512</c:v>
                </c:pt>
                <c:pt idx="69">
                  <c:v>67.139055960031399</c:v>
                </c:pt>
                <c:pt idx="70">
                  <c:v>59.44928321253326</c:v>
                </c:pt>
                <c:pt idx="71">
                  <c:v>59.44928321253326</c:v>
                </c:pt>
                <c:pt idx="72">
                  <c:v>52.989695541692633</c:v>
                </c:pt>
                <c:pt idx="73">
                  <c:v>52.989695541692633</c:v>
                </c:pt>
                <c:pt idx="74">
                  <c:v>52.989695541692633</c:v>
                </c:pt>
                <c:pt idx="75">
                  <c:v>52.989695541692633</c:v>
                </c:pt>
                <c:pt idx="76">
                  <c:v>16.618188120605108</c:v>
                </c:pt>
                <c:pt idx="77">
                  <c:v>16.618188120605108</c:v>
                </c:pt>
                <c:pt idx="78">
                  <c:v>16.618188120605108</c:v>
                </c:pt>
                <c:pt idx="79">
                  <c:v>16.618188120605108</c:v>
                </c:pt>
                <c:pt idx="80">
                  <c:v>16.618188120605108</c:v>
                </c:pt>
                <c:pt idx="81">
                  <c:v>16.618188120605108</c:v>
                </c:pt>
                <c:pt idx="82">
                  <c:v>16.618188120605108</c:v>
                </c:pt>
                <c:pt idx="83">
                  <c:v>18.155955116863911</c:v>
                </c:pt>
                <c:pt idx="84">
                  <c:v>22.033418285498716</c:v>
                </c:pt>
                <c:pt idx="85">
                  <c:v>29.745097437915575</c:v>
                </c:pt>
                <c:pt idx="86">
                  <c:v>29.745097437915575</c:v>
                </c:pt>
                <c:pt idx="87">
                  <c:v>29.745097437915575</c:v>
                </c:pt>
                <c:pt idx="88">
                  <c:v>29.745097437915575</c:v>
                </c:pt>
                <c:pt idx="89">
                  <c:v>29.745097437915575</c:v>
                </c:pt>
                <c:pt idx="90">
                  <c:v>26.552772151038194</c:v>
                </c:pt>
                <c:pt idx="91">
                  <c:v>25.67432398970875</c:v>
                </c:pt>
                <c:pt idx="92">
                  <c:v>33.815870886122404</c:v>
                </c:pt>
                <c:pt idx="93">
                  <c:v>29.745097437915575</c:v>
                </c:pt>
                <c:pt idx="94">
                  <c:v>48.908830900404389</c:v>
                </c:pt>
                <c:pt idx="95">
                  <c:v>48.908830900404389</c:v>
                </c:pt>
                <c:pt idx="96">
                  <c:v>48.908830900404389</c:v>
                </c:pt>
                <c:pt idx="97">
                  <c:v>48.908830900404389</c:v>
                </c:pt>
                <c:pt idx="98">
                  <c:v>48.908830900404389</c:v>
                </c:pt>
                <c:pt idx="99">
                  <c:v>42.524180326649621</c:v>
                </c:pt>
                <c:pt idx="100">
                  <c:v>40.767284003990724</c:v>
                </c:pt>
                <c:pt idx="101">
                  <c:v>57.05037779681804</c:v>
                </c:pt>
                <c:pt idx="102">
                  <c:v>48.908830900404389</c:v>
                </c:pt>
                <c:pt idx="103">
                  <c:v>28.326182558410416</c:v>
                </c:pt>
                <c:pt idx="104">
                  <c:v>28.326182558410416</c:v>
                </c:pt>
                <c:pt idx="105">
                  <c:v>28.326182558410416</c:v>
                </c:pt>
                <c:pt idx="106">
                  <c:v>24.579052389405152</c:v>
                </c:pt>
                <c:pt idx="107">
                  <c:v>16.618188120605108</c:v>
                </c:pt>
                <c:pt idx="108">
                  <c:v>17.646730979987211</c:v>
                </c:pt>
                <c:pt idx="109">
                  <c:v>21.318896069145325</c:v>
                </c:pt>
                <c:pt idx="110">
                  <c:v>29.940931817364131</c:v>
                </c:pt>
                <c:pt idx="111">
                  <c:v>46.224025610191447</c:v>
                </c:pt>
                <c:pt idx="112">
                  <c:v>24.579052389405152</c:v>
                </c:pt>
                <c:pt idx="113">
                  <c:v>41.299607570551153</c:v>
                </c:pt>
                <c:pt idx="114">
                  <c:v>45.316052544885366</c:v>
                </c:pt>
                <c:pt idx="115">
                  <c:v>53.32013926673379</c:v>
                </c:pt>
                <c:pt idx="116">
                  <c:v>66.972767489162948</c:v>
                </c:pt>
                <c:pt idx="117">
                  <c:v>66.827145887509147</c:v>
                </c:pt>
                <c:pt idx="118">
                  <c:v>21.006966158802626</c:v>
                </c:pt>
                <c:pt idx="119">
                  <c:v>22.953812279651277</c:v>
                </c:pt>
                <c:pt idx="120">
                  <c:v>26.699136881005202</c:v>
                </c:pt>
                <c:pt idx="121">
                  <c:v>33.281519298198802</c:v>
                </c:pt>
                <c:pt idx="122">
                  <c:v>49.811802639910475</c:v>
                </c:pt>
                <c:pt idx="123">
                  <c:v>31.004339093070975</c:v>
                </c:pt>
              </c:numCache>
            </c:numRef>
          </c:val>
          <c:extLst>
            <c:ext xmlns:c16="http://schemas.microsoft.com/office/drawing/2014/chart" uri="{C3380CC4-5D6E-409C-BE32-E72D297353CC}">
              <c16:uniqueId val="{00000000-0CC6-4761-AF74-9D6CFF430939}"/>
            </c:ext>
          </c:extLst>
        </c:ser>
        <c:ser>
          <c:idx val="1"/>
          <c:order val="1"/>
          <c:tx>
            <c:strRef>
              <c:f>'0_Total'!$A$108</c:f>
              <c:strCache>
                <c:ptCount val="1"/>
                <c:pt idx="0">
                  <c:v>Vehicle delivery at point of purchase</c:v>
                </c:pt>
              </c:strCache>
            </c:strRef>
          </c:tx>
          <c:invertIfNegative val="0"/>
          <c:cat>
            <c:strRef>
              <c:f>'0_Total'!$D$2:$DW$2</c:f>
              <c:strCache>
                <c:ptCount val="124"/>
                <c:pt idx="0">
                  <c:v>Private e-scooter</c:v>
                </c:pt>
                <c:pt idx="1">
                  <c:v>Shared e-scooter (first generation, worst case)</c:v>
                </c:pt>
                <c:pt idx="2">
                  <c:v>Shared e-scooter (first generation, best case)</c:v>
                </c:pt>
                <c:pt idx="3">
                  <c:v>Shared e-scooter (first generation central case, daily distance 50% lower)</c:v>
                </c:pt>
                <c:pt idx="4">
                  <c:v>Shared e-scooter (first generation central case, daily distance 50% higher)</c:v>
                </c:pt>
                <c:pt idx="5">
                  <c:v>Shared e-scooter (first generation central case, low-carbon EVs for operational services)</c:v>
                </c:pt>
                <c:pt idx="6">
                  <c:v>Shared e-scooter (first generation central case, EVs for operational services)</c:v>
                </c:pt>
                <c:pt idx="7">
                  <c:v>Shared e-scooter (first generation central case, 50% more vehicles per servicing trip)</c:v>
                </c:pt>
                <c:pt idx="8">
                  <c:v>Shared e-scooter (first generation central case, 50% less vehicles per servcing trip)</c:v>
                </c:pt>
                <c:pt idx="9">
                  <c:v>Shared e-scooter (first generation central case, vehicle servicing distance 50% down)</c:v>
                </c:pt>
                <c:pt idx="10">
                  <c:v>Shared e-scooter (first generation central case, vehicle servicing distance 50% up)</c:v>
                </c:pt>
                <c:pt idx="11">
                  <c:v>Shared e-scooter (first generation central case, 50% higher lifetime)</c:v>
                </c:pt>
                <c:pt idx="12">
                  <c:v>Shared e-scooter (first generation central case, 50% lower lifetime)</c:v>
                </c:pt>
                <c:pt idx="13">
                  <c:v>Shared e-scooter (first generation central case, 25% less battery capacity)</c:v>
                </c:pt>
                <c:pt idx="14">
                  <c:v>Shared e-scooter (first generation central case, 25% more battery capacity)</c:v>
                </c:pt>
                <c:pt idx="15">
                  <c:v>Shared e-scooter (first generation central case, 25% heavier vehicle)</c:v>
                </c:pt>
                <c:pt idx="16">
                  <c:v>Shared e-scooter (first generation central case, low carbon Al smelting)</c:v>
                </c:pt>
                <c:pt idx="17">
                  <c:v>Shared e-scooter (first generation central case, high carbon electricity in use phase)</c:v>
                </c:pt>
                <c:pt idx="18">
                  <c:v>Shared e-scooter (first generation central case, low carbon electricity in use phase)</c:v>
                </c:pt>
                <c:pt idx="19">
                  <c:v>Shared e-scooter (first generation, central case)</c:v>
                </c:pt>
                <c:pt idx="20">
                  <c:v>Shared e-scooter (new generation),- All improvements combined</c:v>
                </c:pt>
                <c:pt idx="21">
                  <c:v>Shared e-scooter (new generation) - Low-carbon electricity in use phase</c:v>
                </c:pt>
                <c:pt idx="22">
                  <c:v>Shared e-scooter (new generation) - 50% lower service distance</c:v>
                </c:pt>
                <c:pt idx="23">
                  <c:v>Shared e-scooter (new generation) - 50% higher daily e-scooter distance</c:v>
                </c:pt>
                <c:pt idx="24">
                  <c:v>Shared e-scooter (new generation) - Low carbon Al smelting</c:v>
                </c:pt>
                <c:pt idx="25">
                  <c:v>Shared e-scooter (new generation) - Low-carbon EVs for operational services</c:v>
                </c:pt>
                <c:pt idx="26">
                  <c:v>Shared e-scooter (new generation) - 50% more vehicles per servicing trip</c:v>
                </c:pt>
                <c:pt idx="27">
                  <c:v>Shared e-scooter (new generation) - Central case</c:v>
                </c:pt>
                <c:pt idx="28">
                  <c:v>Shared e-scooter (Hollingsworth et al. 2019 simulation)</c:v>
                </c:pt>
                <c:pt idx="29">
                  <c:v>Shared e-scooter (2024) - servicing by Van - ICE</c:v>
                </c:pt>
                <c:pt idx="30">
                  <c:v>Shared e-scooter (2024) - servicing by Van - ICE - Impact of lifetime km extesion</c:v>
                </c:pt>
                <c:pt idx="31">
                  <c:v>Shared e-scooter (2024) - servicing by Van - ICE - Impact of operational improvements</c:v>
                </c:pt>
                <c:pt idx="32">
                  <c:v>Shared e-scooter (2024) - servicing by Van - ICE - Impact of battery size increase</c:v>
                </c:pt>
                <c:pt idx="33">
                  <c:v>Shared e-scooter (2024) - servicing by Van - ICE - Residual impact</c:v>
                </c:pt>
                <c:pt idx="34">
                  <c:v>Shared e-scooter (2024) - servicing by Van - BEV</c:v>
                </c:pt>
                <c:pt idx="35">
                  <c:v>Shared bike (2024) - servicing by Van - ICE</c:v>
                </c:pt>
                <c:pt idx="36">
                  <c:v>Shared bike (2024) - servicing by Van - ICE - Impact of lifetime km extesion</c:v>
                </c:pt>
                <c:pt idx="37">
                  <c:v>Shared bike (2024) - servicing by Van - ICE - Impact of operational improvements</c:v>
                </c:pt>
                <c:pt idx="38">
                  <c:v>Shared bike (2024) - servicing by Van - ICE - Residual impact</c:v>
                </c:pt>
                <c:pt idx="39">
                  <c:v>Shared bike (2024) - servicing by Van - BEV</c:v>
                </c:pt>
                <c:pt idx="40">
                  <c:v>Shared e-bike (2024) - servicing by Van - ICE</c:v>
                </c:pt>
                <c:pt idx="41">
                  <c:v>Shared e-bike (2024) - servicing by Van - ICE - Impact of lifetime km extesion</c:v>
                </c:pt>
                <c:pt idx="42">
                  <c:v>Shared e-bike (2024) - servicing by Van - ICE - Impact of operational improvements</c:v>
                </c:pt>
                <c:pt idx="43">
                  <c:v>Shared e-bike (2024) - servicing by Van - ICE - Impact of battery size increase</c:v>
                </c:pt>
                <c:pt idx="44">
                  <c:v>Shared e-bike (2024) - servicing by Van - ICE - Residual impact</c:v>
                </c:pt>
                <c:pt idx="45">
                  <c:v>Shared e-bike (2024) - servicing by Van - BEV</c:v>
                </c:pt>
                <c:pt idx="46">
                  <c:v>Leased bike (2024) - servicing by Van - ICE</c:v>
                </c:pt>
                <c:pt idx="47">
                  <c:v>Leased bike (2024) - servicing by Van - BEV</c:v>
                </c:pt>
                <c:pt idx="48">
                  <c:v>Leased e-bike (2024) - servicing by Van - ICE</c:v>
                </c:pt>
                <c:pt idx="49">
                  <c:v>Leased e-bike (2024) - servicing by Van - BEV</c:v>
                </c:pt>
                <c:pt idx="50">
                  <c:v>Private bike (2024)</c:v>
                </c:pt>
                <c:pt idx="51">
                  <c:v>Private e-bike (2024)</c:v>
                </c:pt>
                <c:pt idx="52">
                  <c:v>Private e-scooter (2024)</c:v>
                </c:pt>
                <c:pt idx="53">
                  <c:v>Private bike</c:v>
                </c:pt>
                <c:pt idx="54">
                  <c:v>Private e-bike</c:v>
                </c:pt>
                <c:pt idx="55">
                  <c:v>Shared bike</c:v>
                </c:pt>
                <c:pt idx="56">
                  <c:v>Shared e-bike</c:v>
                </c:pt>
                <c:pt idx="57">
                  <c:v>Private moped - ICE</c:v>
                </c:pt>
                <c:pt idx="58">
                  <c:v>Private moped - BEV</c:v>
                </c:pt>
                <c:pt idx="59">
                  <c:v>Shared moped - ICE</c:v>
                </c:pt>
                <c:pt idx="60">
                  <c:v>Shared moped - BEV</c:v>
                </c:pt>
                <c:pt idx="61">
                  <c:v>Private car - ICE</c:v>
                </c:pt>
                <c:pt idx="62">
                  <c:v>Private car - HEV</c:v>
                </c:pt>
                <c:pt idx="63">
                  <c:v>Private car - PHEV</c:v>
                </c:pt>
                <c:pt idx="64">
                  <c:v>AVAILABLE</c:v>
                </c:pt>
                <c:pt idx="65">
                  <c:v>Private car - BEV (high carbon intensity of electricity in use phase)</c:v>
                </c:pt>
                <c:pt idx="66">
                  <c:v>Private car - BEV (low carbon intensity of electricity in use phase)</c:v>
                </c:pt>
                <c:pt idx="67">
                  <c:v>Private car - BEV (Lower carbon intensity of battery manufacturing)</c:v>
                </c:pt>
                <c:pt idx="68">
                  <c:v>Private car - BEV (25% smaller battery)</c:v>
                </c:pt>
                <c:pt idx="69">
                  <c:v>Private car - BEV (25% larger battery)</c:v>
                </c:pt>
                <c:pt idx="70">
                  <c:v>Private car - BEV</c:v>
                </c:pt>
                <c:pt idx="71">
                  <c:v>Private car - BEV (2024)</c:v>
                </c:pt>
                <c:pt idx="72">
                  <c:v>Private car - FCEV (hydrogen from electrolysis, 100% natural gas electricity)</c:v>
                </c:pt>
                <c:pt idx="73">
                  <c:v>Private car - FCEV (hydrogen from electrolysis, 100% renewable electricity)</c:v>
                </c:pt>
                <c:pt idx="74">
                  <c:v>Private car - FCEV (hydrogen from electrolysis, global grid mix)</c:v>
                </c:pt>
                <c:pt idx="75">
                  <c:v>Private car - FCEV</c:v>
                </c:pt>
                <c:pt idx="76">
                  <c:v>Ridesourcing - car - ICE (25% lower deadheading km share and 2.25 passengers)</c:v>
                </c:pt>
                <c:pt idx="77">
                  <c:v>Ridesourcing - car - ICE (average load, 25% higher deadheading km share)</c:v>
                </c:pt>
                <c:pt idx="78">
                  <c:v>Ridesourcing - car - ICE (average load, 25% lower deadheading km share)</c:v>
                </c:pt>
                <c:pt idx="79">
                  <c:v>Ridesourcing - car - ICE (single passenger on board, no change in deadheading km share)</c:v>
                </c:pt>
                <c:pt idx="80">
                  <c:v>Ridesourcing - car - ICE (two passengers on board, no change in deadheading km share)</c:v>
                </c:pt>
                <c:pt idx="81">
                  <c:v>Ridesourcing - car - ICE (25% higher average load: 1.94 passengers on board, no change in deadheading km share)</c:v>
                </c:pt>
                <c:pt idx="82">
                  <c:v>Ridesourcing - car - ICE</c:v>
                </c:pt>
                <c:pt idx="83">
                  <c:v>Ridesourcing - car - HEV</c:v>
                </c:pt>
                <c:pt idx="84">
                  <c:v>Ridesourcing - car - PHEV</c:v>
                </c:pt>
                <c:pt idx="85">
                  <c:v>Ridesourcing - car - BEV single passenger on board, no change in deadheading km share)</c:v>
                </c:pt>
                <c:pt idx="86">
                  <c:v>Ridesourcing - car - BEV two passengers on board, no change in deadheading km share)</c:v>
                </c:pt>
                <c:pt idx="87">
                  <c:v>Ridesourcing - car - BEV 25% higher average load: 1.94 passengers on board, no change in deadheading km share)</c:v>
                </c:pt>
                <c:pt idx="88">
                  <c:v>Ridesourcing - car - BEV (high carbon intensity of electricity in use phase)</c:v>
                </c:pt>
                <c:pt idx="89">
                  <c:v>Ridesourcing - car - BEV (low carbon intensity of electricity in use phase)</c:v>
                </c:pt>
                <c:pt idx="90">
                  <c:v>Ridesourcing - car - BEV (Lower carbon intensity of battery manufacturing)</c:v>
                </c:pt>
                <c:pt idx="91">
                  <c:v>Ridesourcing - car - BEV (25% smaller battery)</c:v>
                </c:pt>
                <c:pt idx="92">
                  <c:v>Ridesourcing - car - BEV (25% larger battery)</c:v>
                </c:pt>
                <c:pt idx="93">
                  <c:v>Ridesourcing - car - BEV</c:v>
                </c:pt>
                <c:pt idx="94">
                  <c:v>Ridesourcing - car - BEV (two packs) single passenger on board, no change in deadheading km share)</c:v>
                </c:pt>
                <c:pt idx="95">
                  <c:v>Ridesourcing - car - BEV (two packs) two passengers on board, no change in deadheading km share)</c:v>
                </c:pt>
                <c:pt idx="96">
                  <c:v>Ridesourcing - car - BEV (two packs) 25% higher average load: 1.94 passengers on board, no change in deadheading km share)</c:v>
                </c:pt>
                <c:pt idx="97">
                  <c:v>Ridesourcing - car - BEV (two packs) (high carbon intensity of electricity in use phase)</c:v>
                </c:pt>
                <c:pt idx="98">
                  <c:v>Ridesourcing - car - BEV (two packs) (low carbon intensity of electricity in use phase)</c:v>
                </c:pt>
                <c:pt idx="99">
                  <c:v>Ridesourcing - car - BEV (two packs) (Lower carbon intensity of battery manufacturing)</c:v>
                </c:pt>
                <c:pt idx="100">
                  <c:v>Ridesourcing - car - BEV (two packs) (25% smaller battery)</c:v>
                </c:pt>
                <c:pt idx="101">
                  <c:v>Ridesourcing - car - BEV (two packs) (25% larger battery)</c:v>
                </c:pt>
                <c:pt idx="102">
                  <c:v>Ridesourcing - car - BEV (two packs)</c:v>
                </c:pt>
                <c:pt idx="103">
                  <c:v>Ridesourcing car - FCEV (hydrogen from electrolysis, 100% natural gas electricity)</c:v>
                </c:pt>
                <c:pt idx="104">
                  <c:v>Ridesourcing car - FCEV (hydrogen from electrolysis, 100% renewable electricity)</c:v>
                </c:pt>
                <c:pt idx="105">
                  <c:v>Ridesourcing car - FCEV (hydrogen from electrolysis, global grid mix)</c:v>
                </c:pt>
                <c:pt idx="106">
                  <c:v>Ridesourcing - car - FCEV</c:v>
                </c:pt>
                <c:pt idx="107">
                  <c:v>Taxi  ICE</c:v>
                </c:pt>
                <c:pt idx="108">
                  <c:v>Taxi  HEV</c:v>
                </c:pt>
                <c:pt idx="109">
                  <c:v>Taxi  PHEV</c:v>
                </c:pt>
                <c:pt idx="110">
                  <c:v>Taxi  BEV</c:v>
                </c:pt>
                <c:pt idx="111">
                  <c:v>Taxi  BEV (two packs)</c:v>
                </c:pt>
                <c:pt idx="112">
                  <c:v>Taxi - FCEV</c:v>
                </c:pt>
                <c:pt idx="113">
                  <c:v>Large Private car - ICE</c:v>
                </c:pt>
                <c:pt idx="114">
                  <c:v>Large Private car - HEV</c:v>
                </c:pt>
                <c:pt idx="115">
                  <c:v>Large Private car - PHEV</c:v>
                </c:pt>
                <c:pt idx="116">
                  <c:v>Large Private car - BEV</c:v>
                </c:pt>
                <c:pt idx="117">
                  <c:v>Large Private car - FCEV</c:v>
                </c:pt>
                <c:pt idx="118">
                  <c:v>Ridesourcing - Large car - ICE</c:v>
                </c:pt>
                <c:pt idx="119">
                  <c:v>Ridesourcing - Large car - HEV</c:v>
                </c:pt>
                <c:pt idx="120">
                  <c:v>Ridesourcing - Large car - PHEV</c:v>
                </c:pt>
                <c:pt idx="121">
                  <c:v>Ridesourcing - Large car - BEV</c:v>
                </c:pt>
                <c:pt idx="122">
                  <c:v>Ridesourcing - Large car - BEV (two packs)</c:v>
                </c:pt>
                <c:pt idx="123">
                  <c:v>Ridesourcing - Large car - FCEV</c:v>
                </c:pt>
              </c:strCache>
            </c:strRef>
          </c:cat>
          <c:val>
            <c:numRef>
              <c:f>'0_Total'!$D$108:$DW$108</c:f>
              <c:numCache>
                <c:formatCode>General</c:formatCode>
                <c:ptCount val="124"/>
                <c:pt idx="0">
                  <c:v>1.077134424517044</c:v>
                </c:pt>
                <c:pt idx="1">
                  <c:v>11.827192106136303</c:v>
                </c:pt>
                <c:pt idx="2">
                  <c:v>1.0895152799712631</c:v>
                </c:pt>
                <c:pt idx="3">
                  <c:v>5.8833825118448191</c:v>
                </c:pt>
                <c:pt idx="4">
                  <c:v>1.9611275039482734</c:v>
                </c:pt>
                <c:pt idx="5">
                  <c:v>2.9416912559224095</c:v>
                </c:pt>
                <c:pt idx="6">
                  <c:v>2.9416912559224095</c:v>
                </c:pt>
                <c:pt idx="7">
                  <c:v>2.9416912559224095</c:v>
                </c:pt>
                <c:pt idx="8">
                  <c:v>2.9416912559224095</c:v>
                </c:pt>
                <c:pt idx="9">
                  <c:v>2.9416912559224095</c:v>
                </c:pt>
                <c:pt idx="10">
                  <c:v>2.9416912559224095</c:v>
                </c:pt>
                <c:pt idx="11">
                  <c:v>1.6342729199568944</c:v>
                </c:pt>
                <c:pt idx="12">
                  <c:v>4.9028187598706836</c:v>
                </c:pt>
                <c:pt idx="13">
                  <c:v>2.8127348178602882</c:v>
                </c:pt>
                <c:pt idx="14">
                  <c:v>3.0706476939845309</c:v>
                </c:pt>
                <c:pt idx="15">
                  <c:v>3.5481576318408905</c:v>
                </c:pt>
                <c:pt idx="16">
                  <c:v>2.9416912559224095</c:v>
                </c:pt>
                <c:pt idx="17">
                  <c:v>2.9416912559224095</c:v>
                </c:pt>
                <c:pt idx="18">
                  <c:v>2.9416912559224095</c:v>
                </c:pt>
                <c:pt idx="19">
                  <c:v>2.9416912559224095</c:v>
                </c:pt>
                <c:pt idx="20">
                  <c:v>1.7948177402145491</c:v>
                </c:pt>
                <c:pt idx="21">
                  <c:v>2.6922266103218231</c:v>
                </c:pt>
                <c:pt idx="22">
                  <c:v>2.6922266103218231</c:v>
                </c:pt>
                <c:pt idx="23">
                  <c:v>1.7948177402145491</c:v>
                </c:pt>
                <c:pt idx="24">
                  <c:v>2.6922266103218231</c:v>
                </c:pt>
                <c:pt idx="25">
                  <c:v>2.6922266103218231</c:v>
                </c:pt>
                <c:pt idx="26">
                  <c:v>2.6922266103218231</c:v>
                </c:pt>
                <c:pt idx="27">
                  <c:v>2.6922266103218231</c:v>
                </c:pt>
                <c:pt idx="28">
                  <c:v>2.1958570507528932</c:v>
                </c:pt>
                <c:pt idx="29">
                  <c:v>1.4771817370104117</c:v>
                </c:pt>
                <c:pt idx="30">
                  <c:v>1.3328702923207871</c:v>
                </c:pt>
                <c:pt idx="31">
                  <c:v>2.9837171730613572</c:v>
                </c:pt>
                <c:pt idx="32">
                  <c:v>2.6922266103218231</c:v>
                </c:pt>
                <c:pt idx="33">
                  <c:v>2.5159188297778003</c:v>
                </c:pt>
                <c:pt idx="34">
                  <c:v>1.4771817370104117</c:v>
                </c:pt>
                <c:pt idx="35">
                  <c:v>0.79633292003282696</c:v>
                </c:pt>
                <c:pt idx="36">
                  <c:v>0.79633292003282696</c:v>
                </c:pt>
                <c:pt idx="37">
                  <c:v>2.1678754628842838</c:v>
                </c:pt>
                <c:pt idx="38">
                  <c:v>2.1678754628842838</c:v>
                </c:pt>
                <c:pt idx="39">
                  <c:v>0.79633292003282696</c:v>
                </c:pt>
                <c:pt idx="40">
                  <c:v>0.88256632934554768</c:v>
                </c:pt>
                <c:pt idx="41">
                  <c:v>0.81048669528172079</c:v>
                </c:pt>
                <c:pt idx="42">
                  <c:v>2.8242004626876658</c:v>
                </c:pt>
                <c:pt idx="43">
                  <c:v>3.0753672456323988</c:v>
                </c:pt>
                <c:pt idx="44">
                  <c:v>2.8242004626876658</c:v>
                </c:pt>
                <c:pt idx="45">
                  <c:v>0.88256632934554768</c:v>
                </c:pt>
                <c:pt idx="46">
                  <c:v>0.58198677829592715</c:v>
                </c:pt>
                <c:pt idx="47">
                  <c:v>0.58198677829592715</c:v>
                </c:pt>
                <c:pt idx="48">
                  <c:v>0.65590906795620552</c:v>
                </c:pt>
                <c:pt idx="49">
                  <c:v>0.65590906795620552</c:v>
                </c:pt>
                <c:pt idx="50">
                  <c:v>0.48224252763349523</c:v>
                </c:pt>
                <c:pt idx="51">
                  <c:v>0.62333216461906349</c:v>
                </c:pt>
                <c:pt idx="52">
                  <c:v>1.077134424517044</c:v>
                </c:pt>
                <c:pt idx="53">
                  <c:v>0.68891789661927882</c:v>
                </c:pt>
                <c:pt idx="54">
                  <c:v>0.8904745208843764</c:v>
                </c:pt>
                <c:pt idx="55">
                  <c:v>2.1678754628842838</c:v>
                </c:pt>
                <c:pt idx="56">
                  <c:v>2.7855564218826268</c:v>
                </c:pt>
                <c:pt idx="57">
                  <c:v>0.86037509259922573</c:v>
                </c:pt>
                <c:pt idx="58">
                  <c:v>0.84191496895520046</c:v>
                </c:pt>
                <c:pt idx="59">
                  <c:v>2.1498408739093349</c:v>
                </c:pt>
                <c:pt idx="60">
                  <c:v>2.3121786136421951</c:v>
                </c:pt>
                <c:pt idx="61">
                  <c:v>0.76920986311798489</c:v>
                </c:pt>
                <c:pt idx="62">
                  <c:v>0.821919606915957</c:v>
                </c:pt>
                <c:pt idx="63">
                  <c:v>0.91051001675074095</c:v>
                </c:pt>
                <c:pt idx="64">
                  <c:v>0.93354118188113655</c:v>
                </c:pt>
                <c:pt idx="65">
                  <c:v>0.93354118188113655</c:v>
                </c:pt>
                <c:pt idx="66">
                  <c:v>0.93354118188113655</c:v>
                </c:pt>
                <c:pt idx="67">
                  <c:v>0.93354118188113655</c:v>
                </c:pt>
                <c:pt idx="68">
                  <c:v>0.879395171498909</c:v>
                </c:pt>
                <c:pt idx="69">
                  <c:v>0.98768719226336388</c:v>
                </c:pt>
                <c:pt idx="70">
                  <c:v>0.93354118188113655</c:v>
                </c:pt>
                <c:pt idx="71">
                  <c:v>0.87192741287027653</c:v>
                </c:pt>
                <c:pt idx="72">
                  <c:v>0.87192741287027653</c:v>
                </c:pt>
                <c:pt idx="73">
                  <c:v>0.87192741287027653</c:v>
                </c:pt>
                <c:pt idx="74">
                  <c:v>0.87192741287027653</c:v>
                </c:pt>
                <c:pt idx="75">
                  <c:v>0.87192741287027653</c:v>
                </c:pt>
                <c:pt idx="76">
                  <c:v>0.34902897538978561</c:v>
                </c:pt>
                <c:pt idx="77">
                  <c:v>0.34902897538978561</c:v>
                </c:pt>
                <c:pt idx="78">
                  <c:v>0.34902897538978561</c:v>
                </c:pt>
                <c:pt idx="79">
                  <c:v>0.34902897538978561</c:v>
                </c:pt>
                <c:pt idx="80">
                  <c:v>0.34902897538978561</c:v>
                </c:pt>
                <c:pt idx="81">
                  <c:v>0.34902897538978561</c:v>
                </c:pt>
                <c:pt idx="82">
                  <c:v>0.34902897538978561</c:v>
                </c:pt>
                <c:pt idx="83">
                  <c:v>0.37294602163811547</c:v>
                </c:pt>
                <c:pt idx="84">
                  <c:v>0.41314392010064871</c:v>
                </c:pt>
                <c:pt idx="85">
                  <c:v>0.43997347941918952</c:v>
                </c:pt>
                <c:pt idx="86">
                  <c:v>0.43997347941918952</c:v>
                </c:pt>
                <c:pt idx="87">
                  <c:v>0.43997347941918952</c:v>
                </c:pt>
                <c:pt idx="88">
                  <c:v>0.43997347941918952</c:v>
                </c:pt>
                <c:pt idx="89">
                  <c:v>0.43997347941918952</c:v>
                </c:pt>
                <c:pt idx="90">
                  <c:v>0.43997347941918952</c:v>
                </c:pt>
                <c:pt idx="91">
                  <c:v>0.41130993517309788</c:v>
                </c:pt>
                <c:pt idx="92">
                  <c:v>0.46863702366528132</c:v>
                </c:pt>
                <c:pt idx="93">
                  <c:v>0.43997347941918952</c:v>
                </c:pt>
                <c:pt idx="94">
                  <c:v>0.55462765640355649</c:v>
                </c:pt>
                <c:pt idx="95">
                  <c:v>0.55462765640355649</c:v>
                </c:pt>
                <c:pt idx="96">
                  <c:v>0.55462765640355649</c:v>
                </c:pt>
                <c:pt idx="97">
                  <c:v>0.55462765640355649</c:v>
                </c:pt>
                <c:pt idx="98">
                  <c:v>0.55462765640355649</c:v>
                </c:pt>
                <c:pt idx="99">
                  <c:v>0.55462765640355649</c:v>
                </c:pt>
                <c:pt idx="100">
                  <c:v>0.497300567911373</c:v>
                </c:pt>
                <c:pt idx="101">
                  <c:v>0.61195474489573976</c:v>
                </c:pt>
                <c:pt idx="102">
                  <c:v>0.55462765640355649</c:v>
                </c:pt>
                <c:pt idx="103">
                  <c:v>0.46609769733840239</c:v>
                </c:pt>
                <c:pt idx="104">
                  <c:v>0.46609769733840239</c:v>
                </c:pt>
                <c:pt idx="105">
                  <c:v>0.46609769733840239</c:v>
                </c:pt>
                <c:pt idx="106">
                  <c:v>0.39563706358988798</c:v>
                </c:pt>
                <c:pt idx="107">
                  <c:v>0.34902897538978561</c:v>
                </c:pt>
                <c:pt idx="108">
                  <c:v>0.37294602163811547</c:v>
                </c:pt>
                <c:pt idx="109">
                  <c:v>0.41314392010064871</c:v>
                </c:pt>
                <c:pt idx="110">
                  <c:v>0.43997347941918952</c:v>
                </c:pt>
                <c:pt idx="111">
                  <c:v>0.55462765640355649</c:v>
                </c:pt>
                <c:pt idx="112">
                  <c:v>0.39563706358988798</c:v>
                </c:pt>
                <c:pt idx="113">
                  <c:v>0.97725677293930724</c:v>
                </c:pt>
                <c:pt idx="114">
                  <c:v>1.0417474892400531</c:v>
                </c:pt>
                <c:pt idx="115">
                  <c:v>1.1377361774310126</c:v>
                </c:pt>
                <c:pt idx="116">
                  <c:v>1.1316541089542558</c:v>
                </c:pt>
                <c:pt idx="117">
                  <c:v>1.1118013900540122</c:v>
                </c:pt>
                <c:pt idx="118">
                  <c:v>0.44343026072121067</c:v>
                </c:pt>
                <c:pt idx="119">
                  <c:v>0.47269292324267415</c:v>
                </c:pt>
                <c:pt idx="120">
                  <c:v>0.5162477905093219</c:v>
                </c:pt>
                <c:pt idx="121">
                  <c:v>0.52986722007861731</c:v>
                </c:pt>
                <c:pt idx="122">
                  <c:v>0.64452139706298428</c:v>
                </c:pt>
                <c:pt idx="123">
                  <c:v>0.50447988073700811</c:v>
                </c:pt>
              </c:numCache>
            </c:numRef>
          </c:val>
          <c:extLst>
            <c:ext xmlns:c16="http://schemas.microsoft.com/office/drawing/2014/chart" uri="{C3380CC4-5D6E-409C-BE32-E72D297353CC}">
              <c16:uniqueId val="{00000001-0CC6-4761-AF74-9D6CFF430939}"/>
            </c:ext>
          </c:extLst>
        </c:ser>
        <c:ser>
          <c:idx val="2"/>
          <c:order val="2"/>
          <c:tx>
            <c:strRef>
              <c:f>'0_Total'!$A$109</c:f>
              <c:strCache>
                <c:ptCount val="1"/>
                <c:pt idx="0">
                  <c:v>Vehicle use (including fuel production)</c:v>
                </c:pt>
              </c:strCache>
            </c:strRef>
          </c:tx>
          <c:invertIfNegative val="0"/>
          <c:cat>
            <c:strRef>
              <c:f>'0_Total'!$D$2:$DW$2</c:f>
              <c:strCache>
                <c:ptCount val="124"/>
                <c:pt idx="0">
                  <c:v>Private e-scooter</c:v>
                </c:pt>
                <c:pt idx="1">
                  <c:v>Shared e-scooter (first generation, worst case)</c:v>
                </c:pt>
                <c:pt idx="2">
                  <c:v>Shared e-scooter (first generation, best case)</c:v>
                </c:pt>
                <c:pt idx="3">
                  <c:v>Shared e-scooter (first generation central case, daily distance 50% lower)</c:v>
                </c:pt>
                <c:pt idx="4">
                  <c:v>Shared e-scooter (first generation central case, daily distance 50% higher)</c:v>
                </c:pt>
                <c:pt idx="5">
                  <c:v>Shared e-scooter (first generation central case, low-carbon EVs for operational services)</c:v>
                </c:pt>
                <c:pt idx="6">
                  <c:v>Shared e-scooter (first generation central case, EVs for operational services)</c:v>
                </c:pt>
                <c:pt idx="7">
                  <c:v>Shared e-scooter (first generation central case, 50% more vehicles per servicing trip)</c:v>
                </c:pt>
                <c:pt idx="8">
                  <c:v>Shared e-scooter (first generation central case, 50% less vehicles per servcing trip)</c:v>
                </c:pt>
                <c:pt idx="9">
                  <c:v>Shared e-scooter (first generation central case, vehicle servicing distance 50% down)</c:v>
                </c:pt>
                <c:pt idx="10">
                  <c:v>Shared e-scooter (first generation central case, vehicle servicing distance 50% up)</c:v>
                </c:pt>
                <c:pt idx="11">
                  <c:v>Shared e-scooter (first generation central case, 50% higher lifetime)</c:v>
                </c:pt>
                <c:pt idx="12">
                  <c:v>Shared e-scooter (first generation central case, 50% lower lifetime)</c:v>
                </c:pt>
                <c:pt idx="13">
                  <c:v>Shared e-scooter (first generation central case, 25% less battery capacity)</c:v>
                </c:pt>
                <c:pt idx="14">
                  <c:v>Shared e-scooter (first generation central case, 25% more battery capacity)</c:v>
                </c:pt>
                <c:pt idx="15">
                  <c:v>Shared e-scooter (first generation central case, 25% heavier vehicle)</c:v>
                </c:pt>
                <c:pt idx="16">
                  <c:v>Shared e-scooter (first generation central case, low carbon Al smelting)</c:v>
                </c:pt>
                <c:pt idx="17">
                  <c:v>Shared e-scooter (first generation central case, high carbon electricity in use phase)</c:v>
                </c:pt>
                <c:pt idx="18">
                  <c:v>Shared e-scooter (first generation central case, low carbon electricity in use phase)</c:v>
                </c:pt>
                <c:pt idx="19">
                  <c:v>Shared e-scooter (first generation, central case)</c:v>
                </c:pt>
                <c:pt idx="20">
                  <c:v>Shared e-scooter (new generation),- All improvements combined</c:v>
                </c:pt>
                <c:pt idx="21">
                  <c:v>Shared e-scooter (new generation) - Low-carbon electricity in use phase</c:v>
                </c:pt>
                <c:pt idx="22">
                  <c:v>Shared e-scooter (new generation) - 50% lower service distance</c:v>
                </c:pt>
                <c:pt idx="23">
                  <c:v>Shared e-scooter (new generation) - 50% higher daily e-scooter distance</c:v>
                </c:pt>
                <c:pt idx="24">
                  <c:v>Shared e-scooter (new generation) - Low carbon Al smelting</c:v>
                </c:pt>
                <c:pt idx="25">
                  <c:v>Shared e-scooter (new generation) - Low-carbon EVs for operational services</c:v>
                </c:pt>
                <c:pt idx="26">
                  <c:v>Shared e-scooter (new generation) - 50% more vehicles per servicing trip</c:v>
                </c:pt>
                <c:pt idx="27">
                  <c:v>Shared e-scooter (new generation) - Central case</c:v>
                </c:pt>
                <c:pt idx="28">
                  <c:v>Shared e-scooter (Hollingsworth et al. 2019 simulation)</c:v>
                </c:pt>
                <c:pt idx="29">
                  <c:v>Shared e-scooter (2024) - servicing by Van - ICE</c:v>
                </c:pt>
                <c:pt idx="30">
                  <c:v>Shared e-scooter (2024) - servicing by Van - ICE - Impact of lifetime km extesion</c:v>
                </c:pt>
                <c:pt idx="31">
                  <c:v>Shared e-scooter (2024) - servicing by Van - ICE - Impact of operational improvements</c:v>
                </c:pt>
                <c:pt idx="32">
                  <c:v>Shared e-scooter (2024) - servicing by Van - ICE - Impact of battery size increase</c:v>
                </c:pt>
                <c:pt idx="33">
                  <c:v>Shared e-scooter (2024) - servicing by Van - ICE - Residual impact</c:v>
                </c:pt>
                <c:pt idx="34">
                  <c:v>Shared e-scooter (2024) - servicing by Van - BEV</c:v>
                </c:pt>
                <c:pt idx="35">
                  <c:v>Shared bike (2024) - servicing by Van - ICE</c:v>
                </c:pt>
                <c:pt idx="36">
                  <c:v>Shared bike (2024) - servicing by Van - ICE - Impact of lifetime km extesion</c:v>
                </c:pt>
                <c:pt idx="37">
                  <c:v>Shared bike (2024) - servicing by Van - ICE - Impact of operational improvements</c:v>
                </c:pt>
                <c:pt idx="38">
                  <c:v>Shared bike (2024) - servicing by Van - ICE - Residual impact</c:v>
                </c:pt>
                <c:pt idx="39">
                  <c:v>Shared bike (2024) - servicing by Van - BEV</c:v>
                </c:pt>
                <c:pt idx="40">
                  <c:v>Shared e-bike (2024) - servicing by Van - ICE</c:v>
                </c:pt>
                <c:pt idx="41">
                  <c:v>Shared e-bike (2024) - servicing by Van - ICE - Impact of lifetime km extesion</c:v>
                </c:pt>
                <c:pt idx="42">
                  <c:v>Shared e-bike (2024) - servicing by Van - ICE - Impact of operational improvements</c:v>
                </c:pt>
                <c:pt idx="43">
                  <c:v>Shared e-bike (2024) - servicing by Van - ICE - Impact of battery size increase</c:v>
                </c:pt>
                <c:pt idx="44">
                  <c:v>Shared e-bike (2024) - servicing by Van - ICE - Residual impact</c:v>
                </c:pt>
                <c:pt idx="45">
                  <c:v>Shared e-bike (2024) - servicing by Van - BEV</c:v>
                </c:pt>
                <c:pt idx="46">
                  <c:v>Leased bike (2024) - servicing by Van - ICE</c:v>
                </c:pt>
                <c:pt idx="47">
                  <c:v>Leased bike (2024) - servicing by Van - BEV</c:v>
                </c:pt>
                <c:pt idx="48">
                  <c:v>Leased e-bike (2024) - servicing by Van - ICE</c:v>
                </c:pt>
                <c:pt idx="49">
                  <c:v>Leased e-bike (2024) - servicing by Van - BEV</c:v>
                </c:pt>
                <c:pt idx="50">
                  <c:v>Private bike (2024)</c:v>
                </c:pt>
                <c:pt idx="51">
                  <c:v>Private e-bike (2024)</c:v>
                </c:pt>
                <c:pt idx="52">
                  <c:v>Private e-scooter (2024)</c:v>
                </c:pt>
                <c:pt idx="53">
                  <c:v>Private bike</c:v>
                </c:pt>
                <c:pt idx="54">
                  <c:v>Private e-bike</c:v>
                </c:pt>
                <c:pt idx="55">
                  <c:v>Shared bike</c:v>
                </c:pt>
                <c:pt idx="56">
                  <c:v>Shared e-bike</c:v>
                </c:pt>
                <c:pt idx="57">
                  <c:v>Private moped - ICE</c:v>
                </c:pt>
                <c:pt idx="58">
                  <c:v>Private moped - BEV</c:v>
                </c:pt>
                <c:pt idx="59">
                  <c:v>Shared moped - ICE</c:v>
                </c:pt>
                <c:pt idx="60">
                  <c:v>Shared moped - BEV</c:v>
                </c:pt>
                <c:pt idx="61">
                  <c:v>Private car - ICE</c:v>
                </c:pt>
                <c:pt idx="62">
                  <c:v>Private car - HEV</c:v>
                </c:pt>
                <c:pt idx="63">
                  <c:v>Private car - PHEV</c:v>
                </c:pt>
                <c:pt idx="64">
                  <c:v>AVAILABLE</c:v>
                </c:pt>
                <c:pt idx="65">
                  <c:v>Private car - BEV (high carbon intensity of electricity in use phase)</c:v>
                </c:pt>
                <c:pt idx="66">
                  <c:v>Private car - BEV (low carbon intensity of electricity in use phase)</c:v>
                </c:pt>
                <c:pt idx="67">
                  <c:v>Private car - BEV (Lower carbon intensity of battery manufacturing)</c:v>
                </c:pt>
                <c:pt idx="68">
                  <c:v>Private car - BEV (25% smaller battery)</c:v>
                </c:pt>
                <c:pt idx="69">
                  <c:v>Private car - BEV (25% larger battery)</c:v>
                </c:pt>
                <c:pt idx="70">
                  <c:v>Private car - BEV</c:v>
                </c:pt>
                <c:pt idx="71">
                  <c:v>Private car - BEV (2024)</c:v>
                </c:pt>
                <c:pt idx="72">
                  <c:v>Private car - FCEV (hydrogen from electrolysis, 100% natural gas electricity)</c:v>
                </c:pt>
                <c:pt idx="73">
                  <c:v>Private car - FCEV (hydrogen from electrolysis, 100% renewable electricity)</c:v>
                </c:pt>
                <c:pt idx="74">
                  <c:v>Private car - FCEV (hydrogen from electrolysis, global grid mix)</c:v>
                </c:pt>
                <c:pt idx="75">
                  <c:v>Private car - FCEV</c:v>
                </c:pt>
                <c:pt idx="76">
                  <c:v>Ridesourcing - car - ICE (25% lower deadheading km share and 2.25 passengers)</c:v>
                </c:pt>
                <c:pt idx="77">
                  <c:v>Ridesourcing - car - ICE (average load, 25% higher deadheading km share)</c:v>
                </c:pt>
                <c:pt idx="78">
                  <c:v>Ridesourcing - car - ICE (average load, 25% lower deadheading km share)</c:v>
                </c:pt>
                <c:pt idx="79">
                  <c:v>Ridesourcing - car - ICE (single passenger on board, no change in deadheading km share)</c:v>
                </c:pt>
                <c:pt idx="80">
                  <c:v>Ridesourcing - car - ICE (two passengers on board, no change in deadheading km share)</c:v>
                </c:pt>
                <c:pt idx="81">
                  <c:v>Ridesourcing - car - ICE (25% higher average load: 1.94 passengers on board, no change in deadheading km share)</c:v>
                </c:pt>
                <c:pt idx="82">
                  <c:v>Ridesourcing - car - ICE</c:v>
                </c:pt>
                <c:pt idx="83">
                  <c:v>Ridesourcing - car - HEV</c:v>
                </c:pt>
                <c:pt idx="84">
                  <c:v>Ridesourcing - car - PHEV</c:v>
                </c:pt>
                <c:pt idx="85">
                  <c:v>Ridesourcing - car - BEV single passenger on board, no change in deadheading km share)</c:v>
                </c:pt>
                <c:pt idx="86">
                  <c:v>Ridesourcing - car - BEV two passengers on board, no change in deadheading km share)</c:v>
                </c:pt>
                <c:pt idx="87">
                  <c:v>Ridesourcing - car - BEV 25% higher average load: 1.94 passengers on board, no change in deadheading km share)</c:v>
                </c:pt>
                <c:pt idx="88">
                  <c:v>Ridesourcing - car - BEV (high carbon intensity of electricity in use phase)</c:v>
                </c:pt>
                <c:pt idx="89">
                  <c:v>Ridesourcing - car - BEV (low carbon intensity of electricity in use phase)</c:v>
                </c:pt>
                <c:pt idx="90">
                  <c:v>Ridesourcing - car - BEV (Lower carbon intensity of battery manufacturing)</c:v>
                </c:pt>
                <c:pt idx="91">
                  <c:v>Ridesourcing - car - BEV (25% smaller battery)</c:v>
                </c:pt>
                <c:pt idx="92">
                  <c:v>Ridesourcing - car - BEV (25% larger battery)</c:v>
                </c:pt>
                <c:pt idx="93">
                  <c:v>Ridesourcing - car - BEV</c:v>
                </c:pt>
                <c:pt idx="94">
                  <c:v>Ridesourcing - car - BEV (two packs) single passenger on board, no change in deadheading km share)</c:v>
                </c:pt>
                <c:pt idx="95">
                  <c:v>Ridesourcing - car - BEV (two packs) two passengers on board, no change in deadheading km share)</c:v>
                </c:pt>
                <c:pt idx="96">
                  <c:v>Ridesourcing - car - BEV (two packs) 25% higher average load: 1.94 passengers on board, no change in deadheading km share)</c:v>
                </c:pt>
                <c:pt idx="97">
                  <c:v>Ridesourcing - car - BEV (two packs) (high carbon intensity of electricity in use phase)</c:v>
                </c:pt>
                <c:pt idx="98">
                  <c:v>Ridesourcing - car - BEV (two packs) (low carbon intensity of electricity in use phase)</c:v>
                </c:pt>
                <c:pt idx="99">
                  <c:v>Ridesourcing - car - BEV (two packs) (Lower carbon intensity of battery manufacturing)</c:v>
                </c:pt>
                <c:pt idx="100">
                  <c:v>Ridesourcing - car - BEV (two packs) (25% smaller battery)</c:v>
                </c:pt>
                <c:pt idx="101">
                  <c:v>Ridesourcing - car - BEV (two packs) (25% larger battery)</c:v>
                </c:pt>
                <c:pt idx="102">
                  <c:v>Ridesourcing - car - BEV (two packs)</c:v>
                </c:pt>
                <c:pt idx="103">
                  <c:v>Ridesourcing car - FCEV (hydrogen from electrolysis, 100% natural gas electricity)</c:v>
                </c:pt>
                <c:pt idx="104">
                  <c:v>Ridesourcing car - FCEV (hydrogen from electrolysis, 100% renewable electricity)</c:v>
                </c:pt>
                <c:pt idx="105">
                  <c:v>Ridesourcing car - FCEV (hydrogen from electrolysis, global grid mix)</c:v>
                </c:pt>
                <c:pt idx="106">
                  <c:v>Ridesourcing - car - FCEV</c:v>
                </c:pt>
                <c:pt idx="107">
                  <c:v>Taxi  ICE</c:v>
                </c:pt>
                <c:pt idx="108">
                  <c:v>Taxi  HEV</c:v>
                </c:pt>
                <c:pt idx="109">
                  <c:v>Taxi  PHEV</c:v>
                </c:pt>
                <c:pt idx="110">
                  <c:v>Taxi  BEV</c:v>
                </c:pt>
                <c:pt idx="111">
                  <c:v>Taxi  BEV (two packs)</c:v>
                </c:pt>
                <c:pt idx="112">
                  <c:v>Taxi - FCEV</c:v>
                </c:pt>
                <c:pt idx="113">
                  <c:v>Large Private car - ICE</c:v>
                </c:pt>
                <c:pt idx="114">
                  <c:v>Large Private car - HEV</c:v>
                </c:pt>
                <c:pt idx="115">
                  <c:v>Large Private car - PHEV</c:v>
                </c:pt>
                <c:pt idx="116">
                  <c:v>Large Private car - BEV</c:v>
                </c:pt>
                <c:pt idx="117">
                  <c:v>Large Private car - FCEV</c:v>
                </c:pt>
                <c:pt idx="118">
                  <c:v>Ridesourcing - Large car - ICE</c:v>
                </c:pt>
                <c:pt idx="119">
                  <c:v>Ridesourcing - Large car - HEV</c:v>
                </c:pt>
                <c:pt idx="120">
                  <c:v>Ridesourcing - Large car - PHEV</c:v>
                </c:pt>
                <c:pt idx="121">
                  <c:v>Ridesourcing - Large car - BEV</c:v>
                </c:pt>
                <c:pt idx="122">
                  <c:v>Ridesourcing - Large car - BEV (two packs)</c:v>
                </c:pt>
                <c:pt idx="123">
                  <c:v>Ridesourcing - Large car - FCEV</c:v>
                </c:pt>
              </c:strCache>
            </c:strRef>
          </c:cat>
          <c:val>
            <c:numRef>
              <c:f>'0_Total'!$D$109:$DW$109</c:f>
              <c:numCache>
                <c:formatCode>General</c:formatCode>
                <c:ptCount val="124"/>
                <c:pt idx="0">
                  <c:v>6.2009263051930938</c:v>
                </c:pt>
                <c:pt idx="1">
                  <c:v>6.5698646003115231</c:v>
                </c:pt>
                <c:pt idx="2">
                  <c:v>0</c:v>
                </c:pt>
                <c:pt idx="3">
                  <c:v>3.4880210466711157</c:v>
                </c:pt>
                <c:pt idx="4">
                  <c:v>3.4880210466711157</c:v>
                </c:pt>
                <c:pt idx="5">
                  <c:v>4.6506947288948206</c:v>
                </c:pt>
                <c:pt idx="6">
                  <c:v>4.6506947288948206</c:v>
                </c:pt>
                <c:pt idx="7">
                  <c:v>3.4880210466711157</c:v>
                </c:pt>
                <c:pt idx="8">
                  <c:v>4.6506947288948206</c:v>
                </c:pt>
                <c:pt idx="9">
                  <c:v>4.6506947288948206</c:v>
                </c:pt>
                <c:pt idx="10">
                  <c:v>4.6506947288948206</c:v>
                </c:pt>
                <c:pt idx="11">
                  <c:v>4.6506947288948206</c:v>
                </c:pt>
                <c:pt idx="12">
                  <c:v>4.6506947288948206</c:v>
                </c:pt>
                <c:pt idx="13">
                  <c:v>6.2009263051930947</c:v>
                </c:pt>
                <c:pt idx="14">
                  <c:v>6.2009263051930947</c:v>
                </c:pt>
                <c:pt idx="15">
                  <c:v>6.2009263051930947</c:v>
                </c:pt>
                <c:pt idx="16">
                  <c:v>6.2009263051930947</c:v>
                </c:pt>
                <c:pt idx="17">
                  <c:v>11.679759289442709</c:v>
                </c:pt>
                <c:pt idx="18">
                  <c:v>0</c:v>
                </c:pt>
                <c:pt idx="19">
                  <c:v>6.2009263051930947</c:v>
                </c:pt>
                <c:pt idx="20">
                  <c:v>0</c:v>
                </c:pt>
                <c:pt idx="21">
                  <c:v>0</c:v>
                </c:pt>
                <c:pt idx="22">
                  <c:v>6.7082748210725285</c:v>
                </c:pt>
                <c:pt idx="23">
                  <c:v>6.7082748210725285</c:v>
                </c:pt>
                <c:pt idx="24">
                  <c:v>6.7082748210725285</c:v>
                </c:pt>
                <c:pt idx="25">
                  <c:v>6.7082748210725285</c:v>
                </c:pt>
                <c:pt idx="26">
                  <c:v>6.7082748210725285</c:v>
                </c:pt>
                <c:pt idx="27">
                  <c:v>6.7082748210725285</c:v>
                </c:pt>
                <c:pt idx="28">
                  <c:v>5.6798038727492948</c:v>
                </c:pt>
                <c:pt idx="29">
                  <c:v>6.3579769484480826</c:v>
                </c:pt>
                <c:pt idx="30">
                  <c:v>6.3579769484480826</c:v>
                </c:pt>
                <c:pt idx="31">
                  <c:v>6.3579769484480826</c:v>
                </c:pt>
                <c:pt idx="32">
                  <c:v>6.3579769484480826</c:v>
                </c:pt>
                <c:pt idx="33">
                  <c:v>6.3579769484480826</c:v>
                </c:pt>
                <c:pt idx="34">
                  <c:v>6.3579769484480826</c:v>
                </c:pt>
                <c:pt idx="35">
                  <c:v>0</c:v>
                </c:pt>
                <c:pt idx="36">
                  <c:v>0</c:v>
                </c:pt>
                <c:pt idx="37">
                  <c:v>0</c:v>
                </c:pt>
                <c:pt idx="38">
                  <c:v>0</c:v>
                </c:pt>
                <c:pt idx="39">
                  <c:v>0</c:v>
                </c:pt>
                <c:pt idx="40">
                  <c:v>11.024382048226489</c:v>
                </c:pt>
                <c:pt idx="41">
                  <c:v>11.024382048226489</c:v>
                </c:pt>
                <c:pt idx="42">
                  <c:v>11.024382048226489</c:v>
                </c:pt>
                <c:pt idx="43">
                  <c:v>11.024382048226489</c:v>
                </c:pt>
                <c:pt idx="44">
                  <c:v>11.024382048226489</c:v>
                </c:pt>
                <c:pt idx="45">
                  <c:v>11.024382048226489</c:v>
                </c:pt>
                <c:pt idx="46">
                  <c:v>0</c:v>
                </c:pt>
                <c:pt idx="47">
                  <c:v>0</c:v>
                </c:pt>
                <c:pt idx="48">
                  <c:v>11.024382048226489</c:v>
                </c:pt>
                <c:pt idx="49">
                  <c:v>11.838132037186815</c:v>
                </c:pt>
                <c:pt idx="50">
                  <c:v>0</c:v>
                </c:pt>
                <c:pt idx="51">
                  <c:v>11.838132037186815</c:v>
                </c:pt>
                <c:pt idx="52">
                  <c:v>6.2009263051930938</c:v>
                </c:pt>
                <c:pt idx="53">
                  <c:v>0</c:v>
                </c:pt>
                <c:pt idx="54">
                  <c:v>11.838132037186815</c:v>
                </c:pt>
                <c:pt idx="55">
                  <c:v>0</c:v>
                </c:pt>
                <c:pt idx="56">
                  <c:v>11.838132037186815</c:v>
                </c:pt>
                <c:pt idx="57">
                  <c:v>53.73696412283369</c:v>
                </c:pt>
                <c:pt idx="58">
                  <c:v>19.738115308101275</c:v>
                </c:pt>
                <c:pt idx="59">
                  <c:v>53.736964122833704</c:v>
                </c:pt>
                <c:pt idx="60">
                  <c:v>19.738115308101275</c:v>
                </c:pt>
                <c:pt idx="61">
                  <c:v>188.44819056</c:v>
                </c:pt>
                <c:pt idx="62">
                  <c:v>140.37467256000002</c:v>
                </c:pt>
                <c:pt idx="63">
                  <c:v>118.54677190774505</c:v>
                </c:pt>
                <c:pt idx="64">
                  <c:v>107.30209581415916</c:v>
                </c:pt>
                <c:pt idx="65">
                  <c:v>202.10894125810302</c:v>
                </c:pt>
                <c:pt idx="66">
                  <c:v>0</c:v>
                </c:pt>
                <c:pt idx="67">
                  <c:v>107.30209581415916</c:v>
                </c:pt>
                <c:pt idx="68">
                  <c:v>107.30209581415916</c:v>
                </c:pt>
                <c:pt idx="69">
                  <c:v>107.30209581415916</c:v>
                </c:pt>
                <c:pt idx="70">
                  <c:v>107.30209581415916</c:v>
                </c:pt>
                <c:pt idx="71">
                  <c:v>99.926178818985846</c:v>
                </c:pt>
                <c:pt idx="72">
                  <c:v>244.18692245284905</c:v>
                </c:pt>
                <c:pt idx="73">
                  <c:v>1.2550821880242859</c:v>
                </c:pt>
                <c:pt idx="74">
                  <c:v>271.74464954218973</c:v>
                </c:pt>
                <c:pt idx="75">
                  <c:v>124.01955766948878</c:v>
                </c:pt>
                <c:pt idx="76">
                  <c:v>159.96021687671012</c:v>
                </c:pt>
                <c:pt idx="77">
                  <c:v>159.96021687671012</c:v>
                </c:pt>
                <c:pt idx="78">
                  <c:v>159.96021687671012</c:v>
                </c:pt>
                <c:pt idx="79">
                  <c:v>159.96021687671012</c:v>
                </c:pt>
                <c:pt idx="80">
                  <c:v>159.96021687671012</c:v>
                </c:pt>
                <c:pt idx="81">
                  <c:v>159.96021687671012</c:v>
                </c:pt>
                <c:pt idx="82">
                  <c:v>159.96021687671012</c:v>
                </c:pt>
                <c:pt idx="83">
                  <c:v>119.15403910203921</c:v>
                </c:pt>
                <c:pt idx="84">
                  <c:v>109.07183188228304</c:v>
                </c:pt>
                <c:pt idx="85">
                  <c:v>91.081089538472185</c:v>
                </c:pt>
                <c:pt idx="86">
                  <c:v>91.081089538472185</c:v>
                </c:pt>
                <c:pt idx="87">
                  <c:v>91.081089538472185</c:v>
                </c:pt>
                <c:pt idx="88">
                  <c:v>171.55585299225825</c:v>
                </c:pt>
                <c:pt idx="89">
                  <c:v>0</c:v>
                </c:pt>
                <c:pt idx="90">
                  <c:v>91.081089538472185</c:v>
                </c:pt>
                <c:pt idx="91">
                  <c:v>91.081089538472185</c:v>
                </c:pt>
                <c:pt idx="92">
                  <c:v>91.081089538472185</c:v>
                </c:pt>
                <c:pt idx="93">
                  <c:v>91.081089538472185</c:v>
                </c:pt>
                <c:pt idx="94">
                  <c:v>91.081089538472185</c:v>
                </c:pt>
                <c:pt idx="95">
                  <c:v>91.081089538472185</c:v>
                </c:pt>
                <c:pt idx="96">
                  <c:v>91.081089538472185</c:v>
                </c:pt>
                <c:pt idx="97">
                  <c:v>171.55585299225825</c:v>
                </c:pt>
                <c:pt idx="98">
                  <c:v>0</c:v>
                </c:pt>
                <c:pt idx="99">
                  <c:v>91.081089538472185</c:v>
                </c:pt>
                <c:pt idx="100">
                  <c:v>91.081089538472185</c:v>
                </c:pt>
                <c:pt idx="101">
                  <c:v>91.081089538472185</c:v>
                </c:pt>
                <c:pt idx="102">
                  <c:v>91.081089538472185</c:v>
                </c:pt>
                <c:pt idx="103">
                  <c:v>244.18692245284905</c:v>
                </c:pt>
                <c:pt idx="104">
                  <c:v>1.2550821880242859</c:v>
                </c:pt>
                <c:pt idx="105">
                  <c:v>271.74464954218973</c:v>
                </c:pt>
                <c:pt idx="106">
                  <c:v>105.27134955667724</c:v>
                </c:pt>
                <c:pt idx="107">
                  <c:v>159.96021687671012</c:v>
                </c:pt>
                <c:pt idx="108">
                  <c:v>119.15403910203921</c:v>
                </c:pt>
                <c:pt idx="109">
                  <c:v>109.07183188228304</c:v>
                </c:pt>
                <c:pt idx="110">
                  <c:v>91.081089538472185</c:v>
                </c:pt>
                <c:pt idx="111">
                  <c:v>91.081089538472185</c:v>
                </c:pt>
                <c:pt idx="112">
                  <c:v>105.27134955667724</c:v>
                </c:pt>
                <c:pt idx="113">
                  <c:v>245.25977741999995</c:v>
                </c:pt>
                <c:pt idx="114">
                  <c:v>180.54600022935696</c:v>
                </c:pt>
                <c:pt idx="115">
                  <c:v>135.83330100259775</c:v>
                </c:pt>
                <c:pt idx="116">
                  <c:v>112.79948624941878</c:v>
                </c:pt>
                <c:pt idx="117">
                  <c:v>141.7228807441162</c:v>
                </c:pt>
                <c:pt idx="118">
                  <c:v>208.18351755277712</c:v>
                </c:pt>
                <c:pt idx="119">
                  <c:v>153.25261159095788</c:v>
                </c:pt>
                <c:pt idx="120">
                  <c:v>132.60002084754865</c:v>
                </c:pt>
                <c:pt idx="121">
                  <c:v>95.747431856044628</c:v>
                </c:pt>
                <c:pt idx="122">
                  <c:v>95.747431856044628</c:v>
                </c:pt>
                <c:pt idx="123">
                  <c:v>120.29843678972894</c:v>
                </c:pt>
              </c:numCache>
            </c:numRef>
          </c:val>
          <c:extLst>
            <c:ext xmlns:c16="http://schemas.microsoft.com/office/drawing/2014/chart" uri="{C3380CC4-5D6E-409C-BE32-E72D297353CC}">
              <c16:uniqueId val="{00000002-0CC6-4761-AF74-9D6CFF430939}"/>
            </c:ext>
          </c:extLst>
        </c:ser>
        <c:ser>
          <c:idx val="3"/>
          <c:order val="3"/>
          <c:tx>
            <c:strRef>
              <c:f>'0_Total'!$A$110</c:f>
              <c:strCache>
                <c:ptCount val="1"/>
                <c:pt idx="0">
                  <c:v>Operational services</c:v>
                </c:pt>
              </c:strCache>
            </c:strRef>
          </c:tx>
          <c:invertIfNegative val="0"/>
          <c:cat>
            <c:strRef>
              <c:f>'0_Total'!$D$2:$DW$2</c:f>
              <c:strCache>
                <c:ptCount val="124"/>
                <c:pt idx="0">
                  <c:v>Private e-scooter</c:v>
                </c:pt>
                <c:pt idx="1">
                  <c:v>Shared e-scooter (first generation, worst case)</c:v>
                </c:pt>
                <c:pt idx="2">
                  <c:v>Shared e-scooter (first generation, best case)</c:v>
                </c:pt>
                <c:pt idx="3">
                  <c:v>Shared e-scooter (first generation central case, daily distance 50% lower)</c:v>
                </c:pt>
                <c:pt idx="4">
                  <c:v>Shared e-scooter (first generation central case, daily distance 50% higher)</c:v>
                </c:pt>
                <c:pt idx="5">
                  <c:v>Shared e-scooter (first generation central case, low-carbon EVs for operational services)</c:v>
                </c:pt>
                <c:pt idx="6">
                  <c:v>Shared e-scooter (first generation central case, EVs for operational services)</c:v>
                </c:pt>
                <c:pt idx="7">
                  <c:v>Shared e-scooter (first generation central case, 50% more vehicles per servicing trip)</c:v>
                </c:pt>
                <c:pt idx="8">
                  <c:v>Shared e-scooter (first generation central case, 50% less vehicles per servcing trip)</c:v>
                </c:pt>
                <c:pt idx="9">
                  <c:v>Shared e-scooter (first generation central case, vehicle servicing distance 50% down)</c:v>
                </c:pt>
                <c:pt idx="10">
                  <c:v>Shared e-scooter (first generation central case, vehicle servicing distance 50% up)</c:v>
                </c:pt>
                <c:pt idx="11">
                  <c:v>Shared e-scooter (first generation central case, 50% higher lifetime)</c:v>
                </c:pt>
                <c:pt idx="12">
                  <c:v>Shared e-scooter (first generation central case, 50% lower lifetime)</c:v>
                </c:pt>
                <c:pt idx="13">
                  <c:v>Shared e-scooter (first generation central case, 25% less battery capacity)</c:v>
                </c:pt>
                <c:pt idx="14">
                  <c:v>Shared e-scooter (first generation central case, 25% more battery capacity)</c:v>
                </c:pt>
                <c:pt idx="15">
                  <c:v>Shared e-scooter (first generation central case, 25% heavier vehicle)</c:v>
                </c:pt>
                <c:pt idx="16">
                  <c:v>Shared e-scooter (first generation central case, low carbon Al smelting)</c:v>
                </c:pt>
                <c:pt idx="17">
                  <c:v>Shared e-scooter (first generation central case, high carbon electricity in use phase)</c:v>
                </c:pt>
                <c:pt idx="18">
                  <c:v>Shared e-scooter (first generation central case, low carbon electricity in use phase)</c:v>
                </c:pt>
                <c:pt idx="19">
                  <c:v>Shared e-scooter (first generation, central case)</c:v>
                </c:pt>
                <c:pt idx="20">
                  <c:v>Shared e-scooter (new generation),- All improvements combined</c:v>
                </c:pt>
                <c:pt idx="21">
                  <c:v>Shared e-scooter (new generation) - Low-carbon electricity in use phase</c:v>
                </c:pt>
                <c:pt idx="22">
                  <c:v>Shared e-scooter (new generation) - 50% lower service distance</c:v>
                </c:pt>
                <c:pt idx="23">
                  <c:v>Shared e-scooter (new generation) - 50% higher daily e-scooter distance</c:v>
                </c:pt>
                <c:pt idx="24">
                  <c:v>Shared e-scooter (new generation) - Low carbon Al smelting</c:v>
                </c:pt>
                <c:pt idx="25">
                  <c:v>Shared e-scooter (new generation) - Low-carbon EVs for operational services</c:v>
                </c:pt>
                <c:pt idx="26">
                  <c:v>Shared e-scooter (new generation) - 50% more vehicles per servicing trip</c:v>
                </c:pt>
                <c:pt idx="27">
                  <c:v>Shared e-scooter (new generation) - Central case</c:v>
                </c:pt>
                <c:pt idx="28">
                  <c:v>Shared e-scooter (Hollingsworth et al. 2019 simulation)</c:v>
                </c:pt>
                <c:pt idx="29">
                  <c:v>Shared e-scooter (2024) - servicing by Van - ICE</c:v>
                </c:pt>
                <c:pt idx="30">
                  <c:v>Shared e-scooter (2024) - servicing by Van - ICE - Impact of lifetime km extesion</c:v>
                </c:pt>
                <c:pt idx="31">
                  <c:v>Shared e-scooter (2024) - servicing by Van - ICE - Impact of operational improvements</c:v>
                </c:pt>
                <c:pt idx="32">
                  <c:v>Shared e-scooter (2024) - servicing by Van - ICE - Impact of battery size increase</c:v>
                </c:pt>
                <c:pt idx="33">
                  <c:v>Shared e-scooter (2024) - servicing by Van - ICE - Residual impact</c:v>
                </c:pt>
                <c:pt idx="34">
                  <c:v>Shared e-scooter (2024) - servicing by Van - BEV</c:v>
                </c:pt>
                <c:pt idx="35">
                  <c:v>Shared bike (2024) - servicing by Van - ICE</c:v>
                </c:pt>
                <c:pt idx="36">
                  <c:v>Shared bike (2024) - servicing by Van - ICE - Impact of lifetime km extesion</c:v>
                </c:pt>
                <c:pt idx="37">
                  <c:v>Shared bike (2024) - servicing by Van - ICE - Impact of operational improvements</c:v>
                </c:pt>
                <c:pt idx="38">
                  <c:v>Shared bike (2024) - servicing by Van - ICE - Residual impact</c:v>
                </c:pt>
                <c:pt idx="39">
                  <c:v>Shared bike (2024) - servicing by Van - BEV</c:v>
                </c:pt>
                <c:pt idx="40">
                  <c:v>Shared e-bike (2024) - servicing by Van - ICE</c:v>
                </c:pt>
                <c:pt idx="41">
                  <c:v>Shared e-bike (2024) - servicing by Van - ICE - Impact of lifetime km extesion</c:v>
                </c:pt>
                <c:pt idx="42">
                  <c:v>Shared e-bike (2024) - servicing by Van - ICE - Impact of operational improvements</c:v>
                </c:pt>
                <c:pt idx="43">
                  <c:v>Shared e-bike (2024) - servicing by Van - ICE - Impact of battery size increase</c:v>
                </c:pt>
                <c:pt idx="44">
                  <c:v>Shared e-bike (2024) - servicing by Van - ICE - Residual impact</c:v>
                </c:pt>
                <c:pt idx="45">
                  <c:v>Shared e-bike (2024) - servicing by Van - BEV</c:v>
                </c:pt>
                <c:pt idx="46">
                  <c:v>Leased bike (2024) - servicing by Van - ICE</c:v>
                </c:pt>
                <c:pt idx="47">
                  <c:v>Leased bike (2024) - servicing by Van - BEV</c:v>
                </c:pt>
                <c:pt idx="48">
                  <c:v>Leased e-bike (2024) - servicing by Van - ICE</c:v>
                </c:pt>
                <c:pt idx="49">
                  <c:v>Leased e-bike (2024) - servicing by Van - BEV</c:v>
                </c:pt>
                <c:pt idx="50">
                  <c:v>Private bike (2024)</c:v>
                </c:pt>
                <c:pt idx="51">
                  <c:v>Private e-bike (2024)</c:v>
                </c:pt>
                <c:pt idx="52">
                  <c:v>Private e-scooter (2024)</c:v>
                </c:pt>
                <c:pt idx="53">
                  <c:v>Private bike</c:v>
                </c:pt>
                <c:pt idx="54">
                  <c:v>Private e-bike</c:v>
                </c:pt>
                <c:pt idx="55">
                  <c:v>Shared bike</c:v>
                </c:pt>
                <c:pt idx="56">
                  <c:v>Shared e-bike</c:v>
                </c:pt>
                <c:pt idx="57">
                  <c:v>Private moped - ICE</c:v>
                </c:pt>
                <c:pt idx="58">
                  <c:v>Private moped - BEV</c:v>
                </c:pt>
                <c:pt idx="59">
                  <c:v>Shared moped - ICE</c:v>
                </c:pt>
                <c:pt idx="60">
                  <c:v>Shared moped - BEV</c:v>
                </c:pt>
                <c:pt idx="61">
                  <c:v>Private car - ICE</c:v>
                </c:pt>
                <c:pt idx="62">
                  <c:v>Private car - HEV</c:v>
                </c:pt>
                <c:pt idx="63">
                  <c:v>Private car - PHEV</c:v>
                </c:pt>
                <c:pt idx="64">
                  <c:v>AVAILABLE</c:v>
                </c:pt>
                <c:pt idx="65">
                  <c:v>Private car - BEV (high carbon intensity of electricity in use phase)</c:v>
                </c:pt>
                <c:pt idx="66">
                  <c:v>Private car - BEV (low carbon intensity of electricity in use phase)</c:v>
                </c:pt>
                <c:pt idx="67">
                  <c:v>Private car - BEV (Lower carbon intensity of battery manufacturing)</c:v>
                </c:pt>
                <c:pt idx="68">
                  <c:v>Private car - BEV (25% smaller battery)</c:v>
                </c:pt>
                <c:pt idx="69">
                  <c:v>Private car - BEV (25% larger battery)</c:v>
                </c:pt>
                <c:pt idx="70">
                  <c:v>Private car - BEV</c:v>
                </c:pt>
                <c:pt idx="71">
                  <c:v>Private car - BEV (2024)</c:v>
                </c:pt>
                <c:pt idx="72">
                  <c:v>Private car - FCEV (hydrogen from electrolysis, 100% natural gas electricity)</c:v>
                </c:pt>
                <c:pt idx="73">
                  <c:v>Private car - FCEV (hydrogen from electrolysis, 100% renewable electricity)</c:v>
                </c:pt>
                <c:pt idx="74">
                  <c:v>Private car - FCEV (hydrogen from electrolysis, global grid mix)</c:v>
                </c:pt>
                <c:pt idx="75">
                  <c:v>Private car - FCEV</c:v>
                </c:pt>
                <c:pt idx="76">
                  <c:v>Ridesourcing - car - ICE (25% lower deadheading km share and 2.25 passengers)</c:v>
                </c:pt>
                <c:pt idx="77">
                  <c:v>Ridesourcing - car - ICE (average load, 25% higher deadheading km share)</c:v>
                </c:pt>
                <c:pt idx="78">
                  <c:v>Ridesourcing - car - ICE (average load, 25% lower deadheading km share)</c:v>
                </c:pt>
                <c:pt idx="79">
                  <c:v>Ridesourcing - car - ICE (single passenger on board, no change in deadheading km share)</c:v>
                </c:pt>
                <c:pt idx="80">
                  <c:v>Ridesourcing - car - ICE (two passengers on board, no change in deadheading km share)</c:v>
                </c:pt>
                <c:pt idx="81">
                  <c:v>Ridesourcing - car - ICE (25% higher average load: 1.94 passengers on board, no change in deadheading km share)</c:v>
                </c:pt>
                <c:pt idx="82">
                  <c:v>Ridesourcing - car - ICE</c:v>
                </c:pt>
                <c:pt idx="83">
                  <c:v>Ridesourcing - car - HEV</c:v>
                </c:pt>
                <c:pt idx="84">
                  <c:v>Ridesourcing - car - PHEV</c:v>
                </c:pt>
                <c:pt idx="85">
                  <c:v>Ridesourcing - car - BEV single passenger on board, no change in deadheading km share)</c:v>
                </c:pt>
                <c:pt idx="86">
                  <c:v>Ridesourcing - car - BEV two passengers on board, no change in deadheading km share)</c:v>
                </c:pt>
                <c:pt idx="87">
                  <c:v>Ridesourcing - car - BEV 25% higher average load: 1.94 passengers on board, no change in deadheading km share)</c:v>
                </c:pt>
                <c:pt idx="88">
                  <c:v>Ridesourcing - car - BEV (high carbon intensity of electricity in use phase)</c:v>
                </c:pt>
                <c:pt idx="89">
                  <c:v>Ridesourcing - car - BEV (low carbon intensity of electricity in use phase)</c:v>
                </c:pt>
                <c:pt idx="90">
                  <c:v>Ridesourcing - car - BEV (Lower carbon intensity of battery manufacturing)</c:v>
                </c:pt>
                <c:pt idx="91">
                  <c:v>Ridesourcing - car - BEV (25% smaller battery)</c:v>
                </c:pt>
                <c:pt idx="92">
                  <c:v>Ridesourcing - car - BEV (25% larger battery)</c:v>
                </c:pt>
                <c:pt idx="93">
                  <c:v>Ridesourcing - car - BEV</c:v>
                </c:pt>
                <c:pt idx="94">
                  <c:v>Ridesourcing - car - BEV (two packs) single passenger on board, no change in deadheading km share)</c:v>
                </c:pt>
                <c:pt idx="95">
                  <c:v>Ridesourcing - car - BEV (two packs) two passengers on board, no change in deadheading km share)</c:v>
                </c:pt>
                <c:pt idx="96">
                  <c:v>Ridesourcing - car - BEV (two packs) 25% higher average load: 1.94 passengers on board, no change in deadheading km share)</c:v>
                </c:pt>
                <c:pt idx="97">
                  <c:v>Ridesourcing - car - BEV (two packs) (high carbon intensity of electricity in use phase)</c:v>
                </c:pt>
                <c:pt idx="98">
                  <c:v>Ridesourcing - car - BEV (two packs) (low carbon intensity of electricity in use phase)</c:v>
                </c:pt>
                <c:pt idx="99">
                  <c:v>Ridesourcing - car - BEV (two packs) (Lower carbon intensity of battery manufacturing)</c:v>
                </c:pt>
                <c:pt idx="100">
                  <c:v>Ridesourcing - car - BEV (two packs) (25% smaller battery)</c:v>
                </c:pt>
                <c:pt idx="101">
                  <c:v>Ridesourcing - car - BEV (two packs) (25% larger battery)</c:v>
                </c:pt>
                <c:pt idx="102">
                  <c:v>Ridesourcing - car - BEV (two packs)</c:v>
                </c:pt>
                <c:pt idx="103">
                  <c:v>Ridesourcing car - FCEV (hydrogen from electrolysis, 100% natural gas electricity)</c:v>
                </c:pt>
                <c:pt idx="104">
                  <c:v>Ridesourcing car - FCEV (hydrogen from electrolysis, 100% renewable electricity)</c:v>
                </c:pt>
                <c:pt idx="105">
                  <c:v>Ridesourcing car - FCEV (hydrogen from electrolysis, global grid mix)</c:v>
                </c:pt>
                <c:pt idx="106">
                  <c:v>Ridesourcing - car - FCEV</c:v>
                </c:pt>
                <c:pt idx="107">
                  <c:v>Taxi  ICE</c:v>
                </c:pt>
                <c:pt idx="108">
                  <c:v>Taxi  HEV</c:v>
                </c:pt>
                <c:pt idx="109">
                  <c:v>Taxi  PHEV</c:v>
                </c:pt>
                <c:pt idx="110">
                  <c:v>Taxi  BEV</c:v>
                </c:pt>
                <c:pt idx="111">
                  <c:v>Taxi  BEV (two packs)</c:v>
                </c:pt>
                <c:pt idx="112">
                  <c:v>Taxi - FCEV</c:v>
                </c:pt>
                <c:pt idx="113">
                  <c:v>Large Private car - ICE</c:v>
                </c:pt>
                <c:pt idx="114">
                  <c:v>Large Private car - HEV</c:v>
                </c:pt>
                <c:pt idx="115">
                  <c:v>Large Private car - PHEV</c:v>
                </c:pt>
                <c:pt idx="116">
                  <c:v>Large Private car - BEV</c:v>
                </c:pt>
                <c:pt idx="117">
                  <c:v>Large Private car - FCEV</c:v>
                </c:pt>
                <c:pt idx="118">
                  <c:v>Ridesourcing - Large car - ICE</c:v>
                </c:pt>
                <c:pt idx="119">
                  <c:v>Ridesourcing - Large car - HEV</c:v>
                </c:pt>
                <c:pt idx="120">
                  <c:v>Ridesourcing - Large car - PHEV</c:v>
                </c:pt>
                <c:pt idx="121">
                  <c:v>Ridesourcing - Large car - BEV</c:v>
                </c:pt>
                <c:pt idx="122">
                  <c:v>Ridesourcing - Large car - BEV (two packs)</c:v>
                </c:pt>
                <c:pt idx="123">
                  <c:v>Ridesourcing - Large car - FCEV</c:v>
                </c:pt>
              </c:strCache>
            </c:strRef>
          </c:cat>
          <c:val>
            <c:numRef>
              <c:f>'0_Total'!$D$110:$DW$110</c:f>
              <c:numCache>
                <c:formatCode>General</c:formatCode>
                <c:ptCount val="124"/>
                <c:pt idx="0">
                  <c:v>0</c:v>
                </c:pt>
                <c:pt idx="1">
                  <c:v>208.36509538569825</c:v>
                </c:pt>
                <c:pt idx="2">
                  <c:v>3.5492941793998152</c:v>
                </c:pt>
                <c:pt idx="3">
                  <c:v>69.455031795232756</c:v>
                </c:pt>
                <c:pt idx="4">
                  <c:v>23.151677265077584</c:v>
                </c:pt>
                <c:pt idx="5">
                  <c:v>0</c:v>
                </c:pt>
                <c:pt idx="6">
                  <c:v>15.971823807299169</c:v>
                </c:pt>
                <c:pt idx="7">
                  <c:v>23.151677265077588</c:v>
                </c:pt>
                <c:pt idx="8">
                  <c:v>69.455031795232756</c:v>
                </c:pt>
                <c:pt idx="9">
                  <c:v>17.363757948808189</c:v>
                </c:pt>
                <c:pt idx="10">
                  <c:v>52.091273846424563</c:v>
                </c:pt>
                <c:pt idx="11">
                  <c:v>34.727515897616378</c:v>
                </c:pt>
                <c:pt idx="12">
                  <c:v>34.727515897616378</c:v>
                </c:pt>
                <c:pt idx="13">
                  <c:v>34.727515897616378</c:v>
                </c:pt>
                <c:pt idx="14">
                  <c:v>34.727515897616378</c:v>
                </c:pt>
                <c:pt idx="15">
                  <c:v>34.727515897616378</c:v>
                </c:pt>
                <c:pt idx="16">
                  <c:v>34.727515897616378</c:v>
                </c:pt>
                <c:pt idx="17">
                  <c:v>34.727515897616378</c:v>
                </c:pt>
                <c:pt idx="18">
                  <c:v>34.727515897616378</c:v>
                </c:pt>
                <c:pt idx="19">
                  <c:v>34.727515897616378</c:v>
                </c:pt>
                <c:pt idx="20">
                  <c:v>0</c:v>
                </c:pt>
                <c:pt idx="21">
                  <c:v>24.755460238314537</c:v>
                </c:pt>
                <c:pt idx="22">
                  <c:v>12.377730119157269</c:v>
                </c:pt>
                <c:pt idx="23">
                  <c:v>16.503640158876355</c:v>
                </c:pt>
                <c:pt idx="24">
                  <c:v>24.755460238314537</c:v>
                </c:pt>
                <c:pt idx="25">
                  <c:v>0</c:v>
                </c:pt>
                <c:pt idx="26">
                  <c:v>16.503640158876358</c:v>
                </c:pt>
                <c:pt idx="27">
                  <c:v>24.755460238314537</c:v>
                </c:pt>
                <c:pt idx="28">
                  <c:v>52.95479166261358</c:v>
                </c:pt>
                <c:pt idx="29">
                  <c:v>10.492802839208823</c:v>
                </c:pt>
                <c:pt idx="30">
                  <c:v>29.9128477879634</c:v>
                </c:pt>
                <c:pt idx="31">
                  <c:v>8.6836989014141981</c:v>
                </c:pt>
                <c:pt idx="32">
                  <c:v>24.755460238314537</c:v>
                </c:pt>
                <c:pt idx="33">
                  <c:v>24.755460238314537</c:v>
                </c:pt>
                <c:pt idx="34">
                  <c:v>4.8258331717897143</c:v>
                </c:pt>
                <c:pt idx="35">
                  <c:v>10.020797191626773</c:v>
                </c:pt>
                <c:pt idx="36">
                  <c:v>28.71633387644486</c:v>
                </c:pt>
                <c:pt idx="37">
                  <c:v>8.6386182686437714</c:v>
                </c:pt>
                <c:pt idx="38">
                  <c:v>24.755460238314541</c:v>
                </c:pt>
                <c:pt idx="39">
                  <c:v>4.6087490860331499</c:v>
                </c:pt>
                <c:pt idx="40">
                  <c:v>15.794953169658044</c:v>
                </c:pt>
                <c:pt idx="41">
                  <c:v>22.43463584097255</c:v>
                </c:pt>
                <c:pt idx="42">
                  <c:v>17.428913842381291</c:v>
                </c:pt>
                <c:pt idx="43">
                  <c:v>24.755460238314541</c:v>
                </c:pt>
                <c:pt idx="44">
                  <c:v>24.755460238314541</c:v>
                </c:pt>
                <c:pt idx="45">
                  <c:v>7.2643897079789497</c:v>
                </c:pt>
                <c:pt idx="46">
                  <c:v>2.0590679160876935</c:v>
                </c:pt>
                <c:pt idx="47">
                  <c:v>0.94700323685612653</c:v>
                </c:pt>
                <c:pt idx="48">
                  <c:v>1.6086468094435102</c:v>
                </c:pt>
                <c:pt idx="49">
                  <c:v>0.7398462787938489</c:v>
                </c:pt>
                <c:pt idx="50">
                  <c:v>0</c:v>
                </c:pt>
                <c:pt idx="51">
                  <c:v>0</c:v>
                </c:pt>
                <c:pt idx="52">
                  <c:v>0</c:v>
                </c:pt>
                <c:pt idx="53">
                  <c:v>0</c:v>
                </c:pt>
                <c:pt idx="54">
                  <c:v>0</c:v>
                </c:pt>
                <c:pt idx="55">
                  <c:v>24.755460238314541</c:v>
                </c:pt>
                <c:pt idx="56">
                  <c:v>24.755460238314541</c:v>
                </c:pt>
                <c:pt idx="57">
                  <c:v>0</c:v>
                </c:pt>
                <c:pt idx="58">
                  <c:v>0</c:v>
                </c:pt>
                <c:pt idx="59">
                  <c:v>0</c:v>
                </c:pt>
                <c:pt idx="60">
                  <c:v>13.545440507757011</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28.487973683289862</c:v>
                </c:pt>
                <c:pt idx="77">
                  <c:v>28.487973683289862</c:v>
                </c:pt>
                <c:pt idx="78">
                  <c:v>28.487973683289862</c:v>
                </c:pt>
                <c:pt idx="79">
                  <c:v>28.487973683289862</c:v>
                </c:pt>
                <c:pt idx="80">
                  <c:v>28.487973683289862</c:v>
                </c:pt>
                <c:pt idx="81">
                  <c:v>28.487973683289862</c:v>
                </c:pt>
                <c:pt idx="82">
                  <c:v>28.487973683289862</c:v>
                </c:pt>
                <c:pt idx="83">
                  <c:v>21.220633457960822</c:v>
                </c:pt>
                <c:pt idx="84">
                  <c:v>19.425051659223541</c:v>
                </c:pt>
                <c:pt idx="85">
                  <c:v>16.221006275686968</c:v>
                </c:pt>
                <c:pt idx="86">
                  <c:v>16.221006275686968</c:v>
                </c:pt>
                <c:pt idx="87">
                  <c:v>16.221006275686968</c:v>
                </c:pt>
                <c:pt idx="88">
                  <c:v>30.553088265844774</c:v>
                </c:pt>
                <c:pt idx="89">
                  <c:v>0</c:v>
                </c:pt>
                <c:pt idx="90">
                  <c:v>16.221006275686968</c:v>
                </c:pt>
                <c:pt idx="91">
                  <c:v>16.221006275686968</c:v>
                </c:pt>
                <c:pt idx="92">
                  <c:v>16.221006275686968</c:v>
                </c:pt>
                <c:pt idx="93">
                  <c:v>16.221006275686968</c:v>
                </c:pt>
                <c:pt idx="94">
                  <c:v>16.221006275686968</c:v>
                </c:pt>
                <c:pt idx="95">
                  <c:v>16.221006275686968</c:v>
                </c:pt>
                <c:pt idx="96">
                  <c:v>16.221006275686968</c:v>
                </c:pt>
                <c:pt idx="97">
                  <c:v>30.553088265844774</c:v>
                </c:pt>
                <c:pt idx="98">
                  <c:v>0</c:v>
                </c:pt>
                <c:pt idx="99">
                  <c:v>16.221006275686968</c:v>
                </c:pt>
                <c:pt idx="100">
                  <c:v>16.221006275686968</c:v>
                </c:pt>
                <c:pt idx="101">
                  <c:v>16.221006275686968</c:v>
                </c:pt>
                <c:pt idx="102">
                  <c:v>16.221006275686968</c:v>
                </c:pt>
                <c:pt idx="103">
                  <c:v>43.488254495190937</c:v>
                </c:pt>
                <c:pt idx="104">
                  <c:v>0.2235227548507252</c:v>
                </c:pt>
                <c:pt idx="105">
                  <c:v>48.396123585525515</c:v>
                </c:pt>
                <c:pt idx="106">
                  <c:v>18.748208112811529</c:v>
                </c:pt>
                <c:pt idx="107">
                  <c:v>28.487973683289862</c:v>
                </c:pt>
                <c:pt idx="108">
                  <c:v>21.220633457960822</c:v>
                </c:pt>
                <c:pt idx="109">
                  <c:v>19.425051659223541</c:v>
                </c:pt>
                <c:pt idx="110">
                  <c:v>16.221006275686968</c:v>
                </c:pt>
                <c:pt idx="111">
                  <c:v>16.221006275686968</c:v>
                </c:pt>
                <c:pt idx="112">
                  <c:v>18.748208112811529</c:v>
                </c:pt>
                <c:pt idx="113">
                  <c:v>0</c:v>
                </c:pt>
                <c:pt idx="114">
                  <c:v>0</c:v>
                </c:pt>
                <c:pt idx="115">
                  <c:v>0</c:v>
                </c:pt>
                <c:pt idx="116">
                  <c:v>0</c:v>
                </c:pt>
                <c:pt idx="117">
                  <c:v>0</c:v>
                </c:pt>
                <c:pt idx="118">
                  <c:v>37.076259867222831</c:v>
                </c:pt>
                <c:pt idx="119">
                  <c:v>27.293388638399065</c:v>
                </c:pt>
                <c:pt idx="120">
                  <c:v>23.615283712825786</c:v>
                </c:pt>
                <c:pt idx="121">
                  <c:v>17.05205439337416</c:v>
                </c:pt>
                <c:pt idx="122">
                  <c:v>17.05205439337416</c:v>
                </c:pt>
                <c:pt idx="123">
                  <c:v>21.424443954387261</c:v>
                </c:pt>
              </c:numCache>
            </c:numRef>
          </c:val>
          <c:extLst>
            <c:ext xmlns:c16="http://schemas.microsoft.com/office/drawing/2014/chart" uri="{C3380CC4-5D6E-409C-BE32-E72D297353CC}">
              <c16:uniqueId val="{00000003-0CC6-4761-AF74-9D6CFF430939}"/>
            </c:ext>
          </c:extLst>
        </c:ser>
        <c:ser>
          <c:idx val="4"/>
          <c:order val="4"/>
          <c:tx>
            <c:strRef>
              <c:f>'0_Total'!$A$111</c:f>
              <c:strCache>
                <c:ptCount val="1"/>
                <c:pt idx="0">
                  <c:v>Infrastructure network (from the vehicleperspective)</c:v>
                </c:pt>
              </c:strCache>
            </c:strRef>
          </c:tx>
          <c:invertIfNegative val="0"/>
          <c:cat>
            <c:strRef>
              <c:f>'0_Total'!$D$2:$DW$2</c:f>
              <c:strCache>
                <c:ptCount val="124"/>
                <c:pt idx="0">
                  <c:v>Private e-scooter</c:v>
                </c:pt>
                <c:pt idx="1">
                  <c:v>Shared e-scooter (first generation, worst case)</c:v>
                </c:pt>
                <c:pt idx="2">
                  <c:v>Shared e-scooter (first generation, best case)</c:v>
                </c:pt>
                <c:pt idx="3">
                  <c:v>Shared e-scooter (first generation central case, daily distance 50% lower)</c:v>
                </c:pt>
                <c:pt idx="4">
                  <c:v>Shared e-scooter (first generation central case, daily distance 50% higher)</c:v>
                </c:pt>
                <c:pt idx="5">
                  <c:v>Shared e-scooter (first generation central case, low-carbon EVs for operational services)</c:v>
                </c:pt>
                <c:pt idx="6">
                  <c:v>Shared e-scooter (first generation central case, EVs for operational services)</c:v>
                </c:pt>
                <c:pt idx="7">
                  <c:v>Shared e-scooter (first generation central case, 50% more vehicles per servicing trip)</c:v>
                </c:pt>
                <c:pt idx="8">
                  <c:v>Shared e-scooter (first generation central case, 50% less vehicles per servcing trip)</c:v>
                </c:pt>
                <c:pt idx="9">
                  <c:v>Shared e-scooter (first generation central case, vehicle servicing distance 50% down)</c:v>
                </c:pt>
                <c:pt idx="10">
                  <c:v>Shared e-scooter (first generation central case, vehicle servicing distance 50% up)</c:v>
                </c:pt>
                <c:pt idx="11">
                  <c:v>Shared e-scooter (first generation central case, 50% higher lifetime)</c:v>
                </c:pt>
                <c:pt idx="12">
                  <c:v>Shared e-scooter (first generation central case, 50% lower lifetime)</c:v>
                </c:pt>
                <c:pt idx="13">
                  <c:v>Shared e-scooter (first generation central case, 25% less battery capacity)</c:v>
                </c:pt>
                <c:pt idx="14">
                  <c:v>Shared e-scooter (first generation central case, 25% more battery capacity)</c:v>
                </c:pt>
                <c:pt idx="15">
                  <c:v>Shared e-scooter (first generation central case, 25% heavier vehicle)</c:v>
                </c:pt>
                <c:pt idx="16">
                  <c:v>Shared e-scooter (first generation central case, low carbon Al smelting)</c:v>
                </c:pt>
                <c:pt idx="17">
                  <c:v>Shared e-scooter (first generation central case, high carbon electricity in use phase)</c:v>
                </c:pt>
                <c:pt idx="18">
                  <c:v>Shared e-scooter (first generation central case, low carbon electricity in use phase)</c:v>
                </c:pt>
                <c:pt idx="19">
                  <c:v>Shared e-scooter (first generation, central case)</c:v>
                </c:pt>
                <c:pt idx="20">
                  <c:v>Shared e-scooter (new generation),- All improvements combined</c:v>
                </c:pt>
                <c:pt idx="21">
                  <c:v>Shared e-scooter (new generation) - Low-carbon electricity in use phase</c:v>
                </c:pt>
                <c:pt idx="22">
                  <c:v>Shared e-scooter (new generation) - 50% lower service distance</c:v>
                </c:pt>
                <c:pt idx="23">
                  <c:v>Shared e-scooter (new generation) - 50% higher daily e-scooter distance</c:v>
                </c:pt>
                <c:pt idx="24">
                  <c:v>Shared e-scooter (new generation) - Low carbon Al smelting</c:v>
                </c:pt>
                <c:pt idx="25">
                  <c:v>Shared e-scooter (new generation) - Low-carbon EVs for operational services</c:v>
                </c:pt>
                <c:pt idx="26">
                  <c:v>Shared e-scooter (new generation) - 50% more vehicles per servicing trip</c:v>
                </c:pt>
                <c:pt idx="27">
                  <c:v>Shared e-scooter (new generation) - Central case</c:v>
                </c:pt>
                <c:pt idx="28">
                  <c:v>Shared e-scooter (Hollingsworth et al. 2019 simulation)</c:v>
                </c:pt>
                <c:pt idx="29">
                  <c:v>Shared e-scooter (2024) - servicing by Van - ICE</c:v>
                </c:pt>
                <c:pt idx="30">
                  <c:v>Shared e-scooter (2024) - servicing by Van - ICE - Impact of lifetime km extesion</c:v>
                </c:pt>
                <c:pt idx="31">
                  <c:v>Shared e-scooter (2024) - servicing by Van - ICE - Impact of operational improvements</c:v>
                </c:pt>
                <c:pt idx="32">
                  <c:v>Shared e-scooter (2024) - servicing by Van - ICE - Impact of battery size increase</c:v>
                </c:pt>
                <c:pt idx="33">
                  <c:v>Shared e-scooter (2024) - servicing by Van - ICE - Residual impact</c:v>
                </c:pt>
                <c:pt idx="34">
                  <c:v>Shared e-scooter (2024) - servicing by Van - BEV</c:v>
                </c:pt>
                <c:pt idx="35">
                  <c:v>Shared bike (2024) - servicing by Van - ICE</c:v>
                </c:pt>
                <c:pt idx="36">
                  <c:v>Shared bike (2024) - servicing by Van - ICE - Impact of lifetime km extesion</c:v>
                </c:pt>
                <c:pt idx="37">
                  <c:v>Shared bike (2024) - servicing by Van - ICE - Impact of operational improvements</c:v>
                </c:pt>
                <c:pt idx="38">
                  <c:v>Shared bike (2024) - servicing by Van - ICE - Residual impact</c:v>
                </c:pt>
                <c:pt idx="39">
                  <c:v>Shared bike (2024) - servicing by Van - BEV</c:v>
                </c:pt>
                <c:pt idx="40">
                  <c:v>Shared e-bike (2024) - servicing by Van - ICE</c:v>
                </c:pt>
                <c:pt idx="41">
                  <c:v>Shared e-bike (2024) - servicing by Van - ICE - Impact of lifetime km extesion</c:v>
                </c:pt>
                <c:pt idx="42">
                  <c:v>Shared e-bike (2024) - servicing by Van - ICE - Impact of operational improvements</c:v>
                </c:pt>
                <c:pt idx="43">
                  <c:v>Shared e-bike (2024) - servicing by Van - ICE - Impact of battery size increase</c:v>
                </c:pt>
                <c:pt idx="44">
                  <c:v>Shared e-bike (2024) - servicing by Van - ICE - Residual impact</c:v>
                </c:pt>
                <c:pt idx="45">
                  <c:v>Shared e-bike (2024) - servicing by Van - BEV</c:v>
                </c:pt>
                <c:pt idx="46">
                  <c:v>Leased bike (2024) - servicing by Van - ICE</c:v>
                </c:pt>
                <c:pt idx="47">
                  <c:v>Leased bike (2024) - servicing by Van - BEV</c:v>
                </c:pt>
                <c:pt idx="48">
                  <c:v>Leased e-bike (2024) - servicing by Van - ICE</c:v>
                </c:pt>
                <c:pt idx="49">
                  <c:v>Leased e-bike (2024) - servicing by Van - BEV</c:v>
                </c:pt>
                <c:pt idx="50">
                  <c:v>Private bike (2024)</c:v>
                </c:pt>
                <c:pt idx="51">
                  <c:v>Private e-bike (2024)</c:v>
                </c:pt>
                <c:pt idx="52">
                  <c:v>Private e-scooter (2024)</c:v>
                </c:pt>
                <c:pt idx="53">
                  <c:v>Private bike</c:v>
                </c:pt>
                <c:pt idx="54">
                  <c:v>Private e-bike</c:v>
                </c:pt>
                <c:pt idx="55">
                  <c:v>Shared bike</c:v>
                </c:pt>
                <c:pt idx="56">
                  <c:v>Shared e-bike</c:v>
                </c:pt>
                <c:pt idx="57">
                  <c:v>Private moped - ICE</c:v>
                </c:pt>
                <c:pt idx="58">
                  <c:v>Private moped - BEV</c:v>
                </c:pt>
                <c:pt idx="59">
                  <c:v>Shared moped - ICE</c:v>
                </c:pt>
                <c:pt idx="60">
                  <c:v>Shared moped - BEV</c:v>
                </c:pt>
                <c:pt idx="61">
                  <c:v>Private car - ICE</c:v>
                </c:pt>
                <c:pt idx="62">
                  <c:v>Private car - HEV</c:v>
                </c:pt>
                <c:pt idx="63">
                  <c:v>Private car - PHEV</c:v>
                </c:pt>
                <c:pt idx="64">
                  <c:v>AVAILABLE</c:v>
                </c:pt>
                <c:pt idx="65">
                  <c:v>Private car - BEV (high carbon intensity of electricity in use phase)</c:v>
                </c:pt>
                <c:pt idx="66">
                  <c:v>Private car - BEV (low carbon intensity of electricity in use phase)</c:v>
                </c:pt>
                <c:pt idx="67">
                  <c:v>Private car - BEV (Lower carbon intensity of battery manufacturing)</c:v>
                </c:pt>
                <c:pt idx="68">
                  <c:v>Private car - BEV (25% smaller battery)</c:v>
                </c:pt>
                <c:pt idx="69">
                  <c:v>Private car - BEV (25% larger battery)</c:v>
                </c:pt>
                <c:pt idx="70">
                  <c:v>Private car - BEV</c:v>
                </c:pt>
                <c:pt idx="71">
                  <c:v>Private car - BEV (2024)</c:v>
                </c:pt>
                <c:pt idx="72">
                  <c:v>Private car - FCEV (hydrogen from electrolysis, 100% natural gas electricity)</c:v>
                </c:pt>
                <c:pt idx="73">
                  <c:v>Private car - FCEV (hydrogen from electrolysis, 100% renewable electricity)</c:v>
                </c:pt>
                <c:pt idx="74">
                  <c:v>Private car - FCEV (hydrogen from electrolysis, global grid mix)</c:v>
                </c:pt>
                <c:pt idx="75">
                  <c:v>Private car - FCEV</c:v>
                </c:pt>
                <c:pt idx="76">
                  <c:v>Ridesourcing - car - ICE (25% lower deadheading km share and 2.25 passengers)</c:v>
                </c:pt>
                <c:pt idx="77">
                  <c:v>Ridesourcing - car - ICE (average load, 25% higher deadheading km share)</c:v>
                </c:pt>
                <c:pt idx="78">
                  <c:v>Ridesourcing - car - ICE (average load, 25% lower deadheading km share)</c:v>
                </c:pt>
                <c:pt idx="79">
                  <c:v>Ridesourcing - car - ICE (single passenger on board, no change in deadheading km share)</c:v>
                </c:pt>
                <c:pt idx="80">
                  <c:v>Ridesourcing - car - ICE (two passengers on board, no change in deadheading km share)</c:v>
                </c:pt>
                <c:pt idx="81">
                  <c:v>Ridesourcing - car - ICE (25% higher average load: 1.94 passengers on board, no change in deadheading km share)</c:v>
                </c:pt>
                <c:pt idx="82">
                  <c:v>Ridesourcing - car - ICE</c:v>
                </c:pt>
                <c:pt idx="83">
                  <c:v>Ridesourcing - car - HEV</c:v>
                </c:pt>
                <c:pt idx="84">
                  <c:v>Ridesourcing - car - PHEV</c:v>
                </c:pt>
                <c:pt idx="85">
                  <c:v>Ridesourcing - car - BEV single passenger on board, no change in deadheading km share)</c:v>
                </c:pt>
                <c:pt idx="86">
                  <c:v>Ridesourcing - car - BEV two passengers on board, no change in deadheading km share)</c:v>
                </c:pt>
                <c:pt idx="87">
                  <c:v>Ridesourcing - car - BEV 25% higher average load: 1.94 passengers on board, no change in deadheading km share)</c:v>
                </c:pt>
                <c:pt idx="88">
                  <c:v>Ridesourcing - car - BEV (high carbon intensity of electricity in use phase)</c:v>
                </c:pt>
                <c:pt idx="89">
                  <c:v>Ridesourcing - car - BEV (low carbon intensity of electricity in use phase)</c:v>
                </c:pt>
                <c:pt idx="90">
                  <c:v>Ridesourcing - car - BEV (Lower carbon intensity of battery manufacturing)</c:v>
                </c:pt>
                <c:pt idx="91">
                  <c:v>Ridesourcing - car - BEV (25% smaller battery)</c:v>
                </c:pt>
                <c:pt idx="92">
                  <c:v>Ridesourcing - car - BEV (25% larger battery)</c:v>
                </c:pt>
                <c:pt idx="93">
                  <c:v>Ridesourcing - car - BEV</c:v>
                </c:pt>
                <c:pt idx="94">
                  <c:v>Ridesourcing - car - BEV (two packs) single passenger on board, no change in deadheading km share)</c:v>
                </c:pt>
                <c:pt idx="95">
                  <c:v>Ridesourcing - car - BEV (two packs) two passengers on board, no change in deadheading km share)</c:v>
                </c:pt>
                <c:pt idx="96">
                  <c:v>Ridesourcing - car - BEV (two packs) 25% higher average load: 1.94 passengers on board, no change in deadheading km share)</c:v>
                </c:pt>
                <c:pt idx="97">
                  <c:v>Ridesourcing - car - BEV (two packs) (high carbon intensity of electricity in use phase)</c:v>
                </c:pt>
                <c:pt idx="98">
                  <c:v>Ridesourcing - car - BEV (two packs) (low carbon intensity of electricity in use phase)</c:v>
                </c:pt>
                <c:pt idx="99">
                  <c:v>Ridesourcing - car - BEV (two packs) (Lower carbon intensity of battery manufacturing)</c:v>
                </c:pt>
                <c:pt idx="100">
                  <c:v>Ridesourcing - car - BEV (two packs) (25% smaller battery)</c:v>
                </c:pt>
                <c:pt idx="101">
                  <c:v>Ridesourcing - car - BEV (two packs) (25% larger battery)</c:v>
                </c:pt>
                <c:pt idx="102">
                  <c:v>Ridesourcing - car - BEV (two packs)</c:v>
                </c:pt>
                <c:pt idx="103">
                  <c:v>Ridesourcing car - FCEV (hydrogen from electrolysis, 100% natural gas electricity)</c:v>
                </c:pt>
                <c:pt idx="104">
                  <c:v>Ridesourcing car - FCEV (hydrogen from electrolysis, 100% renewable electricity)</c:v>
                </c:pt>
                <c:pt idx="105">
                  <c:v>Ridesourcing car - FCEV (hydrogen from electrolysis, global grid mix)</c:v>
                </c:pt>
                <c:pt idx="106">
                  <c:v>Ridesourcing - car - FCEV</c:v>
                </c:pt>
                <c:pt idx="107">
                  <c:v>Taxi  ICE</c:v>
                </c:pt>
                <c:pt idx="108">
                  <c:v>Taxi  HEV</c:v>
                </c:pt>
                <c:pt idx="109">
                  <c:v>Taxi  PHEV</c:v>
                </c:pt>
                <c:pt idx="110">
                  <c:v>Taxi  BEV</c:v>
                </c:pt>
                <c:pt idx="111">
                  <c:v>Taxi  BEV (two packs)</c:v>
                </c:pt>
                <c:pt idx="112">
                  <c:v>Taxi - FCEV</c:v>
                </c:pt>
                <c:pt idx="113">
                  <c:v>Large Private car - ICE</c:v>
                </c:pt>
                <c:pt idx="114">
                  <c:v>Large Private car - HEV</c:v>
                </c:pt>
                <c:pt idx="115">
                  <c:v>Large Private car - PHEV</c:v>
                </c:pt>
                <c:pt idx="116">
                  <c:v>Large Private car - BEV</c:v>
                </c:pt>
                <c:pt idx="117">
                  <c:v>Large Private car - FCEV</c:v>
                </c:pt>
                <c:pt idx="118">
                  <c:v>Ridesourcing - Large car - ICE</c:v>
                </c:pt>
                <c:pt idx="119">
                  <c:v>Ridesourcing - Large car - HEV</c:v>
                </c:pt>
                <c:pt idx="120">
                  <c:v>Ridesourcing - Large car - PHEV</c:v>
                </c:pt>
                <c:pt idx="121">
                  <c:v>Ridesourcing - Large car - BEV</c:v>
                </c:pt>
                <c:pt idx="122">
                  <c:v>Ridesourcing - Large car - BEV (two packs)</c:v>
                </c:pt>
                <c:pt idx="123">
                  <c:v>Ridesourcing - Large car - FCEV</c:v>
                </c:pt>
              </c:strCache>
            </c:strRef>
          </c:cat>
          <c:val>
            <c:numRef>
              <c:f>'0_Total'!$D$111:$DW$111</c:f>
              <c:numCache>
                <c:formatCode>0</c:formatCode>
                <c:ptCount val="124"/>
                <c:pt idx="0">
                  <c:v>9.4409392749428456</c:v>
                </c:pt>
                <c:pt idx="1">
                  <c:v>9.4409392749428456</c:v>
                </c:pt>
                <c:pt idx="2">
                  <c:v>9.4409392749428456</c:v>
                </c:pt>
                <c:pt idx="3">
                  <c:v>9.4409392749428456</c:v>
                </c:pt>
                <c:pt idx="4">
                  <c:v>9.4409392749428456</c:v>
                </c:pt>
                <c:pt idx="5">
                  <c:v>9.4409392749428456</c:v>
                </c:pt>
                <c:pt idx="6">
                  <c:v>9.4409392749428456</c:v>
                </c:pt>
                <c:pt idx="7">
                  <c:v>9.4409392749428456</c:v>
                </c:pt>
                <c:pt idx="8">
                  <c:v>9.4409392749428456</c:v>
                </c:pt>
                <c:pt idx="9">
                  <c:v>9.4409392749428456</c:v>
                </c:pt>
                <c:pt idx="10">
                  <c:v>9.4409392749428456</c:v>
                </c:pt>
                <c:pt idx="11">
                  <c:v>9.4409392749428456</c:v>
                </c:pt>
                <c:pt idx="12">
                  <c:v>9.4409392749428456</c:v>
                </c:pt>
                <c:pt idx="13">
                  <c:v>9.4409392749428456</c:v>
                </c:pt>
                <c:pt idx="14">
                  <c:v>9.4409392749428456</c:v>
                </c:pt>
                <c:pt idx="15">
                  <c:v>9.4409392749428456</c:v>
                </c:pt>
                <c:pt idx="16">
                  <c:v>9.4493582127681535</c:v>
                </c:pt>
                <c:pt idx="17">
                  <c:v>9.4493582127681535</c:v>
                </c:pt>
                <c:pt idx="18">
                  <c:v>9.4409392749428456</c:v>
                </c:pt>
                <c:pt idx="19" formatCode="General">
                  <c:v>9.4409392749428456</c:v>
                </c:pt>
                <c:pt idx="20" formatCode="General">
                  <c:v>9.4835085147745115</c:v>
                </c:pt>
                <c:pt idx="21" formatCode="General">
                  <c:v>9.4835085147745115</c:v>
                </c:pt>
                <c:pt idx="22" formatCode="General">
                  <c:v>9.4835085147745115</c:v>
                </c:pt>
                <c:pt idx="23" formatCode="General">
                  <c:v>9.4835085147745115</c:v>
                </c:pt>
                <c:pt idx="24" formatCode="General">
                  <c:v>9.4835085147745115</c:v>
                </c:pt>
                <c:pt idx="25" formatCode="General">
                  <c:v>9.4835085147745115</c:v>
                </c:pt>
                <c:pt idx="26" formatCode="General">
                  <c:v>9.4835085147745115</c:v>
                </c:pt>
                <c:pt idx="27" formatCode="General">
                  <c:v>9.4835085147745115</c:v>
                </c:pt>
                <c:pt idx="28" formatCode="General">
                  <c:v>9.4409392749428456</c:v>
                </c:pt>
                <c:pt idx="29" formatCode="General">
                  <c:v>9.4835085147745115</c:v>
                </c:pt>
                <c:pt idx="30" formatCode="General">
                  <c:v>9.4835085147745115</c:v>
                </c:pt>
                <c:pt idx="31" formatCode="General">
                  <c:v>9.4835085147745115</c:v>
                </c:pt>
                <c:pt idx="32" formatCode="General">
                  <c:v>9.4835085147745115</c:v>
                </c:pt>
                <c:pt idx="33" formatCode="General">
                  <c:v>9.4835085147745115</c:v>
                </c:pt>
                <c:pt idx="34" formatCode="General">
                  <c:v>9.4835085147745115</c:v>
                </c:pt>
                <c:pt idx="35" formatCode="General">
                  <c:v>9.4896885706026097</c:v>
                </c:pt>
                <c:pt idx="36" formatCode="General">
                  <c:v>9.4896885706026097</c:v>
                </c:pt>
                <c:pt idx="37" formatCode="General">
                  <c:v>9.4896885706026097</c:v>
                </c:pt>
                <c:pt idx="38" formatCode="General">
                  <c:v>9.4896885706026097</c:v>
                </c:pt>
                <c:pt idx="39" formatCode="General">
                  <c:v>9.4896885706026097</c:v>
                </c:pt>
                <c:pt idx="40" formatCode="General">
                  <c:v>9.5026866330964577</c:v>
                </c:pt>
                <c:pt idx="41" formatCode="General">
                  <c:v>9.5026866330964577</c:v>
                </c:pt>
                <c:pt idx="42" formatCode="General">
                  <c:v>9.5026866330964577</c:v>
                </c:pt>
                <c:pt idx="43" formatCode="General">
                  <c:v>9.5026866330964577</c:v>
                </c:pt>
                <c:pt idx="44" formatCode="General">
                  <c:v>9.5026866330964577</c:v>
                </c:pt>
                <c:pt idx="45" formatCode="General">
                  <c:v>9.5026866330964577</c:v>
                </c:pt>
                <c:pt idx="46" formatCode="General">
                  <c:v>9.4875821714918001</c:v>
                </c:pt>
                <c:pt idx="47" formatCode="General">
                  <c:v>9.5016239643751383</c:v>
                </c:pt>
                <c:pt idx="48" formatCode="General">
                  <c:v>9.5016239643751383</c:v>
                </c:pt>
                <c:pt idx="49" formatCode="General">
                  <c:v>9.471154571397097</c:v>
                </c:pt>
                <c:pt idx="50" formatCode="General">
                  <c:v>9.471154571397097</c:v>
                </c:pt>
                <c:pt idx="51" formatCode="General">
                  <c:v>9.4793603097639458</c:v>
                </c:pt>
                <c:pt idx="52" formatCode="General">
                  <c:v>9.4896885706026097</c:v>
                </c:pt>
                <c:pt idx="53" formatCode="General">
                  <c:v>9.471154571397097</c:v>
                </c:pt>
                <c:pt idx="54" formatCode="General">
                  <c:v>9.4793603097639458</c:v>
                </c:pt>
                <c:pt idx="55" formatCode="General">
                  <c:v>9.4896885706026097</c:v>
                </c:pt>
                <c:pt idx="56" formatCode="General">
                  <c:v>9.5026866330964577</c:v>
                </c:pt>
                <c:pt idx="57" formatCode="General">
                  <c:v>11.394557604754132</c:v>
                </c:pt>
                <c:pt idx="58" formatCode="General">
                  <c:v>11.354081196149926</c:v>
                </c:pt>
                <c:pt idx="59" formatCode="General">
                  <c:v>11.394557604754132</c:v>
                </c:pt>
                <c:pt idx="60" formatCode="General">
                  <c:v>11.354081196149926</c:v>
                </c:pt>
                <c:pt idx="61" formatCode="General">
                  <c:v>18.714685941190908</c:v>
                </c:pt>
                <c:pt idx="62" formatCode="General">
                  <c:v>19.075332027928898</c:v>
                </c:pt>
                <c:pt idx="63" formatCode="General">
                  <c:v>19.40555480052944</c:v>
                </c:pt>
                <c:pt idx="64" formatCode="General">
                  <c:v>18.295736176994026</c:v>
                </c:pt>
                <c:pt idx="65" formatCode="General">
                  <c:v>18.295736176994026</c:v>
                </c:pt>
                <c:pt idx="66" formatCode="General">
                  <c:v>18.295736176994026</c:v>
                </c:pt>
                <c:pt idx="67" formatCode="General">
                  <c:v>18.295736176994026</c:v>
                </c:pt>
                <c:pt idx="68" formatCode="General">
                  <c:v>18.295736176994026</c:v>
                </c:pt>
                <c:pt idx="69" formatCode="General">
                  <c:v>18.295736176994026</c:v>
                </c:pt>
                <c:pt idx="70" formatCode="General">
                  <c:v>18.295736176994026</c:v>
                </c:pt>
                <c:pt idx="71" formatCode="General">
                  <c:v>18.295736176994026</c:v>
                </c:pt>
                <c:pt idx="72" formatCode="General">
                  <c:v>19.476282589040988</c:v>
                </c:pt>
                <c:pt idx="73" formatCode="General">
                  <c:v>19.476282589040988</c:v>
                </c:pt>
                <c:pt idx="74" formatCode="General">
                  <c:v>19.476282589040988</c:v>
                </c:pt>
                <c:pt idx="75" formatCode="General">
                  <c:v>19.476282589040988</c:v>
                </c:pt>
                <c:pt idx="76" formatCode="General">
                  <c:v>16.485477553763452</c:v>
                </c:pt>
                <c:pt idx="77" formatCode="General">
                  <c:v>16.485477553763452</c:v>
                </c:pt>
                <c:pt idx="78" formatCode="General">
                  <c:v>16.485477553763452</c:v>
                </c:pt>
                <c:pt idx="79" formatCode="General">
                  <c:v>16.485477553763452</c:v>
                </c:pt>
                <c:pt idx="80" formatCode="General">
                  <c:v>16.485477553763452</c:v>
                </c:pt>
                <c:pt idx="81" formatCode="General">
                  <c:v>16.485477553763452</c:v>
                </c:pt>
                <c:pt idx="82" formatCode="General">
                  <c:v>16.485477553763452</c:v>
                </c:pt>
                <c:pt idx="83" formatCode="General">
                  <c:v>16.803165116699571</c:v>
                </c:pt>
                <c:pt idx="84" formatCode="General">
                  <c:v>17.094053252495954</c:v>
                </c:pt>
                <c:pt idx="85" formatCode="General">
                  <c:v>16.116431182612718</c:v>
                </c:pt>
                <c:pt idx="86" formatCode="General">
                  <c:v>16.116431182612718</c:v>
                </c:pt>
                <c:pt idx="87" formatCode="General">
                  <c:v>16.116431182612718</c:v>
                </c:pt>
                <c:pt idx="88" formatCode="General">
                  <c:v>16.116431182612718</c:v>
                </c:pt>
                <c:pt idx="89" formatCode="General">
                  <c:v>16.116431182612718</c:v>
                </c:pt>
                <c:pt idx="90" formatCode="General">
                  <c:v>16.116431182612718</c:v>
                </c:pt>
                <c:pt idx="91" formatCode="General">
                  <c:v>16.116431182612718</c:v>
                </c:pt>
                <c:pt idx="92" formatCode="General">
                  <c:v>16.116431182612718</c:v>
                </c:pt>
                <c:pt idx="93" formatCode="General">
                  <c:v>16.116431182612718</c:v>
                </c:pt>
                <c:pt idx="94" formatCode="General">
                  <c:v>16.116431182612718</c:v>
                </c:pt>
                <c:pt idx="95" formatCode="General">
                  <c:v>16.116431182612718</c:v>
                </c:pt>
                <c:pt idx="96" formatCode="General">
                  <c:v>16.116431182612718</c:v>
                </c:pt>
                <c:pt idx="97" formatCode="General">
                  <c:v>16.116431182612718</c:v>
                </c:pt>
                <c:pt idx="98" formatCode="General">
                  <c:v>16.116431182612718</c:v>
                </c:pt>
                <c:pt idx="99" formatCode="General">
                  <c:v>16.116431182612718</c:v>
                </c:pt>
                <c:pt idx="100" formatCode="General">
                  <c:v>16.116431182612718</c:v>
                </c:pt>
                <c:pt idx="101" formatCode="General">
                  <c:v>16.116431182612718</c:v>
                </c:pt>
                <c:pt idx="102" formatCode="General">
                  <c:v>16.116431182612718</c:v>
                </c:pt>
                <c:pt idx="103" formatCode="General">
                  <c:v>17.156356268084803</c:v>
                </c:pt>
                <c:pt idx="104" formatCode="General">
                  <c:v>17.156356268084803</c:v>
                </c:pt>
                <c:pt idx="105" formatCode="General">
                  <c:v>17.156356268084803</c:v>
                </c:pt>
                <c:pt idx="106" formatCode="General">
                  <c:v>17.156356268084803</c:v>
                </c:pt>
                <c:pt idx="107" formatCode="General">
                  <c:v>16.485477553763452</c:v>
                </c:pt>
                <c:pt idx="108" formatCode="General">
                  <c:v>16.803165116699571</c:v>
                </c:pt>
                <c:pt idx="109" formatCode="General">
                  <c:v>17.094053252495954</c:v>
                </c:pt>
                <c:pt idx="110" formatCode="General">
                  <c:v>16.116431182612718</c:v>
                </c:pt>
                <c:pt idx="111" formatCode="General">
                  <c:v>16.116431182612718</c:v>
                </c:pt>
                <c:pt idx="112" formatCode="General">
                  <c:v>17.156356268084803</c:v>
                </c:pt>
                <c:pt idx="113" formatCode="General">
                  <c:v>20.382756028222818</c:v>
                </c:pt>
                <c:pt idx="114" formatCode="General">
                  <c:v>20.812612912314112</c:v>
                </c:pt>
                <c:pt idx="115" formatCode="General">
                  <c:v>21.204752454777264</c:v>
                </c:pt>
                <c:pt idx="116" formatCode="General">
                  <c:v>19.88415797950395</c:v>
                </c:pt>
                <c:pt idx="117" formatCode="General">
                  <c:v>21.37428824086393</c:v>
                </c:pt>
                <c:pt idx="118" formatCode="General">
                  <c:v>17.954854708383174</c:v>
                </c:pt>
                <c:pt idx="119" formatCode="General">
                  <c:v>18.333508992846514</c:v>
                </c:pt>
                <c:pt idx="120" formatCode="General">
                  <c:v>18.678938654104723</c:v>
                </c:pt>
                <c:pt idx="121" formatCode="General">
                  <c:v>17.515647394601125</c:v>
                </c:pt>
                <c:pt idx="122" formatCode="General">
                  <c:v>17.515647394601125</c:v>
                </c:pt>
                <c:pt idx="123" formatCode="General">
                  <c:v>18.828280107382326</c:v>
                </c:pt>
              </c:numCache>
            </c:numRef>
          </c:val>
          <c:extLst>
            <c:ext xmlns:c16="http://schemas.microsoft.com/office/drawing/2014/chart" uri="{C3380CC4-5D6E-409C-BE32-E72D297353CC}">
              <c16:uniqueId val="{00000004-0CC6-4761-AF74-9D6CFF430939}"/>
            </c:ext>
          </c:extLst>
        </c:ser>
        <c:dLbls>
          <c:showLegendKey val="0"/>
          <c:showVal val="0"/>
          <c:showCatName val="0"/>
          <c:showSerName val="0"/>
          <c:showPercent val="0"/>
          <c:showBubbleSize val="0"/>
        </c:dLbls>
        <c:gapWidth val="150"/>
        <c:overlap val="100"/>
        <c:axId val="116654080"/>
        <c:axId val="116655616"/>
      </c:barChart>
      <c:catAx>
        <c:axId val="116654080"/>
        <c:scaling>
          <c:orientation val="minMax"/>
        </c:scaling>
        <c:delete val="0"/>
        <c:axPos val="b"/>
        <c:numFmt formatCode="General" sourceLinked="0"/>
        <c:majorTickMark val="out"/>
        <c:minorTickMark val="none"/>
        <c:tickLblPos val="nextTo"/>
        <c:crossAx val="116655616"/>
        <c:crosses val="autoZero"/>
        <c:auto val="1"/>
        <c:lblAlgn val="ctr"/>
        <c:lblOffset val="100"/>
        <c:noMultiLvlLbl val="0"/>
      </c:catAx>
      <c:valAx>
        <c:axId val="116655616"/>
        <c:scaling>
          <c:orientation val="minMax"/>
        </c:scaling>
        <c:delete val="0"/>
        <c:axPos val="l"/>
        <c:majorGridlines/>
        <c:title>
          <c:tx>
            <c:strRef>
              <c:f>'0_Total'!$A$106:$B$106</c:f>
              <c:strCache>
                <c:ptCount val="2"/>
                <c:pt idx="0">
                  <c:v>GHG emissions per vkm</c:v>
                </c:pt>
                <c:pt idx="1">
                  <c:v>[g CO₂/vkm]</c:v>
                </c:pt>
              </c:strCache>
            </c:strRef>
          </c:tx>
          <c:overlay val="0"/>
          <c:txPr>
            <a:bodyPr rot="-5400000" vert="horz"/>
            <a:lstStyle/>
            <a:p>
              <a:pPr>
                <a:defRPr/>
              </a:pPr>
              <a:endParaRPr lang="en-US"/>
            </a:p>
          </c:txPr>
        </c:title>
        <c:numFmt formatCode="General" sourceLinked="1"/>
        <c:majorTickMark val="out"/>
        <c:minorTickMark val="none"/>
        <c:tickLblPos val="nextTo"/>
        <c:crossAx val="116654080"/>
        <c:crosses val="autoZero"/>
        <c:crossBetween val="between"/>
      </c:valAx>
    </c:plotArea>
    <c:legend>
      <c:legendPos val="r"/>
      <c:overlay val="0"/>
    </c:legend>
    <c:plotVisOnly val="1"/>
    <c:dispBlanksAs val="gap"/>
    <c:showDLblsOverMax val="0"/>
  </c:chart>
  <c:spPr>
    <a:ln>
      <a:noFill/>
    </a:ln>
  </c:sp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barChart>
        <c:barDir val="col"/>
        <c:grouping val="percentStacked"/>
        <c:varyColors val="0"/>
        <c:ser>
          <c:idx val="0"/>
          <c:order val="0"/>
          <c:tx>
            <c:strRef>
              <c:f>'0_Total'!$A$100</c:f>
              <c:strCache>
                <c:ptCount val="1"/>
                <c:pt idx="0">
                  <c:v>Vehicle and battery manufacturing, assembly and disposal - Including fluids</c:v>
                </c:pt>
              </c:strCache>
            </c:strRef>
          </c:tx>
          <c:invertIfNegative val="0"/>
          <c:cat>
            <c:strRef>
              <c:f>'0_Total'!$D$2:$FC$2</c:f>
              <c:strCache>
                <c:ptCount val="156"/>
                <c:pt idx="0">
                  <c:v>Private e-scooter</c:v>
                </c:pt>
                <c:pt idx="1">
                  <c:v>Shared e-scooter (first generation, worst case)</c:v>
                </c:pt>
                <c:pt idx="2">
                  <c:v>Shared e-scooter (first generation, best case)</c:v>
                </c:pt>
                <c:pt idx="3">
                  <c:v>Shared e-scooter (first generation central case, daily distance 50% lower)</c:v>
                </c:pt>
                <c:pt idx="4">
                  <c:v>Shared e-scooter (first generation central case, daily distance 50% higher)</c:v>
                </c:pt>
                <c:pt idx="5">
                  <c:v>Shared e-scooter (first generation central case, low-carbon EVs for operational services)</c:v>
                </c:pt>
                <c:pt idx="6">
                  <c:v>Shared e-scooter (first generation central case, EVs for operational services)</c:v>
                </c:pt>
                <c:pt idx="7">
                  <c:v>Shared e-scooter (first generation central case, 50% more vehicles per servicing trip)</c:v>
                </c:pt>
                <c:pt idx="8">
                  <c:v>Shared e-scooter (first generation central case, 50% less vehicles per servcing trip)</c:v>
                </c:pt>
                <c:pt idx="9">
                  <c:v>Shared e-scooter (first generation central case, vehicle servicing distance 50% down)</c:v>
                </c:pt>
                <c:pt idx="10">
                  <c:v>Shared e-scooter (first generation central case, vehicle servicing distance 50% up)</c:v>
                </c:pt>
                <c:pt idx="11">
                  <c:v>Shared e-scooter (first generation central case, 50% higher lifetime)</c:v>
                </c:pt>
                <c:pt idx="12">
                  <c:v>Shared e-scooter (first generation central case, 50% lower lifetime)</c:v>
                </c:pt>
                <c:pt idx="13">
                  <c:v>Shared e-scooter (first generation central case, 25% less battery capacity)</c:v>
                </c:pt>
                <c:pt idx="14">
                  <c:v>Shared e-scooter (first generation central case, 25% more battery capacity)</c:v>
                </c:pt>
                <c:pt idx="15">
                  <c:v>Shared e-scooter (first generation central case, 25% heavier vehicle)</c:v>
                </c:pt>
                <c:pt idx="16">
                  <c:v>Shared e-scooter (first generation central case, low carbon Al smelting)</c:v>
                </c:pt>
                <c:pt idx="17">
                  <c:v>Shared e-scooter (first generation central case, high carbon electricity in use phase)</c:v>
                </c:pt>
                <c:pt idx="18">
                  <c:v>Shared e-scooter (first generation central case, low carbon electricity in use phase)</c:v>
                </c:pt>
                <c:pt idx="19">
                  <c:v>Shared e-scooter (first generation, central case)</c:v>
                </c:pt>
                <c:pt idx="20">
                  <c:v>Shared e-scooter (new generation),- All improvements combined</c:v>
                </c:pt>
                <c:pt idx="21">
                  <c:v>Shared e-scooter (new generation) - Low-carbon electricity in use phase</c:v>
                </c:pt>
                <c:pt idx="22">
                  <c:v>Shared e-scooter (new generation) - 50% lower service distance</c:v>
                </c:pt>
                <c:pt idx="23">
                  <c:v>Shared e-scooter (new generation) - 50% higher daily e-scooter distance</c:v>
                </c:pt>
                <c:pt idx="24">
                  <c:v>Shared e-scooter (new generation) - Low carbon Al smelting</c:v>
                </c:pt>
                <c:pt idx="25">
                  <c:v>Shared e-scooter (new generation) - Low-carbon EVs for operational services</c:v>
                </c:pt>
                <c:pt idx="26">
                  <c:v>Shared e-scooter (new generation) - 50% more vehicles per servicing trip</c:v>
                </c:pt>
                <c:pt idx="27">
                  <c:v>Shared e-scooter (new generation) - Central case</c:v>
                </c:pt>
                <c:pt idx="28">
                  <c:v>Shared e-scooter (Hollingsworth et al. 2019 simulation)</c:v>
                </c:pt>
                <c:pt idx="29">
                  <c:v>Shared e-scooter (2024) - servicing by Van - ICE</c:v>
                </c:pt>
                <c:pt idx="30">
                  <c:v>Shared e-scooter (2024) - servicing by Van - ICE - Impact of lifetime km extesion</c:v>
                </c:pt>
                <c:pt idx="31">
                  <c:v>Shared e-scooter (2024) - servicing by Van - ICE - Impact of operational improvements</c:v>
                </c:pt>
                <c:pt idx="32">
                  <c:v>Shared e-scooter (2024) - servicing by Van - ICE - Impact of battery size increase</c:v>
                </c:pt>
                <c:pt idx="33">
                  <c:v>Shared e-scooter (2024) - servicing by Van - ICE - Residual impact</c:v>
                </c:pt>
                <c:pt idx="34">
                  <c:v>Shared e-scooter (2024) - servicing by Van - BEV</c:v>
                </c:pt>
                <c:pt idx="35">
                  <c:v>Shared bike (2024) - servicing by Van - ICE</c:v>
                </c:pt>
                <c:pt idx="36">
                  <c:v>Shared bike (2024) - servicing by Van - ICE - Impact of lifetime km extesion</c:v>
                </c:pt>
                <c:pt idx="37">
                  <c:v>Shared bike (2024) - servicing by Van - ICE - Impact of operational improvements</c:v>
                </c:pt>
                <c:pt idx="38">
                  <c:v>Shared bike (2024) - servicing by Van - ICE - Residual impact</c:v>
                </c:pt>
                <c:pt idx="39">
                  <c:v>Shared bike (2024) - servicing by Van - BEV</c:v>
                </c:pt>
                <c:pt idx="40">
                  <c:v>Shared e-bike (2024) - servicing by Van - ICE</c:v>
                </c:pt>
                <c:pt idx="41">
                  <c:v>Shared e-bike (2024) - servicing by Van - ICE - Impact of lifetime km extesion</c:v>
                </c:pt>
                <c:pt idx="42">
                  <c:v>Shared e-bike (2024) - servicing by Van - ICE - Impact of operational improvements</c:v>
                </c:pt>
                <c:pt idx="43">
                  <c:v>Shared e-bike (2024) - servicing by Van - ICE - Impact of battery size increase</c:v>
                </c:pt>
                <c:pt idx="44">
                  <c:v>Shared e-bike (2024) - servicing by Van - ICE - Residual impact</c:v>
                </c:pt>
                <c:pt idx="45">
                  <c:v>Shared e-bike (2024) - servicing by Van - BEV</c:v>
                </c:pt>
                <c:pt idx="46">
                  <c:v>Leased bike (2024) - servicing by Van - ICE</c:v>
                </c:pt>
                <c:pt idx="47">
                  <c:v>Leased bike (2024) - servicing by Van - BEV</c:v>
                </c:pt>
                <c:pt idx="48">
                  <c:v>Leased e-bike (2024) - servicing by Van - ICE</c:v>
                </c:pt>
                <c:pt idx="49">
                  <c:v>Leased e-bike (2024) - servicing by Van - BEV</c:v>
                </c:pt>
                <c:pt idx="50">
                  <c:v>Private bike (2024)</c:v>
                </c:pt>
                <c:pt idx="51">
                  <c:v>Private e-bike (2024)</c:v>
                </c:pt>
                <c:pt idx="52">
                  <c:v>Private e-scooter (2024)</c:v>
                </c:pt>
                <c:pt idx="53">
                  <c:v>Private bike</c:v>
                </c:pt>
                <c:pt idx="54">
                  <c:v>Private e-bike</c:v>
                </c:pt>
                <c:pt idx="55">
                  <c:v>Shared bike</c:v>
                </c:pt>
                <c:pt idx="56">
                  <c:v>Shared e-bike</c:v>
                </c:pt>
                <c:pt idx="57">
                  <c:v>Private moped - ICE</c:v>
                </c:pt>
                <c:pt idx="58">
                  <c:v>Private moped - BEV</c:v>
                </c:pt>
                <c:pt idx="59">
                  <c:v>Shared moped - ICE</c:v>
                </c:pt>
                <c:pt idx="60">
                  <c:v>Shared moped - BEV</c:v>
                </c:pt>
                <c:pt idx="61">
                  <c:v>Private car - ICE</c:v>
                </c:pt>
                <c:pt idx="62">
                  <c:v>Private car - HEV</c:v>
                </c:pt>
                <c:pt idx="63">
                  <c:v>Private car - PHEV</c:v>
                </c:pt>
                <c:pt idx="64">
                  <c:v>AVAILABLE</c:v>
                </c:pt>
                <c:pt idx="65">
                  <c:v>Private car - BEV (high carbon intensity of electricity in use phase)</c:v>
                </c:pt>
                <c:pt idx="66">
                  <c:v>Private car - BEV (low carbon intensity of electricity in use phase)</c:v>
                </c:pt>
                <c:pt idx="67">
                  <c:v>Private car - BEV (Lower carbon intensity of battery manufacturing)</c:v>
                </c:pt>
                <c:pt idx="68">
                  <c:v>Private car - BEV (25% smaller battery)</c:v>
                </c:pt>
                <c:pt idx="69">
                  <c:v>Private car - BEV (25% larger battery)</c:v>
                </c:pt>
                <c:pt idx="70">
                  <c:v>Private car - BEV</c:v>
                </c:pt>
                <c:pt idx="71">
                  <c:v>Private car - BEV (2024)</c:v>
                </c:pt>
                <c:pt idx="72">
                  <c:v>Private car - FCEV (hydrogen from electrolysis, 100% natural gas electricity)</c:v>
                </c:pt>
                <c:pt idx="73">
                  <c:v>Private car - FCEV (hydrogen from electrolysis, 100% renewable electricity)</c:v>
                </c:pt>
                <c:pt idx="74">
                  <c:v>Private car - FCEV (hydrogen from electrolysis, global grid mix)</c:v>
                </c:pt>
                <c:pt idx="75">
                  <c:v>Private car - FCEV</c:v>
                </c:pt>
                <c:pt idx="76">
                  <c:v>Ridesourcing - car - ICE (25% lower deadheading km share and 2.25 passengers)</c:v>
                </c:pt>
                <c:pt idx="77">
                  <c:v>Ridesourcing - car - ICE (average load, 25% higher deadheading km share)</c:v>
                </c:pt>
                <c:pt idx="78">
                  <c:v>Ridesourcing - car - ICE (average load, 25% lower deadheading km share)</c:v>
                </c:pt>
                <c:pt idx="79">
                  <c:v>Ridesourcing - car - ICE (single passenger on board, no change in deadheading km share)</c:v>
                </c:pt>
                <c:pt idx="80">
                  <c:v>Ridesourcing - car - ICE (two passengers on board, no change in deadheading km share)</c:v>
                </c:pt>
                <c:pt idx="81">
                  <c:v>Ridesourcing - car - ICE (25% higher average load: 1.94 passengers on board, no change in deadheading km share)</c:v>
                </c:pt>
                <c:pt idx="82">
                  <c:v>Ridesourcing - car - ICE</c:v>
                </c:pt>
                <c:pt idx="83">
                  <c:v>Ridesourcing - car - HEV</c:v>
                </c:pt>
                <c:pt idx="84">
                  <c:v>Ridesourcing - car - PHEV</c:v>
                </c:pt>
                <c:pt idx="85">
                  <c:v>Ridesourcing - car - BEV single passenger on board, no change in deadheading km share)</c:v>
                </c:pt>
                <c:pt idx="86">
                  <c:v>Ridesourcing - car - BEV two passengers on board, no change in deadheading km share)</c:v>
                </c:pt>
                <c:pt idx="87">
                  <c:v>Ridesourcing - car - BEV 25% higher average load: 1.94 passengers on board, no change in deadheading km share)</c:v>
                </c:pt>
                <c:pt idx="88">
                  <c:v>Ridesourcing - car - BEV (high carbon intensity of electricity in use phase)</c:v>
                </c:pt>
                <c:pt idx="89">
                  <c:v>Ridesourcing - car - BEV (low carbon intensity of electricity in use phase)</c:v>
                </c:pt>
                <c:pt idx="90">
                  <c:v>Ridesourcing - car - BEV (Lower carbon intensity of battery manufacturing)</c:v>
                </c:pt>
                <c:pt idx="91">
                  <c:v>Ridesourcing - car - BEV (25% smaller battery)</c:v>
                </c:pt>
                <c:pt idx="92">
                  <c:v>Ridesourcing - car - BEV (25% larger battery)</c:v>
                </c:pt>
                <c:pt idx="93">
                  <c:v>Ridesourcing - car - BEV</c:v>
                </c:pt>
                <c:pt idx="94">
                  <c:v>Ridesourcing - car - BEV (two packs) single passenger on board, no change in deadheading km share)</c:v>
                </c:pt>
                <c:pt idx="95">
                  <c:v>Ridesourcing - car - BEV (two packs) two passengers on board, no change in deadheading km share)</c:v>
                </c:pt>
                <c:pt idx="96">
                  <c:v>Ridesourcing - car - BEV (two packs) 25% higher average load: 1.94 passengers on board, no change in deadheading km share)</c:v>
                </c:pt>
                <c:pt idx="97">
                  <c:v>Ridesourcing - car - BEV (two packs) (high carbon intensity of electricity in use phase)</c:v>
                </c:pt>
                <c:pt idx="98">
                  <c:v>Ridesourcing - car - BEV (two packs) (low carbon intensity of electricity in use phase)</c:v>
                </c:pt>
                <c:pt idx="99">
                  <c:v>Ridesourcing - car - BEV (two packs) (Lower carbon intensity of battery manufacturing)</c:v>
                </c:pt>
                <c:pt idx="100">
                  <c:v>Ridesourcing - car - BEV (two packs) (25% smaller battery)</c:v>
                </c:pt>
                <c:pt idx="101">
                  <c:v>Ridesourcing - car - BEV (two packs) (25% larger battery)</c:v>
                </c:pt>
                <c:pt idx="102">
                  <c:v>Ridesourcing - car - BEV (two packs)</c:v>
                </c:pt>
                <c:pt idx="103">
                  <c:v>Ridesourcing car - FCEV (hydrogen from electrolysis, 100% natural gas electricity)</c:v>
                </c:pt>
                <c:pt idx="104">
                  <c:v>Ridesourcing car - FCEV (hydrogen from electrolysis, 100% renewable electricity)</c:v>
                </c:pt>
                <c:pt idx="105">
                  <c:v>Ridesourcing car - FCEV (hydrogen from electrolysis, global grid mix)</c:v>
                </c:pt>
                <c:pt idx="106">
                  <c:v>Ridesourcing - car - FCEV</c:v>
                </c:pt>
                <c:pt idx="107">
                  <c:v>Taxi  ICE</c:v>
                </c:pt>
                <c:pt idx="108">
                  <c:v>Taxi  HEV</c:v>
                </c:pt>
                <c:pt idx="109">
                  <c:v>Taxi  PHEV</c:v>
                </c:pt>
                <c:pt idx="110">
                  <c:v>Taxi  BEV</c:v>
                </c:pt>
                <c:pt idx="111">
                  <c:v>Taxi  BEV (two packs)</c:v>
                </c:pt>
                <c:pt idx="112">
                  <c:v>Taxi - FCEV</c:v>
                </c:pt>
                <c:pt idx="113">
                  <c:v>Large Private car - ICE</c:v>
                </c:pt>
                <c:pt idx="114">
                  <c:v>Large Private car - HEV</c:v>
                </c:pt>
                <c:pt idx="115">
                  <c:v>Large Private car - PHEV</c:v>
                </c:pt>
                <c:pt idx="116">
                  <c:v>Large Private car - BEV</c:v>
                </c:pt>
                <c:pt idx="117">
                  <c:v>Large Private car - FCEV</c:v>
                </c:pt>
                <c:pt idx="118">
                  <c:v>Ridesourcing - Large car - ICE</c:v>
                </c:pt>
                <c:pt idx="119">
                  <c:v>Ridesourcing - Large car - HEV</c:v>
                </c:pt>
                <c:pt idx="120">
                  <c:v>Ridesourcing - Large car - PHEV</c:v>
                </c:pt>
                <c:pt idx="121">
                  <c:v>Ridesourcing - Large car - BEV</c:v>
                </c:pt>
                <c:pt idx="122">
                  <c:v>Ridesourcing - Large car - BEV (two packs)</c:v>
                </c:pt>
                <c:pt idx="123">
                  <c:v>Ridesourcing - Large car - FCEV</c:v>
                </c:pt>
                <c:pt idx="124">
                  <c:v>Ridesourcing - Shared van - ICE</c:v>
                </c:pt>
                <c:pt idx="125">
                  <c:v>Ridesourcing - Shared van - HEV</c:v>
                </c:pt>
                <c:pt idx="126">
                  <c:v>Ridesourcing - Shared van - PHEV</c:v>
                </c:pt>
                <c:pt idx="127">
                  <c:v>Ridesourcing - Shared van - BEV</c:v>
                </c:pt>
                <c:pt idx="128">
                  <c:v>Ridesourcing - Shared van - BEV (two packs)</c:v>
                </c:pt>
                <c:pt idx="129">
                  <c:v>Ridesourcing - Shared van - FCEV</c:v>
                </c:pt>
                <c:pt idx="130">
                  <c:v>Ridesourcing - Shared minibus - ICE</c:v>
                </c:pt>
                <c:pt idx="131">
                  <c:v>Ridesourcing - Shared minibus - HEV</c:v>
                </c:pt>
                <c:pt idx="133">
                  <c:v>Ridesourcing - Shared minibus - BEV</c:v>
                </c:pt>
                <c:pt idx="134">
                  <c:v>Ridesourcing - Shared minibus - BEV (two packs)</c:v>
                </c:pt>
                <c:pt idx="135">
                  <c:v>Ridesourcing - Shared minibus - FCEV</c:v>
                </c:pt>
                <c:pt idx="136">
                  <c:v>Bus - ICE (lifetime 25% lower)</c:v>
                </c:pt>
                <c:pt idx="137">
                  <c:v>Bus - ICE (lifetime 25% larger)</c:v>
                </c:pt>
                <c:pt idx="138">
                  <c:v>Bus - ICE (100% bus lane)</c:v>
                </c:pt>
                <c:pt idx="139">
                  <c:v>Bus - ICE (deadheading doubled)</c:v>
                </c:pt>
                <c:pt idx="140">
                  <c:v>Bus - ICE (ridership down by 50%)</c:v>
                </c:pt>
                <c:pt idx="141">
                  <c:v>Bus - ICE (ridership up by 50%)</c:v>
                </c:pt>
                <c:pt idx="142">
                  <c:v>Bus - ICE</c:v>
                </c:pt>
                <c:pt idx="143">
                  <c:v>Bus - HEV</c:v>
                </c:pt>
                <c:pt idx="144">
                  <c:v>Bus - BEV (two packs, 100% zero-carbon electricity)</c:v>
                </c:pt>
                <c:pt idx="145">
                  <c:v>Bus - BEV (two packs)</c:v>
                </c:pt>
                <c:pt idx="146">
                  <c:v>Bus - BEV</c:v>
                </c:pt>
                <c:pt idx="147">
                  <c:v>Bus - FCEV, hydrogen from electrolysis (100% zero-carbon electricity)</c:v>
                </c:pt>
                <c:pt idx="148">
                  <c:v>Bus - FCEV</c:v>
                </c:pt>
                <c:pt idx="149">
                  <c:v>Metro/urban train (infrastructure lifetime 25% higher)</c:v>
                </c:pt>
                <c:pt idx="150">
                  <c:v>Metro/urban train (infrastructure lifetime 25% lower)</c:v>
                </c:pt>
                <c:pt idx="151">
                  <c:v>Metro/urban train (network usage frequency down by 25%)</c:v>
                </c:pt>
                <c:pt idx="152">
                  <c:v>Metro/urban train (network usage frequency up by 25%)</c:v>
                </c:pt>
                <c:pt idx="153">
                  <c:v>Metro/urban train (ridership per train down by 50%)</c:v>
                </c:pt>
                <c:pt idx="154">
                  <c:v>Metro/urban train (ridership per train up by 50%)</c:v>
                </c:pt>
                <c:pt idx="155">
                  <c:v>Metro/urban train</c:v>
                </c:pt>
              </c:strCache>
            </c:strRef>
          </c:cat>
          <c:val>
            <c:numRef>
              <c:f>'0_Total'!$D$100:$FC$100</c:f>
              <c:numCache>
                <c:formatCode>General</c:formatCode>
                <c:ptCount val="156"/>
                <c:pt idx="0">
                  <c:v>24.73579149096523</c:v>
                </c:pt>
                <c:pt idx="1">
                  <c:v>270.88822642106629</c:v>
                </c:pt>
                <c:pt idx="2">
                  <c:v>14.822806505180806</c:v>
                </c:pt>
                <c:pt idx="3">
                  <c:v>135.10859904030661</c:v>
                </c:pt>
                <c:pt idx="4">
                  <c:v>45.036199680102207</c:v>
                </c:pt>
                <c:pt idx="5">
                  <c:v>67.554299520153307</c:v>
                </c:pt>
                <c:pt idx="6">
                  <c:v>67.554299520153307</c:v>
                </c:pt>
                <c:pt idx="7">
                  <c:v>67.554299520153307</c:v>
                </c:pt>
                <c:pt idx="8">
                  <c:v>67.554299520153307</c:v>
                </c:pt>
                <c:pt idx="9">
                  <c:v>67.554299520153307</c:v>
                </c:pt>
                <c:pt idx="10">
                  <c:v>67.554299520153307</c:v>
                </c:pt>
                <c:pt idx="11">
                  <c:v>37.530166400085179</c:v>
                </c:pt>
                <c:pt idx="12">
                  <c:v>112.59049920025552</c:v>
                </c:pt>
                <c:pt idx="13">
                  <c:v>64.377893046281571</c:v>
                </c:pt>
                <c:pt idx="14">
                  <c:v>70.73070599402503</c:v>
                </c:pt>
                <c:pt idx="15">
                  <c:v>81.266467926319876</c:v>
                </c:pt>
                <c:pt idx="16">
                  <c:v>40.021577563988167</c:v>
                </c:pt>
                <c:pt idx="17">
                  <c:v>67.554299520153307</c:v>
                </c:pt>
                <c:pt idx="18">
                  <c:v>67.554299520153307</c:v>
                </c:pt>
                <c:pt idx="19">
                  <c:v>67.554299520153307</c:v>
                </c:pt>
                <c:pt idx="20">
                  <c:v>25.411071788472839</c:v>
                </c:pt>
                <c:pt idx="21">
                  <c:v>62.385726120946849</c:v>
                </c:pt>
                <c:pt idx="22">
                  <c:v>62.385726120946849</c:v>
                </c:pt>
                <c:pt idx="23">
                  <c:v>41.590484080631235</c:v>
                </c:pt>
                <c:pt idx="24">
                  <c:v>38.116607682709251</c:v>
                </c:pt>
                <c:pt idx="25">
                  <c:v>62.385726120946849</c:v>
                </c:pt>
                <c:pt idx="26">
                  <c:v>62.385726120946849</c:v>
                </c:pt>
                <c:pt idx="27">
                  <c:v>62.385726120946849</c:v>
                </c:pt>
                <c:pt idx="28">
                  <c:v>61.776061776061773</c:v>
                </c:pt>
                <c:pt idx="29">
                  <c:v>35.907252338840479</c:v>
                </c:pt>
                <c:pt idx="30">
                  <c:v>31.108508290281463</c:v>
                </c:pt>
                <c:pt idx="31">
                  <c:v>62.835186821281546</c:v>
                </c:pt>
                <c:pt idx="32">
                  <c:v>72.528032777926754</c:v>
                </c:pt>
                <c:pt idx="33">
                  <c:v>62.835186821281546</c:v>
                </c:pt>
                <c:pt idx="34">
                  <c:v>35.907252338840479</c:v>
                </c:pt>
                <c:pt idx="35">
                  <c:v>7.6261908136365921</c:v>
                </c:pt>
                <c:pt idx="36">
                  <c:v>7.6261908136365921</c:v>
                </c:pt>
                <c:pt idx="37">
                  <c:v>20.760955028048802</c:v>
                </c:pt>
                <c:pt idx="38">
                  <c:v>20.760955028048802</c:v>
                </c:pt>
                <c:pt idx="39">
                  <c:v>7.6261908136365921</c:v>
                </c:pt>
                <c:pt idx="40">
                  <c:v>13.060424275039862</c:v>
                </c:pt>
                <c:pt idx="41">
                  <c:v>10.181177845904454</c:v>
                </c:pt>
                <c:pt idx="42">
                  <c:v>35.477062548342197</c:v>
                </c:pt>
                <c:pt idx="43">
                  <c:v>45.510008363115311</c:v>
                </c:pt>
                <c:pt idx="44">
                  <c:v>35.477062548342197</c:v>
                </c:pt>
                <c:pt idx="45">
                  <c:v>13.060424275039862</c:v>
                </c:pt>
                <c:pt idx="46">
                  <c:v>5.4825553776039735</c:v>
                </c:pt>
                <c:pt idx="47">
                  <c:v>5.4825553776039735</c:v>
                </c:pt>
                <c:pt idx="48">
                  <c:v>8.9717208919071876</c:v>
                </c:pt>
                <c:pt idx="49">
                  <c:v>8.9717208919071876</c:v>
                </c:pt>
                <c:pt idx="50">
                  <c:v>4.6817240369314304</c:v>
                </c:pt>
                <c:pt idx="51">
                  <c:v>8.0441888103132531</c:v>
                </c:pt>
                <c:pt idx="52">
                  <c:v>24.73579149096523</c:v>
                </c:pt>
                <c:pt idx="53">
                  <c:v>6.688177195616329</c:v>
                </c:pt>
                <c:pt idx="54">
                  <c:v>11.491698300447505</c:v>
                </c:pt>
                <c:pt idx="55">
                  <c:v>20.760955028048802</c:v>
                </c:pt>
                <c:pt idx="56">
                  <c:v>34.115379988835301</c:v>
                </c:pt>
                <c:pt idx="57">
                  <c:v>7.1247711248743535</c:v>
                </c:pt>
                <c:pt idx="58">
                  <c:v>8.9569586356429127</c:v>
                </c:pt>
                <c:pt idx="59">
                  <c:v>17.802844728140915</c:v>
                </c:pt>
                <c:pt idx="60">
                  <c:v>32.250238330216007</c:v>
                </c:pt>
                <c:pt idx="61">
                  <c:v>21.794078768367758</c:v>
                </c:pt>
                <c:pt idx="62">
                  <c:v>23.900098605711094</c:v>
                </c:pt>
                <c:pt idx="63">
                  <c:v>29.456622789792529</c:v>
                </c:pt>
                <c:pt idx="64">
                  <c:v>41.026913324843555</c:v>
                </c:pt>
                <c:pt idx="65">
                  <c:v>39.632855475022176</c:v>
                </c:pt>
                <c:pt idx="66">
                  <c:v>39.632855475022176</c:v>
                </c:pt>
                <c:pt idx="67">
                  <c:v>35.612611115318266</c:v>
                </c:pt>
                <c:pt idx="68">
                  <c:v>34.506340310023411</c:v>
                </c:pt>
                <c:pt idx="69">
                  <c:v>44.759370640020933</c:v>
                </c:pt>
                <c:pt idx="70">
                  <c:v>39.632855475022176</c:v>
                </c:pt>
                <c:pt idx="71">
                  <c:v>39.632855475022176</c:v>
                </c:pt>
                <c:pt idx="72">
                  <c:v>35.326463694461758</c:v>
                </c:pt>
                <c:pt idx="73">
                  <c:v>35.326463694461758</c:v>
                </c:pt>
                <c:pt idx="74">
                  <c:v>35.326463694461758</c:v>
                </c:pt>
                <c:pt idx="75">
                  <c:v>35.326463694461758</c:v>
                </c:pt>
                <c:pt idx="76">
                  <c:v>12.245122310678106</c:v>
                </c:pt>
                <c:pt idx="77">
                  <c:v>24.400470997377628</c:v>
                </c:pt>
                <c:pt idx="78">
                  <c:v>17.775177547758538</c:v>
                </c:pt>
                <c:pt idx="79">
                  <c:v>31.879542567455061</c:v>
                </c:pt>
                <c:pt idx="80">
                  <c:v>15.939771283727531</c:v>
                </c:pt>
                <c:pt idx="81">
                  <c:v>16.453957454170354</c:v>
                </c:pt>
                <c:pt idx="82">
                  <c:v>20.567446817712945</c:v>
                </c:pt>
                <c:pt idx="83">
                  <c:v>22.470659170591006</c:v>
                </c:pt>
                <c:pt idx="84">
                  <c:v>27.269588929344586</c:v>
                </c:pt>
                <c:pt idx="85">
                  <c:v>57.061581747854206</c:v>
                </c:pt>
                <c:pt idx="86">
                  <c:v>28.530790873927103</c:v>
                </c:pt>
                <c:pt idx="87">
                  <c:v>29.451138966634428</c:v>
                </c:pt>
                <c:pt idx="88">
                  <c:v>36.813923708293039</c:v>
                </c:pt>
                <c:pt idx="89">
                  <c:v>36.813923708293039</c:v>
                </c:pt>
                <c:pt idx="90">
                  <c:v>32.862952634540385</c:v>
                </c:pt>
                <c:pt idx="91">
                  <c:v>31.775744106803298</c:v>
                </c:pt>
                <c:pt idx="92">
                  <c:v>41.852103309782784</c:v>
                </c:pt>
                <c:pt idx="93">
                  <c:v>36.813923708293039</c:v>
                </c:pt>
                <c:pt idx="94">
                  <c:v>93.824377561392609</c:v>
                </c:pt>
                <c:pt idx="95">
                  <c:v>46.912188780696304</c:v>
                </c:pt>
                <c:pt idx="96">
                  <c:v>48.425485192976829</c:v>
                </c:pt>
                <c:pt idx="97">
                  <c:v>60.531856491221042</c:v>
                </c:pt>
                <c:pt idx="98">
                  <c:v>60.531856491221042</c:v>
                </c:pt>
                <c:pt idx="99">
                  <c:v>52.629914343715733</c:v>
                </c:pt>
                <c:pt idx="100">
                  <c:v>50.455497288241538</c:v>
                </c:pt>
                <c:pt idx="101">
                  <c:v>70.608215694200524</c:v>
                </c:pt>
                <c:pt idx="102">
                  <c:v>60.531856491221042</c:v>
                </c:pt>
                <c:pt idx="103">
                  <c:v>29.758070911690584</c:v>
                </c:pt>
                <c:pt idx="104">
                  <c:v>29.758070911690584</c:v>
                </c:pt>
                <c:pt idx="105">
                  <c:v>29.758070911690584</c:v>
                </c:pt>
                <c:pt idx="106">
                  <c:v>30.420184750590202</c:v>
                </c:pt>
                <c:pt idx="107">
                  <c:v>26.718140739210153</c:v>
                </c:pt>
                <c:pt idx="108">
                  <c:v>28.371795919536758</c:v>
                </c:pt>
                <c:pt idx="109">
                  <c:v>34.275774317042597</c:v>
                </c:pt>
                <c:pt idx="110">
                  <c:v>48.137981370396318</c:v>
                </c:pt>
                <c:pt idx="111">
                  <c:v>74.317369187476714</c:v>
                </c:pt>
                <c:pt idx="112">
                  <c:v>39.517339448233074</c:v>
                </c:pt>
                <c:pt idx="113">
                  <c:v>27.533071713700767</c:v>
                </c:pt>
                <c:pt idx="114">
                  <c:v>30.210701696590245</c:v>
                </c:pt>
                <c:pt idx="115">
                  <c:v>35.546759511155862</c:v>
                </c:pt>
                <c:pt idx="116">
                  <c:v>44.648511659441965</c:v>
                </c:pt>
                <c:pt idx="117">
                  <c:v>44.551430591672762</c:v>
                </c:pt>
                <c:pt idx="118">
                  <c:v>25.999203772218234</c:v>
                </c:pt>
                <c:pt idx="119">
                  <c:v>28.408711581506854</c:v>
                </c:pt>
                <c:pt idx="120">
                  <c:v>33.044100469535273</c:v>
                </c:pt>
                <c:pt idx="121">
                  <c:v>41.190764794006078</c:v>
                </c:pt>
                <c:pt idx="122">
                  <c:v>61.649416546228586</c:v>
                </c:pt>
                <c:pt idx="123">
                  <c:v>38.372420072944522</c:v>
                </c:pt>
                <c:pt idx="124">
                  <c:v>7.670600559396056</c:v>
                </c:pt>
                <c:pt idx="125">
                  <c:v>8.2944788272692804</c:v>
                </c:pt>
                <c:pt idx="126">
                  <c:v>8.7558320424347009</c:v>
                </c:pt>
                <c:pt idx="127">
                  <c:v>11.988443661963929</c:v>
                </c:pt>
                <c:pt idx="128">
                  <c:v>17.81058711127146</c:v>
                </c:pt>
                <c:pt idx="129">
                  <c:v>11.085836146835184</c:v>
                </c:pt>
                <c:pt idx="130">
                  <c:v>5.8428864159057099</c:v>
                </c:pt>
                <c:pt idx="131">
                  <c:v>5.7664962495529242</c:v>
                </c:pt>
                <c:pt idx="133">
                  <c:v>11.200387889106237</c:v>
                </c:pt>
                <c:pt idx="134">
                  <c:v>16.757952573548412</c:v>
                </c:pt>
                <c:pt idx="135">
                  <c:v>8.8707468442113484</c:v>
                </c:pt>
                <c:pt idx="136">
                  <c:v>8.4835884245512343</c:v>
                </c:pt>
                <c:pt idx="137">
                  <c:v>5.2533562816234545</c:v>
                </c:pt>
                <c:pt idx="138">
                  <c:v>6.4646933352213729</c:v>
                </c:pt>
                <c:pt idx="139">
                  <c:v>6.4646933352213729</c:v>
                </c:pt>
                <c:pt idx="140">
                  <c:v>12.929386670442746</c:v>
                </c:pt>
                <c:pt idx="141">
                  <c:v>4.3097955568142492</c:v>
                </c:pt>
                <c:pt idx="142">
                  <c:v>6.3942605562728456</c:v>
                </c:pt>
                <c:pt idx="143">
                  <c:v>6.3734932582451895</c:v>
                </c:pt>
                <c:pt idx="144">
                  <c:v>13.922077940176127</c:v>
                </c:pt>
                <c:pt idx="145">
                  <c:v>13.922077940176127</c:v>
                </c:pt>
                <c:pt idx="146">
                  <c:v>10.630140042200541</c:v>
                </c:pt>
                <c:pt idx="147">
                  <c:v>7.8581134129610577</c:v>
                </c:pt>
                <c:pt idx="148">
                  <c:v>7.9089997245045502</c:v>
                </c:pt>
                <c:pt idx="149">
                  <c:v>1.6012308781586921</c:v>
                </c:pt>
                <c:pt idx="150">
                  <c:v>1.6012308781586921</c:v>
                </c:pt>
                <c:pt idx="151">
                  <c:v>1.6012308781586921</c:v>
                </c:pt>
                <c:pt idx="152">
                  <c:v>1.6012308781586921</c:v>
                </c:pt>
                <c:pt idx="153">
                  <c:v>2.1349745042115895</c:v>
                </c:pt>
                <c:pt idx="154">
                  <c:v>1.2809847025269538</c:v>
                </c:pt>
                <c:pt idx="155">
                  <c:v>1.6012308781586921</c:v>
                </c:pt>
              </c:numCache>
            </c:numRef>
          </c:val>
          <c:extLst>
            <c:ext xmlns:c16="http://schemas.microsoft.com/office/drawing/2014/chart" uri="{C3380CC4-5D6E-409C-BE32-E72D297353CC}">
              <c16:uniqueId val="{00000000-4B89-4E97-A8D0-4FD153A3B287}"/>
            </c:ext>
          </c:extLst>
        </c:ser>
        <c:ser>
          <c:idx val="1"/>
          <c:order val="1"/>
          <c:tx>
            <c:strRef>
              <c:f>'0_Total'!$A$101</c:f>
              <c:strCache>
                <c:ptCount val="1"/>
                <c:pt idx="0">
                  <c:v>Vehicle delivery at point of purchase</c:v>
                </c:pt>
              </c:strCache>
            </c:strRef>
          </c:tx>
          <c:invertIfNegative val="0"/>
          <c:cat>
            <c:strRef>
              <c:f>'0_Total'!$D$2:$FC$2</c:f>
              <c:strCache>
                <c:ptCount val="156"/>
                <c:pt idx="0">
                  <c:v>Private e-scooter</c:v>
                </c:pt>
                <c:pt idx="1">
                  <c:v>Shared e-scooter (first generation, worst case)</c:v>
                </c:pt>
                <c:pt idx="2">
                  <c:v>Shared e-scooter (first generation, best case)</c:v>
                </c:pt>
                <c:pt idx="3">
                  <c:v>Shared e-scooter (first generation central case, daily distance 50% lower)</c:v>
                </c:pt>
                <c:pt idx="4">
                  <c:v>Shared e-scooter (first generation central case, daily distance 50% higher)</c:v>
                </c:pt>
                <c:pt idx="5">
                  <c:v>Shared e-scooter (first generation central case, low-carbon EVs for operational services)</c:v>
                </c:pt>
                <c:pt idx="6">
                  <c:v>Shared e-scooter (first generation central case, EVs for operational services)</c:v>
                </c:pt>
                <c:pt idx="7">
                  <c:v>Shared e-scooter (first generation central case, 50% more vehicles per servicing trip)</c:v>
                </c:pt>
                <c:pt idx="8">
                  <c:v>Shared e-scooter (first generation central case, 50% less vehicles per servcing trip)</c:v>
                </c:pt>
                <c:pt idx="9">
                  <c:v>Shared e-scooter (first generation central case, vehicle servicing distance 50% down)</c:v>
                </c:pt>
                <c:pt idx="10">
                  <c:v>Shared e-scooter (first generation central case, vehicle servicing distance 50% up)</c:v>
                </c:pt>
                <c:pt idx="11">
                  <c:v>Shared e-scooter (first generation central case, 50% higher lifetime)</c:v>
                </c:pt>
                <c:pt idx="12">
                  <c:v>Shared e-scooter (first generation central case, 50% lower lifetime)</c:v>
                </c:pt>
                <c:pt idx="13">
                  <c:v>Shared e-scooter (first generation central case, 25% less battery capacity)</c:v>
                </c:pt>
                <c:pt idx="14">
                  <c:v>Shared e-scooter (first generation central case, 25% more battery capacity)</c:v>
                </c:pt>
                <c:pt idx="15">
                  <c:v>Shared e-scooter (first generation central case, 25% heavier vehicle)</c:v>
                </c:pt>
                <c:pt idx="16">
                  <c:v>Shared e-scooter (first generation central case, low carbon Al smelting)</c:v>
                </c:pt>
                <c:pt idx="17">
                  <c:v>Shared e-scooter (first generation central case, high carbon electricity in use phase)</c:v>
                </c:pt>
                <c:pt idx="18">
                  <c:v>Shared e-scooter (first generation central case, low carbon electricity in use phase)</c:v>
                </c:pt>
                <c:pt idx="19">
                  <c:v>Shared e-scooter (first generation, central case)</c:v>
                </c:pt>
                <c:pt idx="20">
                  <c:v>Shared e-scooter (new generation),- All improvements combined</c:v>
                </c:pt>
                <c:pt idx="21">
                  <c:v>Shared e-scooter (new generation) - Low-carbon electricity in use phase</c:v>
                </c:pt>
                <c:pt idx="22">
                  <c:v>Shared e-scooter (new generation) - 50% lower service distance</c:v>
                </c:pt>
                <c:pt idx="23">
                  <c:v>Shared e-scooter (new generation) - 50% higher daily e-scooter distance</c:v>
                </c:pt>
                <c:pt idx="24">
                  <c:v>Shared e-scooter (new generation) - Low carbon Al smelting</c:v>
                </c:pt>
                <c:pt idx="25">
                  <c:v>Shared e-scooter (new generation) - Low-carbon EVs for operational services</c:v>
                </c:pt>
                <c:pt idx="26">
                  <c:v>Shared e-scooter (new generation) - 50% more vehicles per servicing trip</c:v>
                </c:pt>
                <c:pt idx="27">
                  <c:v>Shared e-scooter (new generation) - Central case</c:v>
                </c:pt>
                <c:pt idx="28">
                  <c:v>Shared e-scooter (Hollingsworth et al. 2019 simulation)</c:v>
                </c:pt>
                <c:pt idx="29">
                  <c:v>Shared e-scooter (2024) - servicing by Van - ICE</c:v>
                </c:pt>
                <c:pt idx="30">
                  <c:v>Shared e-scooter (2024) - servicing by Van - ICE - Impact of lifetime km extesion</c:v>
                </c:pt>
                <c:pt idx="31">
                  <c:v>Shared e-scooter (2024) - servicing by Van - ICE - Impact of operational improvements</c:v>
                </c:pt>
                <c:pt idx="32">
                  <c:v>Shared e-scooter (2024) - servicing by Van - ICE - Impact of battery size increase</c:v>
                </c:pt>
                <c:pt idx="33">
                  <c:v>Shared e-scooter (2024) - servicing by Van - ICE - Residual impact</c:v>
                </c:pt>
                <c:pt idx="34">
                  <c:v>Shared e-scooter (2024) - servicing by Van - BEV</c:v>
                </c:pt>
                <c:pt idx="35">
                  <c:v>Shared bike (2024) - servicing by Van - ICE</c:v>
                </c:pt>
                <c:pt idx="36">
                  <c:v>Shared bike (2024) - servicing by Van - ICE - Impact of lifetime km extesion</c:v>
                </c:pt>
                <c:pt idx="37">
                  <c:v>Shared bike (2024) - servicing by Van - ICE - Impact of operational improvements</c:v>
                </c:pt>
                <c:pt idx="38">
                  <c:v>Shared bike (2024) - servicing by Van - ICE - Residual impact</c:v>
                </c:pt>
                <c:pt idx="39">
                  <c:v>Shared bike (2024) - servicing by Van - BEV</c:v>
                </c:pt>
                <c:pt idx="40">
                  <c:v>Shared e-bike (2024) - servicing by Van - ICE</c:v>
                </c:pt>
                <c:pt idx="41">
                  <c:v>Shared e-bike (2024) - servicing by Van - ICE - Impact of lifetime km extesion</c:v>
                </c:pt>
                <c:pt idx="42">
                  <c:v>Shared e-bike (2024) - servicing by Van - ICE - Impact of operational improvements</c:v>
                </c:pt>
                <c:pt idx="43">
                  <c:v>Shared e-bike (2024) - servicing by Van - ICE - Impact of battery size increase</c:v>
                </c:pt>
                <c:pt idx="44">
                  <c:v>Shared e-bike (2024) - servicing by Van - ICE - Residual impact</c:v>
                </c:pt>
                <c:pt idx="45">
                  <c:v>Shared e-bike (2024) - servicing by Van - BEV</c:v>
                </c:pt>
                <c:pt idx="46">
                  <c:v>Leased bike (2024) - servicing by Van - ICE</c:v>
                </c:pt>
                <c:pt idx="47">
                  <c:v>Leased bike (2024) - servicing by Van - BEV</c:v>
                </c:pt>
                <c:pt idx="48">
                  <c:v>Leased e-bike (2024) - servicing by Van - ICE</c:v>
                </c:pt>
                <c:pt idx="49">
                  <c:v>Leased e-bike (2024) - servicing by Van - BEV</c:v>
                </c:pt>
                <c:pt idx="50">
                  <c:v>Private bike (2024)</c:v>
                </c:pt>
                <c:pt idx="51">
                  <c:v>Private e-bike (2024)</c:v>
                </c:pt>
                <c:pt idx="52">
                  <c:v>Private e-scooter (2024)</c:v>
                </c:pt>
                <c:pt idx="53">
                  <c:v>Private bike</c:v>
                </c:pt>
                <c:pt idx="54">
                  <c:v>Private e-bike</c:v>
                </c:pt>
                <c:pt idx="55">
                  <c:v>Shared bike</c:v>
                </c:pt>
                <c:pt idx="56">
                  <c:v>Shared e-bike</c:v>
                </c:pt>
                <c:pt idx="57">
                  <c:v>Private moped - ICE</c:v>
                </c:pt>
                <c:pt idx="58">
                  <c:v>Private moped - BEV</c:v>
                </c:pt>
                <c:pt idx="59">
                  <c:v>Shared moped - ICE</c:v>
                </c:pt>
                <c:pt idx="60">
                  <c:v>Shared moped - BEV</c:v>
                </c:pt>
                <c:pt idx="61">
                  <c:v>Private car - ICE</c:v>
                </c:pt>
                <c:pt idx="62">
                  <c:v>Private car - HEV</c:v>
                </c:pt>
                <c:pt idx="63">
                  <c:v>Private car - PHEV</c:v>
                </c:pt>
                <c:pt idx="64">
                  <c:v>AVAILABLE</c:v>
                </c:pt>
                <c:pt idx="65">
                  <c:v>Private car - BEV (high carbon intensity of electricity in use phase)</c:v>
                </c:pt>
                <c:pt idx="66">
                  <c:v>Private car - BEV (low carbon intensity of electricity in use phase)</c:v>
                </c:pt>
                <c:pt idx="67">
                  <c:v>Private car - BEV (Lower carbon intensity of battery manufacturing)</c:v>
                </c:pt>
                <c:pt idx="68">
                  <c:v>Private car - BEV (25% smaller battery)</c:v>
                </c:pt>
                <c:pt idx="69">
                  <c:v>Private car - BEV (25% larger battery)</c:v>
                </c:pt>
                <c:pt idx="70">
                  <c:v>Private car - BEV</c:v>
                </c:pt>
                <c:pt idx="71">
                  <c:v>Private car - BEV (2024)</c:v>
                </c:pt>
                <c:pt idx="72">
                  <c:v>Private car - FCEV (hydrogen from electrolysis, 100% natural gas electricity)</c:v>
                </c:pt>
                <c:pt idx="73">
                  <c:v>Private car - FCEV (hydrogen from electrolysis, 100% renewable electricity)</c:v>
                </c:pt>
                <c:pt idx="74">
                  <c:v>Private car - FCEV (hydrogen from electrolysis, global grid mix)</c:v>
                </c:pt>
                <c:pt idx="75">
                  <c:v>Private car - FCEV</c:v>
                </c:pt>
                <c:pt idx="76">
                  <c:v>Ridesourcing - car - ICE (25% lower deadheading km share and 2.25 passengers)</c:v>
                </c:pt>
                <c:pt idx="77">
                  <c:v>Ridesourcing - car - ICE (average load, 25% higher deadheading km share)</c:v>
                </c:pt>
                <c:pt idx="78">
                  <c:v>Ridesourcing - car - ICE (average load, 25% lower deadheading km share)</c:v>
                </c:pt>
                <c:pt idx="79">
                  <c:v>Ridesourcing - car - ICE (single passenger on board, no change in deadheading km share)</c:v>
                </c:pt>
                <c:pt idx="80">
                  <c:v>Ridesourcing - car - ICE (two passengers on board, no change in deadheading km share)</c:v>
                </c:pt>
                <c:pt idx="81">
                  <c:v>Ridesourcing - car - ICE (25% higher average load: 1.94 passengers on board, no change in deadheading km share)</c:v>
                </c:pt>
                <c:pt idx="82">
                  <c:v>Ridesourcing - car - ICE</c:v>
                </c:pt>
                <c:pt idx="83">
                  <c:v>Ridesourcing - car - HEV</c:v>
                </c:pt>
                <c:pt idx="84">
                  <c:v>Ridesourcing - car - PHEV</c:v>
                </c:pt>
                <c:pt idx="85">
                  <c:v>Ridesourcing - car - BEV single passenger on board, no change in deadheading km share)</c:v>
                </c:pt>
                <c:pt idx="86">
                  <c:v>Ridesourcing - car - BEV two passengers on board, no change in deadheading km share)</c:v>
                </c:pt>
                <c:pt idx="87">
                  <c:v>Ridesourcing - car - BEV 25% higher average load: 1.94 passengers on board, no change in deadheading km share)</c:v>
                </c:pt>
                <c:pt idx="88">
                  <c:v>Ridesourcing - car - BEV (high carbon intensity of electricity in use phase)</c:v>
                </c:pt>
                <c:pt idx="89">
                  <c:v>Ridesourcing - car - BEV (low carbon intensity of electricity in use phase)</c:v>
                </c:pt>
                <c:pt idx="90">
                  <c:v>Ridesourcing - car - BEV (Lower carbon intensity of battery manufacturing)</c:v>
                </c:pt>
                <c:pt idx="91">
                  <c:v>Ridesourcing - car - BEV (25% smaller battery)</c:v>
                </c:pt>
                <c:pt idx="92">
                  <c:v>Ridesourcing - car - BEV (25% larger battery)</c:v>
                </c:pt>
                <c:pt idx="93">
                  <c:v>Ridesourcing - car - BEV</c:v>
                </c:pt>
                <c:pt idx="94">
                  <c:v>Ridesourcing - car - BEV (two packs) single passenger on board, no change in deadheading km share)</c:v>
                </c:pt>
                <c:pt idx="95">
                  <c:v>Ridesourcing - car - BEV (two packs) two passengers on board, no change in deadheading km share)</c:v>
                </c:pt>
                <c:pt idx="96">
                  <c:v>Ridesourcing - car - BEV (two packs) 25% higher average load: 1.94 passengers on board, no change in deadheading km share)</c:v>
                </c:pt>
                <c:pt idx="97">
                  <c:v>Ridesourcing - car - BEV (two packs) (high carbon intensity of electricity in use phase)</c:v>
                </c:pt>
                <c:pt idx="98">
                  <c:v>Ridesourcing - car - BEV (two packs) (low carbon intensity of electricity in use phase)</c:v>
                </c:pt>
                <c:pt idx="99">
                  <c:v>Ridesourcing - car - BEV (two packs) (Lower carbon intensity of battery manufacturing)</c:v>
                </c:pt>
                <c:pt idx="100">
                  <c:v>Ridesourcing - car - BEV (two packs) (25% smaller battery)</c:v>
                </c:pt>
                <c:pt idx="101">
                  <c:v>Ridesourcing - car - BEV (two packs) (25% larger battery)</c:v>
                </c:pt>
                <c:pt idx="102">
                  <c:v>Ridesourcing - car - BEV (two packs)</c:v>
                </c:pt>
                <c:pt idx="103">
                  <c:v>Ridesourcing car - FCEV (hydrogen from electrolysis, 100% natural gas electricity)</c:v>
                </c:pt>
                <c:pt idx="104">
                  <c:v>Ridesourcing car - FCEV (hydrogen from electrolysis, 100% renewable electricity)</c:v>
                </c:pt>
                <c:pt idx="105">
                  <c:v>Ridesourcing car - FCEV (hydrogen from electrolysis, global grid mix)</c:v>
                </c:pt>
                <c:pt idx="106">
                  <c:v>Ridesourcing - car - FCEV</c:v>
                </c:pt>
                <c:pt idx="107">
                  <c:v>Taxi  ICE</c:v>
                </c:pt>
                <c:pt idx="108">
                  <c:v>Taxi  HEV</c:v>
                </c:pt>
                <c:pt idx="109">
                  <c:v>Taxi  PHEV</c:v>
                </c:pt>
                <c:pt idx="110">
                  <c:v>Taxi  BEV</c:v>
                </c:pt>
                <c:pt idx="111">
                  <c:v>Taxi  BEV (two packs)</c:v>
                </c:pt>
                <c:pt idx="112">
                  <c:v>Taxi - FCEV</c:v>
                </c:pt>
                <c:pt idx="113">
                  <c:v>Large Private car - ICE</c:v>
                </c:pt>
                <c:pt idx="114">
                  <c:v>Large Private car - HEV</c:v>
                </c:pt>
                <c:pt idx="115">
                  <c:v>Large Private car - PHEV</c:v>
                </c:pt>
                <c:pt idx="116">
                  <c:v>Large Private car - BEV</c:v>
                </c:pt>
                <c:pt idx="117">
                  <c:v>Large Private car - FCEV</c:v>
                </c:pt>
                <c:pt idx="118">
                  <c:v>Ridesourcing - Large car - ICE</c:v>
                </c:pt>
                <c:pt idx="119">
                  <c:v>Ridesourcing - Large car - HEV</c:v>
                </c:pt>
                <c:pt idx="120">
                  <c:v>Ridesourcing - Large car - PHEV</c:v>
                </c:pt>
                <c:pt idx="121">
                  <c:v>Ridesourcing - Large car - BEV</c:v>
                </c:pt>
                <c:pt idx="122">
                  <c:v>Ridesourcing - Large car - BEV (two packs)</c:v>
                </c:pt>
                <c:pt idx="123">
                  <c:v>Ridesourcing - Large car - FCEV</c:v>
                </c:pt>
                <c:pt idx="124">
                  <c:v>Ridesourcing - Shared van - ICE</c:v>
                </c:pt>
                <c:pt idx="125">
                  <c:v>Ridesourcing - Shared van - HEV</c:v>
                </c:pt>
                <c:pt idx="126">
                  <c:v>Ridesourcing - Shared van - PHEV</c:v>
                </c:pt>
                <c:pt idx="127">
                  <c:v>Ridesourcing - Shared van - BEV</c:v>
                </c:pt>
                <c:pt idx="128">
                  <c:v>Ridesourcing - Shared van - BEV (two packs)</c:v>
                </c:pt>
                <c:pt idx="129">
                  <c:v>Ridesourcing - Shared van - FCEV</c:v>
                </c:pt>
                <c:pt idx="130">
                  <c:v>Ridesourcing - Shared minibus - ICE</c:v>
                </c:pt>
                <c:pt idx="131">
                  <c:v>Ridesourcing - Shared minibus - HEV</c:v>
                </c:pt>
                <c:pt idx="133">
                  <c:v>Ridesourcing - Shared minibus - BEV</c:v>
                </c:pt>
                <c:pt idx="134">
                  <c:v>Ridesourcing - Shared minibus - BEV (two packs)</c:v>
                </c:pt>
                <c:pt idx="135">
                  <c:v>Ridesourcing - Shared minibus - FCEV</c:v>
                </c:pt>
                <c:pt idx="136">
                  <c:v>Bus - ICE (lifetime 25% lower)</c:v>
                </c:pt>
                <c:pt idx="137">
                  <c:v>Bus - ICE (lifetime 25% larger)</c:v>
                </c:pt>
                <c:pt idx="138">
                  <c:v>Bus - ICE (100% bus lane)</c:v>
                </c:pt>
                <c:pt idx="139">
                  <c:v>Bus - ICE (deadheading doubled)</c:v>
                </c:pt>
                <c:pt idx="140">
                  <c:v>Bus - ICE (ridership down by 50%)</c:v>
                </c:pt>
                <c:pt idx="141">
                  <c:v>Bus - ICE (ridership up by 50%)</c:v>
                </c:pt>
                <c:pt idx="142">
                  <c:v>Bus - ICE</c:v>
                </c:pt>
                <c:pt idx="143">
                  <c:v>Bus - HEV</c:v>
                </c:pt>
                <c:pt idx="144">
                  <c:v>Bus - BEV (two packs, 100% zero-carbon electricity)</c:v>
                </c:pt>
                <c:pt idx="145">
                  <c:v>Bus - BEV (two packs)</c:v>
                </c:pt>
                <c:pt idx="146">
                  <c:v>Bus - BEV</c:v>
                </c:pt>
                <c:pt idx="147">
                  <c:v>Bus - FCEV, hydrogen from electrolysis (100% zero-carbon electricity)</c:v>
                </c:pt>
                <c:pt idx="148">
                  <c:v>Bus - FCEV</c:v>
                </c:pt>
                <c:pt idx="149">
                  <c:v>Metro/urban train (infrastructure lifetime 25% higher)</c:v>
                </c:pt>
                <c:pt idx="150">
                  <c:v>Metro/urban train (infrastructure lifetime 25% lower)</c:v>
                </c:pt>
                <c:pt idx="151">
                  <c:v>Metro/urban train (network usage frequency down by 25%)</c:v>
                </c:pt>
                <c:pt idx="152">
                  <c:v>Metro/urban train (network usage frequency up by 25%)</c:v>
                </c:pt>
                <c:pt idx="153">
                  <c:v>Metro/urban train (ridership per train down by 50%)</c:v>
                </c:pt>
                <c:pt idx="154">
                  <c:v>Metro/urban train (ridership per train up by 50%)</c:v>
                </c:pt>
                <c:pt idx="155">
                  <c:v>Metro/urban train</c:v>
                </c:pt>
              </c:strCache>
            </c:strRef>
          </c:cat>
          <c:val>
            <c:numRef>
              <c:f>'0_Total'!$D$101:$FC$101</c:f>
              <c:numCache>
                <c:formatCode>General</c:formatCode>
                <c:ptCount val="156"/>
                <c:pt idx="0">
                  <c:v>1.077134424517044</c:v>
                </c:pt>
                <c:pt idx="1">
                  <c:v>11.827192106136303</c:v>
                </c:pt>
                <c:pt idx="2">
                  <c:v>1.0895152799712631</c:v>
                </c:pt>
                <c:pt idx="3">
                  <c:v>5.8833825118448191</c:v>
                </c:pt>
                <c:pt idx="4">
                  <c:v>1.9611275039482734</c:v>
                </c:pt>
                <c:pt idx="5">
                  <c:v>2.9416912559224095</c:v>
                </c:pt>
                <c:pt idx="6">
                  <c:v>2.9416912559224095</c:v>
                </c:pt>
                <c:pt idx="7">
                  <c:v>2.9416912559224095</c:v>
                </c:pt>
                <c:pt idx="8">
                  <c:v>2.9416912559224095</c:v>
                </c:pt>
                <c:pt idx="9">
                  <c:v>2.9416912559224095</c:v>
                </c:pt>
                <c:pt idx="10">
                  <c:v>2.9416912559224095</c:v>
                </c:pt>
                <c:pt idx="11">
                  <c:v>1.6342729199568944</c:v>
                </c:pt>
                <c:pt idx="12">
                  <c:v>4.9028187598706836</c:v>
                </c:pt>
                <c:pt idx="13">
                  <c:v>2.8127348178602882</c:v>
                </c:pt>
                <c:pt idx="14">
                  <c:v>3.0706476939845309</c:v>
                </c:pt>
                <c:pt idx="15">
                  <c:v>3.5481576318408905</c:v>
                </c:pt>
                <c:pt idx="16">
                  <c:v>2.9416912559224095</c:v>
                </c:pt>
                <c:pt idx="17">
                  <c:v>2.9416912559224095</c:v>
                </c:pt>
                <c:pt idx="18">
                  <c:v>2.9416912559224095</c:v>
                </c:pt>
                <c:pt idx="19">
                  <c:v>2.9416912559224095</c:v>
                </c:pt>
                <c:pt idx="20">
                  <c:v>1.7948177402145491</c:v>
                </c:pt>
                <c:pt idx="21">
                  <c:v>2.6922266103218231</c:v>
                </c:pt>
                <c:pt idx="22">
                  <c:v>2.6922266103218231</c:v>
                </c:pt>
                <c:pt idx="23">
                  <c:v>1.7948177402145491</c:v>
                </c:pt>
                <c:pt idx="24">
                  <c:v>2.6922266103218231</c:v>
                </c:pt>
                <c:pt idx="25">
                  <c:v>2.6922266103218231</c:v>
                </c:pt>
                <c:pt idx="26">
                  <c:v>2.6922266103218231</c:v>
                </c:pt>
                <c:pt idx="27">
                  <c:v>2.6922266103218231</c:v>
                </c:pt>
                <c:pt idx="28">
                  <c:v>2.1958570507528932</c:v>
                </c:pt>
                <c:pt idx="29">
                  <c:v>1.4771817370104117</c:v>
                </c:pt>
                <c:pt idx="30">
                  <c:v>1.3328702923207871</c:v>
                </c:pt>
                <c:pt idx="31">
                  <c:v>2.9837171730613572</c:v>
                </c:pt>
                <c:pt idx="32">
                  <c:v>2.6922266103218231</c:v>
                </c:pt>
                <c:pt idx="33">
                  <c:v>2.5159188297778003</c:v>
                </c:pt>
                <c:pt idx="34">
                  <c:v>1.4771817370104117</c:v>
                </c:pt>
                <c:pt idx="35">
                  <c:v>0.79633292003282696</c:v>
                </c:pt>
                <c:pt idx="36">
                  <c:v>0.79633292003282696</c:v>
                </c:pt>
                <c:pt idx="37">
                  <c:v>2.1678754628842838</c:v>
                </c:pt>
                <c:pt idx="38">
                  <c:v>2.1678754628842838</c:v>
                </c:pt>
                <c:pt idx="39">
                  <c:v>0.79633292003282696</c:v>
                </c:pt>
                <c:pt idx="40">
                  <c:v>0.88256632934554768</c:v>
                </c:pt>
                <c:pt idx="41">
                  <c:v>0.81048669528172079</c:v>
                </c:pt>
                <c:pt idx="42">
                  <c:v>2.8242004626876658</c:v>
                </c:pt>
                <c:pt idx="43">
                  <c:v>3.0753672456323988</c:v>
                </c:pt>
                <c:pt idx="44">
                  <c:v>2.8242004626876658</c:v>
                </c:pt>
                <c:pt idx="45">
                  <c:v>0.88256632934554768</c:v>
                </c:pt>
                <c:pt idx="46">
                  <c:v>0.58198677829592715</c:v>
                </c:pt>
                <c:pt idx="47">
                  <c:v>0.58198677829592715</c:v>
                </c:pt>
                <c:pt idx="48">
                  <c:v>0.65590906795620552</c:v>
                </c:pt>
                <c:pt idx="49">
                  <c:v>0.65590906795620552</c:v>
                </c:pt>
                <c:pt idx="50">
                  <c:v>0.48224252763349523</c:v>
                </c:pt>
                <c:pt idx="51">
                  <c:v>0.62333216461906349</c:v>
                </c:pt>
                <c:pt idx="52">
                  <c:v>1.077134424517044</c:v>
                </c:pt>
                <c:pt idx="53">
                  <c:v>0.68891789661927882</c:v>
                </c:pt>
                <c:pt idx="54">
                  <c:v>0.8904745208843764</c:v>
                </c:pt>
                <c:pt idx="55">
                  <c:v>2.1678754628842838</c:v>
                </c:pt>
                <c:pt idx="56">
                  <c:v>2.7855564218826268</c:v>
                </c:pt>
                <c:pt idx="57">
                  <c:v>0.86037509259922573</c:v>
                </c:pt>
                <c:pt idx="58">
                  <c:v>0.84191496895520046</c:v>
                </c:pt>
                <c:pt idx="59">
                  <c:v>2.1498408739093349</c:v>
                </c:pt>
                <c:pt idx="60">
                  <c:v>2.3121786136421951</c:v>
                </c:pt>
                <c:pt idx="61">
                  <c:v>0.51280657541198993</c:v>
                </c:pt>
                <c:pt idx="62">
                  <c:v>0.54794640461063804</c:v>
                </c:pt>
                <c:pt idx="63">
                  <c:v>0.60700667783382734</c:v>
                </c:pt>
                <c:pt idx="64">
                  <c:v>0.62236078792075766</c:v>
                </c:pt>
                <c:pt idx="65">
                  <c:v>0.62236078792075766</c:v>
                </c:pt>
                <c:pt idx="66">
                  <c:v>0.62236078792075766</c:v>
                </c:pt>
                <c:pt idx="67">
                  <c:v>0.62236078792075766</c:v>
                </c:pt>
                <c:pt idx="68">
                  <c:v>0.5862634476659393</c:v>
                </c:pt>
                <c:pt idx="69">
                  <c:v>0.65845812817557592</c:v>
                </c:pt>
                <c:pt idx="70">
                  <c:v>0.62236078792075766</c:v>
                </c:pt>
                <c:pt idx="71">
                  <c:v>0.58128494191351765</c:v>
                </c:pt>
                <c:pt idx="72">
                  <c:v>0.58128494191351765</c:v>
                </c:pt>
                <c:pt idx="73">
                  <c:v>0.58128494191351765</c:v>
                </c:pt>
                <c:pt idx="74">
                  <c:v>0.58128494191351765</c:v>
                </c:pt>
                <c:pt idx="75">
                  <c:v>0.58128494191351765</c:v>
                </c:pt>
                <c:pt idx="76">
                  <c:v>0.25718221881959058</c:v>
                </c:pt>
                <c:pt idx="77">
                  <c:v>0.51247893750120754</c:v>
                </c:pt>
                <c:pt idx="78">
                  <c:v>0.3733290273187605</c:v>
                </c:pt>
                <c:pt idx="79">
                  <c:v>0.66956060416824426</c:v>
                </c:pt>
                <c:pt idx="80">
                  <c:v>0.33478030208412213</c:v>
                </c:pt>
                <c:pt idx="81">
                  <c:v>0.34557966666748086</c:v>
                </c:pt>
                <c:pt idx="82">
                  <c:v>0.43197458333435113</c:v>
                </c:pt>
                <c:pt idx="83">
                  <c:v>0.46157543832403419</c:v>
                </c:pt>
                <c:pt idx="84">
                  <c:v>0.51132623743713712</c:v>
                </c:pt>
                <c:pt idx="85">
                  <c:v>0.84402421996319532</c:v>
                </c:pt>
                <c:pt idx="86">
                  <c:v>0.42201210998159766</c:v>
                </c:pt>
                <c:pt idx="87">
                  <c:v>0.43562540385197174</c:v>
                </c:pt>
                <c:pt idx="88">
                  <c:v>0.54453175481496474</c:v>
                </c:pt>
                <c:pt idx="89">
                  <c:v>0.54453175481496474</c:v>
                </c:pt>
                <c:pt idx="90">
                  <c:v>0.54453175481496474</c:v>
                </c:pt>
                <c:pt idx="91">
                  <c:v>0.50905641191896767</c:v>
                </c:pt>
                <c:pt idx="92">
                  <c:v>0.58000709771096204</c:v>
                </c:pt>
                <c:pt idx="93">
                  <c:v>0.54453175481496474</c:v>
                </c:pt>
                <c:pt idx="94">
                  <c:v>1.0639713459183782</c:v>
                </c:pt>
                <c:pt idx="95">
                  <c:v>0.53198567295918908</c:v>
                </c:pt>
                <c:pt idx="96">
                  <c:v>0.54914650111916286</c:v>
                </c:pt>
                <c:pt idx="97">
                  <c:v>0.6864331263989536</c:v>
                </c:pt>
                <c:pt idx="98">
                  <c:v>0.6864331263989536</c:v>
                </c:pt>
                <c:pt idx="99">
                  <c:v>0.6864331263989536</c:v>
                </c:pt>
                <c:pt idx="100">
                  <c:v>0.61548244060695922</c:v>
                </c:pt>
                <c:pt idx="101">
                  <c:v>0.75738381219094786</c:v>
                </c:pt>
                <c:pt idx="102">
                  <c:v>0.6864331263989536</c:v>
                </c:pt>
                <c:pt idx="103">
                  <c:v>0.48965893305851194</c:v>
                </c:pt>
                <c:pt idx="104">
                  <c:v>0.48965893305851194</c:v>
                </c:pt>
                <c:pt idx="105">
                  <c:v>0.48965893305851194</c:v>
                </c:pt>
                <c:pt idx="106">
                  <c:v>0.48965893305851194</c:v>
                </c:pt>
                <c:pt idx="107">
                  <c:v>0.56115656044138273</c:v>
                </c:pt>
                <c:pt idx="108">
                  <c:v>0.59960954960551116</c:v>
                </c:pt>
                <c:pt idx="109">
                  <c:v>0.66423832265512894</c:v>
                </c:pt>
                <c:pt idx="110">
                  <c:v>0.7073739483106688</c:v>
                </c:pt>
                <c:pt idx="111">
                  <c:v>0.89171091782711942</c:v>
                </c:pt>
                <c:pt idx="112">
                  <c:v>0.63609141200752994</c:v>
                </c:pt>
                <c:pt idx="113">
                  <c:v>0.65150451529287146</c:v>
                </c:pt>
                <c:pt idx="114">
                  <c:v>0.69449832616003537</c:v>
                </c:pt>
                <c:pt idx="115">
                  <c:v>0.75849078495400846</c:v>
                </c:pt>
                <c:pt idx="116">
                  <c:v>0.75443607263617052</c:v>
                </c:pt>
                <c:pt idx="117">
                  <c:v>0.74120092670267479</c:v>
                </c:pt>
                <c:pt idx="118">
                  <c:v>0.54881002902114195</c:v>
                </c:pt>
                <c:pt idx="119">
                  <c:v>0.58502686871431098</c:v>
                </c:pt>
                <c:pt idx="120">
                  <c:v>0.63893240941814955</c:v>
                </c:pt>
                <c:pt idx="121">
                  <c:v>0.65578845240678008</c:v>
                </c:pt>
                <c:pt idx="122">
                  <c:v>0.79768982399076904</c:v>
                </c:pt>
                <c:pt idx="123">
                  <c:v>0.62436789392216685</c:v>
                </c:pt>
                <c:pt idx="124">
                  <c:v>0.15855184650597362</c:v>
                </c:pt>
                <c:pt idx="125">
                  <c:v>0.16901493301006809</c:v>
                </c:pt>
                <c:pt idx="126">
                  <c:v>0.18458830551337427</c:v>
                </c:pt>
                <c:pt idx="127">
                  <c:v>0.18945803565551148</c:v>
                </c:pt>
                <c:pt idx="128">
                  <c:v>0.2304535045730538</c:v>
                </c:pt>
                <c:pt idx="129">
                  <c:v>0.18038060029072794</c:v>
                </c:pt>
                <c:pt idx="130">
                  <c:v>0.1322437913310876</c:v>
                </c:pt>
                <c:pt idx="131">
                  <c:v>0.13583048242647483</c:v>
                </c:pt>
                <c:pt idx="133">
                  <c:v>0.17651810188764669</c:v>
                </c:pt>
                <c:pt idx="134">
                  <c:v>0.21565059188244026</c:v>
                </c:pt>
                <c:pt idx="135">
                  <c:v>0.15356610604743517</c:v>
                </c:pt>
                <c:pt idx="136">
                  <c:v>0.19243583565461209</c:v>
                </c:pt>
                <c:pt idx="137">
                  <c:v>0.11546150139276726</c:v>
                </c:pt>
                <c:pt idx="138">
                  <c:v>0.14432687674095906</c:v>
                </c:pt>
                <c:pt idx="139">
                  <c:v>0.14432687674095906</c:v>
                </c:pt>
                <c:pt idx="140">
                  <c:v>0.28865375348191813</c:v>
                </c:pt>
                <c:pt idx="141">
                  <c:v>9.6217917827306043E-2</c:v>
                </c:pt>
                <c:pt idx="142">
                  <c:v>0.14432687674095906</c:v>
                </c:pt>
                <c:pt idx="143">
                  <c:v>0.14438992966823738</c:v>
                </c:pt>
                <c:pt idx="144">
                  <c:v>0.23893677381355319</c:v>
                </c:pt>
                <c:pt idx="145">
                  <c:v>0.23893677381355319</c:v>
                </c:pt>
                <c:pt idx="146">
                  <c:v>0.20001907146764875</c:v>
                </c:pt>
                <c:pt idx="147">
                  <c:v>0.17054391427396204</c:v>
                </c:pt>
                <c:pt idx="148">
                  <c:v>0.17054391427396204</c:v>
                </c:pt>
                <c:pt idx="149">
                  <c:v>2.8489666429629284E-2</c:v>
                </c:pt>
                <c:pt idx="150">
                  <c:v>2.8489666429629284E-2</c:v>
                </c:pt>
                <c:pt idx="151">
                  <c:v>2.8489666429629284E-2</c:v>
                </c:pt>
                <c:pt idx="152">
                  <c:v>2.8489666429629284E-2</c:v>
                </c:pt>
                <c:pt idx="153">
                  <c:v>3.7986221906172381E-2</c:v>
                </c:pt>
                <c:pt idx="154">
                  <c:v>2.2791733143703426E-2</c:v>
                </c:pt>
                <c:pt idx="155">
                  <c:v>2.8489666429629284E-2</c:v>
                </c:pt>
              </c:numCache>
            </c:numRef>
          </c:val>
          <c:extLst>
            <c:ext xmlns:c16="http://schemas.microsoft.com/office/drawing/2014/chart" uri="{C3380CC4-5D6E-409C-BE32-E72D297353CC}">
              <c16:uniqueId val="{00000001-4B89-4E97-A8D0-4FD153A3B287}"/>
            </c:ext>
          </c:extLst>
        </c:ser>
        <c:ser>
          <c:idx val="2"/>
          <c:order val="2"/>
          <c:tx>
            <c:strRef>
              <c:f>'0_Total'!$A$102</c:f>
              <c:strCache>
                <c:ptCount val="1"/>
                <c:pt idx="0">
                  <c:v>Vehicle use (including fuel production)</c:v>
                </c:pt>
              </c:strCache>
            </c:strRef>
          </c:tx>
          <c:invertIfNegative val="0"/>
          <c:cat>
            <c:strRef>
              <c:f>'0_Total'!$D$2:$FC$2</c:f>
              <c:strCache>
                <c:ptCount val="156"/>
                <c:pt idx="0">
                  <c:v>Private e-scooter</c:v>
                </c:pt>
                <c:pt idx="1">
                  <c:v>Shared e-scooter (first generation, worst case)</c:v>
                </c:pt>
                <c:pt idx="2">
                  <c:v>Shared e-scooter (first generation, best case)</c:v>
                </c:pt>
                <c:pt idx="3">
                  <c:v>Shared e-scooter (first generation central case, daily distance 50% lower)</c:v>
                </c:pt>
                <c:pt idx="4">
                  <c:v>Shared e-scooter (first generation central case, daily distance 50% higher)</c:v>
                </c:pt>
                <c:pt idx="5">
                  <c:v>Shared e-scooter (first generation central case, low-carbon EVs for operational services)</c:v>
                </c:pt>
                <c:pt idx="6">
                  <c:v>Shared e-scooter (first generation central case, EVs for operational services)</c:v>
                </c:pt>
                <c:pt idx="7">
                  <c:v>Shared e-scooter (first generation central case, 50% more vehicles per servicing trip)</c:v>
                </c:pt>
                <c:pt idx="8">
                  <c:v>Shared e-scooter (first generation central case, 50% less vehicles per servcing trip)</c:v>
                </c:pt>
                <c:pt idx="9">
                  <c:v>Shared e-scooter (first generation central case, vehicle servicing distance 50% down)</c:v>
                </c:pt>
                <c:pt idx="10">
                  <c:v>Shared e-scooter (first generation central case, vehicle servicing distance 50% up)</c:v>
                </c:pt>
                <c:pt idx="11">
                  <c:v>Shared e-scooter (first generation central case, 50% higher lifetime)</c:v>
                </c:pt>
                <c:pt idx="12">
                  <c:v>Shared e-scooter (first generation central case, 50% lower lifetime)</c:v>
                </c:pt>
                <c:pt idx="13">
                  <c:v>Shared e-scooter (first generation central case, 25% less battery capacity)</c:v>
                </c:pt>
                <c:pt idx="14">
                  <c:v>Shared e-scooter (first generation central case, 25% more battery capacity)</c:v>
                </c:pt>
                <c:pt idx="15">
                  <c:v>Shared e-scooter (first generation central case, 25% heavier vehicle)</c:v>
                </c:pt>
                <c:pt idx="16">
                  <c:v>Shared e-scooter (first generation central case, low carbon Al smelting)</c:v>
                </c:pt>
                <c:pt idx="17">
                  <c:v>Shared e-scooter (first generation central case, high carbon electricity in use phase)</c:v>
                </c:pt>
                <c:pt idx="18">
                  <c:v>Shared e-scooter (first generation central case, low carbon electricity in use phase)</c:v>
                </c:pt>
                <c:pt idx="19">
                  <c:v>Shared e-scooter (first generation, central case)</c:v>
                </c:pt>
                <c:pt idx="20">
                  <c:v>Shared e-scooter (new generation),- All improvements combined</c:v>
                </c:pt>
                <c:pt idx="21">
                  <c:v>Shared e-scooter (new generation) - Low-carbon electricity in use phase</c:v>
                </c:pt>
                <c:pt idx="22">
                  <c:v>Shared e-scooter (new generation) - 50% lower service distance</c:v>
                </c:pt>
                <c:pt idx="23">
                  <c:v>Shared e-scooter (new generation) - 50% higher daily e-scooter distance</c:v>
                </c:pt>
                <c:pt idx="24">
                  <c:v>Shared e-scooter (new generation) - Low carbon Al smelting</c:v>
                </c:pt>
                <c:pt idx="25">
                  <c:v>Shared e-scooter (new generation) - Low-carbon EVs for operational services</c:v>
                </c:pt>
                <c:pt idx="26">
                  <c:v>Shared e-scooter (new generation) - 50% more vehicles per servicing trip</c:v>
                </c:pt>
                <c:pt idx="27">
                  <c:v>Shared e-scooter (new generation) - Central case</c:v>
                </c:pt>
                <c:pt idx="28">
                  <c:v>Shared e-scooter (Hollingsworth et al. 2019 simulation)</c:v>
                </c:pt>
                <c:pt idx="29">
                  <c:v>Shared e-scooter (2024) - servicing by Van - ICE</c:v>
                </c:pt>
                <c:pt idx="30">
                  <c:v>Shared e-scooter (2024) - servicing by Van - ICE - Impact of lifetime km extesion</c:v>
                </c:pt>
                <c:pt idx="31">
                  <c:v>Shared e-scooter (2024) - servicing by Van - ICE - Impact of operational improvements</c:v>
                </c:pt>
                <c:pt idx="32">
                  <c:v>Shared e-scooter (2024) - servicing by Van - ICE - Impact of battery size increase</c:v>
                </c:pt>
                <c:pt idx="33">
                  <c:v>Shared e-scooter (2024) - servicing by Van - ICE - Residual impact</c:v>
                </c:pt>
                <c:pt idx="34">
                  <c:v>Shared e-scooter (2024) - servicing by Van - BEV</c:v>
                </c:pt>
                <c:pt idx="35">
                  <c:v>Shared bike (2024) - servicing by Van - ICE</c:v>
                </c:pt>
                <c:pt idx="36">
                  <c:v>Shared bike (2024) - servicing by Van - ICE - Impact of lifetime km extesion</c:v>
                </c:pt>
                <c:pt idx="37">
                  <c:v>Shared bike (2024) - servicing by Van - ICE - Impact of operational improvements</c:v>
                </c:pt>
                <c:pt idx="38">
                  <c:v>Shared bike (2024) - servicing by Van - ICE - Residual impact</c:v>
                </c:pt>
                <c:pt idx="39">
                  <c:v>Shared bike (2024) - servicing by Van - BEV</c:v>
                </c:pt>
                <c:pt idx="40">
                  <c:v>Shared e-bike (2024) - servicing by Van - ICE</c:v>
                </c:pt>
                <c:pt idx="41">
                  <c:v>Shared e-bike (2024) - servicing by Van - ICE - Impact of lifetime km extesion</c:v>
                </c:pt>
                <c:pt idx="42">
                  <c:v>Shared e-bike (2024) - servicing by Van - ICE - Impact of operational improvements</c:v>
                </c:pt>
                <c:pt idx="43">
                  <c:v>Shared e-bike (2024) - servicing by Van - ICE - Impact of battery size increase</c:v>
                </c:pt>
                <c:pt idx="44">
                  <c:v>Shared e-bike (2024) - servicing by Van - ICE - Residual impact</c:v>
                </c:pt>
                <c:pt idx="45">
                  <c:v>Shared e-bike (2024) - servicing by Van - BEV</c:v>
                </c:pt>
                <c:pt idx="46">
                  <c:v>Leased bike (2024) - servicing by Van - ICE</c:v>
                </c:pt>
                <c:pt idx="47">
                  <c:v>Leased bike (2024) - servicing by Van - BEV</c:v>
                </c:pt>
                <c:pt idx="48">
                  <c:v>Leased e-bike (2024) - servicing by Van - ICE</c:v>
                </c:pt>
                <c:pt idx="49">
                  <c:v>Leased e-bike (2024) - servicing by Van - BEV</c:v>
                </c:pt>
                <c:pt idx="50">
                  <c:v>Private bike (2024)</c:v>
                </c:pt>
                <c:pt idx="51">
                  <c:v>Private e-bike (2024)</c:v>
                </c:pt>
                <c:pt idx="52">
                  <c:v>Private e-scooter (2024)</c:v>
                </c:pt>
                <c:pt idx="53">
                  <c:v>Private bike</c:v>
                </c:pt>
                <c:pt idx="54">
                  <c:v>Private e-bike</c:v>
                </c:pt>
                <c:pt idx="55">
                  <c:v>Shared bike</c:v>
                </c:pt>
                <c:pt idx="56">
                  <c:v>Shared e-bike</c:v>
                </c:pt>
                <c:pt idx="57">
                  <c:v>Private moped - ICE</c:v>
                </c:pt>
                <c:pt idx="58">
                  <c:v>Private moped - BEV</c:v>
                </c:pt>
                <c:pt idx="59">
                  <c:v>Shared moped - ICE</c:v>
                </c:pt>
                <c:pt idx="60">
                  <c:v>Shared moped - BEV</c:v>
                </c:pt>
                <c:pt idx="61">
                  <c:v>Private car - ICE</c:v>
                </c:pt>
                <c:pt idx="62">
                  <c:v>Private car - HEV</c:v>
                </c:pt>
                <c:pt idx="63">
                  <c:v>Private car - PHEV</c:v>
                </c:pt>
                <c:pt idx="64">
                  <c:v>AVAILABLE</c:v>
                </c:pt>
                <c:pt idx="65">
                  <c:v>Private car - BEV (high carbon intensity of electricity in use phase)</c:v>
                </c:pt>
                <c:pt idx="66">
                  <c:v>Private car - BEV (low carbon intensity of electricity in use phase)</c:v>
                </c:pt>
                <c:pt idx="67">
                  <c:v>Private car - BEV (Lower carbon intensity of battery manufacturing)</c:v>
                </c:pt>
                <c:pt idx="68">
                  <c:v>Private car - BEV (25% smaller battery)</c:v>
                </c:pt>
                <c:pt idx="69">
                  <c:v>Private car - BEV (25% larger battery)</c:v>
                </c:pt>
                <c:pt idx="70">
                  <c:v>Private car - BEV</c:v>
                </c:pt>
                <c:pt idx="71">
                  <c:v>Private car - BEV (2024)</c:v>
                </c:pt>
                <c:pt idx="72">
                  <c:v>Private car - FCEV (hydrogen from electrolysis, 100% natural gas electricity)</c:v>
                </c:pt>
                <c:pt idx="73">
                  <c:v>Private car - FCEV (hydrogen from electrolysis, 100% renewable electricity)</c:v>
                </c:pt>
                <c:pt idx="74">
                  <c:v>Private car - FCEV (hydrogen from electrolysis, global grid mix)</c:v>
                </c:pt>
                <c:pt idx="75">
                  <c:v>Private car - FCEV</c:v>
                </c:pt>
                <c:pt idx="76">
                  <c:v>Ridesourcing - car - ICE (25% lower deadheading km share and 2.25 passengers)</c:v>
                </c:pt>
                <c:pt idx="77">
                  <c:v>Ridesourcing - car - ICE (average load, 25% higher deadheading km share)</c:v>
                </c:pt>
                <c:pt idx="78">
                  <c:v>Ridesourcing - car - ICE (average load, 25% lower deadheading km share)</c:v>
                </c:pt>
                <c:pt idx="79">
                  <c:v>Ridesourcing - car - ICE (single passenger on board, no change in deadheading km share)</c:v>
                </c:pt>
                <c:pt idx="80">
                  <c:v>Ridesourcing - car - ICE (two passengers on board, no change in deadheading km share)</c:v>
                </c:pt>
                <c:pt idx="81">
                  <c:v>Ridesourcing - car - ICE (25% higher average load: 1.94 passengers on board, no change in deadheading km share)</c:v>
                </c:pt>
                <c:pt idx="82">
                  <c:v>Ridesourcing - car - ICE</c:v>
                </c:pt>
                <c:pt idx="83">
                  <c:v>Ridesourcing - car - HEV</c:v>
                </c:pt>
                <c:pt idx="84">
                  <c:v>Ridesourcing - car - PHEV</c:v>
                </c:pt>
                <c:pt idx="85">
                  <c:v>Ridesourcing - car - BEV single passenger on board, no change in deadheading km share)</c:v>
                </c:pt>
                <c:pt idx="86">
                  <c:v>Ridesourcing - car - BEV two passengers on board, no change in deadheading km share)</c:v>
                </c:pt>
                <c:pt idx="87">
                  <c:v>Ridesourcing - car - BEV 25% higher average load: 1.94 passengers on board, no change in deadheading km share)</c:v>
                </c:pt>
                <c:pt idx="88">
                  <c:v>Ridesourcing - car - BEV (high carbon intensity of electricity in use phase)</c:v>
                </c:pt>
                <c:pt idx="89">
                  <c:v>Ridesourcing - car - BEV (low carbon intensity of electricity in use phase)</c:v>
                </c:pt>
                <c:pt idx="90">
                  <c:v>Ridesourcing - car - BEV (Lower carbon intensity of battery manufacturing)</c:v>
                </c:pt>
                <c:pt idx="91">
                  <c:v>Ridesourcing - car - BEV (25% smaller battery)</c:v>
                </c:pt>
                <c:pt idx="92">
                  <c:v>Ridesourcing - car - BEV (25% larger battery)</c:v>
                </c:pt>
                <c:pt idx="93">
                  <c:v>Ridesourcing - car - BEV</c:v>
                </c:pt>
                <c:pt idx="94">
                  <c:v>Ridesourcing - car - BEV (two packs) single passenger on board, no change in deadheading km share)</c:v>
                </c:pt>
                <c:pt idx="95">
                  <c:v>Ridesourcing - car - BEV (two packs) two passengers on board, no change in deadheading km share)</c:v>
                </c:pt>
                <c:pt idx="96">
                  <c:v>Ridesourcing - car - BEV (two packs) 25% higher average load: 1.94 passengers on board, no change in deadheading km share)</c:v>
                </c:pt>
                <c:pt idx="97">
                  <c:v>Ridesourcing - car - BEV (two packs) (high carbon intensity of electricity in use phase)</c:v>
                </c:pt>
                <c:pt idx="98">
                  <c:v>Ridesourcing - car - BEV (two packs) (low carbon intensity of electricity in use phase)</c:v>
                </c:pt>
                <c:pt idx="99">
                  <c:v>Ridesourcing - car - BEV (two packs) (Lower carbon intensity of battery manufacturing)</c:v>
                </c:pt>
                <c:pt idx="100">
                  <c:v>Ridesourcing - car - BEV (two packs) (25% smaller battery)</c:v>
                </c:pt>
                <c:pt idx="101">
                  <c:v>Ridesourcing - car - BEV (two packs) (25% larger battery)</c:v>
                </c:pt>
                <c:pt idx="102">
                  <c:v>Ridesourcing - car - BEV (two packs)</c:v>
                </c:pt>
                <c:pt idx="103">
                  <c:v>Ridesourcing car - FCEV (hydrogen from electrolysis, 100% natural gas electricity)</c:v>
                </c:pt>
                <c:pt idx="104">
                  <c:v>Ridesourcing car - FCEV (hydrogen from electrolysis, 100% renewable electricity)</c:v>
                </c:pt>
                <c:pt idx="105">
                  <c:v>Ridesourcing car - FCEV (hydrogen from electrolysis, global grid mix)</c:v>
                </c:pt>
                <c:pt idx="106">
                  <c:v>Ridesourcing - car - FCEV</c:v>
                </c:pt>
                <c:pt idx="107">
                  <c:v>Taxi  ICE</c:v>
                </c:pt>
                <c:pt idx="108">
                  <c:v>Taxi  HEV</c:v>
                </c:pt>
                <c:pt idx="109">
                  <c:v>Taxi  PHEV</c:v>
                </c:pt>
                <c:pt idx="110">
                  <c:v>Taxi  BEV</c:v>
                </c:pt>
                <c:pt idx="111">
                  <c:v>Taxi  BEV (two packs)</c:v>
                </c:pt>
                <c:pt idx="112">
                  <c:v>Taxi - FCEV</c:v>
                </c:pt>
                <c:pt idx="113">
                  <c:v>Large Private car - ICE</c:v>
                </c:pt>
                <c:pt idx="114">
                  <c:v>Large Private car - HEV</c:v>
                </c:pt>
                <c:pt idx="115">
                  <c:v>Large Private car - PHEV</c:v>
                </c:pt>
                <c:pt idx="116">
                  <c:v>Large Private car - BEV</c:v>
                </c:pt>
                <c:pt idx="117">
                  <c:v>Large Private car - FCEV</c:v>
                </c:pt>
                <c:pt idx="118">
                  <c:v>Ridesourcing - Large car - ICE</c:v>
                </c:pt>
                <c:pt idx="119">
                  <c:v>Ridesourcing - Large car - HEV</c:v>
                </c:pt>
                <c:pt idx="120">
                  <c:v>Ridesourcing - Large car - PHEV</c:v>
                </c:pt>
                <c:pt idx="121">
                  <c:v>Ridesourcing - Large car - BEV</c:v>
                </c:pt>
                <c:pt idx="122">
                  <c:v>Ridesourcing - Large car - BEV (two packs)</c:v>
                </c:pt>
                <c:pt idx="123">
                  <c:v>Ridesourcing - Large car - FCEV</c:v>
                </c:pt>
                <c:pt idx="124">
                  <c:v>Ridesourcing - Shared van - ICE</c:v>
                </c:pt>
                <c:pt idx="125">
                  <c:v>Ridesourcing - Shared van - HEV</c:v>
                </c:pt>
                <c:pt idx="126">
                  <c:v>Ridesourcing - Shared van - PHEV</c:v>
                </c:pt>
                <c:pt idx="127">
                  <c:v>Ridesourcing - Shared van - BEV</c:v>
                </c:pt>
                <c:pt idx="128">
                  <c:v>Ridesourcing - Shared van - BEV (two packs)</c:v>
                </c:pt>
                <c:pt idx="129">
                  <c:v>Ridesourcing - Shared van - FCEV</c:v>
                </c:pt>
                <c:pt idx="130">
                  <c:v>Ridesourcing - Shared minibus - ICE</c:v>
                </c:pt>
                <c:pt idx="131">
                  <c:v>Ridesourcing - Shared minibus - HEV</c:v>
                </c:pt>
                <c:pt idx="133">
                  <c:v>Ridesourcing - Shared minibus - BEV</c:v>
                </c:pt>
                <c:pt idx="134">
                  <c:v>Ridesourcing - Shared minibus - BEV (two packs)</c:v>
                </c:pt>
                <c:pt idx="135">
                  <c:v>Ridesourcing - Shared minibus - FCEV</c:v>
                </c:pt>
                <c:pt idx="136">
                  <c:v>Bus - ICE (lifetime 25% lower)</c:v>
                </c:pt>
                <c:pt idx="137">
                  <c:v>Bus - ICE (lifetime 25% larger)</c:v>
                </c:pt>
                <c:pt idx="138">
                  <c:v>Bus - ICE (100% bus lane)</c:v>
                </c:pt>
                <c:pt idx="139">
                  <c:v>Bus - ICE (deadheading doubled)</c:v>
                </c:pt>
                <c:pt idx="140">
                  <c:v>Bus - ICE (ridership down by 50%)</c:v>
                </c:pt>
                <c:pt idx="141">
                  <c:v>Bus - ICE (ridership up by 50%)</c:v>
                </c:pt>
                <c:pt idx="142">
                  <c:v>Bus - ICE</c:v>
                </c:pt>
                <c:pt idx="143">
                  <c:v>Bus - HEV</c:v>
                </c:pt>
                <c:pt idx="144">
                  <c:v>Bus - BEV (two packs, 100% zero-carbon electricity)</c:v>
                </c:pt>
                <c:pt idx="145">
                  <c:v>Bus - BEV (two packs)</c:v>
                </c:pt>
                <c:pt idx="146">
                  <c:v>Bus - BEV</c:v>
                </c:pt>
                <c:pt idx="147">
                  <c:v>Bus - FCEV, hydrogen from electrolysis (100% zero-carbon electricity)</c:v>
                </c:pt>
                <c:pt idx="148">
                  <c:v>Bus - FCEV</c:v>
                </c:pt>
                <c:pt idx="149">
                  <c:v>Metro/urban train (infrastructure lifetime 25% higher)</c:v>
                </c:pt>
                <c:pt idx="150">
                  <c:v>Metro/urban train (infrastructure lifetime 25% lower)</c:v>
                </c:pt>
                <c:pt idx="151">
                  <c:v>Metro/urban train (network usage frequency down by 25%)</c:v>
                </c:pt>
                <c:pt idx="152">
                  <c:v>Metro/urban train (network usage frequency up by 25%)</c:v>
                </c:pt>
                <c:pt idx="153">
                  <c:v>Metro/urban train (ridership per train down by 50%)</c:v>
                </c:pt>
                <c:pt idx="154">
                  <c:v>Metro/urban train (ridership per train up by 50%)</c:v>
                </c:pt>
                <c:pt idx="155">
                  <c:v>Metro/urban train</c:v>
                </c:pt>
              </c:strCache>
            </c:strRef>
          </c:cat>
          <c:val>
            <c:numRef>
              <c:f>'0_Total'!$D$102:$FC$102</c:f>
              <c:numCache>
                <c:formatCode>General</c:formatCode>
                <c:ptCount val="156"/>
                <c:pt idx="0">
                  <c:v>6.2009263051930938</c:v>
                </c:pt>
                <c:pt idx="1">
                  <c:v>6.5698646003115231</c:v>
                </c:pt>
                <c:pt idx="2">
                  <c:v>0</c:v>
                </c:pt>
                <c:pt idx="3">
                  <c:v>3.4880210466711157</c:v>
                </c:pt>
                <c:pt idx="4">
                  <c:v>3.4880210466711157</c:v>
                </c:pt>
                <c:pt idx="5">
                  <c:v>4.6506947288948206</c:v>
                </c:pt>
                <c:pt idx="6">
                  <c:v>4.6506947288948206</c:v>
                </c:pt>
                <c:pt idx="7">
                  <c:v>3.4880210466711157</c:v>
                </c:pt>
                <c:pt idx="8">
                  <c:v>4.6506947288948206</c:v>
                </c:pt>
                <c:pt idx="9">
                  <c:v>4.6506947288948206</c:v>
                </c:pt>
                <c:pt idx="10">
                  <c:v>4.6506947288948206</c:v>
                </c:pt>
                <c:pt idx="11">
                  <c:v>4.6506947288948206</c:v>
                </c:pt>
                <c:pt idx="12">
                  <c:v>4.6506947288948206</c:v>
                </c:pt>
                <c:pt idx="13">
                  <c:v>6.2009263051930947</c:v>
                </c:pt>
                <c:pt idx="14">
                  <c:v>6.2009263051930947</c:v>
                </c:pt>
                <c:pt idx="15">
                  <c:v>6.2009263051930947</c:v>
                </c:pt>
                <c:pt idx="16">
                  <c:v>6.2009263051930947</c:v>
                </c:pt>
                <c:pt idx="17">
                  <c:v>11.679759289442709</c:v>
                </c:pt>
                <c:pt idx="18">
                  <c:v>0</c:v>
                </c:pt>
                <c:pt idx="19">
                  <c:v>6.2009263051930947</c:v>
                </c:pt>
                <c:pt idx="20">
                  <c:v>0</c:v>
                </c:pt>
                <c:pt idx="21">
                  <c:v>0</c:v>
                </c:pt>
                <c:pt idx="22">
                  <c:v>6.7082748210725285</c:v>
                </c:pt>
                <c:pt idx="23">
                  <c:v>6.7082748210725285</c:v>
                </c:pt>
                <c:pt idx="24">
                  <c:v>6.7082748210725285</c:v>
                </c:pt>
                <c:pt idx="25">
                  <c:v>6.7082748210725285</c:v>
                </c:pt>
                <c:pt idx="26">
                  <c:v>6.7082748210725285</c:v>
                </c:pt>
                <c:pt idx="27">
                  <c:v>6.7082748210725285</c:v>
                </c:pt>
                <c:pt idx="28">
                  <c:v>5.6798038727492948</c:v>
                </c:pt>
                <c:pt idx="29">
                  <c:v>6.3579769484480826</c:v>
                </c:pt>
                <c:pt idx="30">
                  <c:v>6.3579769484480826</c:v>
                </c:pt>
                <c:pt idx="31">
                  <c:v>6.3579769484480826</c:v>
                </c:pt>
                <c:pt idx="32">
                  <c:v>6.3579769484480826</c:v>
                </c:pt>
                <c:pt idx="33">
                  <c:v>6.3579769484480826</c:v>
                </c:pt>
                <c:pt idx="34">
                  <c:v>6.3579769484480826</c:v>
                </c:pt>
                <c:pt idx="35">
                  <c:v>0</c:v>
                </c:pt>
                <c:pt idx="36">
                  <c:v>0</c:v>
                </c:pt>
                <c:pt idx="37">
                  <c:v>0</c:v>
                </c:pt>
                <c:pt idx="38">
                  <c:v>0</c:v>
                </c:pt>
                <c:pt idx="39">
                  <c:v>0</c:v>
                </c:pt>
                <c:pt idx="40">
                  <c:v>11.024382048226489</c:v>
                </c:pt>
                <c:pt idx="41">
                  <c:v>11.024382048226489</c:v>
                </c:pt>
                <c:pt idx="42">
                  <c:v>11.024382048226489</c:v>
                </c:pt>
                <c:pt idx="43">
                  <c:v>11.024382048226489</c:v>
                </c:pt>
                <c:pt idx="44">
                  <c:v>11.024382048226489</c:v>
                </c:pt>
                <c:pt idx="45">
                  <c:v>11.024382048226489</c:v>
                </c:pt>
                <c:pt idx="46">
                  <c:v>0</c:v>
                </c:pt>
                <c:pt idx="47">
                  <c:v>0</c:v>
                </c:pt>
                <c:pt idx="48">
                  <c:v>11.024382048226489</c:v>
                </c:pt>
                <c:pt idx="49">
                  <c:v>11.838132037186815</c:v>
                </c:pt>
                <c:pt idx="50">
                  <c:v>0</c:v>
                </c:pt>
                <c:pt idx="51">
                  <c:v>11.838132037186815</c:v>
                </c:pt>
                <c:pt idx="52">
                  <c:v>6.2009263051930938</c:v>
                </c:pt>
                <c:pt idx="53">
                  <c:v>0</c:v>
                </c:pt>
                <c:pt idx="54">
                  <c:v>11.838132037186815</c:v>
                </c:pt>
                <c:pt idx="55">
                  <c:v>0</c:v>
                </c:pt>
                <c:pt idx="56">
                  <c:v>11.838132037186815</c:v>
                </c:pt>
                <c:pt idx="57">
                  <c:v>53.73696412283369</c:v>
                </c:pt>
                <c:pt idx="58">
                  <c:v>19.738115308101275</c:v>
                </c:pt>
                <c:pt idx="59">
                  <c:v>53.736964122833704</c:v>
                </c:pt>
                <c:pt idx="60">
                  <c:v>19.738115308101275</c:v>
                </c:pt>
                <c:pt idx="61">
                  <c:v>125.63212704</c:v>
                </c:pt>
                <c:pt idx="62">
                  <c:v>93.58311504000001</c:v>
                </c:pt>
                <c:pt idx="63">
                  <c:v>79.031181271830036</c:v>
                </c:pt>
                <c:pt idx="64">
                  <c:v>71.534730542772778</c:v>
                </c:pt>
                <c:pt idx="65">
                  <c:v>134.73929417206867</c:v>
                </c:pt>
                <c:pt idx="66">
                  <c:v>0</c:v>
                </c:pt>
                <c:pt idx="67">
                  <c:v>71.534730542772778</c:v>
                </c:pt>
                <c:pt idx="68">
                  <c:v>71.534730542772778</c:v>
                </c:pt>
                <c:pt idx="69">
                  <c:v>71.534730542772778</c:v>
                </c:pt>
                <c:pt idx="70">
                  <c:v>71.534730542772778</c:v>
                </c:pt>
                <c:pt idx="71">
                  <c:v>66.61745254599056</c:v>
                </c:pt>
                <c:pt idx="72">
                  <c:v>162.79128163523271</c:v>
                </c:pt>
                <c:pt idx="73">
                  <c:v>0.8367214586828573</c:v>
                </c:pt>
                <c:pt idx="74">
                  <c:v>181.16309969479315</c:v>
                </c:pt>
                <c:pt idx="75">
                  <c:v>82.679705112992522</c:v>
                </c:pt>
                <c:pt idx="76">
                  <c:v>117.86678585430464</c:v>
                </c:pt>
                <c:pt idx="77">
                  <c:v>234.86944571260995</c:v>
                </c:pt>
                <c:pt idx="78">
                  <c:v>171.09694720786158</c:v>
                </c:pt>
                <c:pt idx="79">
                  <c:v>306.86008041379307</c:v>
                </c:pt>
                <c:pt idx="80">
                  <c:v>153.43004020689654</c:v>
                </c:pt>
                <c:pt idx="81">
                  <c:v>158.37939634260283</c:v>
                </c:pt>
                <c:pt idx="82">
                  <c:v>197.9742454282536</c:v>
                </c:pt>
                <c:pt idx="83">
                  <c:v>147.47061139043385</c:v>
                </c:pt>
                <c:pt idx="84">
                  <c:v>134.99240021045679</c:v>
                </c:pt>
                <c:pt idx="85">
                  <c:v>174.72563494642773</c:v>
                </c:pt>
                <c:pt idx="86">
                  <c:v>87.362817473213866</c:v>
                </c:pt>
                <c:pt idx="87">
                  <c:v>90.180972875575591</c:v>
                </c:pt>
                <c:pt idx="88">
                  <c:v>212.32554698972632</c:v>
                </c:pt>
                <c:pt idx="89">
                  <c:v>0</c:v>
                </c:pt>
                <c:pt idx="90">
                  <c:v>112.72621609446951</c:v>
                </c:pt>
                <c:pt idx="91">
                  <c:v>112.72621609446951</c:v>
                </c:pt>
                <c:pt idx="92">
                  <c:v>112.72621609446951</c:v>
                </c:pt>
                <c:pt idx="93">
                  <c:v>112.72621609446951</c:v>
                </c:pt>
                <c:pt idx="94">
                  <c:v>174.72563494642773</c:v>
                </c:pt>
                <c:pt idx="95">
                  <c:v>87.362817473213866</c:v>
                </c:pt>
                <c:pt idx="96">
                  <c:v>90.180972875575591</c:v>
                </c:pt>
                <c:pt idx="97">
                  <c:v>212.32554698972632</c:v>
                </c:pt>
                <c:pt idx="98">
                  <c:v>0</c:v>
                </c:pt>
                <c:pt idx="99">
                  <c:v>112.72621609446951</c:v>
                </c:pt>
                <c:pt idx="100">
                  <c:v>112.72621609446951</c:v>
                </c:pt>
                <c:pt idx="101">
                  <c:v>112.72621609446951</c:v>
                </c:pt>
                <c:pt idx="102">
                  <c:v>112.72621609446951</c:v>
                </c:pt>
                <c:pt idx="103">
                  <c:v>256.53056987383718</c:v>
                </c:pt>
                <c:pt idx="104">
                  <c:v>1.3185265848728749</c:v>
                </c:pt>
                <c:pt idx="105">
                  <c:v>285.48133989724539</c:v>
                </c:pt>
                <c:pt idx="106">
                  <c:v>130.28874554327703</c:v>
                </c:pt>
                <c:pt idx="107">
                  <c:v>257.17843342303553</c:v>
                </c:pt>
                <c:pt idx="108">
                  <c:v>191.57169020287344</c:v>
                </c:pt>
                <c:pt idx="109">
                  <c:v>175.36187060615575</c:v>
                </c:pt>
                <c:pt idx="110">
                  <c:v>146.43698526629095</c:v>
                </c:pt>
                <c:pt idx="111">
                  <c:v>146.43698526629095</c:v>
                </c:pt>
                <c:pt idx="112">
                  <c:v>169.25158825073376</c:v>
                </c:pt>
                <c:pt idx="113">
                  <c:v>163.50651827999997</c:v>
                </c:pt>
                <c:pt idx="114">
                  <c:v>120.36400015290464</c:v>
                </c:pt>
                <c:pt idx="115">
                  <c:v>90.555534001731829</c:v>
                </c:pt>
                <c:pt idx="116">
                  <c:v>75.199657499612513</c:v>
                </c:pt>
                <c:pt idx="117">
                  <c:v>94.481920496077464</c:v>
                </c:pt>
                <c:pt idx="118">
                  <c:v>257.65765765294765</c:v>
                </c:pt>
                <c:pt idx="119">
                  <c:v>189.67259942522978</c:v>
                </c:pt>
                <c:pt idx="120">
                  <c:v>164.11198724053673</c:v>
                </c:pt>
                <c:pt idx="121">
                  <c:v>118.50149958225926</c:v>
                </c:pt>
                <c:pt idx="122">
                  <c:v>118.50149958225926</c:v>
                </c:pt>
                <c:pt idx="123">
                  <c:v>148.88697148992554</c:v>
                </c:pt>
                <c:pt idx="124">
                  <c:v>74.437592658688644</c:v>
                </c:pt>
                <c:pt idx="125">
                  <c:v>54.796631402848405</c:v>
                </c:pt>
                <c:pt idx="126">
                  <c:v>46.54739542709698</c:v>
                </c:pt>
                <c:pt idx="127">
                  <c:v>34.235219072081257</c:v>
                </c:pt>
                <c:pt idx="128">
                  <c:v>34.235219072081257</c:v>
                </c:pt>
                <c:pt idx="129">
                  <c:v>43.013616738225743</c:v>
                </c:pt>
                <c:pt idx="130">
                  <c:v>56.577985314170363</c:v>
                </c:pt>
                <c:pt idx="131">
                  <c:v>41.649425996240709</c:v>
                </c:pt>
                <c:pt idx="133">
                  <c:v>32.681103299859757</c:v>
                </c:pt>
                <c:pt idx="134">
                  <c:v>32.681103299859757</c:v>
                </c:pt>
                <c:pt idx="135">
                  <c:v>35.09163050614972</c:v>
                </c:pt>
                <c:pt idx="136">
                  <c:v>71.835624993896062</c:v>
                </c:pt>
                <c:pt idx="137">
                  <c:v>71.835624993896062</c:v>
                </c:pt>
                <c:pt idx="138">
                  <c:v>64.652062494506453</c:v>
                </c:pt>
                <c:pt idx="139">
                  <c:v>71.835624993896076</c:v>
                </c:pt>
                <c:pt idx="140">
                  <c:v>143.67124998779212</c:v>
                </c:pt>
                <c:pt idx="141">
                  <c:v>47.890416662597374</c:v>
                </c:pt>
                <c:pt idx="142">
                  <c:v>71.835624993896062</c:v>
                </c:pt>
                <c:pt idx="143">
                  <c:v>52.881213964464521</c:v>
                </c:pt>
                <c:pt idx="144">
                  <c:v>0</c:v>
                </c:pt>
                <c:pt idx="145">
                  <c:v>45.561886327996312</c:v>
                </c:pt>
                <c:pt idx="146">
                  <c:v>45.561886327996312</c:v>
                </c:pt>
                <c:pt idx="147">
                  <c:v>0.44440777552615163</c:v>
                </c:pt>
                <c:pt idx="148">
                  <c:v>43.913662604355508</c:v>
                </c:pt>
                <c:pt idx="149">
                  <c:v>52.577657438343778</c:v>
                </c:pt>
                <c:pt idx="150">
                  <c:v>52.577657438343778</c:v>
                </c:pt>
                <c:pt idx="151">
                  <c:v>52.577657438343778</c:v>
                </c:pt>
                <c:pt idx="152">
                  <c:v>52.577657438343778</c:v>
                </c:pt>
                <c:pt idx="153">
                  <c:v>70.103543251125046</c:v>
                </c:pt>
                <c:pt idx="154">
                  <c:v>42.062125950675025</c:v>
                </c:pt>
                <c:pt idx="155">
                  <c:v>52.577657438343778</c:v>
                </c:pt>
              </c:numCache>
            </c:numRef>
          </c:val>
          <c:extLst>
            <c:ext xmlns:c16="http://schemas.microsoft.com/office/drawing/2014/chart" uri="{C3380CC4-5D6E-409C-BE32-E72D297353CC}">
              <c16:uniqueId val="{00000002-4B89-4E97-A8D0-4FD153A3B287}"/>
            </c:ext>
          </c:extLst>
        </c:ser>
        <c:ser>
          <c:idx val="3"/>
          <c:order val="3"/>
          <c:tx>
            <c:strRef>
              <c:f>'0_Total'!$A$103</c:f>
              <c:strCache>
                <c:ptCount val="1"/>
                <c:pt idx="0">
                  <c:v>Operational services</c:v>
                </c:pt>
              </c:strCache>
            </c:strRef>
          </c:tx>
          <c:invertIfNegative val="0"/>
          <c:cat>
            <c:strRef>
              <c:f>'0_Total'!$D$2:$FC$2</c:f>
              <c:strCache>
                <c:ptCount val="156"/>
                <c:pt idx="0">
                  <c:v>Private e-scooter</c:v>
                </c:pt>
                <c:pt idx="1">
                  <c:v>Shared e-scooter (first generation, worst case)</c:v>
                </c:pt>
                <c:pt idx="2">
                  <c:v>Shared e-scooter (first generation, best case)</c:v>
                </c:pt>
                <c:pt idx="3">
                  <c:v>Shared e-scooter (first generation central case, daily distance 50% lower)</c:v>
                </c:pt>
                <c:pt idx="4">
                  <c:v>Shared e-scooter (first generation central case, daily distance 50% higher)</c:v>
                </c:pt>
                <c:pt idx="5">
                  <c:v>Shared e-scooter (first generation central case, low-carbon EVs for operational services)</c:v>
                </c:pt>
                <c:pt idx="6">
                  <c:v>Shared e-scooter (first generation central case, EVs for operational services)</c:v>
                </c:pt>
                <c:pt idx="7">
                  <c:v>Shared e-scooter (first generation central case, 50% more vehicles per servicing trip)</c:v>
                </c:pt>
                <c:pt idx="8">
                  <c:v>Shared e-scooter (first generation central case, 50% less vehicles per servcing trip)</c:v>
                </c:pt>
                <c:pt idx="9">
                  <c:v>Shared e-scooter (first generation central case, vehicle servicing distance 50% down)</c:v>
                </c:pt>
                <c:pt idx="10">
                  <c:v>Shared e-scooter (first generation central case, vehicle servicing distance 50% up)</c:v>
                </c:pt>
                <c:pt idx="11">
                  <c:v>Shared e-scooter (first generation central case, 50% higher lifetime)</c:v>
                </c:pt>
                <c:pt idx="12">
                  <c:v>Shared e-scooter (first generation central case, 50% lower lifetime)</c:v>
                </c:pt>
                <c:pt idx="13">
                  <c:v>Shared e-scooter (first generation central case, 25% less battery capacity)</c:v>
                </c:pt>
                <c:pt idx="14">
                  <c:v>Shared e-scooter (first generation central case, 25% more battery capacity)</c:v>
                </c:pt>
                <c:pt idx="15">
                  <c:v>Shared e-scooter (first generation central case, 25% heavier vehicle)</c:v>
                </c:pt>
                <c:pt idx="16">
                  <c:v>Shared e-scooter (first generation central case, low carbon Al smelting)</c:v>
                </c:pt>
                <c:pt idx="17">
                  <c:v>Shared e-scooter (first generation central case, high carbon electricity in use phase)</c:v>
                </c:pt>
                <c:pt idx="18">
                  <c:v>Shared e-scooter (first generation central case, low carbon electricity in use phase)</c:v>
                </c:pt>
                <c:pt idx="19">
                  <c:v>Shared e-scooter (first generation, central case)</c:v>
                </c:pt>
                <c:pt idx="20">
                  <c:v>Shared e-scooter (new generation),- All improvements combined</c:v>
                </c:pt>
                <c:pt idx="21">
                  <c:v>Shared e-scooter (new generation) - Low-carbon electricity in use phase</c:v>
                </c:pt>
                <c:pt idx="22">
                  <c:v>Shared e-scooter (new generation) - 50% lower service distance</c:v>
                </c:pt>
                <c:pt idx="23">
                  <c:v>Shared e-scooter (new generation) - 50% higher daily e-scooter distance</c:v>
                </c:pt>
                <c:pt idx="24">
                  <c:v>Shared e-scooter (new generation) - Low carbon Al smelting</c:v>
                </c:pt>
                <c:pt idx="25">
                  <c:v>Shared e-scooter (new generation) - Low-carbon EVs for operational services</c:v>
                </c:pt>
                <c:pt idx="26">
                  <c:v>Shared e-scooter (new generation) - 50% more vehicles per servicing trip</c:v>
                </c:pt>
                <c:pt idx="27">
                  <c:v>Shared e-scooter (new generation) - Central case</c:v>
                </c:pt>
                <c:pt idx="28">
                  <c:v>Shared e-scooter (Hollingsworth et al. 2019 simulation)</c:v>
                </c:pt>
                <c:pt idx="29">
                  <c:v>Shared e-scooter (2024) - servicing by Van - ICE</c:v>
                </c:pt>
                <c:pt idx="30">
                  <c:v>Shared e-scooter (2024) - servicing by Van - ICE - Impact of lifetime km extesion</c:v>
                </c:pt>
                <c:pt idx="31">
                  <c:v>Shared e-scooter (2024) - servicing by Van - ICE - Impact of operational improvements</c:v>
                </c:pt>
                <c:pt idx="32">
                  <c:v>Shared e-scooter (2024) - servicing by Van - ICE - Impact of battery size increase</c:v>
                </c:pt>
                <c:pt idx="33">
                  <c:v>Shared e-scooter (2024) - servicing by Van - ICE - Residual impact</c:v>
                </c:pt>
                <c:pt idx="34">
                  <c:v>Shared e-scooter (2024) - servicing by Van - BEV</c:v>
                </c:pt>
                <c:pt idx="35">
                  <c:v>Shared bike (2024) - servicing by Van - ICE</c:v>
                </c:pt>
                <c:pt idx="36">
                  <c:v>Shared bike (2024) - servicing by Van - ICE - Impact of lifetime km extesion</c:v>
                </c:pt>
                <c:pt idx="37">
                  <c:v>Shared bike (2024) - servicing by Van - ICE - Impact of operational improvements</c:v>
                </c:pt>
                <c:pt idx="38">
                  <c:v>Shared bike (2024) - servicing by Van - ICE - Residual impact</c:v>
                </c:pt>
                <c:pt idx="39">
                  <c:v>Shared bike (2024) - servicing by Van - BEV</c:v>
                </c:pt>
                <c:pt idx="40">
                  <c:v>Shared e-bike (2024) - servicing by Van - ICE</c:v>
                </c:pt>
                <c:pt idx="41">
                  <c:v>Shared e-bike (2024) - servicing by Van - ICE - Impact of lifetime km extesion</c:v>
                </c:pt>
                <c:pt idx="42">
                  <c:v>Shared e-bike (2024) - servicing by Van - ICE - Impact of operational improvements</c:v>
                </c:pt>
                <c:pt idx="43">
                  <c:v>Shared e-bike (2024) - servicing by Van - ICE - Impact of battery size increase</c:v>
                </c:pt>
                <c:pt idx="44">
                  <c:v>Shared e-bike (2024) - servicing by Van - ICE - Residual impact</c:v>
                </c:pt>
                <c:pt idx="45">
                  <c:v>Shared e-bike (2024) - servicing by Van - BEV</c:v>
                </c:pt>
                <c:pt idx="46">
                  <c:v>Leased bike (2024) - servicing by Van - ICE</c:v>
                </c:pt>
                <c:pt idx="47">
                  <c:v>Leased bike (2024) - servicing by Van - BEV</c:v>
                </c:pt>
                <c:pt idx="48">
                  <c:v>Leased e-bike (2024) - servicing by Van - ICE</c:v>
                </c:pt>
                <c:pt idx="49">
                  <c:v>Leased e-bike (2024) - servicing by Van - BEV</c:v>
                </c:pt>
                <c:pt idx="50">
                  <c:v>Private bike (2024)</c:v>
                </c:pt>
                <c:pt idx="51">
                  <c:v>Private e-bike (2024)</c:v>
                </c:pt>
                <c:pt idx="52">
                  <c:v>Private e-scooter (2024)</c:v>
                </c:pt>
                <c:pt idx="53">
                  <c:v>Private bike</c:v>
                </c:pt>
                <c:pt idx="54">
                  <c:v>Private e-bike</c:v>
                </c:pt>
                <c:pt idx="55">
                  <c:v>Shared bike</c:v>
                </c:pt>
                <c:pt idx="56">
                  <c:v>Shared e-bike</c:v>
                </c:pt>
                <c:pt idx="57">
                  <c:v>Private moped - ICE</c:v>
                </c:pt>
                <c:pt idx="58">
                  <c:v>Private moped - BEV</c:v>
                </c:pt>
                <c:pt idx="59">
                  <c:v>Shared moped - ICE</c:v>
                </c:pt>
                <c:pt idx="60">
                  <c:v>Shared moped - BEV</c:v>
                </c:pt>
                <c:pt idx="61">
                  <c:v>Private car - ICE</c:v>
                </c:pt>
                <c:pt idx="62">
                  <c:v>Private car - HEV</c:v>
                </c:pt>
                <c:pt idx="63">
                  <c:v>Private car - PHEV</c:v>
                </c:pt>
                <c:pt idx="64">
                  <c:v>AVAILABLE</c:v>
                </c:pt>
                <c:pt idx="65">
                  <c:v>Private car - BEV (high carbon intensity of electricity in use phase)</c:v>
                </c:pt>
                <c:pt idx="66">
                  <c:v>Private car - BEV (low carbon intensity of electricity in use phase)</c:v>
                </c:pt>
                <c:pt idx="67">
                  <c:v>Private car - BEV (Lower carbon intensity of battery manufacturing)</c:v>
                </c:pt>
                <c:pt idx="68">
                  <c:v>Private car - BEV (25% smaller battery)</c:v>
                </c:pt>
                <c:pt idx="69">
                  <c:v>Private car - BEV (25% larger battery)</c:v>
                </c:pt>
                <c:pt idx="70">
                  <c:v>Private car - BEV</c:v>
                </c:pt>
                <c:pt idx="71">
                  <c:v>Private car - BEV (2024)</c:v>
                </c:pt>
                <c:pt idx="72">
                  <c:v>Private car - FCEV (hydrogen from electrolysis, 100% natural gas electricity)</c:v>
                </c:pt>
                <c:pt idx="73">
                  <c:v>Private car - FCEV (hydrogen from electrolysis, 100% renewable electricity)</c:v>
                </c:pt>
                <c:pt idx="74">
                  <c:v>Private car - FCEV (hydrogen from electrolysis, global grid mix)</c:v>
                </c:pt>
                <c:pt idx="75">
                  <c:v>Private car - FCEV</c:v>
                </c:pt>
                <c:pt idx="76">
                  <c:v>Ridesourcing - car - ICE (25% lower deadheading km share and 2.25 passengers)</c:v>
                </c:pt>
                <c:pt idx="77">
                  <c:v>Ridesourcing - car - ICE (average load, 25% higher deadheading km share)</c:v>
                </c:pt>
                <c:pt idx="78">
                  <c:v>Ridesourcing - car - ICE (average load, 25% lower deadheading km share)</c:v>
                </c:pt>
                <c:pt idx="79">
                  <c:v>Ridesourcing - car - ICE (single passenger on board, no change in deadheading km share)</c:v>
                </c:pt>
                <c:pt idx="80">
                  <c:v>Ridesourcing - car - ICE (two passengers on board, no change in deadheading km share)</c:v>
                </c:pt>
                <c:pt idx="81">
                  <c:v>Ridesourcing - car - ICE (25% higher average load: 1.94 passengers on board, no change in deadheading km share)</c:v>
                </c:pt>
                <c:pt idx="82">
                  <c:v>Ridesourcing - car - ICE</c:v>
                </c:pt>
                <c:pt idx="83">
                  <c:v>Ridesourcing - car - HEV</c:v>
                </c:pt>
                <c:pt idx="84">
                  <c:v>Ridesourcing - car - PHEV</c:v>
                </c:pt>
                <c:pt idx="85">
                  <c:v>Ridesourcing - car - BEV single passenger on board, no change in deadheading km share)</c:v>
                </c:pt>
                <c:pt idx="86">
                  <c:v>Ridesourcing - car - BEV two passengers on board, no change in deadheading km share)</c:v>
                </c:pt>
                <c:pt idx="87">
                  <c:v>Ridesourcing - car - BEV 25% higher average load: 1.94 passengers on board, no change in deadheading km share)</c:v>
                </c:pt>
                <c:pt idx="88">
                  <c:v>Ridesourcing - car - BEV (high carbon intensity of electricity in use phase)</c:v>
                </c:pt>
                <c:pt idx="89">
                  <c:v>Ridesourcing - car - BEV (low carbon intensity of electricity in use phase)</c:v>
                </c:pt>
                <c:pt idx="90">
                  <c:v>Ridesourcing - car - BEV (Lower carbon intensity of battery manufacturing)</c:v>
                </c:pt>
                <c:pt idx="91">
                  <c:v>Ridesourcing - car - BEV (25% smaller battery)</c:v>
                </c:pt>
                <c:pt idx="92">
                  <c:v>Ridesourcing - car - BEV (25% larger battery)</c:v>
                </c:pt>
                <c:pt idx="93">
                  <c:v>Ridesourcing - car - BEV</c:v>
                </c:pt>
                <c:pt idx="94">
                  <c:v>Ridesourcing - car - BEV (two packs) single passenger on board, no change in deadheading km share)</c:v>
                </c:pt>
                <c:pt idx="95">
                  <c:v>Ridesourcing - car - BEV (two packs) two passengers on board, no change in deadheading km share)</c:v>
                </c:pt>
                <c:pt idx="96">
                  <c:v>Ridesourcing - car - BEV (two packs) 25% higher average load: 1.94 passengers on board, no change in deadheading km share)</c:v>
                </c:pt>
                <c:pt idx="97">
                  <c:v>Ridesourcing - car - BEV (two packs) (high carbon intensity of electricity in use phase)</c:v>
                </c:pt>
                <c:pt idx="98">
                  <c:v>Ridesourcing - car - BEV (two packs) (low carbon intensity of electricity in use phase)</c:v>
                </c:pt>
                <c:pt idx="99">
                  <c:v>Ridesourcing - car - BEV (two packs) (Lower carbon intensity of battery manufacturing)</c:v>
                </c:pt>
                <c:pt idx="100">
                  <c:v>Ridesourcing - car - BEV (two packs) (25% smaller battery)</c:v>
                </c:pt>
                <c:pt idx="101">
                  <c:v>Ridesourcing - car - BEV (two packs) (25% larger battery)</c:v>
                </c:pt>
                <c:pt idx="102">
                  <c:v>Ridesourcing - car - BEV (two packs)</c:v>
                </c:pt>
                <c:pt idx="103">
                  <c:v>Ridesourcing car - FCEV (hydrogen from electrolysis, 100% natural gas electricity)</c:v>
                </c:pt>
                <c:pt idx="104">
                  <c:v>Ridesourcing car - FCEV (hydrogen from electrolysis, 100% renewable electricity)</c:v>
                </c:pt>
                <c:pt idx="105">
                  <c:v>Ridesourcing car - FCEV (hydrogen from electrolysis, global grid mix)</c:v>
                </c:pt>
                <c:pt idx="106">
                  <c:v>Ridesourcing - car - FCEV</c:v>
                </c:pt>
                <c:pt idx="107">
                  <c:v>Taxi  ICE</c:v>
                </c:pt>
                <c:pt idx="108">
                  <c:v>Taxi  HEV</c:v>
                </c:pt>
                <c:pt idx="109">
                  <c:v>Taxi  PHEV</c:v>
                </c:pt>
                <c:pt idx="110">
                  <c:v>Taxi  BEV</c:v>
                </c:pt>
                <c:pt idx="111">
                  <c:v>Taxi  BEV (two packs)</c:v>
                </c:pt>
                <c:pt idx="112">
                  <c:v>Taxi - FCEV</c:v>
                </c:pt>
                <c:pt idx="113">
                  <c:v>Large Private car - ICE</c:v>
                </c:pt>
                <c:pt idx="114">
                  <c:v>Large Private car - HEV</c:v>
                </c:pt>
                <c:pt idx="115">
                  <c:v>Large Private car - PHEV</c:v>
                </c:pt>
                <c:pt idx="116">
                  <c:v>Large Private car - BEV</c:v>
                </c:pt>
                <c:pt idx="117">
                  <c:v>Large Private car - FCEV</c:v>
                </c:pt>
                <c:pt idx="118">
                  <c:v>Ridesourcing - Large car - ICE</c:v>
                </c:pt>
                <c:pt idx="119">
                  <c:v>Ridesourcing - Large car - HEV</c:v>
                </c:pt>
                <c:pt idx="120">
                  <c:v>Ridesourcing - Large car - PHEV</c:v>
                </c:pt>
                <c:pt idx="121">
                  <c:v>Ridesourcing - Large car - BEV</c:v>
                </c:pt>
                <c:pt idx="122">
                  <c:v>Ridesourcing - Large car - BEV (two packs)</c:v>
                </c:pt>
                <c:pt idx="123">
                  <c:v>Ridesourcing - Large car - FCEV</c:v>
                </c:pt>
                <c:pt idx="124">
                  <c:v>Ridesourcing - Shared van - ICE</c:v>
                </c:pt>
                <c:pt idx="125">
                  <c:v>Ridesourcing - Shared van - HEV</c:v>
                </c:pt>
                <c:pt idx="126">
                  <c:v>Ridesourcing - Shared van - PHEV</c:v>
                </c:pt>
                <c:pt idx="127">
                  <c:v>Ridesourcing - Shared van - BEV</c:v>
                </c:pt>
                <c:pt idx="128">
                  <c:v>Ridesourcing - Shared van - BEV (two packs)</c:v>
                </c:pt>
                <c:pt idx="129">
                  <c:v>Ridesourcing - Shared van - FCEV</c:v>
                </c:pt>
                <c:pt idx="130">
                  <c:v>Ridesourcing - Shared minibus - ICE</c:v>
                </c:pt>
                <c:pt idx="131">
                  <c:v>Ridesourcing - Shared minibus - HEV</c:v>
                </c:pt>
                <c:pt idx="133">
                  <c:v>Ridesourcing - Shared minibus - BEV</c:v>
                </c:pt>
                <c:pt idx="134">
                  <c:v>Ridesourcing - Shared minibus - BEV (two packs)</c:v>
                </c:pt>
                <c:pt idx="135">
                  <c:v>Ridesourcing - Shared minibus - FCEV</c:v>
                </c:pt>
                <c:pt idx="136">
                  <c:v>Bus - ICE (lifetime 25% lower)</c:v>
                </c:pt>
                <c:pt idx="137">
                  <c:v>Bus - ICE (lifetime 25% larger)</c:v>
                </c:pt>
                <c:pt idx="138">
                  <c:v>Bus - ICE (100% bus lane)</c:v>
                </c:pt>
                <c:pt idx="139">
                  <c:v>Bus - ICE (deadheading doubled)</c:v>
                </c:pt>
                <c:pt idx="140">
                  <c:v>Bus - ICE (ridership down by 50%)</c:v>
                </c:pt>
                <c:pt idx="141">
                  <c:v>Bus - ICE (ridership up by 50%)</c:v>
                </c:pt>
                <c:pt idx="142">
                  <c:v>Bus - ICE</c:v>
                </c:pt>
                <c:pt idx="143">
                  <c:v>Bus - HEV</c:v>
                </c:pt>
                <c:pt idx="144">
                  <c:v>Bus - BEV (two packs, 100% zero-carbon electricity)</c:v>
                </c:pt>
                <c:pt idx="145">
                  <c:v>Bus - BEV (two packs)</c:v>
                </c:pt>
                <c:pt idx="146">
                  <c:v>Bus - BEV</c:v>
                </c:pt>
                <c:pt idx="147">
                  <c:v>Bus - FCEV, hydrogen from electrolysis (100% zero-carbon electricity)</c:v>
                </c:pt>
                <c:pt idx="148">
                  <c:v>Bus - FCEV</c:v>
                </c:pt>
                <c:pt idx="149">
                  <c:v>Metro/urban train (infrastructure lifetime 25% higher)</c:v>
                </c:pt>
                <c:pt idx="150">
                  <c:v>Metro/urban train (infrastructure lifetime 25% lower)</c:v>
                </c:pt>
                <c:pt idx="151">
                  <c:v>Metro/urban train (network usage frequency down by 25%)</c:v>
                </c:pt>
                <c:pt idx="152">
                  <c:v>Metro/urban train (network usage frequency up by 25%)</c:v>
                </c:pt>
                <c:pt idx="153">
                  <c:v>Metro/urban train (ridership per train down by 50%)</c:v>
                </c:pt>
                <c:pt idx="154">
                  <c:v>Metro/urban train (ridership per train up by 50%)</c:v>
                </c:pt>
                <c:pt idx="155">
                  <c:v>Metro/urban train</c:v>
                </c:pt>
              </c:strCache>
            </c:strRef>
          </c:cat>
          <c:val>
            <c:numRef>
              <c:f>'0_Total'!$D$103:$FC$103</c:f>
              <c:numCache>
                <c:formatCode>General</c:formatCode>
                <c:ptCount val="156"/>
                <c:pt idx="0">
                  <c:v>0</c:v>
                </c:pt>
                <c:pt idx="1">
                  <c:v>208.36509538569825</c:v>
                </c:pt>
                <c:pt idx="2">
                  <c:v>3.5492941793998152</c:v>
                </c:pt>
                <c:pt idx="3">
                  <c:v>69.455031795232756</c:v>
                </c:pt>
                <c:pt idx="4">
                  <c:v>23.151677265077584</c:v>
                </c:pt>
                <c:pt idx="5">
                  <c:v>0</c:v>
                </c:pt>
                <c:pt idx="6">
                  <c:v>15.971823807299169</c:v>
                </c:pt>
                <c:pt idx="7">
                  <c:v>23.151677265077588</c:v>
                </c:pt>
                <c:pt idx="8">
                  <c:v>69.455031795232756</c:v>
                </c:pt>
                <c:pt idx="9">
                  <c:v>17.363757948808189</c:v>
                </c:pt>
                <c:pt idx="10">
                  <c:v>52.091273846424563</c:v>
                </c:pt>
                <c:pt idx="11">
                  <c:v>34.727515897616378</c:v>
                </c:pt>
                <c:pt idx="12">
                  <c:v>34.727515897616378</c:v>
                </c:pt>
                <c:pt idx="13">
                  <c:v>34.727515897616378</c:v>
                </c:pt>
                <c:pt idx="14">
                  <c:v>34.727515897616378</c:v>
                </c:pt>
                <c:pt idx="15">
                  <c:v>34.727515897616378</c:v>
                </c:pt>
                <c:pt idx="16">
                  <c:v>34.727515897616378</c:v>
                </c:pt>
                <c:pt idx="17">
                  <c:v>34.727515897616378</c:v>
                </c:pt>
                <c:pt idx="18">
                  <c:v>34.727515897616378</c:v>
                </c:pt>
                <c:pt idx="19">
                  <c:v>34.727515897616378</c:v>
                </c:pt>
                <c:pt idx="20">
                  <c:v>0</c:v>
                </c:pt>
                <c:pt idx="21">
                  <c:v>24.755460238314537</c:v>
                </c:pt>
                <c:pt idx="22">
                  <c:v>12.377730119157269</c:v>
                </c:pt>
                <c:pt idx="23">
                  <c:v>16.503640158876355</c:v>
                </c:pt>
                <c:pt idx="24">
                  <c:v>24.755460238314537</c:v>
                </c:pt>
                <c:pt idx="25">
                  <c:v>0</c:v>
                </c:pt>
                <c:pt idx="26">
                  <c:v>16.503640158876358</c:v>
                </c:pt>
                <c:pt idx="27">
                  <c:v>24.755460238314537</c:v>
                </c:pt>
                <c:pt idx="28">
                  <c:v>52.95479166261358</c:v>
                </c:pt>
                <c:pt idx="29">
                  <c:v>10.492802839208823</c:v>
                </c:pt>
                <c:pt idx="30">
                  <c:v>29.9128477879634</c:v>
                </c:pt>
                <c:pt idx="31">
                  <c:v>8.6836989014141981</c:v>
                </c:pt>
                <c:pt idx="32">
                  <c:v>24.755460238314537</c:v>
                </c:pt>
                <c:pt idx="33">
                  <c:v>24.755460238314537</c:v>
                </c:pt>
                <c:pt idx="34">
                  <c:v>4.8258331717897143</c:v>
                </c:pt>
                <c:pt idx="35">
                  <c:v>10.020797191626773</c:v>
                </c:pt>
                <c:pt idx="36">
                  <c:v>28.71633387644486</c:v>
                </c:pt>
                <c:pt idx="37">
                  <c:v>8.6386182686437714</c:v>
                </c:pt>
                <c:pt idx="38">
                  <c:v>24.755460238314541</c:v>
                </c:pt>
                <c:pt idx="39">
                  <c:v>4.6087490860331499</c:v>
                </c:pt>
                <c:pt idx="40">
                  <c:v>15.794953169658044</c:v>
                </c:pt>
                <c:pt idx="41">
                  <c:v>22.43463584097255</c:v>
                </c:pt>
                <c:pt idx="42">
                  <c:v>17.428913842381291</c:v>
                </c:pt>
                <c:pt idx="43">
                  <c:v>24.755460238314541</c:v>
                </c:pt>
                <c:pt idx="44">
                  <c:v>24.755460238314541</c:v>
                </c:pt>
                <c:pt idx="45">
                  <c:v>7.2643897079789497</c:v>
                </c:pt>
                <c:pt idx="46">
                  <c:v>2.0590679160876935</c:v>
                </c:pt>
                <c:pt idx="47">
                  <c:v>0.94700323685612653</c:v>
                </c:pt>
                <c:pt idx="48">
                  <c:v>1.6086468094435102</c:v>
                </c:pt>
                <c:pt idx="49">
                  <c:v>0.7398462787938489</c:v>
                </c:pt>
                <c:pt idx="50">
                  <c:v>0</c:v>
                </c:pt>
                <c:pt idx="51">
                  <c:v>0</c:v>
                </c:pt>
                <c:pt idx="52">
                  <c:v>0</c:v>
                </c:pt>
                <c:pt idx="53">
                  <c:v>0</c:v>
                </c:pt>
                <c:pt idx="54">
                  <c:v>0</c:v>
                </c:pt>
                <c:pt idx="55">
                  <c:v>24.755460238314541</c:v>
                </c:pt>
                <c:pt idx="56">
                  <c:v>24.755460238314541</c:v>
                </c:pt>
                <c:pt idx="57">
                  <c:v>0</c:v>
                </c:pt>
                <c:pt idx="58">
                  <c:v>0</c:v>
                </c:pt>
                <c:pt idx="59">
                  <c:v>0</c:v>
                </c:pt>
                <c:pt idx="60">
                  <c:v>13.545440507757011</c:v>
                </c:pt>
                <c:pt idx="61">
                  <c:v>0</c:v>
                </c:pt>
                <c:pt idx="62">
                  <c:v>0</c:v>
                </c:pt>
                <c:pt idx="63">
                  <c:v>0</c:v>
                </c:pt>
                <c:pt idx="64">
                  <c:v>0</c:v>
                </c:pt>
                <c:pt idx="65">
                  <c:v>0</c:v>
                </c:pt>
                <c:pt idx="66">
                  <c:v>0</c:v>
                </c:pt>
                <c:pt idx="67">
                  <c:v>0</c:v>
                </c:pt>
                <c:pt idx="68">
                  <c:v>0</c:v>
                </c:pt>
                <c:pt idx="69">
                  <c:v>0</c:v>
                </c:pt>
                <c:pt idx="70">
                  <c:v>0</c:v>
                </c:pt>
                <c:pt idx="71">
                  <c:v>0</c:v>
                </c:pt>
                <c:pt idx="72">
                  <c:v>0</c:v>
                </c:pt>
                <c:pt idx="73">
                  <c:v>0</c:v>
                </c:pt>
                <c:pt idx="74">
                  <c:v>0</c:v>
                </c:pt>
                <c:pt idx="75">
                  <c:v>0</c:v>
                </c:pt>
                <c:pt idx="76">
                  <c:v>20.991381226617225</c:v>
                </c:pt>
                <c:pt idx="77">
                  <c:v>41.828866696441061</c:v>
                </c:pt>
                <c:pt idx="78">
                  <c:v>30.471359845089516</c:v>
                </c:pt>
                <c:pt idx="79">
                  <c:v>54.649975262399998</c:v>
                </c:pt>
                <c:pt idx="80">
                  <c:v>27.324987631199999</c:v>
                </c:pt>
                <c:pt idx="81">
                  <c:v>28.206438845109673</c:v>
                </c:pt>
                <c:pt idx="82">
                  <c:v>35.258048556387102</c:v>
                </c:pt>
                <c:pt idx="83">
                  <c:v>26.263648414451623</c:v>
                </c:pt>
                <c:pt idx="84">
                  <c:v>24.041352404539946</c:v>
                </c:pt>
                <c:pt idx="85">
                  <c:v>31.117607786106159</c:v>
                </c:pt>
                <c:pt idx="86">
                  <c:v>15.55880389305308</c:v>
                </c:pt>
                <c:pt idx="87">
                  <c:v>16.060700792828982</c:v>
                </c:pt>
                <c:pt idx="88">
                  <c:v>37.813930945064442</c:v>
                </c:pt>
                <c:pt idx="89">
                  <c:v>0</c:v>
                </c:pt>
                <c:pt idx="90">
                  <c:v>20.075875991036231</c:v>
                </c:pt>
                <c:pt idx="91">
                  <c:v>20.075875991036231</c:v>
                </c:pt>
                <c:pt idx="92">
                  <c:v>20.075875991036231</c:v>
                </c:pt>
                <c:pt idx="93">
                  <c:v>20.075875991036231</c:v>
                </c:pt>
                <c:pt idx="94">
                  <c:v>31.117607786106159</c:v>
                </c:pt>
                <c:pt idx="95">
                  <c:v>15.55880389305308</c:v>
                </c:pt>
                <c:pt idx="96">
                  <c:v>16.060700792828982</c:v>
                </c:pt>
                <c:pt idx="97">
                  <c:v>37.813930945064442</c:v>
                </c:pt>
                <c:pt idx="98">
                  <c:v>0</c:v>
                </c:pt>
                <c:pt idx="99">
                  <c:v>20.075875991036231</c:v>
                </c:pt>
                <c:pt idx="100">
                  <c:v>20.075875991036231</c:v>
                </c:pt>
                <c:pt idx="101">
                  <c:v>20.075875991036231</c:v>
                </c:pt>
                <c:pt idx="102">
                  <c:v>20.075875991036231</c:v>
                </c:pt>
                <c:pt idx="103">
                  <c:v>45.686585491178214</c:v>
                </c:pt>
                <c:pt idx="104">
                  <c:v>0.23482182872712448</c:v>
                </c:pt>
                <c:pt idx="105">
                  <c:v>50.842547333700018</c:v>
                </c:pt>
                <c:pt idx="106">
                  <c:v>23.20365917687209</c:v>
                </c:pt>
                <c:pt idx="107">
                  <c:v>45.801966178328378</c:v>
                </c:pt>
                <c:pt idx="108">
                  <c:v>34.117791132836459</c:v>
                </c:pt>
                <c:pt idx="109">
                  <c:v>31.230917614541013</c:v>
                </c:pt>
                <c:pt idx="110">
                  <c:v>26.079565681895446</c:v>
                </c:pt>
                <c:pt idx="111">
                  <c:v>26.079565681895446</c:v>
                </c:pt>
                <c:pt idx="112">
                  <c:v>30.142712269877737</c:v>
                </c:pt>
                <c:pt idx="113">
                  <c:v>0</c:v>
                </c:pt>
                <c:pt idx="114">
                  <c:v>0</c:v>
                </c:pt>
                <c:pt idx="115">
                  <c:v>0</c:v>
                </c:pt>
                <c:pt idx="116">
                  <c:v>0</c:v>
                </c:pt>
                <c:pt idx="117">
                  <c:v>0</c:v>
                </c:pt>
                <c:pt idx="118">
                  <c:v>45.887313194709677</c:v>
                </c:pt>
                <c:pt idx="119">
                  <c:v>33.779574236460334</c:v>
                </c:pt>
                <c:pt idx="120">
                  <c:v>29.227379562908769</c:v>
                </c:pt>
                <c:pt idx="121">
                  <c:v>21.104420007955774</c:v>
                </c:pt>
                <c:pt idx="122">
                  <c:v>21.104420007955774</c:v>
                </c:pt>
                <c:pt idx="123">
                  <c:v>26.5158938166411</c:v>
                </c:pt>
                <c:pt idx="124">
                  <c:v>7.581606659681249</c:v>
                </c:pt>
                <c:pt idx="125">
                  <c:v>5.5811383836234487</c:v>
                </c:pt>
                <c:pt idx="126">
                  <c:v>4.7409384231302472</c:v>
                </c:pt>
                <c:pt idx="127">
                  <c:v>3.4869204610453131</c:v>
                </c:pt>
                <c:pt idx="128">
                  <c:v>3.4869204610453131</c:v>
                </c:pt>
                <c:pt idx="129">
                  <c:v>4.3810165196341035</c:v>
                </c:pt>
                <c:pt idx="130">
                  <c:v>5.7625725782951287</c:v>
                </c:pt>
                <c:pt idx="131">
                  <c:v>4.2420711662837762</c:v>
                </c:pt>
                <c:pt idx="133">
                  <c:v>0</c:v>
                </c:pt>
                <c:pt idx="134">
                  <c:v>0</c:v>
                </c:pt>
                <c:pt idx="135">
                  <c:v>0</c:v>
                </c:pt>
                <c:pt idx="136">
                  <c:v>7.9817361104328963</c:v>
                </c:pt>
                <c:pt idx="137">
                  <c:v>7.9817361104328963</c:v>
                </c:pt>
                <c:pt idx="138">
                  <c:v>7.1835624993896063</c:v>
                </c:pt>
                <c:pt idx="139">
                  <c:v>15.963472220865796</c:v>
                </c:pt>
                <c:pt idx="140">
                  <c:v>15.963472220865793</c:v>
                </c:pt>
                <c:pt idx="141">
                  <c:v>5.3211574069552645</c:v>
                </c:pt>
                <c:pt idx="142">
                  <c:v>7.9817361104328963</c:v>
                </c:pt>
                <c:pt idx="143">
                  <c:v>5.8756904404960579</c:v>
                </c:pt>
                <c:pt idx="144">
                  <c:v>0</c:v>
                </c:pt>
                <c:pt idx="145">
                  <c:v>5.0624318142218128</c:v>
                </c:pt>
                <c:pt idx="146">
                  <c:v>5.0624318142218128</c:v>
                </c:pt>
                <c:pt idx="147">
                  <c:v>4.9378641725127959E-2</c:v>
                </c:pt>
                <c:pt idx="148">
                  <c:v>4.8792958449283903</c:v>
                </c:pt>
                <c:pt idx="149">
                  <c:v>0</c:v>
                </c:pt>
                <c:pt idx="150">
                  <c:v>0</c:v>
                </c:pt>
                <c:pt idx="151">
                  <c:v>0</c:v>
                </c:pt>
                <c:pt idx="152">
                  <c:v>0</c:v>
                </c:pt>
                <c:pt idx="153">
                  <c:v>0</c:v>
                </c:pt>
                <c:pt idx="154">
                  <c:v>0</c:v>
                </c:pt>
                <c:pt idx="155">
                  <c:v>0</c:v>
                </c:pt>
              </c:numCache>
            </c:numRef>
          </c:val>
          <c:extLst>
            <c:ext xmlns:c16="http://schemas.microsoft.com/office/drawing/2014/chart" uri="{C3380CC4-5D6E-409C-BE32-E72D297353CC}">
              <c16:uniqueId val="{00000003-4B89-4E97-A8D0-4FD153A3B287}"/>
            </c:ext>
          </c:extLst>
        </c:ser>
        <c:ser>
          <c:idx val="4"/>
          <c:order val="4"/>
          <c:tx>
            <c:strRef>
              <c:f>'0_Total'!$A$104</c:f>
              <c:strCache>
                <c:ptCount val="1"/>
                <c:pt idx="0">
                  <c:v>Infrastructure network (from the vehicleperspective)</c:v>
                </c:pt>
              </c:strCache>
            </c:strRef>
          </c:tx>
          <c:invertIfNegative val="0"/>
          <c:cat>
            <c:strRef>
              <c:f>'0_Total'!$D$2:$FC$2</c:f>
              <c:strCache>
                <c:ptCount val="156"/>
                <c:pt idx="0">
                  <c:v>Private e-scooter</c:v>
                </c:pt>
                <c:pt idx="1">
                  <c:v>Shared e-scooter (first generation, worst case)</c:v>
                </c:pt>
                <c:pt idx="2">
                  <c:v>Shared e-scooter (first generation, best case)</c:v>
                </c:pt>
                <c:pt idx="3">
                  <c:v>Shared e-scooter (first generation central case, daily distance 50% lower)</c:v>
                </c:pt>
                <c:pt idx="4">
                  <c:v>Shared e-scooter (first generation central case, daily distance 50% higher)</c:v>
                </c:pt>
                <c:pt idx="5">
                  <c:v>Shared e-scooter (first generation central case, low-carbon EVs for operational services)</c:v>
                </c:pt>
                <c:pt idx="6">
                  <c:v>Shared e-scooter (first generation central case, EVs for operational services)</c:v>
                </c:pt>
                <c:pt idx="7">
                  <c:v>Shared e-scooter (first generation central case, 50% more vehicles per servicing trip)</c:v>
                </c:pt>
                <c:pt idx="8">
                  <c:v>Shared e-scooter (first generation central case, 50% less vehicles per servcing trip)</c:v>
                </c:pt>
                <c:pt idx="9">
                  <c:v>Shared e-scooter (first generation central case, vehicle servicing distance 50% down)</c:v>
                </c:pt>
                <c:pt idx="10">
                  <c:v>Shared e-scooter (first generation central case, vehicle servicing distance 50% up)</c:v>
                </c:pt>
                <c:pt idx="11">
                  <c:v>Shared e-scooter (first generation central case, 50% higher lifetime)</c:v>
                </c:pt>
                <c:pt idx="12">
                  <c:v>Shared e-scooter (first generation central case, 50% lower lifetime)</c:v>
                </c:pt>
                <c:pt idx="13">
                  <c:v>Shared e-scooter (first generation central case, 25% less battery capacity)</c:v>
                </c:pt>
                <c:pt idx="14">
                  <c:v>Shared e-scooter (first generation central case, 25% more battery capacity)</c:v>
                </c:pt>
                <c:pt idx="15">
                  <c:v>Shared e-scooter (first generation central case, 25% heavier vehicle)</c:v>
                </c:pt>
                <c:pt idx="16">
                  <c:v>Shared e-scooter (first generation central case, low carbon Al smelting)</c:v>
                </c:pt>
                <c:pt idx="17">
                  <c:v>Shared e-scooter (first generation central case, high carbon electricity in use phase)</c:v>
                </c:pt>
                <c:pt idx="18">
                  <c:v>Shared e-scooter (first generation central case, low carbon electricity in use phase)</c:v>
                </c:pt>
                <c:pt idx="19">
                  <c:v>Shared e-scooter (first generation, central case)</c:v>
                </c:pt>
                <c:pt idx="20">
                  <c:v>Shared e-scooter (new generation),- All improvements combined</c:v>
                </c:pt>
                <c:pt idx="21">
                  <c:v>Shared e-scooter (new generation) - Low-carbon electricity in use phase</c:v>
                </c:pt>
                <c:pt idx="22">
                  <c:v>Shared e-scooter (new generation) - 50% lower service distance</c:v>
                </c:pt>
                <c:pt idx="23">
                  <c:v>Shared e-scooter (new generation) - 50% higher daily e-scooter distance</c:v>
                </c:pt>
                <c:pt idx="24">
                  <c:v>Shared e-scooter (new generation) - Low carbon Al smelting</c:v>
                </c:pt>
                <c:pt idx="25">
                  <c:v>Shared e-scooter (new generation) - Low-carbon EVs for operational services</c:v>
                </c:pt>
                <c:pt idx="26">
                  <c:v>Shared e-scooter (new generation) - 50% more vehicles per servicing trip</c:v>
                </c:pt>
                <c:pt idx="27">
                  <c:v>Shared e-scooter (new generation) - Central case</c:v>
                </c:pt>
                <c:pt idx="28">
                  <c:v>Shared e-scooter (Hollingsworth et al. 2019 simulation)</c:v>
                </c:pt>
                <c:pt idx="29">
                  <c:v>Shared e-scooter (2024) - servicing by Van - ICE</c:v>
                </c:pt>
                <c:pt idx="30">
                  <c:v>Shared e-scooter (2024) - servicing by Van - ICE - Impact of lifetime km extesion</c:v>
                </c:pt>
                <c:pt idx="31">
                  <c:v>Shared e-scooter (2024) - servicing by Van - ICE - Impact of operational improvements</c:v>
                </c:pt>
                <c:pt idx="32">
                  <c:v>Shared e-scooter (2024) - servicing by Van - ICE - Impact of battery size increase</c:v>
                </c:pt>
                <c:pt idx="33">
                  <c:v>Shared e-scooter (2024) - servicing by Van - ICE - Residual impact</c:v>
                </c:pt>
                <c:pt idx="34">
                  <c:v>Shared e-scooter (2024) - servicing by Van - BEV</c:v>
                </c:pt>
                <c:pt idx="35">
                  <c:v>Shared bike (2024) - servicing by Van - ICE</c:v>
                </c:pt>
                <c:pt idx="36">
                  <c:v>Shared bike (2024) - servicing by Van - ICE - Impact of lifetime km extesion</c:v>
                </c:pt>
                <c:pt idx="37">
                  <c:v>Shared bike (2024) - servicing by Van - ICE - Impact of operational improvements</c:v>
                </c:pt>
                <c:pt idx="38">
                  <c:v>Shared bike (2024) - servicing by Van - ICE - Residual impact</c:v>
                </c:pt>
                <c:pt idx="39">
                  <c:v>Shared bike (2024) - servicing by Van - BEV</c:v>
                </c:pt>
                <c:pt idx="40">
                  <c:v>Shared e-bike (2024) - servicing by Van - ICE</c:v>
                </c:pt>
                <c:pt idx="41">
                  <c:v>Shared e-bike (2024) - servicing by Van - ICE - Impact of lifetime km extesion</c:v>
                </c:pt>
                <c:pt idx="42">
                  <c:v>Shared e-bike (2024) - servicing by Van - ICE - Impact of operational improvements</c:v>
                </c:pt>
                <c:pt idx="43">
                  <c:v>Shared e-bike (2024) - servicing by Van - ICE - Impact of battery size increase</c:v>
                </c:pt>
                <c:pt idx="44">
                  <c:v>Shared e-bike (2024) - servicing by Van - ICE - Residual impact</c:v>
                </c:pt>
                <c:pt idx="45">
                  <c:v>Shared e-bike (2024) - servicing by Van - BEV</c:v>
                </c:pt>
                <c:pt idx="46">
                  <c:v>Leased bike (2024) - servicing by Van - ICE</c:v>
                </c:pt>
                <c:pt idx="47">
                  <c:v>Leased bike (2024) - servicing by Van - BEV</c:v>
                </c:pt>
                <c:pt idx="48">
                  <c:v>Leased e-bike (2024) - servicing by Van - ICE</c:v>
                </c:pt>
                <c:pt idx="49">
                  <c:v>Leased e-bike (2024) - servicing by Van - BEV</c:v>
                </c:pt>
                <c:pt idx="50">
                  <c:v>Private bike (2024)</c:v>
                </c:pt>
                <c:pt idx="51">
                  <c:v>Private e-bike (2024)</c:v>
                </c:pt>
                <c:pt idx="52">
                  <c:v>Private e-scooter (2024)</c:v>
                </c:pt>
                <c:pt idx="53">
                  <c:v>Private bike</c:v>
                </c:pt>
                <c:pt idx="54">
                  <c:v>Private e-bike</c:v>
                </c:pt>
                <c:pt idx="55">
                  <c:v>Shared bike</c:v>
                </c:pt>
                <c:pt idx="56">
                  <c:v>Shared e-bike</c:v>
                </c:pt>
                <c:pt idx="57">
                  <c:v>Private moped - ICE</c:v>
                </c:pt>
                <c:pt idx="58">
                  <c:v>Private moped - BEV</c:v>
                </c:pt>
                <c:pt idx="59">
                  <c:v>Shared moped - ICE</c:v>
                </c:pt>
                <c:pt idx="60">
                  <c:v>Shared moped - BEV</c:v>
                </c:pt>
                <c:pt idx="61">
                  <c:v>Private car - ICE</c:v>
                </c:pt>
                <c:pt idx="62">
                  <c:v>Private car - HEV</c:v>
                </c:pt>
                <c:pt idx="63">
                  <c:v>Private car - PHEV</c:v>
                </c:pt>
                <c:pt idx="64">
                  <c:v>AVAILABLE</c:v>
                </c:pt>
                <c:pt idx="65">
                  <c:v>Private car - BEV (high carbon intensity of electricity in use phase)</c:v>
                </c:pt>
                <c:pt idx="66">
                  <c:v>Private car - BEV (low carbon intensity of electricity in use phase)</c:v>
                </c:pt>
                <c:pt idx="67">
                  <c:v>Private car - BEV (Lower carbon intensity of battery manufacturing)</c:v>
                </c:pt>
                <c:pt idx="68">
                  <c:v>Private car - BEV (25% smaller battery)</c:v>
                </c:pt>
                <c:pt idx="69">
                  <c:v>Private car - BEV (25% larger battery)</c:v>
                </c:pt>
                <c:pt idx="70">
                  <c:v>Private car - BEV</c:v>
                </c:pt>
                <c:pt idx="71">
                  <c:v>Private car - BEV (2024)</c:v>
                </c:pt>
                <c:pt idx="72">
                  <c:v>Private car - FCEV (hydrogen from electrolysis, 100% natural gas electricity)</c:v>
                </c:pt>
                <c:pt idx="73">
                  <c:v>Private car - FCEV (hydrogen from electrolysis, 100% renewable electricity)</c:v>
                </c:pt>
                <c:pt idx="74">
                  <c:v>Private car - FCEV (hydrogen from electrolysis, global grid mix)</c:v>
                </c:pt>
                <c:pt idx="75">
                  <c:v>Private car - FCEV</c:v>
                </c:pt>
                <c:pt idx="76">
                  <c:v>Ridesourcing - car - ICE (25% lower deadheading km share and 2.25 passengers)</c:v>
                </c:pt>
                <c:pt idx="77">
                  <c:v>Ridesourcing - car - ICE (average load, 25% higher deadheading km share)</c:v>
                </c:pt>
                <c:pt idx="78">
                  <c:v>Ridesourcing - car - ICE (average load, 25% lower deadheading km share)</c:v>
                </c:pt>
                <c:pt idx="79">
                  <c:v>Ridesourcing - car - ICE (single passenger on board, no change in deadheading km share)</c:v>
                </c:pt>
                <c:pt idx="80">
                  <c:v>Ridesourcing - car - ICE (two passengers on board, no change in deadheading km share)</c:v>
                </c:pt>
                <c:pt idx="81">
                  <c:v>Ridesourcing - car - ICE (25% higher average load: 1.94 passengers on board, no change in deadheading km share)</c:v>
                </c:pt>
                <c:pt idx="82">
                  <c:v>Ridesourcing - car - ICE</c:v>
                </c:pt>
                <c:pt idx="83">
                  <c:v>Ridesourcing - car - HEV</c:v>
                </c:pt>
                <c:pt idx="84">
                  <c:v>Ridesourcing - car - PHEV</c:v>
                </c:pt>
                <c:pt idx="85">
                  <c:v>Ridesourcing - car - BEV single passenger on board, no change in deadheading km share)</c:v>
                </c:pt>
                <c:pt idx="86">
                  <c:v>Ridesourcing - car - BEV two passengers on board, no change in deadheading km share)</c:v>
                </c:pt>
                <c:pt idx="87">
                  <c:v>Ridesourcing - car - BEV 25% higher average load: 1.94 passengers on board, no change in deadheading km share)</c:v>
                </c:pt>
                <c:pt idx="88">
                  <c:v>Ridesourcing - car - BEV (high carbon intensity of electricity in use phase)</c:v>
                </c:pt>
                <c:pt idx="89">
                  <c:v>Ridesourcing - car - BEV (low carbon intensity of electricity in use phase)</c:v>
                </c:pt>
                <c:pt idx="90">
                  <c:v>Ridesourcing - car - BEV (Lower carbon intensity of battery manufacturing)</c:v>
                </c:pt>
                <c:pt idx="91">
                  <c:v>Ridesourcing - car - BEV (25% smaller battery)</c:v>
                </c:pt>
                <c:pt idx="92">
                  <c:v>Ridesourcing - car - BEV (25% larger battery)</c:v>
                </c:pt>
                <c:pt idx="93">
                  <c:v>Ridesourcing - car - BEV</c:v>
                </c:pt>
                <c:pt idx="94">
                  <c:v>Ridesourcing - car - BEV (two packs) single passenger on board, no change in deadheading km share)</c:v>
                </c:pt>
                <c:pt idx="95">
                  <c:v>Ridesourcing - car - BEV (two packs) two passengers on board, no change in deadheading km share)</c:v>
                </c:pt>
                <c:pt idx="96">
                  <c:v>Ridesourcing - car - BEV (two packs) 25% higher average load: 1.94 passengers on board, no change in deadheading km share)</c:v>
                </c:pt>
                <c:pt idx="97">
                  <c:v>Ridesourcing - car - BEV (two packs) (high carbon intensity of electricity in use phase)</c:v>
                </c:pt>
                <c:pt idx="98">
                  <c:v>Ridesourcing - car - BEV (two packs) (low carbon intensity of electricity in use phase)</c:v>
                </c:pt>
                <c:pt idx="99">
                  <c:v>Ridesourcing - car - BEV (two packs) (Lower carbon intensity of battery manufacturing)</c:v>
                </c:pt>
                <c:pt idx="100">
                  <c:v>Ridesourcing - car - BEV (two packs) (25% smaller battery)</c:v>
                </c:pt>
                <c:pt idx="101">
                  <c:v>Ridesourcing - car - BEV (two packs) (25% larger battery)</c:v>
                </c:pt>
                <c:pt idx="102">
                  <c:v>Ridesourcing - car - BEV (two packs)</c:v>
                </c:pt>
                <c:pt idx="103">
                  <c:v>Ridesourcing car - FCEV (hydrogen from electrolysis, 100% natural gas electricity)</c:v>
                </c:pt>
                <c:pt idx="104">
                  <c:v>Ridesourcing car - FCEV (hydrogen from electrolysis, 100% renewable electricity)</c:v>
                </c:pt>
                <c:pt idx="105">
                  <c:v>Ridesourcing car - FCEV (hydrogen from electrolysis, global grid mix)</c:v>
                </c:pt>
                <c:pt idx="106">
                  <c:v>Ridesourcing - car - FCEV</c:v>
                </c:pt>
                <c:pt idx="107">
                  <c:v>Taxi  ICE</c:v>
                </c:pt>
                <c:pt idx="108">
                  <c:v>Taxi  HEV</c:v>
                </c:pt>
                <c:pt idx="109">
                  <c:v>Taxi  PHEV</c:v>
                </c:pt>
                <c:pt idx="110">
                  <c:v>Taxi  BEV</c:v>
                </c:pt>
                <c:pt idx="111">
                  <c:v>Taxi  BEV (two packs)</c:v>
                </c:pt>
                <c:pt idx="112">
                  <c:v>Taxi - FCEV</c:v>
                </c:pt>
                <c:pt idx="113">
                  <c:v>Large Private car - ICE</c:v>
                </c:pt>
                <c:pt idx="114">
                  <c:v>Large Private car - HEV</c:v>
                </c:pt>
                <c:pt idx="115">
                  <c:v>Large Private car - PHEV</c:v>
                </c:pt>
                <c:pt idx="116">
                  <c:v>Large Private car - BEV</c:v>
                </c:pt>
                <c:pt idx="117">
                  <c:v>Large Private car - FCEV</c:v>
                </c:pt>
                <c:pt idx="118">
                  <c:v>Ridesourcing - Large car - ICE</c:v>
                </c:pt>
                <c:pt idx="119">
                  <c:v>Ridesourcing - Large car - HEV</c:v>
                </c:pt>
                <c:pt idx="120">
                  <c:v>Ridesourcing - Large car - PHEV</c:v>
                </c:pt>
                <c:pt idx="121">
                  <c:v>Ridesourcing - Large car - BEV</c:v>
                </c:pt>
                <c:pt idx="122">
                  <c:v>Ridesourcing - Large car - BEV (two packs)</c:v>
                </c:pt>
                <c:pt idx="123">
                  <c:v>Ridesourcing - Large car - FCEV</c:v>
                </c:pt>
                <c:pt idx="124">
                  <c:v>Ridesourcing - Shared van - ICE</c:v>
                </c:pt>
                <c:pt idx="125">
                  <c:v>Ridesourcing - Shared van - HEV</c:v>
                </c:pt>
                <c:pt idx="126">
                  <c:v>Ridesourcing - Shared van - PHEV</c:v>
                </c:pt>
                <c:pt idx="127">
                  <c:v>Ridesourcing - Shared van - BEV</c:v>
                </c:pt>
                <c:pt idx="128">
                  <c:v>Ridesourcing - Shared van - BEV (two packs)</c:v>
                </c:pt>
                <c:pt idx="129">
                  <c:v>Ridesourcing - Shared van - FCEV</c:v>
                </c:pt>
                <c:pt idx="130">
                  <c:v>Ridesourcing - Shared minibus - ICE</c:v>
                </c:pt>
                <c:pt idx="131">
                  <c:v>Ridesourcing - Shared minibus - HEV</c:v>
                </c:pt>
                <c:pt idx="133">
                  <c:v>Ridesourcing - Shared minibus - BEV</c:v>
                </c:pt>
                <c:pt idx="134">
                  <c:v>Ridesourcing - Shared minibus - BEV (two packs)</c:v>
                </c:pt>
                <c:pt idx="135">
                  <c:v>Ridesourcing - Shared minibus - FCEV</c:v>
                </c:pt>
                <c:pt idx="136">
                  <c:v>Bus - ICE (lifetime 25% lower)</c:v>
                </c:pt>
                <c:pt idx="137">
                  <c:v>Bus - ICE (lifetime 25% larger)</c:v>
                </c:pt>
                <c:pt idx="138">
                  <c:v>Bus - ICE (100% bus lane)</c:v>
                </c:pt>
                <c:pt idx="139">
                  <c:v>Bus - ICE (deadheading doubled)</c:v>
                </c:pt>
                <c:pt idx="140">
                  <c:v>Bus - ICE (ridership down by 50%)</c:v>
                </c:pt>
                <c:pt idx="141">
                  <c:v>Bus - ICE (ridership up by 50%)</c:v>
                </c:pt>
                <c:pt idx="142">
                  <c:v>Bus - ICE</c:v>
                </c:pt>
                <c:pt idx="143">
                  <c:v>Bus - HEV</c:v>
                </c:pt>
                <c:pt idx="144">
                  <c:v>Bus - BEV (two packs, 100% zero-carbon electricity)</c:v>
                </c:pt>
                <c:pt idx="145">
                  <c:v>Bus - BEV (two packs)</c:v>
                </c:pt>
                <c:pt idx="146">
                  <c:v>Bus - BEV</c:v>
                </c:pt>
                <c:pt idx="147">
                  <c:v>Bus - FCEV, hydrogen from electrolysis (100% zero-carbon electricity)</c:v>
                </c:pt>
                <c:pt idx="148">
                  <c:v>Bus - FCEV</c:v>
                </c:pt>
                <c:pt idx="149">
                  <c:v>Metro/urban train (infrastructure lifetime 25% higher)</c:v>
                </c:pt>
                <c:pt idx="150">
                  <c:v>Metro/urban train (infrastructure lifetime 25% lower)</c:v>
                </c:pt>
                <c:pt idx="151">
                  <c:v>Metro/urban train (network usage frequency down by 25%)</c:v>
                </c:pt>
                <c:pt idx="152">
                  <c:v>Metro/urban train (network usage frequency up by 25%)</c:v>
                </c:pt>
                <c:pt idx="153">
                  <c:v>Metro/urban train (ridership per train down by 50%)</c:v>
                </c:pt>
                <c:pt idx="154">
                  <c:v>Metro/urban train (ridership per train up by 50%)</c:v>
                </c:pt>
                <c:pt idx="155">
                  <c:v>Metro/urban train</c:v>
                </c:pt>
              </c:strCache>
            </c:strRef>
          </c:cat>
          <c:val>
            <c:numRef>
              <c:f>'0_Total'!$D$104:$FC$104</c:f>
              <c:numCache>
                <c:formatCode>General</c:formatCode>
                <c:ptCount val="156"/>
                <c:pt idx="0">
                  <c:v>9.4409392749428456</c:v>
                </c:pt>
                <c:pt idx="1">
                  <c:v>9.4409392749428456</c:v>
                </c:pt>
                <c:pt idx="2">
                  <c:v>9.4409392749428456</c:v>
                </c:pt>
                <c:pt idx="3">
                  <c:v>9.4409392749428456</c:v>
                </c:pt>
                <c:pt idx="4">
                  <c:v>9.4409392749428456</c:v>
                </c:pt>
                <c:pt idx="5">
                  <c:v>9.4409392749428456</c:v>
                </c:pt>
                <c:pt idx="6">
                  <c:v>9.4409392749428456</c:v>
                </c:pt>
                <c:pt idx="7">
                  <c:v>9.4409392749428456</c:v>
                </c:pt>
                <c:pt idx="8">
                  <c:v>9.4409392749428456</c:v>
                </c:pt>
                <c:pt idx="9">
                  <c:v>9.4409392749428456</c:v>
                </c:pt>
                <c:pt idx="10">
                  <c:v>9.4409392749428456</c:v>
                </c:pt>
                <c:pt idx="11">
                  <c:v>9.4409392749428456</c:v>
                </c:pt>
                <c:pt idx="12">
                  <c:v>9.4409392749428456</c:v>
                </c:pt>
                <c:pt idx="13">
                  <c:v>9.4409392749428456</c:v>
                </c:pt>
                <c:pt idx="14">
                  <c:v>9.4409392749428456</c:v>
                </c:pt>
                <c:pt idx="15">
                  <c:v>9.4409392749428456</c:v>
                </c:pt>
                <c:pt idx="16">
                  <c:v>9.4493582127681535</c:v>
                </c:pt>
                <c:pt idx="17">
                  <c:v>9.4493582127681535</c:v>
                </c:pt>
                <c:pt idx="18">
                  <c:v>9.4409392749428456</c:v>
                </c:pt>
                <c:pt idx="19">
                  <c:v>9.4409392749428456</c:v>
                </c:pt>
                <c:pt idx="20">
                  <c:v>9.4835085147745115</c:v>
                </c:pt>
                <c:pt idx="21">
                  <c:v>9.4835085147745115</c:v>
                </c:pt>
                <c:pt idx="22">
                  <c:v>9.4835085147745115</c:v>
                </c:pt>
                <c:pt idx="23">
                  <c:v>9.4835085147745115</c:v>
                </c:pt>
                <c:pt idx="24">
                  <c:v>9.4835085147745115</c:v>
                </c:pt>
                <c:pt idx="25">
                  <c:v>9.4835085147745115</c:v>
                </c:pt>
                <c:pt idx="26">
                  <c:v>9.4835085147745115</c:v>
                </c:pt>
                <c:pt idx="27">
                  <c:v>9.4835085147745115</c:v>
                </c:pt>
                <c:pt idx="28">
                  <c:v>9.4409392749428456</c:v>
                </c:pt>
                <c:pt idx="29">
                  <c:v>9.4835085147745115</c:v>
                </c:pt>
                <c:pt idx="30">
                  <c:v>9.4835085147745115</c:v>
                </c:pt>
                <c:pt idx="31">
                  <c:v>9.4835085147745115</c:v>
                </c:pt>
                <c:pt idx="32">
                  <c:v>9.4835085147745115</c:v>
                </c:pt>
                <c:pt idx="33">
                  <c:v>9.4835085147745115</c:v>
                </c:pt>
                <c:pt idx="34">
                  <c:v>9.4835085147745115</c:v>
                </c:pt>
                <c:pt idx="35">
                  <c:v>9.4896885706026097</c:v>
                </c:pt>
                <c:pt idx="36">
                  <c:v>9.4896885706026097</c:v>
                </c:pt>
                <c:pt idx="37">
                  <c:v>9.4896885706026097</c:v>
                </c:pt>
                <c:pt idx="38">
                  <c:v>9.4896885706026097</c:v>
                </c:pt>
                <c:pt idx="39">
                  <c:v>9.4896885706026097</c:v>
                </c:pt>
                <c:pt idx="40">
                  <c:v>9.5026866330964577</c:v>
                </c:pt>
                <c:pt idx="41">
                  <c:v>9.5026866330964577</c:v>
                </c:pt>
                <c:pt idx="42">
                  <c:v>9.5026866330964577</c:v>
                </c:pt>
                <c:pt idx="43">
                  <c:v>9.5026866330964577</c:v>
                </c:pt>
                <c:pt idx="44">
                  <c:v>9.5026866330964577</c:v>
                </c:pt>
                <c:pt idx="45">
                  <c:v>9.5026866330964577</c:v>
                </c:pt>
                <c:pt idx="46">
                  <c:v>9.4875821714918001</c:v>
                </c:pt>
                <c:pt idx="47">
                  <c:v>9.5016239643751383</c:v>
                </c:pt>
                <c:pt idx="48">
                  <c:v>9.5016239643751383</c:v>
                </c:pt>
                <c:pt idx="49">
                  <c:v>9.471154571397097</c:v>
                </c:pt>
                <c:pt idx="50">
                  <c:v>9.471154571397097</c:v>
                </c:pt>
                <c:pt idx="51">
                  <c:v>9.4793603097639458</c:v>
                </c:pt>
                <c:pt idx="52">
                  <c:v>9.4896885706026097</c:v>
                </c:pt>
                <c:pt idx="53">
                  <c:v>9.471154571397097</c:v>
                </c:pt>
                <c:pt idx="54">
                  <c:v>9.4793603097639458</c:v>
                </c:pt>
                <c:pt idx="55">
                  <c:v>9.4896885706026097</c:v>
                </c:pt>
                <c:pt idx="56">
                  <c:v>9.5026866330964577</c:v>
                </c:pt>
                <c:pt idx="57">
                  <c:v>11.394557604754132</c:v>
                </c:pt>
                <c:pt idx="58">
                  <c:v>11.354081196149926</c:v>
                </c:pt>
                <c:pt idx="59">
                  <c:v>11.394557604754132</c:v>
                </c:pt>
                <c:pt idx="60">
                  <c:v>11.354081196149926</c:v>
                </c:pt>
                <c:pt idx="61">
                  <c:v>12.476457294127272</c:v>
                </c:pt>
                <c:pt idx="62">
                  <c:v>12.716888018619265</c:v>
                </c:pt>
                <c:pt idx="63">
                  <c:v>12.937036533686294</c:v>
                </c:pt>
                <c:pt idx="64">
                  <c:v>12.197157451329351</c:v>
                </c:pt>
                <c:pt idx="65">
                  <c:v>12.197157451329351</c:v>
                </c:pt>
                <c:pt idx="66">
                  <c:v>12.197157451329351</c:v>
                </c:pt>
                <c:pt idx="67">
                  <c:v>12.197157451329351</c:v>
                </c:pt>
                <c:pt idx="68">
                  <c:v>12.197157451329351</c:v>
                </c:pt>
                <c:pt idx="69">
                  <c:v>12.197157451329351</c:v>
                </c:pt>
                <c:pt idx="70">
                  <c:v>12.197157451329351</c:v>
                </c:pt>
                <c:pt idx="71">
                  <c:v>12.197157451329351</c:v>
                </c:pt>
                <c:pt idx="72">
                  <c:v>12.984188392693992</c:v>
                </c:pt>
                <c:pt idx="73">
                  <c:v>12.984188392693992</c:v>
                </c:pt>
                <c:pt idx="74">
                  <c:v>12.984188392693992</c:v>
                </c:pt>
                <c:pt idx="75">
                  <c:v>12.984188392693992</c:v>
                </c:pt>
                <c:pt idx="76">
                  <c:v>12.147334446495694</c:v>
                </c:pt>
                <c:pt idx="77">
                  <c:v>24.205612188838192</c:v>
                </c:pt>
                <c:pt idx="78">
                  <c:v>17.63322742233246</c:v>
                </c:pt>
                <c:pt idx="79">
                  <c:v>31.624956921049129</c:v>
                </c:pt>
                <c:pt idx="80">
                  <c:v>15.812478460524565</c:v>
                </c:pt>
                <c:pt idx="81">
                  <c:v>16.322558410864065</c:v>
                </c:pt>
                <c:pt idx="82">
                  <c:v>20.403198013580084</c:v>
                </c:pt>
                <c:pt idx="83">
                  <c:v>20.796382999086166</c:v>
                </c:pt>
                <c:pt idx="84">
                  <c:v>21.156399760208132</c:v>
                </c:pt>
                <c:pt idx="85">
                  <c:v>30.916995895871118</c:v>
                </c:pt>
                <c:pt idx="86">
                  <c:v>15.458497947935559</c:v>
                </c:pt>
                <c:pt idx="87">
                  <c:v>15.957159172062511</c:v>
                </c:pt>
                <c:pt idx="88">
                  <c:v>19.94644896507814</c:v>
                </c:pt>
                <c:pt idx="89">
                  <c:v>19.94644896507814</c:v>
                </c:pt>
                <c:pt idx="90">
                  <c:v>19.94644896507814</c:v>
                </c:pt>
                <c:pt idx="91">
                  <c:v>19.94644896507814</c:v>
                </c:pt>
                <c:pt idx="92">
                  <c:v>19.94644896507814</c:v>
                </c:pt>
                <c:pt idx="93">
                  <c:v>19.94644896507814</c:v>
                </c:pt>
                <c:pt idx="94">
                  <c:v>30.916995895871118</c:v>
                </c:pt>
                <c:pt idx="95">
                  <c:v>15.458497947935559</c:v>
                </c:pt>
                <c:pt idx="96">
                  <c:v>15.957159172062511</c:v>
                </c:pt>
                <c:pt idx="97">
                  <c:v>19.94644896507814</c:v>
                </c:pt>
                <c:pt idx="98">
                  <c:v>19.94644896507814</c:v>
                </c:pt>
                <c:pt idx="99">
                  <c:v>19.94644896507814</c:v>
                </c:pt>
                <c:pt idx="100">
                  <c:v>19.94644896507814</c:v>
                </c:pt>
                <c:pt idx="101">
                  <c:v>19.94644896507814</c:v>
                </c:pt>
                <c:pt idx="102">
                  <c:v>19.94644896507814</c:v>
                </c:pt>
                <c:pt idx="103">
                  <c:v>18.023609971415254</c:v>
                </c:pt>
                <c:pt idx="104">
                  <c:v>18.023609971415254</c:v>
                </c:pt>
                <c:pt idx="105">
                  <c:v>18.023609971415254</c:v>
                </c:pt>
                <c:pt idx="106">
                  <c:v>21.233508886089187</c:v>
                </c:pt>
                <c:pt idx="107">
                  <c:v>26.504773338581245</c:v>
                </c:pt>
                <c:pt idx="108">
                  <c:v>27.01554027394284</c:v>
                </c:pt>
                <c:pt idx="109">
                  <c:v>27.48322002911047</c:v>
                </c:pt>
                <c:pt idx="110">
                  <c:v>25.911433510427884</c:v>
                </c:pt>
                <c:pt idx="111">
                  <c:v>25.911433510427884</c:v>
                </c:pt>
                <c:pt idx="112">
                  <c:v>27.58338863515219</c:v>
                </c:pt>
                <c:pt idx="113">
                  <c:v>13.588504018815213</c:v>
                </c:pt>
                <c:pt idx="114">
                  <c:v>13.875075274876075</c:v>
                </c:pt>
                <c:pt idx="115">
                  <c:v>14.136501636518176</c:v>
                </c:pt>
                <c:pt idx="116">
                  <c:v>13.256105319669301</c:v>
                </c:pt>
                <c:pt idx="117">
                  <c:v>14.249525493909287</c:v>
                </c:pt>
                <c:pt idx="118">
                  <c:v>22.221767899988556</c:v>
                </c:pt>
                <c:pt idx="119">
                  <c:v>22.690408151349207</c:v>
                </c:pt>
                <c:pt idx="120">
                  <c:v>23.117928055181544</c:v>
                </c:pt>
                <c:pt idx="121">
                  <c:v>21.678184387598165</c:v>
                </c:pt>
                <c:pt idx="122">
                  <c:v>21.678184387598165</c:v>
                </c:pt>
                <c:pt idx="123">
                  <c:v>23.30276002216106</c:v>
                </c:pt>
                <c:pt idx="124">
                  <c:v>6.0044203845842832</c:v>
                </c:pt>
                <c:pt idx="125">
                  <c:v>6.131049061968139</c:v>
                </c:pt>
                <c:pt idx="126">
                  <c:v>6.2465668388137754</c:v>
                </c:pt>
                <c:pt idx="127">
                  <c:v>5.8575417052096102</c:v>
                </c:pt>
                <c:pt idx="128">
                  <c:v>5.8575417052096102</c:v>
                </c:pt>
                <c:pt idx="129">
                  <c:v>6.2965092572230317</c:v>
                </c:pt>
                <c:pt idx="130">
                  <c:v>3.5717168242525923</c:v>
                </c:pt>
                <c:pt idx="131">
                  <c:v>3.5994059437926644</c:v>
                </c:pt>
                <c:pt idx="133">
                  <c:v>3.30949292679554</c:v>
                </c:pt>
                <c:pt idx="134">
                  <c:v>3.30949292679554</c:v>
                </c:pt>
                <c:pt idx="135">
                  <c:v>3.5010144880862284</c:v>
                </c:pt>
                <c:pt idx="136">
                  <c:v>3.6024452385780199</c:v>
                </c:pt>
                <c:pt idx="137">
                  <c:v>3.6024452385780199</c:v>
                </c:pt>
                <c:pt idx="138">
                  <c:v>15.378021549178094</c:v>
                </c:pt>
                <c:pt idx="139">
                  <c:v>3.9626897624358226</c:v>
                </c:pt>
                <c:pt idx="140">
                  <c:v>7.2048904771560398</c:v>
                </c:pt>
                <c:pt idx="141">
                  <c:v>2.4016301590520137</c:v>
                </c:pt>
                <c:pt idx="142">
                  <c:v>3.6024452385780199</c:v>
                </c:pt>
                <c:pt idx="143">
                  <c:v>3.5574070420397113</c:v>
                </c:pt>
                <c:pt idx="144">
                  <c:v>3.9264293380027726</c:v>
                </c:pt>
                <c:pt idx="145">
                  <c:v>3.9264293380027726</c:v>
                </c:pt>
                <c:pt idx="146">
                  <c:v>3.9264293380027726</c:v>
                </c:pt>
                <c:pt idx="147">
                  <c:v>4.0625475229856942</c:v>
                </c:pt>
                <c:pt idx="148">
                  <c:v>4.0625475229856942</c:v>
                </c:pt>
                <c:pt idx="149">
                  <c:v>8.8027234028980494</c:v>
                </c:pt>
                <c:pt idx="150">
                  <c:v>14.671205671496748</c:v>
                </c:pt>
                <c:pt idx="151">
                  <c:v>14.671205671496748</c:v>
                </c:pt>
                <c:pt idx="152">
                  <c:v>8.8027234028980494</c:v>
                </c:pt>
                <c:pt idx="153">
                  <c:v>14.671205671496748</c:v>
                </c:pt>
                <c:pt idx="154">
                  <c:v>8.8027234028980494</c:v>
                </c:pt>
                <c:pt idx="155">
                  <c:v>11.003404253622561</c:v>
                </c:pt>
              </c:numCache>
            </c:numRef>
          </c:val>
          <c:extLst>
            <c:ext xmlns:c16="http://schemas.microsoft.com/office/drawing/2014/chart" uri="{C3380CC4-5D6E-409C-BE32-E72D297353CC}">
              <c16:uniqueId val="{00000004-4B89-4E97-A8D0-4FD153A3B287}"/>
            </c:ext>
          </c:extLst>
        </c:ser>
        <c:dLbls>
          <c:showLegendKey val="0"/>
          <c:showVal val="0"/>
          <c:showCatName val="0"/>
          <c:showSerName val="0"/>
          <c:showPercent val="0"/>
          <c:showBubbleSize val="0"/>
        </c:dLbls>
        <c:gapWidth val="150"/>
        <c:overlap val="100"/>
        <c:axId val="116785920"/>
        <c:axId val="116787456"/>
      </c:barChart>
      <c:catAx>
        <c:axId val="116785920"/>
        <c:scaling>
          <c:orientation val="minMax"/>
        </c:scaling>
        <c:delete val="0"/>
        <c:axPos val="b"/>
        <c:numFmt formatCode="General" sourceLinked="0"/>
        <c:majorTickMark val="out"/>
        <c:minorTickMark val="none"/>
        <c:tickLblPos val="nextTo"/>
        <c:crossAx val="116787456"/>
        <c:crosses val="autoZero"/>
        <c:auto val="1"/>
        <c:lblAlgn val="ctr"/>
        <c:lblOffset val="100"/>
        <c:noMultiLvlLbl val="0"/>
      </c:catAx>
      <c:valAx>
        <c:axId val="116787456"/>
        <c:scaling>
          <c:orientation val="minMax"/>
        </c:scaling>
        <c:delete val="0"/>
        <c:axPos val="l"/>
        <c:majorGridlines/>
        <c:title>
          <c:tx>
            <c:rich>
              <a:bodyPr rot="-5400000" vert="horz"/>
              <a:lstStyle/>
              <a:p>
                <a:pPr>
                  <a:defRPr/>
                </a:pPr>
                <a:r>
                  <a:rPr lang="en-US"/>
                  <a:t>GHG emissions per pkm [g CO2/pkm, %]</a:t>
                </a:r>
              </a:p>
            </c:rich>
          </c:tx>
          <c:overlay val="0"/>
        </c:title>
        <c:numFmt formatCode="0%" sourceLinked="1"/>
        <c:majorTickMark val="out"/>
        <c:minorTickMark val="none"/>
        <c:tickLblPos val="nextTo"/>
        <c:crossAx val="116785920"/>
        <c:crosses val="autoZero"/>
        <c:crossBetween val="between"/>
      </c:valAx>
    </c:plotArea>
    <c:legend>
      <c:legendPos val="r"/>
      <c:overlay val="0"/>
    </c:legend>
    <c:plotVisOnly val="1"/>
    <c:dispBlanksAs val="gap"/>
    <c:showDLblsOverMax val="0"/>
  </c:chart>
  <c:spPr>
    <a:ln>
      <a:noFill/>
    </a:ln>
  </c:sp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34623217848756282"/>
          <c:y val="2.8480513767860052E-2"/>
          <c:w val="0.60852260997497043"/>
          <c:h val="0.85034842095775254"/>
        </c:manualLayout>
      </c:layout>
      <c:barChart>
        <c:barDir val="bar"/>
        <c:grouping val="stacked"/>
        <c:varyColors val="0"/>
        <c:ser>
          <c:idx val="1"/>
          <c:order val="0"/>
          <c:tx>
            <c:strRef>
              <c:f>Figure_2_GHG_per_pkm_General!$B$45</c:f>
              <c:strCache>
                <c:ptCount val="1"/>
                <c:pt idx="0">
                  <c:v>Vehicle component</c:v>
                </c:pt>
              </c:strCache>
            </c:strRef>
          </c:tx>
          <c:spPr>
            <a:solidFill>
              <a:srgbClr val="003E7E"/>
            </a:solidFill>
          </c:spPr>
          <c:invertIfNegative val="0"/>
          <c:cat>
            <c:strRef>
              <c:f>Figure_2_GHG_per_pkm_General!$C$44:$AH$44</c:f>
              <c:strCache>
                <c:ptCount val="32"/>
                <c:pt idx="0">
                  <c:v>Private e-scooter</c:v>
                </c:pt>
                <c:pt idx="1">
                  <c:v>Shared e-scooter (first generation)</c:v>
                </c:pt>
                <c:pt idx="2">
                  <c:v>Shared e-scooter (new generation)</c:v>
                </c:pt>
                <c:pt idx="3">
                  <c:v>Private bike</c:v>
                </c:pt>
                <c:pt idx="4">
                  <c:v>Shared bike</c:v>
                </c:pt>
                <c:pt idx="5">
                  <c:v>Private e-bike</c:v>
                </c:pt>
                <c:pt idx="6">
                  <c:v>Shared e-bike</c:v>
                </c:pt>
                <c:pt idx="7">
                  <c:v>Private moped - ICE</c:v>
                </c:pt>
                <c:pt idx="8">
                  <c:v>Private moped - BEV</c:v>
                </c:pt>
                <c:pt idx="9">
                  <c:v>Shared moped - ICE</c:v>
                </c:pt>
                <c:pt idx="10">
                  <c:v>Shared moped - BEV</c:v>
                </c:pt>
                <c:pt idx="11">
                  <c:v>Private car - ICE</c:v>
                </c:pt>
                <c:pt idx="12">
                  <c:v>Private car - HEV</c:v>
                </c:pt>
                <c:pt idx="13">
                  <c:v>Private car - PHEV</c:v>
                </c:pt>
                <c:pt idx="14">
                  <c:v>Private car - BEV</c:v>
                </c:pt>
                <c:pt idx="15">
                  <c:v>Private car - FCEV</c:v>
                </c:pt>
                <c:pt idx="16">
                  <c:v>Taxi  HEV</c:v>
                </c:pt>
                <c:pt idx="17">
                  <c:v>Taxi  BEV</c:v>
                </c:pt>
                <c:pt idx="18">
                  <c:v>Taxi  BEV (two packs)</c:v>
                </c:pt>
                <c:pt idx="19">
                  <c:v>Taxi - FCEV</c:v>
                </c:pt>
                <c:pt idx="20">
                  <c:v>Ridesourcing - car - ICE</c:v>
                </c:pt>
                <c:pt idx="21">
                  <c:v>Ridesourcing - car - HEV</c:v>
                </c:pt>
                <c:pt idx="22">
                  <c:v>Ridesourcing - car - PHEV</c:v>
                </c:pt>
                <c:pt idx="23">
                  <c:v>Ridesourcing - car - BEV</c:v>
                </c:pt>
                <c:pt idx="24">
                  <c:v>Ridesourcing - car - BEV (two packs)</c:v>
                </c:pt>
                <c:pt idx="25">
                  <c:v>Ridesourcing - car - FCEV</c:v>
                </c:pt>
                <c:pt idx="26">
                  <c:v>Bus - ICE</c:v>
                </c:pt>
                <c:pt idx="27">
                  <c:v>Bus - HEV</c:v>
                </c:pt>
                <c:pt idx="28">
                  <c:v>Bus - BEV</c:v>
                </c:pt>
                <c:pt idx="29">
                  <c:v>Bus - BEV (two packs)</c:v>
                </c:pt>
                <c:pt idx="30">
                  <c:v>Bus - FCEV</c:v>
                </c:pt>
                <c:pt idx="31">
                  <c:v>Metro/urban train</c:v>
                </c:pt>
              </c:strCache>
            </c:strRef>
          </c:cat>
          <c:val>
            <c:numRef>
              <c:f>Figure_2_GHG_per_pkm_General!$C$45:$AH$45</c:f>
              <c:numCache>
                <c:formatCode>0</c:formatCode>
                <c:ptCount val="32"/>
                <c:pt idx="0">
                  <c:v>25.812925915482275</c:v>
                </c:pt>
                <c:pt idx="1">
                  <c:v>70.495990776075715</c:v>
                </c:pt>
                <c:pt idx="2">
                  <c:v>65.077952731268667</c:v>
                </c:pt>
                <c:pt idx="3">
                  <c:v>7.3770950922356082</c:v>
                </c:pt>
                <c:pt idx="4">
                  <c:v>22.928830490933084</c:v>
                </c:pt>
                <c:pt idx="5">
                  <c:v>12.382172821331881</c:v>
                </c:pt>
                <c:pt idx="6">
                  <c:v>36.900936410717925</c:v>
                </c:pt>
                <c:pt idx="7">
                  <c:v>7.985146217473579</c:v>
                </c:pt>
                <c:pt idx="8">
                  <c:v>9.7988736045981124</c:v>
                </c:pt>
                <c:pt idx="9">
                  <c:v>19.952685602050249</c:v>
                </c:pt>
                <c:pt idx="10">
                  <c:v>34.562416943858203</c:v>
                </c:pt>
                <c:pt idx="11">
                  <c:v>22.306885343779747</c:v>
                </c:pt>
                <c:pt idx="12">
                  <c:v>24.448045010321731</c:v>
                </c:pt>
                <c:pt idx="13">
                  <c:v>30.063629467626356</c:v>
                </c:pt>
                <c:pt idx="14">
                  <c:v>40.25521626294293</c:v>
                </c:pt>
                <c:pt idx="15">
                  <c:v>35.907748636375274</c:v>
                </c:pt>
                <c:pt idx="16">
                  <c:v>28.971405469142269</c:v>
                </c:pt>
                <c:pt idx="17">
                  <c:v>48.845355318706986</c:v>
                </c:pt>
                <c:pt idx="18">
                  <c:v>75.20908010530384</c:v>
                </c:pt>
                <c:pt idx="19">
                  <c:v>40.153430860240604</c:v>
                </c:pt>
                <c:pt idx="20">
                  <c:v>20.999421401047297</c:v>
                </c:pt>
                <c:pt idx="21">
                  <c:v>22.932234608915039</c:v>
                </c:pt>
                <c:pt idx="22">
                  <c:v>27.780915166781725</c:v>
                </c:pt>
                <c:pt idx="23">
                  <c:v>37.358455463108001</c:v>
                </c:pt>
                <c:pt idx="24">
                  <c:v>61.218289617619995</c:v>
                </c:pt>
                <c:pt idx="25">
                  <c:v>30.909843683648713</c:v>
                </c:pt>
                <c:pt idx="26">
                  <c:v>6.538587433013805</c:v>
                </c:pt>
                <c:pt idx="27">
                  <c:v>6.5178831879134265</c:v>
                </c:pt>
                <c:pt idx="28">
                  <c:v>10.83015911366819</c:v>
                </c:pt>
                <c:pt idx="29">
                  <c:v>14.16101471398968</c:v>
                </c:pt>
                <c:pt idx="30">
                  <c:v>8.079543638778512</c:v>
                </c:pt>
                <c:pt idx="31">
                  <c:v>1.6297205445883214</c:v>
                </c:pt>
              </c:numCache>
            </c:numRef>
          </c:val>
          <c:extLst>
            <c:ext xmlns:c16="http://schemas.microsoft.com/office/drawing/2014/chart" uri="{C3380CC4-5D6E-409C-BE32-E72D297353CC}">
              <c16:uniqueId val="{00000000-6072-4ADC-B385-96A851B05519}"/>
            </c:ext>
          </c:extLst>
        </c:ser>
        <c:ser>
          <c:idx val="2"/>
          <c:order val="1"/>
          <c:tx>
            <c:strRef>
              <c:f>Figure_2_GHG_per_pkm_General!$B$46</c:f>
              <c:strCache>
                <c:ptCount val="1"/>
                <c:pt idx="0">
                  <c:v>Fuel component</c:v>
                </c:pt>
              </c:strCache>
            </c:strRef>
          </c:tx>
          <c:spPr>
            <a:solidFill>
              <a:srgbClr val="7BC143"/>
            </a:solidFill>
          </c:spPr>
          <c:invertIfNegative val="0"/>
          <c:cat>
            <c:strRef>
              <c:f>Figure_2_GHG_per_pkm_General!$C$44:$AH$44</c:f>
              <c:strCache>
                <c:ptCount val="32"/>
                <c:pt idx="0">
                  <c:v>Private e-scooter</c:v>
                </c:pt>
                <c:pt idx="1">
                  <c:v>Shared e-scooter (first generation)</c:v>
                </c:pt>
                <c:pt idx="2">
                  <c:v>Shared e-scooter (new generation)</c:v>
                </c:pt>
                <c:pt idx="3">
                  <c:v>Private bike</c:v>
                </c:pt>
                <c:pt idx="4">
                  <c:v>Shared bike</c:v>
                </c:pt>
                <c:pt idx="5">
                  <c:v>Private e-bike</c:v>
                </c:pt>
                <c:pt idx="6">
                  <c:v>Shared e-bike</c:v>
                </c:pt>
                <c:pt idx="7">
                  <c:v>Private moped - ICE</c:v>
                </c:pt>
                <c:pt idx="8">
                  <c:v>Private moped - BEV</c:v>
                </c:pt>
                <c:pt idx="9">
                  <c:v>Shared moped - ICE</c:v>
                </c:pt>
                <c:pt idx="10">
                  <c:v>Shared moped - BEV</c:v>
                </c:pt>
                <c:pt idx="11">
                  <c:v>Private car - ICE</c:v>
                </c:pt>
                <c:pt idx="12">
                  <c:v>Private car - HEV</c:v>
                </c:pt>
                <c:pt idx="13">
                  <c:v>Private car - PHEV</c:v>
                </c:pt>
                <c:pt idx="14">
                  <c:v>Private car - BEV</c:v>
                </c:pt>
                <c:pt idx="15">
                  <c:v>Private car - FCEV</c:v>
                </c:pt>
                <c:pt idx="16">
                  <c:v>Taxi  HEV</c:v>
                </c:pt>
                <c:pt idx="17">
                  <c:v>Taxi  BEV</c:v>
                </c:pt>
                <c:pt idx="18">
                  <c:v>Taxi  BEV (two packs)</c:v>
                </c:pt>
                <c:pt idx="19">
                  <c:v>Taxi - FCEV</c:v>
                </c:pt>
                <c:pt idx="20">
                  <c:v>Ridesourcing - car - ICE</c:v>
                </c:pt>
                <c:pt idx="21">
                  <c:v>Ridesourcing - car - HEV</c:v>
                </c:pt>
                <c:pt idx="22">
                  <c:v>Ridesourcing - car - PHEV</c:v>
                </c:pt>
                <c:pt idx="23">
                  <c:v>Ridesourcing - car - BEV</c:v>
                </c:pt>
                <c:pt idx="24">
                  <c:v>Ridesourcing - car - BEV (two packs)</c:v>
                </c:pt>
                <c:pt idx="25">
                  <c:v>Ridesourcing - car - FCEV</c:v>
                </c:pt>
                <c:pt idx="26">
                  <c:v>Bus - ICE</c:v>
                </c:pt>
                <c:pt idx="27">
                  <c:v>Bus - HEV</c:v>
                </c:pt>
                <c:pt idx="28">
                  <c:v>Bus - BEV</c:v>
                </c:pt>
                <c:pt idx="29">
                  <c:v>Bus - BEV (two packs)</c:v>
                </c:pt>
                <c:pt idx="30">
                  <c:v>Bus - FCEV</c:v>
                </c:pt>
                <c:pt idx="31">
                  <c:v>Metro/urban train</c:v>
                </c:pt>
              </c:strCache>
            </c:strRef>
          </c:cat>
          <c:val>
            <c:numRef>
              <c:f>Figure_2_GHG_per_pkm_General!$C$46:$AH$46</c:f>
              <c:numCache>
                <c:formatCode>0</c:formatCode>
                <c:ptCount val="32"/>
                <c:pt idx="0">
                  <c:v>6.2009263051930938</c:v>
                </c:pt>
                <c:pt idx="1">
                  <c:v>6.2009263051930947</c:v>
                </c:pt>
                <c:pt idx="2">
                  <c:v>6.7082748210725285</c:v>
                </c:pt>
                <c:pt idx="3">
                  <c:v>0</c:v>
                </c:pt>
                <c:pt idx="4">
                  <c:v>0</c:v>
                </c:pt>
                <c:pt idx="5">
                  <c:v>11.838132037186815</c:v>
                </c:pt>
                <c:pt idx="6">
                  <c:v>11.838132037186815</c:v>
                </c:pt>
                <c:pt idx="7">
                  <c:v>53.73696412283369</c:v>
                </c:pt>
                <c:pt idx="8">
                  <c:v>19.738115308101275</c:v>
                </c:pt>
                <c:pt idx="9">
                  <c:v>53.736964122833704</c:v>
                </c:pt>
                <c:pt idx="10">
                  <c:v>19.738115308101275</c:v>
                </c:pt>
                <c:pt idx="11">
                  <c:v>125.63212704</c:v>
                </c:pt>
                <c:pt idx="12">
                  <c:v>93.58311504000001</c:v>
                </c:pt>
                <c:pt idx="13">
                  <c:v>79.031181271830036</c:v>
                </c:pt>
                <c:pt idx="14">
                  <c:v>71.534730542772778</c:v>
                </c:pt>
                <c:pt idx="15">
                  <c:v>82.679705112992522</c:v>
                </c:pt>
                <c:pt idx="16">
                  <c:v>117.64755563047052</c:v>
                </c:pt>
                <c:pt idx="17">
                  <c:v>89.929536834122203</c:v>
                </c:pt>
                <c:pt idx="18">
                  <c:v>89.929536834122203</c:v>
                </c:pt>
                <c:pt idx="19">
                  <c:v>103.94038713750945</c:v>
                </c:pt>
                <c:pt idx="20">
                  <c:v>121.57947778064515</c:v>
                </c:pt>
                <c:pt idx="21">
                  <c:v>90.564304877419374</c:v>
                </c:pt>
                <c:pt idx="22">
                  <c:v>82.901215188068761</c:v>
                </c:pt>
                <c:pt idx="23">
                  <c:v>69.227158589780103</c:v>
                </c:pt>
                <c:pt idx="24">
                  <c:v>69.227158589780103</c:v>
                </c:pt>
                <c:pt idx="25">
                  <c:v>80.012617851283068</c:v>
                </c:pt>
                <c:pt idx="26">
                  <c:v>71.835624993896062</c:v>
                </c:pt>
                <c:pt idx="27">
                  <c:v>52.881213964464521</c:v>
                </c:pt>
                <c:pt idx="28">
                  <c:v>45.561886327996312</c:v>
                </c:pt>
                <c:pt idx="29">
                  <c:v>45.561886327996312</c:v>
                </c:pt>
                <c:pt idx="30">
                  <c:v>43.913662604355508</c:v>
                </c:pt>
                <c:pt idx="31">
                  <c:v>52.577657438343778</c:v>
                </c:pt>
              </c:numCache>
            </c:numRef>
          </c:val>
          <c:extLst>
            <c:ext xmlns:c16="http://schemas.microsoft.com/office/drawing/2014/chart" uri="{C3380CC4-5D6E-409C-BE32-E72D297353CC}">
              <c16:uniqueId val="{00000001-6072-4ADC-B385-96A851B05519}"/>
            </c:ext>
          </c:extLst>
        </c:ser>
        <c:ser>
          <c:idx val="3"/>
          <c:order val="2"/>
          <c:tx>
            <c:strRef>
              <c:f>Figure_2_GHG_per_pkm_General!$B$47</c:f>
              <c:strCache>
                <c:ptCount val="1"/>
                <c:pt idx="0">
                  <c:v>Infrastructure component</c:v>
                </c:pt>
              </c:strCache>
            </c:strRef>
          </c:tx>
          <c:spPr>
            <a:solidFill>
              <a:srgbClr val="939598"/>
            </a:solidFill>
          </c:spPr>
          <c:invertIfNegative val="0"/>
          <c:cat>
            <c:strRef>
              <c:f>Figure_2_GHG_per_pkm_General!$C$44:$AH$44</c:f>
              <c:strCache>
                <c:ptCount val="32"/>
                <c:pt idx="0">
                  <c:v>Private e-scooter</c:v>
                </c:pt>
                <c:pt idx="1">
                  <c:v>Shared e-scooter (first generation)</c:v>
                </c:pt>
                <c:pt idx="2">
                  <c:v>Shared e-scooter (new generation)</c:v>
                </c:pt>
                <c:pt idx="3">
                  <c:v>Private bike</c:v>
                </c:pt>
                <c:pt idx="4">
                  <c:v>Shared bike</c:v>
                </c:pt>
                <c:pt idx="5">
                  <c:v>Private e-bike</c:v>
                </c:pt>
                <c:pt idx="6">
                  <c:v>Shared e-bike</c:v>
                </c:pt>
                <c:pt idx="7">
                  <c:v>Private moped - ICE</c:v>
                </c:pt>
                <c:pt idx="8">
                  <c:v>Private moped - BEV</c:v>
                </c:pt>
                <c:pt idx="9">
                  <c:v>Shared moped - ICE</c:v>
                </c:pt>
                <c:pt idx="10">
                  <c:v>Shared moped - BEV</c:v>
                </c:pt>
                <c:pt idx="11">
                  <c:v>Private car - ICE</c:v>
                </c:pt>
                <c:pt idx="12">
                  <c:v>Private car - HEV</c:v>
                </c:pt>
                <c:pt idx="13">
                  <c:v>Private car - PHEV</c:v>
                </c:pt>
                <c:pt idx="14">
                  <c:v>Private car - BEV</c:v>
                </c:pt>
                <c:pt idx="15">
                  <c:v>Private car - FCEV</c:v>
                </c:pt>
                <c:pt idx="16">
                  <c:v>Taxi  HEV</c:v>
                </c:pt>
                <c:pt idx="17">
                  <c:v>Taxi  BEV</c:v>
                </c:pt>
                <c:pt idx="18">
                  <c:v>Taxi  BEV (two packs)</c:v>
                </c:pt>
                <c:pt idx="19">
                  <c:v>Taxi - FCEV</c:v>
                </c:pt>
                <c:pt idx="20">
                  <c:v>Ridesourcing - car - ICE</c:v>
                </c:pt>
                <c:pt idx="21">
                  <c:v>Ridesourcing - car - HEV</c:v>
                </c:pt>
                <c:pt idx="22">
                  <c:v>Ridesourcing - car - PHEV</c:v>
                </c:pt>
                <c:pt idx="23">
                  <c:v>Ridesourcing - car - BEV</c:v>
                </c:pt>
                <c:pt idx="24">
                  <c:v>Ridesourcing - car - BEV (two packs)</c:v>
                </c:pt>
                <c:pt idx="25">
                  <c:v>Ridesourcing - car - FCEV</c:v>
                </c:pt>
                <c:pt idx="26">
                  <c:v>Bus - ICE</c:v>
                </c:pt>
                <c:pt idx="27">
                  <c:v>Bus - HEV</c:v>
                </c:pt>
                <c:pt idx="28">
                  <c:v>Bus - BEV</c:v>
                </c:pt>
                <c:pt idx="29">
                  <c:v>Bus - BEV (two packs)</c:v>
                </c:pt>
                <c:pt idx="30">
                  <c:v>Bus - FCEV</c:v>
                </c:pt>
                <c:pt idx="31">
                  <c:v>Metro/urban train</c:v>
                </c:pt>
              </c:strCache>
            </c:strRef>
          </c:cat>
          <c:val>
            <c:numRef>
              <c:f>Figure_2_GHG_per_pkm_General!$C$47:$AH$47</c:f>
              <c:numCache>
                <c:formatCode>0</c:formatCode>
                <c:ptCount val="32"/>
                <c:pt idx="0">
                  <c:v>9.4409392749428456</c:v>
                </c:pt>
                <c:pt idx="1">
                  <c:v>9.4409392749428456</c:v>
                </c:pt>
                <c:pt idx="2">
                  <c:v>9.4835085147745115</c:v>
                </c:pt>
                <c:pt idx="3">
                  <c:v>9.471154571397097</c:v>
                </c:pt>
                <c:pt idx="4">
                  <c:v>9.4896885706026097</c:v>
                </c:pt>
                <c:pt idx="5">
                  <c:v>9.4793603097639458</c:v>
                </c:pt>
                <c:pt idx="6">
                  <c:v>9.5026866330964577</c:v>
                </c:pt>
                <c:pt idx="7">
                  <c:v>11.394557604754132</c:v>
                </c:pt>
                <c:pt idx="8">
                  <c:v>11.354081196149926</c:v>
                </c:pt>
                <c:pt idx="9">
                  <c:v>11.394557604754132</c:v>
                </c:pt>
                <c:pt idx="10">
                  <c:v>11.354081196149926</c:v>
                </c:pt>
                <c:pt idx="11">
                  <c:v>12.476457294127272</c:v>
                </c:pt>
                <c:pt idx="12">
                  <c:v>12.716888018619265</c:v>
                </c:pt>
                <c:pt idx="13">
                  <c:v>12.937036533686294</c:v>
                </c:pt>
                <c:pt idx="14">
                  <c:v>12.197157451329351</c:v>
                </c:pt>
                <c:pt idx="15">
                  <c:v>12.984188392693992</c:v>
                </c:pt>
                <c:pt idx="16">
                  <c:v>27.01554027394284</c:v>
                </c:pt>
                <c:pt idx="17">
                  <c:v>25.911433510427884</c:v>
                </c:pt>
                <c:pt idx="18">
                  <c:v>25.911433510427884</c:v>
                </c:pt>
                <c:pt idx="19">
                  <c:v>27.58338863515219</c:v>
                </c:pt>
                <c:pt idx="20">
                  <c:v>20.403198013580084</c:v>
                </c:pt>
                <c:pt idx="21">
                  <c:v>20.796382999086166</c:v>
                </c:pt>
                <c:pt idx="22">
                  <c:v>21.156399760208132</c:v>
                </c:pt>
                <c:pt idx="23">
                  <c:v>19.94644896507814</c:v>
                </c:pt>
                <c:pt idx="24">
                  <c:v>19.94644896507814</c:v>
                </c:pt>
                <c:pt idx="25">
                  <c:v>21.233508886089187</c:v>
                </c:pt>
                <c:pt idx="26">
                  <c:v>3.6024452385780199</c:v>
                </c:pt>
                <c:pt idx="27">
                  <c:v>3.5574070420397113</c:v>
                </c:pt>
                <c:pt idx="28">
                  <c:v>3.9264293380027726</c:v>
                </c:pt>
                <c:pt idx="29">
                  <c:v>3.9264293380027726</c:v>
                </c:pt>
                <c:pt idx="30">
                  <c:v>4.0625475229856942</c:v>
                </c:pt>
                <c:pt idx="31">
                  <c:v>11.003404253622561</c:v>
                </c:pt>
              </c:numCache>
            </c:numRef>
          </c:val>
          <c:extLst>
            <c:ext xmlns:c16="http://schemas.microsoft.com/office/drawing/2014/chart" uri="{C3380CC4-5D6E-409C-BE32-E72D297353CC}">
              <c16:uniqueId val="{00000002-6072-4ADC-B385-96A851B05519}"/>
            </c:ext>
          </c:extLst>
        </c:ser>
        <c:ser>
          <c:idx val="4"/>
          <c:order val="3"/>
          <c:tx>
            <c:strRef>
              <c:f>Figure_2_GHG_per_pkm_General!$B$48</c:f>
              <c:strCache>
                <c:ptCount val="1"/>
                <c:pt idx="0">
                  <c:v>Operational services</c:v>
                </c:pt>
              </c:strCache>
            </c:strRef>
          </c:tx>
          <c:spPr>
            <a:solidFill>
              <a:srgbClr val="007DC3"/>
            </a:solidFill>
          </c:spPr>
          <c:invertIfNegative val="0"/>
          <c:cat>
            <c:strRef>
              <c:f>Figure_2_GHG_per_pkm_General!$C$44:$AH$44</c:f>
              <c:strCache>
                <c:ptCount val="32"/>
                <c:pt idx="0">
                  <c:v>Private e-scooter</c:v>
                </c:pt>
                <c:pt idx="1">
                  <c:v>Shared e-scooter (first generation)</c:v>
                </c:pt>
                <c:pt idx="2">
                  <c:v>Shared e-scooter (new generation)</c:v>
                </c:pt>
                <c:pt idx="3">
                  <c:v>Private bike</c:v>
                </c:pt>
                <c:pt idx="4">
                  <c:v>Shared bike</c:v>
                </c:pt>
                <c:pt idx="5">
                  <c:v>Private e-bike</c:v>
                </c:pt>
                <c:pt idx="6">
                  <c:v>Shared e-bike</c:v>
                </c:pt>
                <c:pt idx="7">
                  <c:v>Private moped - ICE</c:v>
                </c:pt>
                <c:pt idx="8">
                  <c:v>Private moped - BEV</c:v>
                </c:pt>
                <c:pt idx="9">
                  <c:v>Shared moped - ICE</c:v>
                </c:pt>
                <c:pt idx="10">
                  <c:v>Shared moped - BEV</c:v>
                </c:pt>
                <c:pt idx="11">
                  <c:v>Private car - ICE</c:v>
                </c:pt>
                <c:pt idx="12">
                  <c:v>Private car - HEV</c:v>
                </c:pt>
                <c:pt idx="13">
                  <c:v>Private car - PHEV</c:v>
                </c:pt>
                <c:pt idx="14">
                  <c:v>Private car - BEV</c:v>
                </c:pt>
                <c:pt idx="15">
                  <c:v>Private car - FCEV</c:v>
                </c:pt>
                <c:pt idx="16">
                  <c:v>Taxi  HEV</c:v>
                </c:pt>
                <c:pt idx="17">
                  <c:v>Taxi  BEV</c:v>
                </c:pt>
                <c:pt idx="18">
                  <c:v>Taxi  BEV (two packs)</c:v>
                </c:pt>
                <c:pt idx="19">
                  <c:v>Taxi - FCEV</c:v>
                </c:pt>
                <c:pt idx="20">
                  <c:v>Ridesourcing - car - ICE</c:v>
                </c:pt>
                <c:pt idx="21">
                  <c:v>Ridesourcing - car - HEV</c:v>
                </c:pt>
                <c:pt idx="22">
                  <c:v>Ridesourcing - car - PHEV</c:v>
                </c:pt>
                <c:pt idx="23">
                  <c:v>Ridesourcing - car - BEV</c:v>
                </c:pt>
                <c:pt idx="24">
                  <c:v>Ridesourcing - car - BEV (two packs)</c:v>
                </c:pt>
                <c:pt idx="25">
                  <c:v>Ridesourcing - car - FCEV</c:v>
                </c:pt>
                <c:pt idx="26">
                  <c:v>Bus - ICE</c:v>
                </c:pt>
                <c:pt idx="27">
                  <c:v>Bus - HEV</c:v>
                </c:pt>
                <c:pt idx="28">
                  <c:v>Bus - BEV</c:v>
                </c:pt>
                <c:pt idx="29">
                  <c:v>Bus - BEV (two packs)</c:v>
                </c:pt>
                <c:pt idx="30">
                  <c:v>Bus - FCEV</c:v>
                </c:pt>
                <c:pt idx="31">
                  <c:v>Metro/urban train</c:v>
                </c:pt>
              </c:strCache>
            </c:strRef>
          </c:cat>
          <c:val>
            <c:numRef>
              <c:f>Figure_2_GHG_per_pkm_General!$C$48:$AH$48</c:f>
              <c:numCache>
                <c:formatCode>0</c:formatCode>
                <c:ptCount val="32"/>
                <c:pt idx="0">
                  <c:v>0</c:v>
                </c:pt>
                <c:pt idx="1">
                  <c:v>34.727515897616378</c:v>
                </c:pt>
                <c:pt idx="2">
                  <c:v>24.755460238314537</c:v>
                </c:pt>
                <c:pt idx="3">
                  <c:v>0</c:v>
                </c:pt>
                <c:pt idx="4">
                  <c:v>24.755460238314541</c:v>
                </c:pt>
                <c:pt idx="5">
                  <c:v>0</c:v>
                </c:pt>
                <c:pt idx="6">
                  <c:v>24.755460238314541</c:v>
                </c:pt>
                <c:pt idx="7">
                  <c:v>0</c:v>
                </c:pt>
                <c:pt idx="8">
                  <c:v>0</c:v>
                </c:pt>
                <c:pt idx="9">
                  <c:v>0</c:v>
                </c:pt>
                <c:pt idx="10">
                  <c:v>13.545440507757011</c:v>
                </c:pt>
                <c:pt idx="11">
                  <c:v>0</c:v>
                </c:pt>
                <c:pt idx="12">
                  <c:v>0</c:v>
                </c:pt>
                <c:pt idx="13">
                  <c:v>0</c:v>
                </c:pt>
                <c:pt idx="14">
                  <c:v>0</c:v>
                </c:pt>
                <c:pt idx="15">
                  <c:v>0</c:v>
                </c:pt>
                <c:pt idx="16">
                  <c:v>108.04192570523938</c:v>
                </c:pt>
                <c:pt idx="17">
                  <c:v>82.587014114064175</c:v>
                </c:pt>
                <c:pt idx="18">
                  <c:v>82.587014114064175</c:v>
                </c:pt>
                <c:pt idx="19">
                  <c:v>95.453913383102048</c:v>
                </c:pt>
                <c:pt idx="20">
                  <c:v>111.65281620399554</c:v>
                </c:pt>
                <c:pt idx="21">
                  <c:v>83.169954927466094</c:v>
                </c:pt>
                <c:pt idx="22">
                  <c:v>76.132537426927982</c:v>
                </c:pt>
                <c:pt idx="23">
                  <c:v>63.574933495725645</c:v>
                </c:pt>
                <c:pt idx="24">
                  <c:v>63.574933495725645</c:v>
                </c:pt>
                <c:pt idx="25">
                  <c:v>73.479786868866043</c:v>
                </c:pt>
                <c:pt idx="26">
                  <c:v>7.9817361104328963</c:v>
                </c:pt>
                <c:pt idx="27">
                  <c:v>5.8756904404960579</c:v>
                </c:pt>
                <c:pt idx="28">
                  <c:v>5.0624318142218128</c:v>
                </c:pt>
                <c:pt idx="29">
                  <c:v>5.0624318142218128</c:v>
                </c:pt>
                <c:pt idx="30">
                  <c:v>4.8792958449283903</c:v>
                </c:pt>
                <c:pt idx="31">
                  <c:v>0</c:v>
                </c:pt>
              </c:numCache>
            </c:numRef>
          </c:val>
          <c:extLst>
            <c:ext xmlns:c16="http://schemas.microsoft.com/office/drawing/2014/chart" uri="{C3380CC4-5D6E-409C-BE32-E72D297353CC}">
              <c16:uniqueId val="{00000003-6072-4ADC-B385-96A851B05519}"/>
            </c:ext>
          </c:extLst>
        </c:ser>
        <c:dLbls>
          <c:showLegendKey val="0"/>
          <c:showVal val="0"/>
          <c:showCatName val="0"/>
          <c:showSerName val="0"/>
          <c:showPercent val="0"/>
          <c:showBubbleSize val="0"/>
        </c:dLbls>
        <c:gapWidth val="70"/>
        <c:overlap val="100"/>
        <c:axId val="111766912"/>
        <c:axId val="111776896"/>
      </c:barChart>
      <c:catAx>
        <c:axId val="111766912"/>
        <c:scaling>
          <c:orientation val="minMax"/>
        </c:scaling>
        <c:delete val="0"/>
        <c:axPos val="l"/>
        <c:numFmt formatCode="General" sourceLinked="1"/>
        <c:majorTickMark val="none"/>
        <c:minorTickMark val="none"/>
        <c:tickLblPos val="nextTo"/>
        <c:spPr>
          <a:ln>
            <a:solidFill>
              <a:schemeClr val="tx1"/>
            </a:solidFill>
          </a:ln>
        </c:spPr>
        <c:txPr>
          <a:bodyPr rot="0" vert="horz"/>
          <a:lstStyle/>
          <a:p>
            <a:pPr>
              <a:defRPr sz="1100">
                <a:latin typeface="Calibri Light" panose="020F0302020204030204" pitchFamily="34" charset="0"/>
                <a:cs typeface="Calibri Light" panose="020F0302020204030204" pitchFamily="34" charset="0"/>
              </a:defRPr>
            </a:pPr>
            <a:endParaRPr lang="en-US"/>
          </a:p>
        </c:txPr>
        <c:crossAx val="111776896"/>
        <c:crosses val="autoZero"/>
        <c:auto val="1"/>
        <c:lblAlgn val="ctr"/>
        <c:lblOffset val="100"/>
        <c:noMultiLvlLbl val="0"/>
      </c:catAx>
      <c:valAx>
        <c:axId val="111776896"/>
        <c:scaling>
          <c:orientation val="minMax"/>
        </c:scaling>
        <c:delete val="0"/>
        <c:axPos val="b"/>
        <c:majorGridlines>
          <c:spPr>
            <a:ln w="12700" cap="rnd">
              <a:solidFill>
                <a:schemeClr val="tx1"/>
              </a:solidFill>
              <a:prstDash val="sysDot"/>
            </a:ln>
          </c:spPr>
        </c:majorGridlines>
        <c:title>
          <c:tx>
            <c:strRef>
              <c:f>Figure_2_GHG_per_pkm_General!$C$12</c:f>
              <c:strCache>
                <c:ptCount val="1"/>
                <c:pt idx="0">
                  <c:v>GHG emissions per pkm [g CO₂/pkm]</c:v>
                </c:pt>
              </c:strCache>
            </c:strRef>
          </c:tx>
          <c:overlay val="0"/>
          <c:txPr>
            <a:bodyPr/>
            <a:lstStyle/>
            <a:p>
              <a:pPr>
                <a:defRPr sz="1100"/>
              </a:pPr>
              <a:endParaRPr lang="en-US"/>
            </a:p>
          </c:txPr>
        </c:title>
        <c:numFmt formatCode="#\ ##0" sourceLinked="0"/>
        <c:majorTickMark val="out"/>
        <c:minorTickMark val="none"/>
        <c:tickLblPos val="nextTo"/>
        <c:spPr>
          <a:ln>
            <a:noFill/>
          </a:ln>
        </c:spPr>
        <c:txPr>
          <a:bodyPr/>
          <a:lstStyle/>
          <a:p>
            <a:pPr>
              <a:defRPr sz="1100">
                <a:latin typeface="Calibri Light" panose="020F0302020204030204" pitchFamily="34" charset="0"/>
                <a:cs typeface="Calibri Light" panose="020F0302020204030204" pitchFamily="34" charset="0"/>
              </a:defRPr>
            </a:pPr>
            <a:endParaRPr lang="en-US"/>
          </a:p>
        </c:txPr>
        <c:crossAx val="111766912"/>
        <c:crosses val="autoZero"/>
        <c:crossBetween val="between"/>
      </c:valAx>
      <c:spPr>
        <a:solidFill>
          <a:srgbClr val="F9F8F7"/>
        </a:solidFill>
        <a:ln>
          <a:noFill/>
        </a:ln>
      </c:spPr>
    </c:plotArea>
    <c:legend>
      <c:legendPos val="b"/>
      <c:layout>
        <c:manualLayout>
          <c:xMode val="edge"/>
          <c:yMode val="edge"/>
          <c:x val="0.19659420496558383"/>
          <c:y val="0.95754201920009219"/>
          <c:w val="0.75724488084020314"/>
          <c:h val="3.5303681823001427E-2"/>
        </c:manualLayout>
      </c:layout>
      <c:overlay val="0"/>
      <c:txPr>
        <a:bodyPr/>
        <a:lstStyle/>
        <a:p>
          <a:pPr>
            <a:defRPr sz="1100">
              <a:latin typeface="Calibri Light" panose="020F0302020204030204" pitchFamily="34" charset="0"/>
              <a:cs typeface="Calibri Light" panose="020F0302020204030204" pitchFamily="34" charset="0"/>
            </a:defRPr>
          </a:pPr>
          <a:endParaRPr lang="en-US"/>
        </a:p>
      </c:txPr>
    </c:legend>
    <c:plotVisOnly val="1"/>
    <c:dispBlanksAs val="gap"/>
    <c:showDLblsOverMax val="0"/>
  </c:chart>
  <c:spPr>
    <a:noFill/>
    <a:ln>
      <a:noFill/>
    </a:ln>
  </c:spPr>
  <c:txPr>
    <a:bodyPr/>
    <a:lstStyle/>
    <a:p>
      <a:pPr>
        <a:defRPr sz="1000" b="0" i="0">
          <a:latin typeface="+mn-lt"/>
          <a:cs typeface="PFAgoraSansPro-Light"/>
        </a:defRPr>
      </a:pPr>
      <a:endParaRPr lang="en-US"/>
    </a:p>
  </c:txPr>
  <c:printSettings>
    <c:headerFooter/>
    <c:pageMargins b="0" l="0" r="0" t="0" header="0" footer="0"/>
    <c:pageSetup orientation="portrait"/>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32627672592303947"/>
          <c:y val="2.8480513767860052E-2"/>
          <c:w val="0.6284780625394939"/>
          <c:h val="0.85034842095775254"/>
        </c:manualLayout>
      </c:layout>
      <c:barChart>
        <c:barDir val="bar"/>
        <c:grouping val="stacked"/>
        <c:varyColors val="0"/>
        <c:ser>
          <c:idx val="1"/>
          <c:order val="0"/>
          <c:tx>
            <c:strRef>
              <c:f>Figure_3_MJ_per_pkm_General!$B$45</c:f>
              <c:strCache>
                <c:ptCount val="1"/>
                <c:pt idx="0">
                  <c:v>Vehicle component</c:v>
                </c:pt>
              </c:strCache>
            </c:strRef>
          </c:tx>
          <c:spPr>
            <a:solidFill>
              <a:srgbClr val="003E7E"/>
            </a:solidFill>
          </c:spPr>
          <c:invertIfNegative val="0"/>
          <c:cat>
            <c:strRef>
              <c:f>Figure_3_MJ_per_pkm_General!$C$44:$AH$44</c:f>
              <c:strCache>
                <c:ptCount val="32"/>
                <c:pt idx="0">
                  <c:v>Private e-scooter</c:v>
                </c:pt>
                <c:pt idx="1">
                  <c:v>Shared e-scooter (first generation)</c:v>
                </c:pt>
                <c:pt idx="2">
                  <c:v>Shared e-scooter (new generation)</c:v>
                </c:pt>
                <c:pt idx="3">
                  <c:v>Private bike</c:v>
                </c:pt>
                <c:pt idx="4">
                  <c:v>Shared bike</c:v>
                </c:pt>
                <c:pt idx="5">
                  <c:v>Private e-bike</c:v>
                </c:pt>
                <c:pt idx="6">
                  <c:v>Shared e-bike</c:v>
                </c:pt>
                <c:pt idx="7">
                  <c:v>Private moped - ICE</c:v>
                </c:pt>
                <c:pt idx="8">
                  <c:v>Private moped - BEV</c:v>
                </c:pt>
                <c:pt idx="9">
                  <c:v>Shared moped - ICE</c:v>
                </c:pt>
                <c:pt idx="10">
                  <c:v>Shared moped - BEV</c:v>
                </c:pt>
                <c:pt idx="11">
                  <c:v>Private car - ICE</c:v>
                </c:pt>
                <c:pt idx="12">
                  <c:v>Private car - HEV</c:v>
                </c:pt>
                <c:pt idx="13">
                  <c:v>Private car - PHEV</c:v>
                </c:pt>
                <c:pt idx="14">
                  <c:v>Private car - BEV</c:v>
                </c:pt>
                <c:pt idx="15">
                  <c:v>Private car - FCEV</c:v>
                </c:pt>
                <c:pt idx="16">
                  <c:v>Taxi  HEV</c:v>
                </c:pt>
                <c:pt idx="17">
                  <c:v>Taxi  BEV</c:v>
                </c:pt>
                <c:pt idx="18">
                  <c:v>Taxi  BEV (two packs)</c:v>
                </c:pt>
                <c:pt idx="19">
                  <c:v>Taxi - FCEV</c:v>
                </c:pt>
                <c:pt idx="20">
                  <c:v>Ridesourcing - car - ICE</c:v>
                </c:pt>
                <c:pt idx="21">
                  <c:v>Ridesourcing - car - HEV</c:v>
                </c:pt>
                <c:pt idx="22">
                  <c:v>Ridesourcing - car - PHEV</c:v>
                </c:pt>
                <c:pt idx="23">
                  <c:v>Ridesourcing - car - BEV</c:v>
                </c:pt>
                <c:pt idx="24">
                  <c:v>Ridesourcing - car - BEV (two packs)</c:v>
                </c:pt>
                <c:pt idx="25">
                  <c:v>Ridesourcing - car - FCEV</c:v>
                </c:pt>
                <c:pt idx="26">
                  <c:v>Bus - ICE</c:v>
                </c:pt>
                <c:pt idx="27">
                  <c:v>Bus - HEV</c:v>
                </c:pt>
                <c:pt idx="28">
                  <c:v>Bus - BEV</c:v>
                </c:pt>
                <c:pt idx="29">
                  <c:v>Bus - BEV (two packs)</c:v>
                </c:pt>
                <c:pt idx="30">
                  <c:v>Bus - FCEV</c:v>
                </c:pt>
                <c:pt idx="31">
                  <c:v>Metro/urban train</c:v>
                </c:pt>
              </c:strCache>
            </c:strRef>
          </c:cat>
          <c:val>
            <c:numRef>
              <c:f>Figure_3_MJ_per_pkm_General!$C$45:$AH$45</c:f>
              <c:numCache>
                <c:formatCode>0</c:formatCode>
                <c:ptCount val="32"/>
                <c:pt idx="0">
                  <c:v>0.29808473583437761</c:v>
                </c:pt>
                <c:pt idx="1">
                  <c:v>0.81407969234767941</c:v>
                </c:pt>
                <c:pt idx="2">
                  <c:v>0.756927769240197</c:v>
                </c:pt>
                <c:pt idx="3">
                  <c:v>9.3967482786297796E-2</c:v>
                </c:pt>
                <c:pt idx="4">
                  <c:v>0.29366763979938426</c:v>
                </c:pt>
                <c:pt idx="5">
                  <c:v>0.16088090094866481</c:v>
                </c:pt>
                <c:pt idx="6">
                  <c:v>0.47840568780736409</c:v>
                </c:pt>
                <c:pt idx="7">
                  <c:v>0.10294124304401861</c:v>
                </c:pt>
                <c:pt idx="8">
                  <c:v>0.13000839895620495</c:v>
                </c:pt>
                <c:pt idx="9">
                  <c:v>0.25722187196108681</c:v>
                </c:pt>
                <c:pt idx="10">
                  <c:v>0.46214333172454819</c:v>
                </c:pt>
                <c:pt idx="11">
                  <c:v>0.28423854605655824</c:v>
                </c:pt>
                <c:pt idx="12">
                  <c:v>0.30709981744246395</c:v>
                </c:pt>
                <c:pt idx="13">
                  <c:v>0.38176084189391857</c:v>
                </c:pt>
                <c:pt idx="14">
                  <c:v>0.55246648314182756</c:v>
                </c:pt>
                <c:pt idx="15">
                  <c:v>0.51190211176908451</c:v>
                </c:pt>
                <c:pt idx="16">
                  <c:v>0.33607647588095418</c:v>
                </c:pt>
                <c:pt idx="17">
                  <c:v>0.65593684713732336</c:v>
                </c:pt>
                <c:pt idx="18">
                  <c:v>1.0155092015199605</c:v>
                </c:pt>
                <c:pt idx="19">
                  <c:v>0.56017816361305539</c:v>
                </c:pt>
                <c:pt idx="20">
                  <c:v>0.23946886049485874</c:v>
                </c:pt>
                <c:pt idx="21">
                  <c:v>0.25872856758353158</c:v>
                </c:pt>
                <c:pt idx="22">
                  <c:v>0.32162283805579645</c:v>
                </c:pt>
                <c:pt idx="23">
                  <c:v>0.50493262017194429</c:v>
                </c:pt>
                <c:pt idx="24">
                  <c:v>0.78178627036780668</c:v>
                </c:pt>
                <c:pt idx="25">
                  <c:v>0.43122141997131408</c:v>
                </c:pt>
                <c:pt idx="26">
                  <c:v>8.9764608946134847E-2</c:v>
                </c:pt>
                <c:pt idx="27">
                  <c:v>8.8717923722390471E-2</c:v>
                </c:pt>
                <c:pt idx="28">
                  <c:v>0.15455166999915596</c:v>
                </c:pt>
                <c:pt idx="29">
                  <c:v>0.19889635487797358</c:v>
                </c:pt>
                <c:pt idx="30">
                  <c:v>0.11823874898699625</c:v>
                </c:pt>
                <c:pt idx="31">
                  <c:v>2.3206517583755439E-2</c:v>
                </c:pt>
              </c:numCache>
            </c:numRef>
          </c:val>
          <c:extLst>
            <c:ext xmlns:c16="http://schemas.microsoft.com/office/drawing/2014/chart" uri="{C3380CC4-5D6E-409C-BE32-E72D297353CC}">
              <c16:uniqueId val="{00000000-A081-4D14-8F4D-B31D024ABB3C}"/>
            </c:ext>
          </c:extLst>
        </c:ser>
        <c:ser>
          <c:idx val="2"/>
          <c:order val="1"/>
          <c:tx>
            <c:strRef>
              <c:f>Figure_3_MJ_per_pkm_General!$B$46</c:f>
              <c:strCache>
                <c:ptCount val="1"/>
                <c:pt idx="0">
                  <c:v>Fuel component</c:v>
                </c:pt>
              </c:strCache>
            </c:strRef>
          </c:tx>
          <c:spPr>
            <a:solidFill>
              <a:srgbClr val="7BC143"/>
            </a:solidFill>
          </c:spPr>
          <c:invertIfNegative val="0"/>
          <c:cat>
            <c:strRef>
              <c:f>Figure_3_MJ_per_pkm_General!$C$44:$AH$44</c:f>
              <c:strCache>
                <c:ptCount val="32"/>
                <c:pt idx="0">
                  <c:v>Private e-scooter</c:v>
                </c:pt>
                <c:pt idx="1">
                  <c:v>Shared e-scooter (first generation)</c:v>
                </c:pt>
                <c:pt idx="2">
                  <c:v>Shared e-scooter (new generation)</c:v>
                </c:pt>
                <c:pt idx="3">
                  <c:v>Private bike</c:v>
                </c:pt>
                <c:pt idx="4">
                  <c:v>Shared bike</c:v>
                </c:pt>
                <c:pt idx="5">
                  <c:v>Private e-bike</c:v>
                </c:pt>
                <c:pt idx="6">
                  <c:v>Shared e-bike</c:v>
                </c:pt>
                <c:pt idx="7">
                  <c:v>Private moped - ICE</c:v>
                </c:pt>
                <c:pt idx="8">
                  <c:v>Private moped - BEV</c:v>
                </c:pt>
                <c:pt idx="9">
                  <c:v>Shared moped - ICE</c:v>
                </c:pt>
                <c:pt idx="10">
                  <c:v>Shared moped - BEV</c:v>
                </c:pt>
                <c:pt idx="11">
                  <c:v>Private car - ICE</c:v>
                </c:pt>
                <c:pt idx="12">
                  <c:v>Private car - HEV</c:v>
                </c:pt>
                <c:pt idx="13">
                  <c:v>Private car - PHEV</c:v>
                </c:pt>
                <c:pt idx="14">
                  <c:v>Private car - BEV</c:v>
                </c:pt>
                <c:pt idx="15">
                  <c:v>Private car - FCEV</c:v>
                </c:pt>
                <c:pt idx="16">
                  <c:v>Taxi  HEV</c:v>
                </c:pt>
                <c:pt idx="17">
                  <c:v>Taxi  BEV</c:v>
                </c:pt>
                <c:pt idx="18">
                  <c:v>Taxi  BEV (two packs)</c:v>
                </c:pt>
                <c:pt idx="19">
                  <c:v>Taxi - FCEV</c:v>
                </c:pt>
                <c:pt idx="20">
                  <c:v>Ridesourcing - car - ICE</c:v>
                </c:pt>
                <c:pt idx="21">
                  <c:v>Ridesourcing - car - HEV</c:v>
                </c:pt>
                <c:pt idx="22">
                  <c:v>Ridesourcing - car - PHEV</c:v>
                </c:pt>
                <c:pt idx="23">
                  <c:v>Ridesourcing - car - BEV</c:v>
                </c:pt>
                <c:pt idx="24">
                  <c:v>Ridesourcing - car - BEV (two packs)</c:v>
                </c:pt>
                <c:pt idx="25">
                  <c:v>Ridesourcing - car - FCEV</c:v>
                </c:pt>
                <c:pt idx="26">
                  <c:v>Bus - ICE</c:v>
                </c:pt>
                <c:pt idx="27">
                  <c:v>Bus - HEV</c:v>
                </c:pt>
                <c:pt idx="28">
                  <c:v>Bus - BEV</c:v>
                </c:pt>
                <c:pt idx="29">
                  <c:v>Bus - BEV (two packs)</c:v>
                </c:pt>
                <c:pt idx="30">
                  <c:v>Bus - FCEV</c:v>
                </c:pt>
                <c:pt idx="31">
                  <c:v>Metro/urban train</c:v>
                </c:pt>
              </c:strCache>
            </c:strRef>
          </c:cat>
          <c:val>
            <c:numRef>
              <c:f>Figure_3_MJ_per_pkm_General!$C$46:$AH$46</c:f>
              <c:numCache>
                <c:formatCode>0</c:formatCode>
                <c:ptCount val="32"/>
                <c:pt idx="0">
                  <c:v>9.7058876335549382E-2</c:v>
                </c:pt>
                <c:pt idx="1">
                  <c:v>9.7058876335549396E-2</c:v>
                </c:pt>
                <c:pt idx="2">
                  <c:v>0.10500005712663979</c:v>
                </c:pt>
                <c:pt idx="3">
                  <c:v>0</c:v>
                </c:pt>
                <c:pt idx="4">
                  <c:v>0</c:v>
                </c:pt>
                <c:pt idx="5">
                  <c:v>0.18529421845877611</c:v>
                </c:pt>
                <c:pt idx="6">
                  <c:v>0.18529421845877611</c:v>
                </c:pt>
                <c:pt idx="7">
                  <c:v>0.79332529947476416</c:v>
                </c:pt>
                <c:pt idx="8">
                  <c:v>0.30894727634183039</c:v>
                </c:pt>
                <c:pt idx="9">
                  <c:v>0.79332529947476405</c:v>
                </c:pt>
                <c:pt idx="10">
                  <c:v>0.30894727634183039</c:v>
                </c:pt>
                <c:pt idx="11">
                  <c:v>1.8547222835260513</c:v>
                </c:pt>
                <c:pt idx="12">
                  <c:v>1.3815788438510384</c:v>
                </c:pt>
                <c:pt idx="13">
                  <c:v>1.2087285232530733</c:v>
                </c:pt>
                <c:pt idx="14">
                  <c:v>1.1196844187026065</c:v>
                </c:pt>
                <c:pt idx="15">
                  <c:v>1.2962503991132992</c:v>
                </c:pt>
                <c:pt idx="16">
                  <c:v>1.7368450902748038</c:v>
                </c:pt>
                <c:pt idx="17">
                  <c:v>1.4076057938612287</c:v>
                </c:pt>
                <c:pt idx="18">
                  <c:v>1.4076057938612287</c:v>
                </c:pt>
                <c:pt idx="19">
                  <c:v>1.6295748530653043</c:v>
                </c:pt>
                <c:pt idx="20">
                  <c:v>1.7948925324445657</c:v>
                </c:pt>
                <c:pt idx="21">
                  <c:v>1.3370117843719727</c:v>
                </c:pt>
                <c:pt idx="22">
                  <c:v>1.2459883141805062</c:v>
                </c:pt>
                <c:pt idx="23">
                  <c:v>1.0835655664863935</c:v>
                </c:pt>
                <c:pt idx="24">
                  <c:v>1.0835655664863935</c:v>
                </c:pt>
                <c:pt idx="25">
                  <c:v>1.2544358701096445</c:v>
                </c:pt>
                <c:pt idx="26">
                  <c:v>0.96573225110845395</c:v>
                </c:pt>
                <c:pt idx="27">
                  <c:v>0.71091598086032548</c:v>
                </c:pt>
                <c:pt idx="28">
                  <c:v>0.71314917692537361</c:v>
                </c:pt>
                <c:pt idx="29">
                  <c:v>0.71314917692537361</c:v>
                </c:pt>
                <c:pt idx="30">
                  <c:v>0.68847733067782246</c:v>
                </c:pt>
                <c:pt idx="31">
                  <c:v>0.82296226404873851</c:v>
                </c:pt>
              </c:numCache>
            </c:numRef>
          </c:val>
          <c:extLst>
            <c:ext xmlns:c16="http://schemas.microsoft.com/office/drawing/2014/chart" uri="{C3380CC4-5D6E-409C-BE32-E72D297353CC}">
              <c16:uniqueId val="{00000001-A081-4D14-8F4D-B31D024ABB3C}"/>
            </c:ext>
          </c:extLst>
        </c:ser>
        <c:ser>
          <c:idx val="3"/>
          <c:order val="2"/>
          <c:tx>
            <c:strRef>
              <c:f>Figure_3_MJ_per_pkm_General!$B$47</c:f>
              <c:strCache>
                <c:ptCount val="1"/>
                <c:pt idx="0">
                  <c:v>Infrastructure component</c:v>
                </c:pt>
              </c:strCache>
            </c:strRef>
          </c:tx>
          <c:spPr>
            <a:solidFill>
              <a:srgbClr val="939598"/>
            </a:solidFill>
          </c:spPr>
          <c:invertIfNegative val="0"/>
          <c:cat>
            <c:strRef>
              <c:f>Figure_3_MJ_per_pkm_General!$C$44:$AH$44</c:f>
              <c:strCache>
                <c:ptCount val="32"/>
                <c:pt idx="0">
                  <c:v>Private e-scooter</c:v>
                </c:pt>
                <c:pt idx="1">
                  <c:v>Shared e-scooter (first generation)</c:v>
                </c:pt>
                <c:pt idx="2">
                  <c:v>Shared e-scooter (new generation)</c:v>
                </c:pt>
                <c:pt idx="3">
                  <c:v>Private bike</c:v>
                </c:pt>
                <c:pt idx="4">
                  <c:v>Shared bike</c:v>
                </c:pt>
                <c:pt idx="5">
                  <c:v>Private e-bike</c:v>
                </c:pt>
                <c:pt idx="6">
                  <c:v>Shared e-bike</c:v>
                </c:pt>
                <c:pt idx="7">
                  <c:v>Private moped - ICE</c:v>
                </c:pt>
                <c:pt idx="8">
                  <c:v>Private moped - BEV</c:v>
                </c:pt>
                <c:pt idx="9">
                  <c:v>Shared moped - ICE</c:v>
                </c:pt>
                <c:pt idx="10">
                  <c:v>Shared moped - BEV</c:v>
                </c:pt>
                <c:pt idx="11">
                  <c:v>Private car - ICE</c:v>
                </c:pt>
                <c:pt idx="12">
                  <c:v>Private car - HEV</c:v>
                </c:pt>
                <c:pt idx="13">
                  <c:v>Private car - PHEV</c:v>
                </c:pt>
                <c:pt idx="14">
                  <c:v>Private car - BEV</c:v>
                </c:pt>
                <c:pt idx="15">
                  <c:v>Private car - FCEV</c:v>
                </c:pt>
                <c:pt idx="16">
                  <c:v>Taxi  HEV</c:v>
                </c:pt>
                <c:pt idx="17">
                  <c:v>Taxi  BEV</c:v>
                </c:pt>
                <c:pt idx="18">
                  <c:v>Taxi  BEV (two packs)</c:v>
                </c:pt>
                <c:pt idx="19">
                  <c:v>Taxi - FCEV</c:v>
                </c:pt>
                <c:pt idx="20">
                  <c:v>Ridesourcing - car - ICE</c:v>
                </c:pt>
                <c:pt idx="21">
                  <c:v>Ridesourcing - car - HEV</c:v>
                </c:pt>
                <c:pt idx="22">
                  <c:v>Ridesourcing - car - PHEV</c:v>
                </c:pt>
                <c:pt idx="23">
                  <c:v>Ridesourcing - car - BEV</c:v>
                </c:pt>
                <c:pt idx="24">
                  <c:v>Ridesourcing - car - BEV (two packs)</c:v>
                </c:pt>
                <c:pt idx="25">
                  <c:v>Ridesourcing - car - FCEV</c:v>
                </c:pt>
                <c:pt idx="26">
                  <c:v>Bus - ICE</c:v>
                </c:pt>
                <c:pt idx="27">
                  <c:v>Bus - HEV</c:v>
                </c:pt>
                <c:pt idx="28">
                  <c:v>Bus - BEV</c:v>
                </c:pt>
                <c:pt idx="29">
                  <c:v>Bus - BEV (two packs)</c:v>
                </c:pt>
                <c:pt idx="30">
                  <c:v>Bus - FCEV</c:v>
                </c:pt>
                <c:pt idx="31">
                  <c:v>Metro/urban train</c:v>
                </c:pt>
              </c:strCache>
            </c:strRef>
          </c:cat>
          <c:val>
            <c:numRef>
              <c:f>Figure_3_MJ_per_pkm_General!$C$47:$AH$47</c:f>
              <c:numCache>
                <c:formatCode>0</c:formatCode>
                <c:ptCount val="32"/>
                <c:pt idx="0">
                  <c:v>2.7627731661023575E-2</c:v>
                </c:pt>
                <c:pt idx="1">
                  <c:v>2.7627731661023575E-2</c:v>
                </c:pt>
                <c:pt idx="2">
                  <c:v>2.7752305233719292E-2</c:v>
                </c:pt>
                <c:pt idx="3">
                  <c:v>2.7716152958755239E-2</c:v>
                </c:pt>
                <c:pt idx="4">
                  <c:v>2.7770390396550708E-2</c:v>
                </c:pt>
                <c:pt idx="5">
                  <c:v>2.7740166028967599E-2</c:v>
                </c:pt>
                <c:pt idx="6">
                  <c:v>2.7808427605798137E-2</c:v>
                </c:pt>
                <c:pt idx="7">
                  <c:v>3.3347863362650804E-2</c:v>
                </c:pt>
                <c:pt idx="8">
                  <c:v>3.3229403147663539E-2</c:v>
                </c:pt>
                <c:pt idx="9">
                  <c:v>3.3347863362650804E-2</c:v>
                </c:pt>
                <c:pt idx="10">
                  <c:v>3.3229403147663539E-2</c:v>
                </c:pt>
                <c:pt idx="11">
                  <c:v>3.650746940283902E-2</c:v>
                </c:pt>
                <c:pt idx="12">
                  <c:v>3.7210995821514409E-2</c:v>
                </c:pt>
                <c:pt idx="13">
                  <c:v>3.7855174292086589E-2</c:v>
                </c:pt>
                <c:pt idx="14">
                  <c:v>3.5690207721515231E-2</c:v>
                </c:pt>
                <c:pt idx="15">
                  <c:v>3.7993145753810804E-2</c:v>
                </c:pt>
                <c:pt idx="16">
                  <c:v>7.9064986722060193E-2</c:v>
                </c:pt>
                <c:pt idx="17">
                  <c:v>7.5833654469888073E-2</c:v>
                </c:pt>
                <c:pt idx="18">
                  <c:v>7.5833654469888073E-2</c:v>
                </c:pt>
                <c:pt idx="19">
                  <c:v>8.0726879198904922E-2</c:v>
                </c:pt>
                <c:pt idx="20">
                  <c:v>5.971298606925235E-2</c:v>
                </c:pt>
                <c:pt idx="21">
                  <c:v>6.0863700263494684E-2</c:v>
                </c:pt>
                <c:pt idx="22">
                  <c:v>6.1917342728135025E-2</c:v>
                </c:pt>
                <c:pt idx="23">
                  <c:v>5.8376242214088679E-2</c:v>
                </c:pt>
                <c:pt idx="24">
                  <c:v>5.8376242214088679E-2</c:v>
                </c:pt>
                <c:pt idx="25">
                  <c:v>6.2143014025177926E-2</c:v>
                </c:pt>
                <c:pt idx="26">
                  <c:v>1.0543090460783534E-2</c:v>
                </c:pt>
                <c:pt idx="27">
                  <c:v>1.0411279496605943E-2</c:v>
                </c:pt>
                <c:pt idx="28">
                  <c:v>1.1491277995048165E-2</c:v>
                </c:pt>
                <c:pt idx="29">
                  <c:v>1.1491277995048165E-2</c:v>
                </c:pt>
                <c:pt idx="30">
                  <c:v>1.1889648058321935E-2</c:v>
                </c:pt>
                <c:pt idx="31">
                  <c:v>6.0446159712211962E-2</c:v>
                </c:pt>
              </c:numCache>
            </c:numRef>
          </c:val>
          <c:extLst>
            <c:ext xmlns:c16="http://schemas.microsoft.com/office/drawing/2014/chart" uri="{C3380CC4-5D6E-409C-BE32-E72D297353CC}">
              <c16:uniqueId val="{00000002-A081-4D14-8F4D-B31D024ABB3C}"/>
            </c:ext>
          </c:extLst>
        </c:ser>
        <c:ser>
          <c:idx val="4"/>
          <c:order val="3"/>
          <c:tx>
            <c:strRef>
              <c:f>Figure_3_MJ_per_pkm_General!$B$48</c:f>
              <c:strCache>
                <c:ptCount val="1"/>
                <c:pt idx="0">
                  <c:v>Operational services</c:v>
                </c:pt>
              </c:strCache>
            </c:strRef>
          </c:tx>
          <c:spPr>
            <a:solidFill>
              <a:srgbClr val="007DC3"/>
            </a:solidFill>
          </c:spPr>
          <c:invertIfNegative val="0"/>
          <c:cat>
            <c:strRef>
              <c:f>Figure_3_MJ_per_pkm_General!$C$44:$AH$44</c:f>
              <c:strCache>
                <c:ptCount val="32"/>
                <c:pt idx="0">
                  <c:v>Private e-scooter</c:v>
                </c:pt>
                <c:pt idx="1">
                  <c:v>Shared e-scooter (first generation)</c:v>
                </c:pt>
                <c:pt idx="2">
                  <c:v>Shared e-scooter (new generation)</c:v>
                </c:pt>
                <c:pt idx="3">
                  <c:v>Private bike</c:v>
                </c:pt>
                <c:pt idx="4">
                  <c:v>Shared bike</c:v>
                </c:pt>
                <c:pt idx="5">
                  <c:v>Private e-bike</c:v>
                </c:pt>
                <c:pt idx="6">
                  <c:v>Shared e-bike</c:v>
                </c:pt>
                <c:pt idx="7">
                  <c:v>Private moped - ICE</c:v>
                </c:pt>
                <c:pt idx="8">
                  <c:v>Private moped - BEV</c:v>
                </c:pt>
                <c:pt idx="9">
                  <c:v>Shared moped - ICE</c:v>
                </c:pt>
                <c:pt idx="10">
                  <c:v>Shared moped - BEV</c:v>
                </c:pt>
                <c:pt idx="11">
                  <c:v>Private car - ICE</c:v>
                </c:pt>
                <c:pt idx="12">
                  <c:v>Private car - HEV</c:v>
                </c:pt>
                <c:pt idx="13">
                  <c:v>Private car - PHEV</c:v>
                </c:pt>
                <c:pt idx="14">
                  <c:v>Private car - BEV</c:v>
                </c:pt>
                <c:pt idx="15">
                  <c:v>Private car - FCEV</c:v>
                </c:pt>
                <c:pt idx="16">
                  <c:v>Taxi  HEV</c:v>
                </c:pt>
                <c:pt idx="17">
                  <c:v>Taxi  BEV</c:v>
                </c:pt>
                <c:pt idx="18">
                  <c:v>Taxi  BEV (two packs)</c:v>
                </c:pt>
                <c:pt idx="19">
                  <c:v>Taxi - FCEV</c:v>
                </c:pt>
                <c:pt idx="20">
                  <c:v>Ridesourcing - car - ICE</c:v>
                </c:pt>
                <c:pt idx="21">
                  <c:v>Ridesourcing - car - HEV</c:v>
                </c:pt>
                <c:pt idx="22">
                  <c:v>Ridesourcing - car - PHEV</c:v>
                </c:pt>
                <c:pt idx="23">
                  <c:v>Ridesourcing - car - BEV</c:v>
                </c:pt>
                <c:pt idx="24">
                  <c:v>Ridesourcing - car - BEV (two packs)</c:v>
                </c:pt>
                <c:pt idx="25">
                  <c:v>Ridesourcing - car - FCEV</c:v>
                </c:pt>
                <c:pt idx="26">
                  <c:v>Bus - ICE</c:v>
                </c:pt>
                <c:pt idx="27">
                  <c:v>Bus - HEV</c:v>
                </c:pt>
                <c:pt idx="28">
                  <c:v>Bus - BEV</c:v>
                </c:pt>
                <c:pt idx="29">
                  <c:v>Bus - BEV (two packs)</c:v>
                </c:pt>
                <c:pt idx="30">
                  <c:v>Bus - FCEV</c:v>
                </c:pt>
                <c:pt idx="31">
                  <c:v>Metro/urban train</c:v>
                </c:pt>
              </c:strCache>
            </c:strRef>
          </c:cat>
          <c:val>
            <c:numRef>
              <c:f>Figure_3_MJ_per_pkm_General!$C$48:$AH$48</c:f>
              <c:numCache>
                <c:formatCode>0</c:formatCode>
                <c:ptCount val="32"/>
                <c:pt idx="0">
                  <c:v>0</c:v>
                </c:pt>
                <c:pt idx="1">
                  <c:v>0.50111855552115991</c:v>
                </c:pt>
                <c:pt idx="2">
                  <c:v>0.35722164846052729</c:v>
                </c:pt>
                <c:pt idx="3">
                  <c:v>0</c:v>
                </c:pt>
                <c:pt idx="4">
                  <c:v>0.35722164846052729</c:v>
                </c:pt>
                <c:pt idx="5">
                  <c:v>0</c:v>
                </c:pt>
                <c:pt idx="6">
                  <c:v>0.35722164846052729</c:v>
                </c:pt>
                <c:pt idx="7">
                  <c:v>0</c:v>
                </c:pt>
                <c:pt idx="8">
                  <c:v>0</c:v>
                </c:pt>
                <c:pt idx="9">
                  <c:v>0</c:v>
                </c:pt>
                <c:pt idx="10">
                  <c:v>0.19546090198783569</c:v>
                </c:pt>
                <c:pt idx="11">
                  <c:v>0</c:v>
                </c:pt>
                <c:pt idx="12">
                  <c:v>0</c:v>
                </c:pt>
                <c:pt idx="13">
                  <c:v>0</c:v>
                </c:pt>
                <c:pt idx="14">
                  <c:v>0</c:v>
                </c:pt>
                <c:pt idx="15">
                  <c:v>0</c:v>
                </c:pt>
                <c:pt idx="16">
                  <c:v>1.5950360141301445</c:v>
                </c:pt>
                <c:pt idx="17">
                  <c:v>1.2926782863241302</c:v>
                </c:pt>
                <c:pt idx="18">
                  <c:v>1.2926782863241302</c:v>
                </c:pt>
                <c:pt idx="19">
                  <c:v>1.4965241246407002</c:v>
                </c:pt>
                <c:pt idx="20">
                  <c:v>1.6483440272093408</c:v>
                </c:pt>
                <c:pt idx="21">
                  <c:v>1.2278481019008356</c:v>
                </c:pt>
                <c:pt idx="22">
                  <c:v>1.1442564713636993</c:v>
                </c:pt>
                <c:pt idx="23">
                  <c:v>0.99509513651771508</c:v>
                </c:pt>
                <c:pt idx="24">
                  <c:v>0.99509513651771508</c:v>
                </c:pt>
                <c:pt idx="25">
                  <c:v>1.152014305389198</c:v>
                </c:pt>
                <c:pt idx="26">
                  <c:v>0.10730358345649489</c:v>
                </c:pt>
                <c:pt idx="27">
                  <c:v>7.8990664540036171E-2</c:v>
                </c:pt>
                <c:pt idx="28">
                  <c:v>7.9238797436152614E-2</c:v>
                </c:pt>
                <c:pt idx="29">
                  <c:v>7.9238797436152614E-2</c:v>
                </c:pt>
                <c:pt idx="30">
                  <c:v>7.6497481186424715E-2</c:v>
                </c:pt>
                <c:pt idx="31">
                  <c:v>0</c:v>
                </c:pt>
              </c:numCache>
            </c:numRef>
          </c:val>
          <c:extLst>
            <c:ext xmlns:c16="http://schemas.microsoft.com/office/drawing/2014/chart" uri="{C3380CC4-5D6E-409C-BE32-E72D297353CC}">
              <c16:uniqueId val="{00000003-A081-4D14-8F4D-B31D024ABB3C}"/>
            </c:ext>
          </c:extLst>
        </c:ser>
        <c:ser>
          <c:idx val="5"/>
          <c:order val="4"/>
          <c:tx>
            <c:strRef>
              <c:f>Figure_2_GHG_per_pkm_General!$B$49</c:f>
              <c:strCache>
                <c:ptCount val="1"/>
                <c:pt idx="0">
                  <c:v>Column 5</c:v>
                </c:pt>
              </c:strCache>
            </c:strRef>
          </c:tx>
          <c:spPr>
            <a:solidFill>
              <a:srgbClr val="9E005D"/>
            </a:solidFill>
          </c:spPr>
          <c:invertIfNegative val="0"/>
          <c:cat>
            <c:strRef>
              <c:f>Figure_2_GHG_per_pkm_General!$C$44:$AH$44</c:f>
              <c:strCache>
                <c:ptCount val="32"/>
                <c:pt idx="0">
                  <c:v>Private e-scooter</c:v>
                </c:pt>
                <c:pt idx="1">
                  <c:v>Shared e-scooter (first generation)</c:v>
                </c:pt>
                <c:pt idx="2">
                  <c:v>Shared e-scooter (new generation)</c:v>
                </c:pt>
                <c:pt idx="3">
                  <c:v>Private bike</c:v>
                </c:pt>
                <c:pt idx="4">
                  <c:v>Shared bike</c:v>
                </c:pt>
                <c:pt idx="5">
                  <c:v>Private e-bike</c:v>
                </c:pt>
                <c:pt idx="6">
                  <c:v>Shared e-bike</c:v>
                </c:pt>
                <c:pt idx="7">
                  <c:v>Private moped - ICE</c:v>
                </c:pt>
                <c:pt idx="8">
                  <c:v>Private moped - BEV</c:v>
                </c:pt>
                <c:pt idx="9">
                  <c:v>Shared moped - ICE</c:v>
                </c:pt>
                <c:pt idx="10">
                  <c:v>Shared moped - BEV</c:v>
                </c:pt>
                <c:pt idx="11">
                  <c:v>Private car - ICE</c:v>
                </c:pt>
                <c:pt idx="12">
                  <c:v>Private car - HEV</c:v>
                </c:pt>
                <c:pt idx="13">
                  <c:v>Private car - PHEV</c:v>
                </c:pt>
                <c:pt idx="14">
                  <c:v>Private car - BEV</c:v>
                </c:pt>
                <c:pt idx="15">
                  <c:v>Private car - FCEV</c:v>
                </c:pt>
                <c:pt idx="16">
                  <c:v>Taxi  HEV</c:v>
                </c:pt>
                <c:pt idx="17">
                  <c:v>Taxi  BEV</c:v>
                </c:pt>
                <c:pt idx="18">
                  <c:v>Taxi  BEV (two packs)</c:v>
                </c:pt>
                <c:pt idx="19">
                  <c:v>Taxi - FCEV</c:v>
                </c:pt>
                <c:pt idx="20">
                  <c:v>Ridesourcing - car - ICE</c:v>
                </c:pt>
                <c:pt idx="21">
                  <c:v>Ridesourcing - car - HEV</c:v>
                </c:pt>
                <c:pt idx="22">
                  <c:v>Ridesourcing - car - PHEV</c:v>
                </c:pt>
                <c:pt idx="23">
                  <c:v>Ridesourcing - car - BEV</c:v>
                </c:pt>
                <c:pt idx="24">
                  <c:v>Ridesourcing - car - BEV (two packs)</c:v>
                </c:pt>
                <c:pt idx="25">
                  <c:v>Ridesourcing - car - FCEV</c:v>
                </c:pt>
                <c:pt idx="26">
                  <c:v>Bus - ICE</c:v>
                </c:pt>
                <c:pt idx="27">
                  <c:v>Bus - HEV</c:v>
                </c:pt>
                <c:pt idx="28">
                  <c:v>Bus - BEV</c:v>
                </c:pt>
                <c:pt idx="29">
                  <c:v>Bus - BEV (two packs)</c:v>
                </c:pt>
                <c:pt idx="30">
                  <c:v>Bus - FCEV</c:v>
                </c:pt>
                <c:pt idx="31">
                  <c:v>Metro/urban train</c:v>
                </c:pt>
              </c:strCache>
            </c:strRef>
          </c:cat>
          <c:val>
            <c:numRef>
              <c:f>Figure_2_GHG_per_pkm_General!$C$49:$K$49</c:f>
            </c:numRef>
          </c:val>
          <c:extLst>
            <c:ext xmlns:c16="http://schemas.microsoft.com/office/drawing/2014/chart" uri="{C3380CC4-5D6E-409C-BE32-E72D297353CC}">
              <c16:uniqueId val="{00000004-A081-4D14-8F4D-B31D024ABB3C}"/>
            </c:ext>
          </c:extLst>
        </c:ser>
        <c:ser>
          <c:idx val="6"/>
          <c:order val="5"/>
          <c:tx>
            <c:strRef>
              <c:f>Figure_2_GHG_per_pkm_General!$B$50</c:f>
              <c:strCache>
                <c:ptCount val="1"/>
                <c:pt idx="0">
                  <c:v>Column 6</c:v>
                </c:pt>
              </c:strCache>
            </c:strRef>
          </c:tx>
          <c:spPr>
            <a:solidFill>
              <a:srgbClr val="E2001A"/>
            </a:solidFill>
          </c:spPr>
          <c:invertIfNegative val="0"/>
          <c:cat>
            <c:strRef>
              <c:f>Figure_2_GHG_per_pkm_General!$C$44:$AH$44</c:f>
              <c:strCache>
                <c:ptCount val="32"/>
                <c:pt idx="0">
                  <c:v>Private e-scooter</c:v>
                </c:pt>
                <c:pt idx="1">
                  <c:v>Shared e-scooter (first generation)</c:v>
                </c:pt>
                <c:pt idx="2">
                  <c:v>Shared e-scooter (new generation)</c:v>
                </c:pt>
                <c:pt idx="3">
                  <c:v>Private bike</c:v>
                </c:pt>
                <c:pt idx="4">
                  <c:v>Shared bike</c:v>
                </c:pt>
                <c:pt idx="5">
                  <c:v>Private e-bike</c:v>
                </c:pt>
                <c:pt idx="6">
                  <c:v>Shared e-bike</c:v>
                </c:pt>
                <c:pt idx="7">
                  <c:v>Private moped - ICE</c:v>
                </c:pt>
                <c:pt idx="8">
                  <c:v>Private moped - BEV</c:v>
                </c:pt>
                <c:pt idx="9">
                  <c:v>Shared moped - ICE</c:v>
                </c:pt>
                <c:pt idx="10">
                  <c:v>Shared moped - BEV</c:v>
                </c:pt>
                <c:pt idx="11">
                  <c:v>Private car - ICE</c:v>
                </c:pt>
                <c:pt idx="12">
                  <c:v>Private car - HEV</c:v>
                </c:pt>
                <c:pt idx="13">
                  <c:v>Private car - PHEV</c:v>
                </c:pt>
                <c:pt idx="14">
                  <c:v>Private car - BEV</c:v>
                </c:pt>
                <c:pt idx="15">
                  <c:v>Private car - FCEV</c:v>
                </c:pt>
                <c:pt idx="16">
                  <c:v>Taxi  HEV</c:v>
                </c:pt>
                <c:pt idx="17">
                  <c:v>Taxi  BEV</c:v>
                </c:pt>
                <c:pt idx="18">
                  <c:v>Taxi  BEV (two packs)</c:v>
                </c:pt>
                <c:pt idx="19">
                  <c:v>Taxi - FCEV</c:v>
                </c:pt>
                <c:pt idx="20">
                  <c:v>Ridesourcing - car - ICE</c:v>
                </c:pt>
                <c:pt idx="21">
                  <c:v>Ridesourcing - car - HEV</c:v>
                </c:pt>
                <c:pt idx="22">
                  <c:v>Ridesourcing - car - PHEV</c:v>
                </c:pt>
                <c:pt idx="23">
                  <c:v>Ridesourcing - car - BEV</c:v>
                </c:pt>
                <c:pt idx="24">
                  <c:v>Ridesourcing - car - BEV (two packs)</c:v>
                </c:pt>
                <c:pt idx="25">
                  <c:v>Ridesourcing - car - FCEV</c:v>
                </c:pt>
                <c:pt idx="26">
                  <c:v>Bus - ICE</c:v>
                </c:pt>
                <c:pt idx="27">
                  <c:v>Bus - HEV</c:v>
                </c:pt>
                <c:pt idx="28">
                  <c:v>Bus - BEV</c:v>
                </c:pt>
                <c:pt idx="29">
                  <c:v>Bus - BEV (two packs)</c:v>
                </c:pt>
                <c:pt idx="30">
                  <c:v>Bus - FCEV</c:v>
                </c:pt>
                <c:pt idx="31">
                  <c:v>Metro/urban train</c:v>
                </c:pt>
              </c:strCache>
            </c:strRef>
          </c:cat>
          <c:val>
            <c:numRef>
              <c:f>Figure_2_GHG_per_pkm_General!$C$50:$K$50</c:f>
            </c:numRef>
          </c:val>
          <c:extLst>
            <c:ext xmlns:c16="http://schemas.microsoft.com/office/drawing/2014/chart" uri="{C3380CC4-5D6E-409C-BE32-E72D297353CC}">
              <c16:uniqueId val="{00000005-A081-4D14-8F4D-B31D024ABB3C}"/>
            </c:ext>
          </c:extLst>
        </c:ser>
        <c:ser>
          <c:idx val="7"/>
          <c:order val="6"/>
          <c:tx>
            <c:strRef>
              <c:f>Figure_2_GHG_per_pkm_General!$B$51</c:f>
              <c:strCache>
                <c:ptCount val="1"/>
                <c:pt idx="0">
                  <c:v>Column 7</c:v>
                </c:pt>
              </c:strCache>
            </c:strRef>
          </c:tx>
          <c:spPr>
            <a:solidFill>
              <a:srgbClr val="EEA320"/>
            </a:solidFill>
          </c:spPr>
          <c:invertIfNegative val="0"/>
          <c:cat>
            <c:strRef>
              <c:f>Figure_2_GHG_per_pkm_General!$C$44:$AH$44</c:f>
              <c:strCache>
                <c:ptCount val="32"/>
                <c:pt idx="0">
                  <c:v>Private e-scooter</c:v>
                </c:pt>
                <c:pt idx="1">
                  <c:v>Shared e-scooter (first generation)</c:v>
                </c:pt>
                <c:pt idx="2">
                  <c:v>Shared e-scooter (new generation)</c:v>
                </c:pt>
                <c:pt idx="3">
                  <c:v>Private bike</c:v>
                </c:pt>
                <c:pt idx="4">
                  <c:v>Shared bike</c:v>
                </c:pt>
                <c:pt idx="5">
                  <c:v>Private e-bike</c:v>
                </c:pt>
                <c:pt idx="6">
                  <c:v>Shared e-bike</c:v>
                </c:pt>
                <c:pt idx="7">
                  <c:v>Private moped - ICE</c:v>
                </c:pt>
                <c:pt idx="8">
                  <c:v>Private moped - BEV</c:v>
                </c:pt>
                <c:pt idx="9">
                  <c:v>Shared moped - ICE</c:v>
                </c:pt>
                <c:pt idx="10">
                  <c:v>Shared moped - BEV</c:v>
                </c:pt>
                <c:pt idx="11">
                  <c:v>Private car - ICE</c:v>
                </c:pt>
                <c:pt idx="12">
                  <c:v>Private car - HEV</c:v>
                </c:pt>
                <c:pt idx="13">
                  <c:v>Private car - PHEV</c:v>
                </c:pt>
                <c:pt idx="14">
                  <c:v>Private car - BEV</c:v>
                </c:pt>
                <c:pt idx="15">
                  <c:v>Private car - FCEV</c:v>
                </c:pt>
                <c:pt idx="16">
                  <c:v>Taxi  HEV</c:v>
                </c:pt>
                <c:pt idx="17">
                  <c:v>Taxi  BEV</c:v>
                </c:pt>
                <c:pt idx="18">
                  <c:v>Taxi  BEV (two packs)</c:v>
                </c:pt>
                <c:pt idx="19">
                  <c:v>Taxi - FCEV</c:v>
                </c:pt>
                <c:pt idx="20">
                  <c:v>Ridesourcing - car - ICE</c:v>
                </c:pt>
                <c:pt idx="21">
                  <c:v>Ridesourcing - car - HEV</c:v>
                </c:pt>
                <c:pt idx="22">
                  <c:v>Ridesourcing - car - PHEV</c:v>
                </c:pt>
                <c:pt idx="23">
                  <c:v>Ridesourcing - car - BEV</c:v>
                </c:pt>
                <c:pt idx="24">
                  <c:v>Ridesourcing - car - BEV (two packs)</c:v>
                </c:pt>
                <c:pt idx="25">
                  <c:v>Ridesourcing - car - FCEV</c:v>
                </c:pt>
                <c:pt idx="26">
                  <c:v>Bus - ICE</c:v>
                </c:pt>
                <c:pt idx="27">
                  <c:v>Bus - HEV</c:v>
                </c:pt>
                <c:pt idx="28">
                  <c:v>Bus - BEV</c:v>
                </c:pt>
                <c:pt idx="29">
                  <c:v>Bus - BEV (two packs)</c:v>
                </c:pt>
                <c:pt idx="30">
                  <c:v>Bus - FCEV</c:v>
                </c:pt>
                <c:pt idx="31">
                  <c:v>Metro/urban train</c:v>
                </c:pt>
              </c:strCache>
            </c:strRef>
          </c:cat>
          <c:val>
            <c:numRef>
              <c:f>Figure_2_GHG_per_pkm_General!$C$51:$K$51</c:f>
            </c:numRef>
          </c:val>
          <c:extLst>
            <c:ext xmlns:c16="http://schemas.microsoft.com/office/drawing/2014/chart" uri="{C3380CC4-5D6E-409C-BE32-E72D297353CC}">
              <c16:uniqueId val="{00000006-A081-4D14-8F4D-B31D024ABB3C}"/>
            </c:ext>
          </c:extLst>
        </c:ser>
        <c:ser>
          <c:idx val="8"/>
          <c:order val="7"/>
          <c:tx>
            <c:strRef>
              <c:f>Figure_2_GHG_per_pkm_General!$B$52</c:f>
              <c:strCache>
                <c:ptCount val="1"/>
                <c:pt idx="0">
                  <c:v>Column 8</c:v>
                </c:pt>
              </c:strCache>
            </c:strRef>
          </c:tx>
          <c:spPr>
            <a:solidFill>
              <a:srgbClr val="00909D"/>
            </a:solidFill>
          </c:spPr>
          <c:invertIfNegative val="0"/>
          <c:cat>
            <c:strRef>
              <c:f>Figure_2_GHG_per_pkm_General!$C$44:$AH$44</c:f>
              <c:strCache>
                <c:ptCount val="32"/>
                <c:pt idx="0">
                  <c:v>Private e-scooter</c:v>
                </c:pt>
                <c:pt idx="1">
                  <c:v>Shared e-scooter (first generation)</c:v>
                </c:pt>
                <c:pt idx="2">
                  <c:v>Shared e-scooter (new generation)</c:v>
                </c:pt>
                <c:pt idx="3">
                  <c:v>Private bike</c:v>
                </c:pt>
                <c:pt idx="4">
                  <c:v>Shared bike</c:v>
                </c:pt>
                <c:pt idx="5">
                  <c:v>Private e-bike</c:v>
                </c:pt>
                <c:pt idx="6">
                  <c:v>Shared e-bike</c:v>
                </c:pt>
                <c:pt idx="7">
                  <c:v>Private moped - ICE</c:v>
                </c:pt>
                <c:pt idx="8">
                  <c:v>Private moped - BEV</c:v>
                </c:pt>
                <c:pt idx="9">
                  <c:v>Shared moped - ICE</c:v>
                </c:pt>
                <c:pt idx="10">
                  <c:v>Shared moped - BEV</c:v>
                </c:pt>
                <c:pt idx="11">
                  <c:v>Private car - ICE</c:v>
                </c:pt>
                <c:pt idx="12">
                  <c:v>Private car - HEV</c:v>
                </c:pt>
                <c:pt idx="13">
                  <c:v>Private car - PHEV</c:v>
                </c:pt>
                <c:pt idx="14">
                  <c:v>Private car - BEV</c:v>
                </c:pt>
                <c:pt idx="15">
                  <c:v>Private car - FCEV</c:v>
                </c:pt>
                <c:pt idx="16">
                  <c:v>Taxi  HEV</c:v>
                </c:pt>
                <c:pt idx="17">
                  <c:v>Taxi  BEV</c:v>
                </c:pt>
                <c:pt idx="18">
                  <c:v>Taxi  BEV (two packs)</c:v>
                </c:pt>
                <c:pt idx="19">
                  <c:v>Taxi - FCEV</c:v>
                </c:pt>
                <c:pt idx="20">
                  <c:v>Ridesourcing - car - ICE</c:v>
                </c:pt>
                <c:pt idx="21">
                  <c:v>Ridesourcing - car - HEV</c:v>
                </c:pt>
                <c:pt idx="22">
                  <c:v>Ridesourcing - car - PHEV</c:v>
                </c:pt>
                <c:pt idx="23">
                  <c:v>Ridesourcing - car - BEV</c:v>
                </c:pt>
                <c:pt idx="24">
                  <c:v>Ridesourcing - car - BEV (two packs)</c:v>
                </c:pt>
                <c:pt idx="25">
                  <c:v>Ridesourcing - car - FCEV</c:v>
                </c:pt>
                <c:pt idx="26">
                  <c:v>Bus - ICE</c:v>
                </c:pt>
                <c:pt idx="27">
                  <c:v>Bus - HEV</c:v>
                </c:pt>
                <c:pt idx="28">
                  <c:v>Bus - BEV</c:v>
                </c:pt>
                <c:pt idx="29">
                  <c:v>Bus - BEV (two packs)</c:v>
                </c:pt>
                <c:pt idx="30">
                  <c:v>Bus - FCEV</c:v>
                </c:pt>
                <c:pt idx="31">
                  <c:v>Metro/urban train</c:v>
                </c:pt>
              </c:strCache>
            </c:strRef>
          </c:cat>
          <c:val>
            <c:numRef>
              <c:f>Figure_2_GHG_per_pkm_General!$C$52:$K$52</c:f>
            </c:numRef>
          </c:val>
          <c:extLst>
            <c:ext xmlns:c16="http://schemas.microsoft.com/office/drawing/2014/chart" uri="{C3380CC4-5D6E-409C-BE32-E72D297353CC}">
              <c16:uniqueId val="{00000007-A081-4D14-8F4D-B31D024ABB3C}"/>
            </c:ext>
          </c:extLst>
        </c:ser>
        <c:ser>
          <c:idx val="0"/>
          <c:order val="8"/>
          <c:tx>
            <c:strRef>
              <c:f>Figure_2_GHG_per_pkm_General!$B$53</c:f>
              <c:strCache>
                <c:ptCount val="1"/>
                <c:pt idx="0">
                  <c:v>Column 9</c:v>
                </c:pt>
              </c:strCache>
            </c:strRef>
          </c:tx>
          <c:invertIfNegative val="0"/>
          <c:cat>
            <c:strRef>
              <c:f>Figure_2_GHG_per_pkm_General!$C$44:$AH$44</c:f>
              <c:strCache>
                <c:ptCount val="32"/>
                <c:pt idx="0">
                  <c:v>Private e-scooter</c:v>
                </c:pt>
                <c:pt idx="1">
                  <c:v>Shared e-scooter (first generation)</c:v>
                </c:pt>
                <c:pt idx="2">
                  <c:v>Shared e-scooter (new generation)</c:v>
                </c:pt>
                <c:pt idx="3">
                  <c:v>Private bike</c:v>
                </c:pt>
                <c:pt idx="4">
                  <c:v>Shared bike</c:v>
                </c:pt>
                <c:pt idx="5">
                  <c:v>Private e-bike</c:v>
                </c:pt>
                <c:pt idx="6">
                  <c:v>Shared e-bike</c:v>
                </c:pt>
                <c:pt idx="7">
                  <c:v>Private moped - ICE</c:v>
                </c:pt>
                <c:pt idx="8">
                  <c:v>Private moped - BEV</c:v>
                </c:pt>
                <c:pt idx="9">
                  <c:v>Shared moped - ICE</c:v>
                </c:pt>
                <c:pt idx="10">
                  <c:v>Shared moped - BEV</c:v>
                </c:pt>
                <c:pt idx="11">
                  <c:v>Private car - ICE</c:v>
                </c:pt>
                <c:pt idx="12">
                  <c:v>Private car - HEV</c:v>
                </c:pt>
                <c:pt idx="13">
                  <c:v>Private car - PHEV</c:v>
                </c:pt>
                <c:pt idx="14">
                  <c:v>Private car - BEV</c:v>
                </c:pt>
                <c:pt idx="15">
                  <c:v>Private car - FCEV</c:v>
                </c:pt>
                <c:pt idx="16">
                  <c:v>Taxi  HEV</c:v>
                </c:pt>
                <c:pt idx="17">
                  <c:v>Taxi  BEV</c:v>
                </c:pt>
                <c:pt idx="18">
                  <c:v>Taxi  BEV (two packs)</c:v>
                </c:pt>
                <c:pt idx="19">
                  <c:v>Taxi - FCEV</c:v>
                </c:pt>
                <c:pt idx="20">
                  <c:v>Ridesourcing - car - ICE</c:v>
                </c:pt>
                <c:pt idx="21">
                  <c:v>Ridesourcing - car - HEV</c:v>
                </c:pt>
                <c:pt idx="22">
                  <c:v>Ridesourcing - car - PHEV</c:v>
                </c:pt>
                <c:pt idx="23">
                  <c:v>Ridesourcing - car - BEV</c:v>
                </c:pt>
                <c:pt idx="24">
                  <c:v>Ridesourcing - car - BEV (two packs)</c:v>
                </c:pt>
                <c:pt idx="25">
                  <c:v>Ridesourcing - car - FCEV</c:v>
                </c:pt>
                <c:pt idx="26">
                  <c:v>Bus - ICE</c:v>
                </c:pt>
                <c:pt idx="27">
                  <c:v>Bus - HEV</c:v>
                </c:pt>
                <c:pt idx="28">
                  <c:v>Bus - BEV</c:v>
                </c:pt>
                <c:pt idx="29">
                  <c:v>Bus - BEV (two packs)</c:v>
                </c:pt>
                <c:pt idx="30">
                  <c:v>Bus - FCEV</c:v>
                </c:pt>
                <c:pt idx="31">
                  <c:v>Metro/urban train</c:v>
                </c:pt>
              </c:strCache>
            </c:strRef>
          </c:cat>
          <c:val>
            <c:numRef>
              <c:f>Figure_2_GHG_per_pkm_General!$C$53:$K$53</c:f>
            </c:numRef>
          </c:val>
          <c:extLst>
            <c:ext xmlns:c16="http://schemas.microsoft.com/office/drawing/2014/chart" uri="{C3380CC4-5D6E-409C-BE32-E72D297353CC}">
              <c16:uniqueId val="{00000008-A081-4D14-8F4D-B31D024ABB3C}"/>
            </c:ext>
          </c:extLst>
        </c:ser>
        <c:ser>
          <c:idx val="9"/>
          <c:order val="9"/>
          <c:tx>
            <c:strRef>
              <c:f>Figure_2_GHG_per_pkm_General!$B$54</c:f>
              <c:strCache>
                <c:ptCount val="1"/>
                <c:pt idx="0">
                  <c:v>Column 10</c:v>
                </c:pt>
              </c:strCache>
            </c:strRef>
          </c:tx>
          <c:invertIfNegative val="0"/>
          <c:cat>
            <c:strRef>
              <c:f>Figure_2_GHG_per_pkm_General!$C$44:$AH$44</c:f>
              <c:strCache>
                <c:ptCount val="32"/>
                <c:pt idx="0">
                  <c:v>Private e-scooter</c:v>
                </c:pt>
                <c:pt idx="1">
                  <c:v>Shared e-scooter (first generation)</c:v>
                </c:pt>
                <c:pt idx="2">
                  <c:v>Shared e-scooter (new generation)</c:v>
                </c:pt>
                <c:pt idx="3">
                  <c:v>Private bike</c:v>
                </c:pt>
                <c:pt idx="4">
                  <c:v>Shared bike</c:v>
                </c:pt>
                <c:pt idx="5">
                  <c:v>Private e-bike</c:v>
                </c:pt>
                <c:pt idx="6">
                  <c:v>Shared e-bike</c:v>
                </c:pt>
                <c:pt idx="7">
                  <c:v>Private moped - ICE</c:v>
                </c:pt>
                <c:pt idx="8">
                  <c:v>Private moped - BEV</c:v>
                </c:pt>
                <c:pt idx="9">
                  <c:v>Shared moped - ICE</c:v>
                </c:pt>
                <c:pt idx="10">
                  <c:v>Shared moped - BEV</c:v>
                </c:pt>
                <c:pt idx="11">
                  <c:v>Private car - ICE</c:v>
                </c:pt>
                <c:pt idx="12">
                  <c:v>Private car - HEV</c:v>
                </c:pt>
                <c:pt idx="13">
                  <c:v>Private car - PHEV</c:v>
                </c:pt>
                <c:pt idx="14">
                  <c:v>Private car - BEV</c:v>
                </c:pt>
                <c:pt idx="15">
                  <c:v>Private car - FCEV</c:v>
                </c:pt>
                <c:pt idx="16">
                  <c:v>Taxi  HEV</c:v>
                </c:pt>
                <c:pt idx="17">
                  <c:v>Taxi  BEV</c:v>
                </c:pt>
                <c:pt idx="18">
                  <c:v>Taxi  BEV (two packs)</c:v>
                </c:pt>
                <c:pt idx="19">
                  <c:v>Taxi - FCEV</c:v>
                </c:pt>
                <c:pt idx="20">
                  <c:v>Ridesourcing - car - ICE</c:v>
                </c:pt>
                <c:pt idx="21">
                  <c:v>Ridesourcing - car - HEV</c:v>
                </c:pt>
                <c:pt idx="22">
                  <c:v>Ridesourcing - car - PHEV</c:v>
                </c:pt>
                <c:pt idx="23">
                  <c:v>Ridesourcing - car - BEV</c:v>
                </c:pt>
                <c:pt idx="24">
                  <c:v>Ridesourcing - car - BEV (two packs)</c:v>
                </c:pt>
                <c:pt idx="25">
                  <c:v>Ridesourcing - car - FCEV</c:v>
                </c:pt>
                <c:pt idx="26">
                  <c:v>Bus - ICE</c:v>
                </c:pt>
                <c:pt idx="27">
                  <c:v>Bus - HEV</c:v>
                </c:pt>
                <c:pt idx="28">
                  <c:v>Bus - BEV</c:v>
                </c:pt>
                <c:pt idx="29">
                  <c:v>Bus - BEV (two packs)</c:v>
                </c:pt>
                <c:pt idx="30">
                  <c:v>Bus - FCEV</c:v>
                </c:pt>
                <c:pt idx="31">
                  <c:v>Metro/urban train</c:v>
                </c:pt>
              </c:strCache>
            </c:strRef>
          </c:cat>
          <c:val>
            <c:numRef>
              <c:f>Figure_2_GHG_per_pkm_General!$C$54:$K$54</c:f>
            </c:numRef>
          </c:val>
          <c:extLst>
            <c:ext xmlns:c16="http://schemas.microsoft.com/office/drawing/2014/chart" uri="{C3380CC4-5D6E-409C-BE32-E72D297353CC}">
              <c16:uniqueId val="{00000009-A081-4D14-8F4D-B31D024ABB3C}"/>
            </c:ext>
          </c:extLst>
        </c:ser>
        <c:dLbls>
          <c:showLegendKey val="0"/>
          <c:showVal val="0"/>
          <c:showCatName val="0"/>
          <c:showSerName val="0"/>
          <c:showPercent val="0"/>
          <c:showBubbleSize val="0"/>
        </c:dLbls>
        <c:gapWidth val="70"/>
        <c:overlap val="100"/>
        <c:axId val="112132864"/>
        <c:axId val="112134400"/>
      </c:barChart>
      <c:catAx>
        <c:axId val="112132864"/>
        <c:scaling>
          <c:orientation val="minMax"/>
        </c:scaling>
        <c:delete val="0"/>
        <c:axPos val="l"/>
        <c:numFmt formatCode="General" sourceLinked="1"/>
        <c:majorTickMark val="none"/>
        <c:minorTickMark val="none"/>
        <c:tickLblPos val="nextTo"/>
        <c:spPr>
          <a:ln>
            <a:solidFill>
              <a:schemeClr val="tx1"/>
            </a:solidFill>
          </a:ln>
        </c:spPr>
        <c:txPr>
          <a:bodyPr rot="0" vert="horz"/>
          <a:lstStyle/>
          <a:p>
            <a:pPr>
              <a:defRPr sz="1100">
                <a:latin typeface="Calibri Light" panose="020F0302020204030204" pitchFamily="34" charset="0"/>
                <a:cs typeface="Calibri Light" panose="020F0302020204030204" pitchFamily="34" charset="0"/>
              </a:defRPr>
            </a:pPr>
            <a:endParaRPr lang="en-US"/>
          </a:p>
        </c:txPr>
        <c:crossAx val="112134400"/>
        <c:crosses val="autoZero"/>
        <c:auto val="1"/>
        <c:lblAlgn val="ctr"/>
        <c:lblOffset val="100"/>
        <c:noMultiLvlLbl val="0"/>
      </c:catAx>
      <c:valAx>
        <c:axId val="112134400"/>
        <c:scaling>
          <c:orientation val="minMax"/>
        </c:scaling>
        <c:delete val="0"/>
        <c:axPos val="b"/>
        <c:majorGridlines>
          <c:spPr>
            <a:ln w="12700" cap="rnd">
              <a:solidFill>
                <a:schemeClr val="tx1"/>
              </a:solidFill>
              <a:prstDash val="sysDot"/>
            </a:ln>
          </c:spPr>
        </c:majorGridlines>
        <c:title>
          <c:tx>
            <c:strRef>
              <c:f>Figure_3_MJ_per_pkm_General!$C$12</c:f>
              <c:strCache>
                <c:ptCount val="1"/>
                <c:pt idx="0">
                  <c:v>Energy consumption per pkm [MJ/pkm]</c:v>
                </c:pt>
              </c:strCache>
            </c:strRef>
          </c:tx>
          <c:overlay val="0"/>
          <c:txPr>
            <a:bodyPr/>
            <a:lstStyle/>
            <a:p>
              <a:pPr>
                <a:defRPr sz="1100"/>
              </a:pPr>
              <a:endParaRPr lang="en-US"/>
            </a:p>
          </c:txPr>
        </c:title>
        <c:numFmt formatCode="#,##0.0" sourceLinked="0"/>
        <c:majorTickMark val="out"/>
        <c:minorTickMark val="none"/>
        <c:tickLblPos val="nextTo"/>
        <c:spPr>
          <a:ln>
            <a:noFill/>
          </a:ln>
        </c:spPr>
        <c:txPr>
          <a:bodyPr/>
          <a:lstStyle/>
          <a:p>
            <a:pPr>
              <a:defRPr sz="1100">
                <a:latin typeface="Calibri Light" panose="020F0302020204030204" pitchFamily="34" charset="0"/>
                <a:cs typeface="Calibri Light" panose="020F0302020204030204" pitchFamily="34" charset="0"/>
              </a:defRPr>
            </a:pPr>
            <a:endParaRPr lang="en-US"/>
          </a:p>
        </c:txPr>
        <c:crossAx val="112132864"/>
        <c:crosses val="autoZero"/>
        <c:crossBetween val="between"/>
      </c:valAx>
      <c:spPr>
        <a:solidFill>
          <a:srgbClr val="F9F8F7"/>
        </a:solidFill>
        <a:ln>
          <a:noFill/>
        </a:ln>
      </c:spPr>
    </c:plotArea>
    <c:legend>
      <c:legendPos val="b"/>
      <c:layout>
        <c:manualLayout>
          <c:xMode val="edge"/>
          <c:yMode val="edge"/>
          <c:x val="0.19659420496558383"/>
          <c:y val="0.95754201920009219"/>
          <c:w val="0.75724488084020314"/>
          <c:h val="3.4161072478265886E-2"/>
        </c:manualLayout>
      </c:layout>
      <c:overlay val="0"/>
      <c:txPr>
        <a:bodyPr/>
        <a:lstStyle/>
        <a:p>
          <a:pPr>
            <a:defRPr sz="1100">
              <a:latin typeface="Calibri Light" panose="020F0302020204030204" pitchFamily="34" charset="0"/>
              <a:cs typeface="Calibri Light" panose="020F0302020204030204" pitchFamily="34" charset="0"/>
            </a:defRPr>
          </a:pPr>
          <a:endParaRPr lang="en-US"/>
        </a:p>
      </c:txPr>
    </c:legend>
    <c:plotVisOnly val="1"/>
    <c:dispBlanksAs val="gap"/>
    <c:showDLblsOverMax val="0"/>
  </c:chart>
  <c:spPr>
    <a:noFill/>
    <a:ln>
      <a:noFill/>
    </a:ln>
  </c:spPr>
  <c:txPr>
    <a:bodyPr/>
    <a:lstStyle/>
    <a:p>
      <a:pPr>
        <a:defRPr sz="1000" b="0" i="0">
          <a:latin typeface="+mn-lt"/>
          <a:cs typeface="PFAgoraSansPro-Light"/>
        </a:defRPr>
      </a:pPr>
      <a:endParaRPr lang="en-US"/>
    </a:p>
  </c:txPr>
  <c:printSettings>
    <c:headerFooter/>
    <c:pageMargins b="0" l="0" r="0" t="0" header="0" footer="0"/>
    <c:pageSetup orientation="portrait"/>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35083728292552979"/>
          <c:y val="2.8658715084571552E-3"/>
          <c:w val="0.60391750553700352"/>
          <c:h val="0.17156057962262064"/>
        </c:manualLayout>
      </c:layout>
      <c:barChart>
        <c:barDir val="bar"/>
        <c:grouping val="stacked"/>
        <c:varyColors val="0"/>
        <c:ser>
          <c:idx val="1"/>
          <c:order val="0"/>
          <c:tx>
            <c:strRef>
              <c:f>Figure_4_GHG_per_vkm_General!$B$45</c:f>
              <c:strCache>
                <c:ptCount val="1"/>
                <c:pt idx="0">
                  <c:v>Vehicle component</c:v>
                </c:pt>
              </c:strCache>
            </c:strRef>
          </c:tx>
          <c:spPr>
            <a:solidFill>
              <a:srgbClr val="003E7E"/>
            </a:solidFill>
          </c:spPr>
          <c:invertIfNegative val="0"/>
          <c:cat>
            <c:strRef>
              <c:f>Figure_4_GHG_per_vkm_General!$AD$44:$AI$44</c:f>
              <c:strCache>
                <c:ptCount val="6"/>
                <c:pt idx="0">
                  <c:v>Bus - ICE</c:v>
                </c:pt>
                <c:pt idx="1">
                  <c:v>Bus - HEV</c:v>
                </c:pt>
                <c:pt idx="2">
                  <c:v>Bus - BEV</c:v>
                </c:pt>
                <c:pt idx="3">
                  <c:v>Bus - BEV (two packs)</c:v>
                </c:pt>
                <c:pt idx="4">
                  <c:v>Bus - FCEV</c:v>
                </c:pt>
                <c:pt idx="5">
                  <c:v>Metro/urban train</c:v>
                </c:pt>
              </c:strCache>
            </c:strRef>
          </c:cat>
          <c:val>
            <c:numRef>
              <c:f>Figure_4_GHG_per_vkm_General!$AD$45:$AI$45</c:f>
              <c:numCache>
                <c:formatCode>0</c:formatCode>
                <c:ptCount val="6"/>
                <c:pt idx="0">
                  <c:v>100.04038772511122</c:v>
                </c:pt>
                <c:pt idx="1">
                  <c:v>99.723612775075438</c:v>
                </c:pt>
                <c:pt idx="2">
                  <c:v>165.70143443912332</c:v>
                </c:pt>
                <c:pt idx="3">
                  <c:v>216.66352512404214</c:v>
                </c:pt>
                <c:pt idx="4">
                  <c:v>123.61701767331124</c:v>
                </c:pt>
                <c:pt idx="5">
                  <c:v>309.64690347178106</c:v>
                </c:pt>
              </c:numCache>
            </c:numRef>
          </c:val>
          <c:extLst>
            <c:ext xmlns:c16="http://schemas.microsoft.com/office/drawing/2014/chart" uri="{C3380CC4-5D6E-409C-BE32-E72D297353CC}">
              <c16:uniqueId val="{00000000-5686-4AF6-9E11-68378844B617}"/>
            </c:ext>
          </c:extLst>
        </c:ser>
        <c:ser>
          <c:idx val="2"/>
          <c:order val="1"/>
          <c:tx>
            <c:strRef>
              <c:f>Figure_4_GHG_per_vkm_General!$B$46</c:f>
              <c:strCache>
                <c:ptCount val="1"/>
                <c:pt idx="0">
                  <c:v>Fuel component</c:v>
                </c:pt>
              </c:strCache>
            </c:strRef>
          </c:tx>
          <c:spPr>
            <a:solidFill>
              <a:srgbClr val="7BC143"/>
            </a:solidFill>
          </c:spPr>
          <c:invertIfNegative val="0"/>
          <c:cat>
            <c:strRef>
              <c:f>Figure_4_GHG_per_vkm_General!$AD$44:$AI$44</c:f>
              <c:strCache>
                <c:ptCount val="6"/>
                <c:pt idx="0">
                  <c:v>Bus - ICE</c:v>
                </c:pt>
                <c:pt idx="1">
                  <c:v>Bus - HEV</c:v>
                </c:pt>
                <c:pt idx="2">
                  <c:v>Bus - BEV</c:v>
                </c:pt>
                <c:pt idx="3">
                  <c:v>Bus - BEV (two packs)</c:v>
                </c:pt>
                <c:pt idx="4">
                  <c:v>Bus - FCEV</c:v>
                </c:pt>
                <c:pt idx="5">
                  <c:v>Metro/urban train</c:v>
                </c:pt>
              </c:strCache>
            </c:strRef>
          </c:cat>
          <c:val>
            <c:numRef>
              <c:f>Figure_4_GHG_per_vkm_General!$AD$46:$AI$46</c:f>
              <c:numCache>
                <c:formatCode>0</c:formatCode>
                <c:ptCount val="6"/>
                <c:pt idx="0">
                  <c:v>1099.0850624066097</c:v>
                </c:pt>
                <c:pt idx="1">
                  <c:v>809.0825736563072</c:v>
                </c:pt>
                <c:pt idx="2">
                  <c:v>697.09686081834366</c:v>
                </c:pt>
                <c:pt idx="3">
                  <c:v>697.09686081834366</c:v>
                </c:pt>
                <c:pt idx="4">
                  <c:v>671.87903784663933</c:v>
                </c:pt>
                <c:pt idx="5">
                  <c:v>9989.7549132853183</c:v>
                </c:pt>
              </c:numCache>
            </c:numRef>
          </c:val>
          <c:extLst>
            <c:ext xmlns:c16="http://schemas.microsoft.com/office/drawing/2014/chart" uri="{C3380CC4-5D6E-409C-BE32-E72D297353CC}">
              <c16:uniqueId val="{00000001-5686-4AF6-9E11-68378844B617}"/>
            </c:ext>
          </c:extLst>
        </c:ser>
        <c:ser>
          <c:idx val="3"/>
          <c:order val="2"/>
          <c:tx>
            <c:strRef>
              <c:f>Figure_4_GHG_per_vkm_General!$B$47</c:f>
              <c:strCache>
                <c:ptCount val="1"/>
                <c:pt idx="0">
                  <c:v>Infrastructure component</c:v>
                </c:pt>
              </c:strCache>
            </c:strRef>
          </c:tx>
          <c:spPr>
            <a:solidFill>
              <a:srgbClr val="939598"/>
            </a:solidFill>
          </c:spPr>
          <c:invertIfNegative val="0"/>
          <c:cat>
            <c:strRef>
              <c:f>Figure_4_GHG_per_vkm_General!$AD$44:$AI$44</c:f>
              <c:strCache>
                <c:ptCount val="6"/>
                <c:pt idx="0">
                  <c:v>Bus - ICE</c:v>
                </c:pt>
                <c:pt idx="1">
                  <c:v>Bus - HEV</c:v>
                </c:pt>
                <c:pt idx="2">
                  <c:v>Bus - BEV</c:v>
                </c:pt>
                <c:pt idx="3">
                  <c:v>Bus - BEV (two packs)</c:v>
                </c:pt>
                <c:pt idx="4">
                  <c:v>Bus - FCEV</c:v>
                </c:pt>
                <c:pt idx="5">
                  <c:v>Metro/urban train</c:v>
                </c:pt>
              </c:strCache>
            </c:strRef>
          </c:cat>
          <c:val>
            <c:numRef>
              <c:f>Figure_4_GHG_per_vkm_General!$AD$47:$AI$47</c:f>
              <c:numCache>
                <c:formatCode>0</c:formatCode>
                <c:ptCount val="6"/>
                <c:pt idx="0">
                  <c:v>55.117412150243709</c:v>
                </c:pt>
                <c:pt idx="1">
                  <c:v>54.428327743207582</c:v>
                </c:pt>
                <c:pt idx="2">
                  <c:v>60.074368871442424</c:v>
                </c:pt>
                <c:pt idx="3">
                  <c:v>60.074368871442424</c:v>
                </c:pt>
                <c:pt idx="4">
                  <c:v>62.156977101681122</c:v>
                </c:pt>
                <c:pt idx="5">
                  <c:v>2090.6468081882867</c:v>
                </c:pt>
              </c:numCache>
            </c:numRef>
          </c:val>
          <c:extLst>
            <c:ext xmlns:c16="http://schemas.microsoft.com/office/drawing/2014/chart" uri="{C3380CC4-5D6E-409C-BE32-E72D297353CC}">
              <c16:uniqueId val="{00000002-5686-4AF6-9E11-68378844B617}"/>
            </c:ext>
          </c:extLst>
        </c:ser>
        <c:ser>
          <c:idx val="4"/>
          <c:order val="3"/>
          <c:tx>
            <c:strRef>
              <c:f>Figure_4_GHG_per_vkm_General!$B$48</c:f>
              <c:strCache>
                <c:ptCount val="1"/>
                <c:pt idx="0">
                  <c:v>Operational services</c:v>
                </c:pt>
              </c:strCache>
            </c:strRef>
          </c:tx>
          <c:spPr>
            <a:solidFill>
              <a:srgbClr val="007DC3"/>
            </a:solidFill>
          </c:spPr>
          <c:invertIfNegative val="0"/>
          <c:cat>
            <c:strRef>
              <c:f>Figure_4_GHG_per_vkm_General!$AD$44:$AI$44</c:f>
              <c:strCache>
                <c:ptCount val="6"/>
                <c:pt idx="0">
                  <c:v>Bus - ICE</c:v>
                </c:pt>
                <c:pt idx="1">
                  <c:v>Bus - HEV</c:v>
                </c:pt>
                <c:pt idx="2">
                  <c:v>Bus - BEV</c:v>
                </c:pt>
                <c:pt idx="3">
                  <c:v>Bus - BEV (two packs)</c:v>
                </c:pt>
                <c:pt idx="4">
                  <c:v>Bus - FCEV</c:v>
                </c:pt>
                <c:pt idx="5">
                  <c:v>Metro/urban train</c:v>
                </c:pt>
              </c:strCache>
            </c:strRef>
          </c:cat>
          <c:val>
            <c:numRef>
              <c:f>Figure_4_GHG_per_vkm_General!$AD$48:$AI$48</c:f>
              <c:numCache>
                <c:formatCode>0</c:formatCode>
                <c:ptCount val="6"/>
                <c:pt idx="0">
                  <c:v>122.12056248962332</c:v>
                </c:pt>
                <c:pt idx="1">
                  <c:v>89.898063739589688</c:v>
                </c:pt>
                <c:pt idx="2">
                  <c:v>77.455206757593743</c:v>
                </c:pt>
                <c:pt idx="3">
                  <c:v>77.455206757593743</c:v>
                </c:pt>
                <c:pt idx="4">
                  <c:v>74.653226427404377</c:v>
                </c:pt>
                <c:pt idx="5">
                  <c:v>0</c:v>
                </c:pt>
              </c:numCache>
            </c:numRef>
          </c:val>
          <c:extLst>
            <c:ext xmlns:c16="http://schemas.microsoft.com/office/drawing/2014/chart" uri="{C3380CC4-5D6E-409C-BE32-E72D297353CC}">
              <c16:uniqueId val="{00000003-5686-4AF6-9E11-68378844B617}"/>
            </c:ext>
          </c:extLst>
        </c:ser>
        <c:dLbls>
          <c:showLegendKey val="0"/>
          <c:showVal val="0"/>
          <c:showCatName val="0"/>
          <c:showSerName val="0"/>
          <c:showPercent val="0"/>
          <c:showBubbleSize val="0"/>
        </c:dLbls>
        <c:gapWidth val="70"/>
        <c:overlap val="100"/>
        <c:axId val="112943104"/>
        <c:axId val="112944640"/>
      </c:barChart>
      <c:catAx>
        <c:axId val="112943104"/>
        <c:scaling>
          <c:orientation val="minMax"/>
        </c:scaling>
        <c:delete val="0"/>
        <c:axPos val="l"/>
        <c:numFmt formatCode="General" sourceLinked="1"/>
        <c:majorTickMark val="none"/>
        <c:minorTickMark val="none"/>
        <c:tickLblPos val="nextTo"/>
        <c:spPr>
          <a:ln>
            <a:solidFill>
              <a:schemeClr val="tx1"/>
            </a:solidFill>
          </a:ln>
        </c:spPr>
        <c:txPr>
          <a:bodyPr rot="0" vert="horz"/>
          <a:lstStyle/>
          <a:p>
            <a:pPr>
              <a:defRPr sz="1100">
                <a:latin typeface="Calibri Light" panose="020F0302020204030204" pitchFamily="34" charset="0"/>
                <a:cs typeface="Calibri Light" panose="020F0302020204030204" pitchFamily="34" charset="0"/>
              </a:defRPr>
            </a:pPr>
            <a:endParaRPr lang="en-US"/>
          </a:p>
        </c:txPr>
        <c:crossAx val="112944640"/>
        <c:crosses val="autoZero"/>
        <c:auto val="1"/>
        <c:lblAlgn val="ctr"/>
        <c:lblOffset val="100"/>
        <c:noMultiLvlLbl val="0"/>
      </c:catAx>
      <c:valAx>
        <c:axId val="112944640"/>
        <c:scaling>
          <c:orientation val="minMax"/>
        </c:scaling>
        <c:delete val="0"/>
        <c:axPos val="b"/>
        <c:majorGridlines>
          <c:spPr>
            <a:ln w="12700" cap="rnd">
              <a:solidFill>
                <a:schemeClr val="tx1"/>
              </a:solidFill>
              <a:prstDash val="sysDot"/>
            </a:ln>
          </c:spPr>
        </c:majorGridlines>
        <c:numFmt formatCode="#\ ##0" sourceLinked="0"/>
        <c:majorTickMark val="out"/>
        <c:minorTickMark val="none"/>
        <c:tickLblPos val="nextTo"/>
        <c:spPr>
          <a:ln>
            <a:noFill/>
          </a:ln>
        </c:spPr>
        <c:txPr>
          <a:bodyPr/>
          <a:lstStyle/>
          <a:p>
            <a:pPr>
              <a:defRPr sz="1100">
                <a:latin typeface="Calibri Light" panose="020F0302020204030204" pitchFamily="34" charset="0"/>
                <a:cs typeface="Calibri Light" panose="020F0302020204030204" pitchFamily="34" charset="0"/>
              </a:defRPr>
            </a:pPr>
            <a:endParaRPr lang="en-US"/>
          </a:p>
        </c:txPr>
        <c:crossAx val="112943104"/>
        <c:crosses val="autoZero"/>
        <c:crossBetween val="between"/>
      </c:valAx>
      <c:spPr>
        <a:solidFill>
          <a:srgbClr val="F9F8F7"/>
        </a:solidFill>
        <a:ln>
          <a:noFill/>
        </a:ln>
      </c:spPr>
    </c:plotArea>
    <c:plotVisOnly val="1"/>
    <c:dispBlanksAs val="gap"/>
    <c:showDLblsOverMax val="0"/>
  </c:chart>
  <c:spPr>
    <a:noFill/>
    <a:ln>
      <a:noFill/>
    </a:ln>
  </c:spPr>
  <c:txPr>
    <a:bodyPr/>
    <a:lstStyle/>
    <a:p>
      <a:pPr>
        <a:defRPr sz="1000" b="0" i="0">
          <a:latin typeface="+mn-lt"/>
          <a:cs typeface="PFAgoraSansPro-Light"/>
        </a:defRPr>
      </a:pPr>
      <a:endParaRPr lang="en-US"/>
    </a:p>
  </c:txPr>
  <c:printSettings>
    <c:headerFooter/>
    <c:pageMargins b="0" l="0" r="0" t="0" header="0" footer="0"/>
    <c:pageSetup orientation="portrait"/>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34930224811287414"/>
          <c:y val="2.8480513767860052E-2"/>
          <c:w val="0.60545254034965934"/>
          <c:h val="0.83728715305268386"/>
        </c:manualLayout>
      </c:layout>
      <c:barChart>
        <c:barDir val="bar"/>
        <c:grouping val="stacked"/>
        <c:varyColors val="0"/>
        <c:ser>
          <c:idx val="1"/>
          <c:order val="0"/>
          <c:tx>
            <c:strRef>
              <c:f>Figure_4_GHG_per_vkm_General!$B$45</c:f>
              <c:strCache>
                <c:ptCount val="1"/>
                <c:pt idx="0">
                  <c:v>Vehicle component</c:v>
                </c:pt>
              </c:strCache>
            </c:strRef>
          </c:tx>
          <c:spPr>
            <a:solidFill>
              <a:srgbClr val="003E7E"/>
            </a:solidFill>
          </c:spPr>
          <c:invertIfNegative val="0"/>
          <c:cat>
            <c:strRef>
              <c:f>Figure_4_GHG_per_vkm_General!$C$44:$AC$44</c:f>
              <c:strCache>
                <c:ptCount val="27"/>
                <c:pt idx="0">
                  <c:v>Private e-scooter</c:v>
                </c:pt>
                <c:pt idx="1">
                  <c:v>Shared e-scooter (first generation)</c:v>
                </c:pt>
                <c:pt idx="2">
                  <c:v>Shared e-scooter (new generation)</c:v>
                </c:pt>
                <c:pt idx="3">
                  <c:v>Private bike</c:v>
                </c:pt>
                <c:pt idx="4">
                  <c:v>Shared bike</c:v>
                </c:pt>
                <c:pt idx="5">
                  <c:v>Private e-bike</c:v>
                </c:pt>
                <c:pt idx="6">
                  <c:v>Shared e-bike</c:v>
                </c:pt>
                <c:pt idx="7">
                  <c:v>Private moped - ICE</c:v>
                </c:pt>
                <c:pt idx="8">
                  <c:v>Private moped - BEV</c:v>
                </c:pt>
                <c:pt idx="9">
                  <c:v>Shared moped - ICE</c:v>
                </c:pt>
                <c:pt idx="10">
                  <c:v>Shared moped - BEV</c:v>
                </c:pt>
                <c:pt idx="11">
                  <c:v>Private car - ICE</c:v>
                </c:pt>
                <c:pt idx="12">
                  <c:v>Private car - HEV</c:v>
                </c:pt>
                <c:pt idx="13">
                  <c:v>Private car - PHEV</c:v>
                </c:pt>
                <c:pt idx="14">
                  <c:v>Private car - BEV</c:v>
                </c:pt>
                <c:pt idx="15">
                  <c:v>Private car - FCEV</c:v>
                </c:pt>
                <c:pt idx="16">
                  <c:v>Taxi  HEV</c:v>
                </c:pt>
                <c:pt idx="17">
                  <c:v>Taxi  PHEV</c:v>
                </c:pt>
                <c:pt idx="18">
                  <c:v>Taxi  BEV</c:v>
                </c:pt>
                <c:pt idx="19">
                  <c:v>Taxi  BEV (two packs)</c:v>
                </c:pt>
                <c:pt idx="20">
                  <c:v>Taxi - FCEV</c:v>
                </c:pt>
                <c:pt idx="21">
                  <c:v>Ridesourcing - car - ICE</c:v>
                </c:pt>
                <c:pt idx="22">
                  <c:v>Ridesourcing - car - HEV</c:v>
                </c:pt>
                <c:pt idx="23">
                  <c:v>Ridesourcing - car - PHEV</c:v>
                </c:pt>
                <c:pt idx="24">
                  <c:v>Ridesourcing - car - BEV</c:v>
                </c:pt>
                <c:pt idx="25">
                  <c:v>Ridesourcing - car - BEV (two packs)</c:v>
                </c:pt>
                <c:pt idx="26">
                  <c:v>Ridesourcing - car - FCEV</c:v>
                </c:pt>
              </c:strCache>
            </c:strRef>
          </c:cat>
          <c:val>
            <c:numRef>
              <c:f>Figure_4_GHG_per_vkm_General!$C$45:$AC$45</c:f>
              <c:numCache>
                <c:formatCode>0</c:formatCode>
                <c:ptCount val="27"/>
                <c:pt idx="0">
                  <c:v>25.812925915482275</c:v>
                </c:pt>
                <c:pt idx="1">
                  <c:v>70.495990776075715</c:v>
                </c:pt>
                <c:pt idx="2">
                  <c:v>65.077952731268667</c:v>
                </c:pt>
                <c:pt idx="3">
                  <c:v>7.3770950922356082</c:v>
                </c:pt>
                <c:pt idx="4">
                  <c:v>22.928830490933084</c:v>
                </c:pt>
                <c:pt idx="5">
                  <c:v>12.382172821331881</c:v>
                </c:pt>
                <c:pt idx="6">
                  <c:v>36.900936410717925</c:v>
                </c:pt>
                <c:pt idx="7">
                  <c:v>7.985146217473579</c:v>
                </c:pt>
                <c:pt idx="8">
                  <c:v>9.7988736045981124</c:v>
                </c:pt>
                <c:pt idx="9">
                  <c:v>19.952685602050249</c:v>
                </c:pt>
                <c:pt idx="10">
                  <c:v>34.562416943858203</c:v>
                </c:pt>
                <c:pt idx="11">
                  <c:v>33.460328015669624</c:v>
                </c:pt>
                <c:pt idx="12">
                  <c:v>36.672067515482595</c:v>
                </c:pt>
                <c:pt idx="13">
                  <c:v>45.095444201439534</c:v>
                </c:pt>
                <c:pt idx="14">
                  <c:v>60.382824394414399</c:v>
                </c:pt>
                <c:pt idx="15">
                  <c:v>53.861622954562911</c:v>
                </c:pt>
                <c:pt idx="16">
                  <c:v>18.019677001625325</c:v>
                </c:pt>
                <c:pt idx="17">
                  <c:v>21.732039989245973</c:v>
                </c:pt>
                <c:pt idx="18">
                  <c:v>30.380905296783322</c:v>
                </c:pt>
                <c:pt idx="19">
                  <c:v>46.778653266595001</c:v>
                </c:pt>
                <c:pt idx="20">
                  <c:v>24.97468945299504</c:v>
                </c:pt>
                <c:pt idx="21">
                  <c:v>16.967217095994894</c:v>
                </c:pt>
                <c:pt idx="22">
                  <c:v>18.528901138502025</c:v>
                </c:pt>
                <c:pt idx="23">
                  <c:v>22.446562205599363</c:v>
                </c:pt>
                <c:pt idx="24">
                  <c:v>30.185070917334766</c:v>
                </c:pt>
                <c:pt idx="25">
                  <c:v>49.463458556807943</c:v>
                </c:pt>
                <c:pt idx="26">
                  <c:v>24.97468945299504</c:v>
                </c:pt>
              </c:numCache>
            </c:numRef>
          </c:val>
          <c:extLst>
            <c:ext xmlns:c16="http://schemas.microsoft.com/office/drawing/2014/chart" uri="{C3380CC4-5D6E-409C-BE32-E72D297353CC}">
              <c16:uniqueId val="{00000000-7BBB-4D3C-841B-29CE73D9A94C}"/>
            </c:ext>
          </c:extLst>
        </c:ser>
        <c:ser>
          <c:idx val="2"/>
          <c:order val="1"/>
          <c:tx>
            <c:strRef>
              <c:f>Figure_4_GHG_per_vkm_General!$B$46</c:f>
              <c:strCache>
                <c:ptCount val="1"/>
                <c:pt idx="0">
                  <c:v>Fuel component</c:v>
                </c:pt>
              </c:strCache>
            </c:strRef>
          </c:tx>
          <c:spPr>
            <a:solidFill>
              <a:srgbClr val="7BC143"/>
            </a:solidFill>
          </c:spPr>
          <c:invertIfNegative val="0"/>
          <c:cat>
            <c:strRef>
              <c:f>Figure_4_GHG_per_vkm_General!$C$44:$AC$44</c:f>
              <c:strCache>
                <c:ptCount val="27"/>
                <c:pt idx="0">
                  <c:v>Private e-scooter</c:v>
                </c:pt>
                <c:pt idx="1">
                  <c:v>Shared e-scooter (first generation)</c:v>
                </c:pt>
                <c:pt idx="2">
                  <c:v>Shared e-scooter (new generation)</c:v>
                </c:pt>
                <c:pt idx="3">
                  <c:v>Private bike</c:v>
                </c:pt>
                <c:pt idx="4">
                  <c:v>Shared bike</c:v>
                </c:pt>
                <c:pt idx="5">
                  <c:v>Private e-bike</c:v>
                </c:pt>
                <c:pt idx="6">
                  <c:v>Shared e-bike</c:v>
                </c:pt>
                <c:pt idx="7">
                  <c:v>Private moped - ICE</c:v>
                </c:pt>
                <c:pt idx="8">
                  <c:v>Private moped - BEV</c:v>
                </c:pt>
                <c:pt idx="9">
                  <c:v>Shared moped - ICE</c:v>
                </c:pt>
                <c:pt idx="10">
                  <c:v>Shared moped - BEV</c:v>
                </c:pt>
                <c:pt idx="11">
                  <c:v>Private car - ICE</c:v>
                </c:pt>
                <c:pt idx="12">
                  <c:v>Private car - HEV</c:v>
                </c:pt>
                <c:pt idx="13">
                  <c:v>Private car - PHEV</c:v>
                </c:pt>
                <c:pt idx="14">
                  <c:v>Private car - BEV</c:v>
                </c:pt>
                <c:pt idx="15">
                  <c:v>Private car - FCEV</c:v>
                </c:pt>
                <c:pt idx="16">
                  <c:v>Taxi  HEV</c:v>
                </c:pt>
                <c:pt idx="17">
                  <c:v>Taxi  PHEV</c:v>
                </c:pt>
                <c:pt idx="18">
                  <c:v>Taxi  BEV</c:v>
                </c:pt>
                <c:pt idx="19">
                  <c:v>Taxi  BEV (two packs)</c:v>
                </c:pt>
                <c:pt idx="20">
                  <c:v>Taxi - FCEV</c:v>
                </c:pt>
                <c:pt idx="21">
                  <c:v>Ridesourcing - car - ICE</c:v>
                </c:pt>
                <c:pt idx="22">
                  <c:v>Ridesourcing - car - HEV</c:v>
                </c:pt>
                <c:pt idx="23">
                  <c:v>Ridesourcing - car - PHEV</c:v>
                </c:pt>
                <c:pt idx="24">
                  <c:v>Ridesourcing - car - BEV</c:v>
                </c:pt>
                <c:pt idx="25">
                  <c:v>Ridesourcing - car - BEV (two packs)</c:v>
                </c:pt>
                <c:pt idx="26">
                  <c:v>Ridesourcing - car - FCEV</c:v>
                </c:pt>
              </c:strCache>
            </c:strRef>
          </c:cat>
          <c:val>
            <c:numRef>
              <c:f>Figure_4_GHG_per_vkm_General!$C$46:$AC$46</c:f>
              <c:numCache>
                <c:formatCode>0</c:formatCode>
                <c:ptCount val="27"/>
                <c:pt idx="0">
                  <c:v>6.2009263051930938</c:v>
                </c:pt>
                <c:pt idx="1">
                  <c:v>6.2009263051930947</c:v>
                </c:pt>
                <c:pt idx="2">
                  <c:v>6.7082748210725285</c:v>
                </c:pt>
                <c:pt idx="3">
                  <c:v>0</c:v>
                </c:pt>
                <c:pt idx="4">
                  <c:v>0</c:v>
                </c:pt>
                <c:pt idx="5">
                  <c:v>11.838132037186815</c:v>
                </c:pt>
                <c:pt idx="6">
                  <c:v>11.838132037186815</c:v>
                </c:pt>
                <c:pt idx="7">
                  <c:v>53.73696412283369</c:v>
                </c:pt>
                <c:pt idx="8">
                  <c:v>19.738115308101275</c:v>
                </c:pt>
                <c:pt idx="9">
                  <c:v>53.736964122833704</c:v>
                </c:pt>
                <c:pt idx="10">
                  <c:v>19.738115308101275</c:v>
                </c:pt>
                <c:pt idx="11">
                  <c:v>188.44819056</c:v>
                </c:pt>
                <c:pt idx="12">
                  <c:v>140.37467256000002</c:v>
                </c:pt>
                <c:pt idx="13">
                  <c:v>118.54677190774505</c:v>
                </c:pt>
                <c:pt idx="14">
                  <c:v>107.30209581415916</c:v>
                </c:pt>
                <c:pt idx="15">
                  <c:v>124.01955766948878</c:v>
                </c:pt>
                <c:pt idx="16">
                  <c:v>73.174598130899369</c:v>
                </c:pt>
                <c:pt idx="17">
                  <c:v>66.982936755943228</c:v>
                </c:pt>
                <c:pt idx="18">
                  <c:v>55.934504398920566</c:v>
                </c:pt>
                <c:pt idx="19">
                  <c:v>55.934504398920566</c:v>
                </c:pt>
                <c:pt idx="20">
                  <c:v>64.648993492453556</c:v>
                </c:pt>
                <c:pt idx="21">
                  <c:v>98.23439201134434</c:v>
                </c:pt>
                <c:pt idx="22">
                  <c:v>73.174598130899369</c:v>
                </c:pt>
                <c:pt idx="23">
                  <c:v>66.982936755943228</c:v>
                </c:pt>
                <c:pt idx="24">
                  <c:v>55.934504398920566</c:v>
                </c:pt>
                <c:pt idx="25">
                  <c:v>55.934504398920566</c:v>
                </c:pt>
                <c:pt idx="26">
                  <c:v>64.648993492453556</c:v>
                </c:pt>
              </c:numCache>
            </c:numRef>
          </c:val>
          <c:extLst>
            <c:ext xmlns:c16="http://schemas.microsoft.com/office/drawing/2014/chart" uri="{C3380CC4-5D6E-409C-BE32-E72D297353CC}">
              <c16:uniqueId val="{00000001-7BBB-4D3C-841B-29CE73D9A94C}"/>
            </c:ext>
          </c:extLst>
        </c:ser>
        <c:ser>
          <c:idx val="3"/>
          <c:order val="2"/>
          <c:tx>
            <c:strRef>
              <c:f>Figure_4_GHG_per_vkm_General!$B$47</c:f>
              <c:strCache>
                <c:ptCount val="1"/>
                <c:pt idx="0">
                  <c:v>Infrastructure component</c:v>
                </c:pt>
              </c:strCache>
            </c:strRef>
          </c:tx>
          <c:spPr>
            <a:solidFill>
              <a:srgbClr val="939598"/>
            </a:solidFill>
          </c:spPr>
          <c:invertIfNegative val="0"/>
          <c:cat>
            <c:strRef>
              <c:f>Figure_4_GHG_per_vkm_General!$C$44:$AC$44</c:f>
              <c:strCache>
                <c:ptCount val="27"/>
                <c:pt idx="0">
                  <c:v>Private e-scooter</c:v>
                </c:pt>
                <c:pt idx="1">
                  <c:v>Shared e-scooter (first generation)</c:v>
                </c:pt>
                <c:pt idx="2">
                  <c:v>Shared e-scooter (new generation)</c:v>
                </c:pt>
                <c:pt idx="3">
                  <c:v>Private bike</c:v>
                </c:pt>
                <c:pt idx="4">
                  <c:v>Shared bike</c:v>
                </c:pt>
                <c:pt idx="5">
                  <c:v>Private e-bike</c:v>
                </c:pt>
                <c:pt idx="6">
                  <c:v>Shared e-bike</c:v>
                </c:pt>
                <c:pt idx="7">
                  <c:v>Private moped - ICE</c:v>
                </c:pt>
                <c:pt idx="8">
                  <c:v>Private moped - BEV</c:v>
                </c:pt>
                <c:pt idx="9">
                  <c:v>Shared moped - ICE</c:v>
                </c:pt>
                <c:pt idx="10">
                  <c:v>Shared moped - BEV</c:v>
                </c:pt>
                <c:pt idx="11">
                  <c:v>Private car - ICE</c:v>
                </c:pt>
                <c:pt idx="12">
                  <c:v>Private car - HEV</c:v>
                </c:pt>
                <c:pt idx="13">
                  <c:v>Private car - PHEV</c:v>
                </c:pt>
                <c:pt idx="14">
                  <c:v>Private car - BEV</c:v>
                </c:pt>
                <c:pt idx="15">
                  <c:v>Private car - FCEV</c:v>
                </c:pt>
                <c:pt idx="16">
                  <c:v>Taxi  HEV</c:v>
                </c:pt>
                <c:pt idx="17">
                  <c:v>Taxi  PHEV</c:v>
                </c:pt>
                <c:pt idx="18">
                  <c:v>Taxi  BEV</c:v>
                </c:pt>
                <c:pt idx="19">
                  <c:v>Taxi  BEV (two packs)</c:v>
                </c:pt>
                <c:pt idx="20">
                  <c:v>Taxi - FCEV</c:v>
                </c:pt>
                <c:pt idx="21">
                  <c:v>Ridesourcing - car - ICE</c:v>
                </c:pt>
                <c:pt idx="22">
                  <c:v>Ridesourcing - car - HEV</c:v>
                </c:pt>
                <c:pt idx="23">
                  <c:v>Ridesourcing - car - PHEV</c:v>
                </c:pt>
                <c:pt idx="24">
                  <c:v>Ridesourcing - car - BEV</c:v>
                </c:pt>
                <c:pt idx="25">
                  <c:v>Ridesourcing - car - BEV (two packs)</c:v>
                </c:pt>
                <c:pt idx="26">
                  <c:v>Ridesourcing - car - FCEV</c:v>
                </c:pt>
              </c:strCache>
            </c:strRef>
          </c:cat>
          <c:val>
            <c:numRef>
              <c:f>Figure_4_GHG_per_vkm_General!$C$47:$AC$47</c:f>
              <c:numCache>
                <c:formatCode>0</c:formatCode>
                <c:ptCount val="27"/>
                <c:pt idx="0">
                  <c:v>9.4409392749428456</c:v>
                </c:pt>
                <c:pt idx="1">
                  <c:v>9.4409392749428456</c:v>
                </c:pt>
                <c:pt idx="2">
                  <c:v>9.4835085147745115</c:v>
                </c:pt>
                <c:pt idx="3">
                  <c:v>9.471154571397097</c:v>
                </c:pt>
                <c:pt idx="4">
                  <c:v>9.4896885706026097</c:v>
                </c:pt>
                <c:pt idx="5">
                  <c:v>9.4793603097639458</c:v>
                </c:pt>
                <c:pt idx="6">
                  <c:v>9.5026866330964577</c:v>
                </c:pt>
                <c:pt idx="7">
                  <c:v>11.394557604754132</c:v>
                </c:pt>
                <c:pt idx="8">
                  <c:v>11.354081196149926</c:v>
                </c:pt>
                <c:pt idx="9">
                  <c:v>11.394557604754132</c:v>
                </c:pt>
                <c:pt idx="10">
                  <c:v>11.354081196149926</c:v>
                </c:pt>
                <c:pt idx="11">
                  <c:v>18.714685941190908</c:v>
                </c:pt>
                <c:pt idx="12">
                  <c:v>19.075332027928898</c:v>
                </c:pt>
                <c:pt idx="13">
                  <c:v>19.40555480052944</c:v>
                </c:pt>
                <c:pt idx="14">
                  <c:v>18.295736176994026</c:v>
                </c:pt>
                <c:pt idx="15">
                  <c:v>19.476282589040988</c:v>
                </c:pt>
                <c:pt idx="16">
                  <c:v>16.803165116699571</c:v>
                </c:pt>
                <c:pt idx="17">
                  <c:v>17.094053252495954</c:v>
                </c:pt>
                <c:pt idx="18">
                  <c:v>16.116431182612718</c:v>
                </c:pt>
                <c:pt idx="19">
                  <c:v>16.116431182612718</c:v>
                </c:pt>
                <c:pt idx="20">
                  <c:v>17.156356268084803</c:v>
                </c:pt>
                <c:pt idx="21">
                  <c:v>20.382756028222818</c:v>
                </c:pt>
                <c:pt idx="22">
                  <c:v>20.812612912314112</c:v>
                </c:pt>
                <c:pt idx="23">
                  <c:v>21.204752454777264</c:v>
                </c:pt>
                <c:pt idx="24">
                  <c:v>19.88415797950395</c:v>
                </c:pt>
                <c:pt idx="25">
                  <c:v>21.37428824086393</c:v>
                </c:pt>
                <c:pt idx="26">
                  <c:v>17.954854708383174</c:v>
                </c:pt>
              </c:numCache>
            </c:numRef>
          </c:val>
          <c:extLst>
            <c:ext xmlns:c16="http://schemas.microsoft.com/office/drawing/2014/chart" uri="{C3380CC4-5D6E-409C-BE32-E72D297353CC}">
              <c16:uniqueId val="{00000002-7BBB-4D3C-841B-29CE73D9A94C}"/>
            </c:ext>
          </c:extLst>
        </c:ser>
        <c:ser>
          <c:idx val="4"/>
          <c:order val="3"/>
          <c:tx>
            <c:strRef>
              <c:f>Figure_4_GHG_per_vkm_General!$B$48</c:f>
              <c:strCache>
                <c:ptCount val="1"/>
                <c:pt idx="0">
                  <c:v>Operational services</c:v>
                </c:pt>
              </c:strCache>
            </c:strRef>
          </c:tx>
          <c:spPr>
            <a:solidFill>
              <a:srgbClr val="007DC3"/>
            </a:solidFill>
          </c:spPr>
          <c:invertIfNegative val="0"/>
          <c:cat>
            <c:strRef>
              <c:f>Figure_4_GHG_per_vkm_General!$C$44:$AC$44</c:f>
              <c:strCache>
                <c:ptCount val="27"/>
                <c:pt idx="0">
                  <c:v>Private e-scooter</c:v>
                </c:pt>
                <c:pt idx="1">
                  <c:v>Shared e-scooter (first generation)</c:v>
                </c:pt>
                <c:pt idx="2">
                  <c:v>Shared e-scooter (new generation)</c:v>
                </c:pt>
                <c:pt idx="3">
                  <c:v>Private bike</c:v>
                </c:pt>
                <c:pt idx="4">
                  <c:v>Shared bike</c:v>
                </c:pt>
                <c:pt idx="5">
                  <c:v>Private e-bike</c:v>
                </c:pt>
                <c:pt idx="6">
                  <c:v>Shared e-bike</c:v>
                </c:pt>
                <c:pt idx="7">
                  <c:v>Private moped - ICE</c:v>
                </c:pt>
                <c:pt idx="8">
                  <c:v>Private moped - BEV</c:v>
                </c:pt>
                <c:pt idx="9">
                  <c:v>Shared moped - ICE</c:v>
                </c:pt>
                <c:pt idx="10">
                  <c:v>Shared moped - BEV</c:v>
                </c:pt>
                <c:pt idx="11">
                  <c:v>Private car - ICE</c:v>
                </c:pt>
                <c:pt idx="12">
                  <c:v>Private car - HEV</c:v>
                </c:pt>
                <c:pt idx="13">
                  <c:v>Private car - PHEV</c:v>
                </c:pt>
                <c:pt idx="14">
                  <c:v>Private car - BEV</c:v>
                </c:pt>
                <c:pt idx="15">
                  <c:v>Private car - FCEV</c:v>
                </c:pt>
                <c:pt idx="16">
                  <c:v>Taxi  HEV</c:v>
                </c:pt>
                <c:pt idx="17">
                  <c:v>Taxi  PHEV</c:v>
                </c:pt>
                <c:pt idx="18">
                  <c:v>Taxi  BEV</c:v>
                </c:pt>
                <c:pt idx="19">
                  <c:v>Taxi  BEV (two packs)</c:v>
                </c:pt>
                <c:pt idx="20">
                  <c:v>Taxi - FCEV</c:v>
                </c:pt>
                <c:pt idx="21">
                  <c:v>Ridesourcing - car - ICE</c:v>
                </c:pt>
                <c:pt idx="22">
                  <c:v>Ridesourcing - car - HEV</c:v>
                </c:pt>
                <c:pt idx="23">
                  <c:v>Ridesourcing - car - PHEV</c:v>
                </c:pt>
                <c:pt idx="24">
                  <c:v>Ridesourcing - car - BEV</c:v>
                </c:pt>
                <c:pt idx="25">
                  <c:v>Ridesourcing - car - BEV (two packs)</c:v>
                </c:pt>
                <c:pt idx="26">
                  <c:v>Ridesourcing - car - FCEV</c:v>
                </c:pt>
              </c:strCache>
            </c:strRef>
          </c:cat>
          <c:val>
            <c:numRef>
              <c:f>Figure_4_GHG_per_vkm_General!$C$48:$AC$48</c:f>
              <c:numCache>
                <c:formatCode>0</c:formatCode>
                <c:ptCount val="27"/>
                <c:pt idx="0">
                  <c:v>0</c:v>
                </c:pt>
                <c:pt idx="1">
                  <c:v>34.727515897616378</c:v>
                </c:pt>
                <c:pt idx="2">
                  <c:v>24.755460238314537</c:v>
                </c:pt>
                <c:pt idx="3">
                  <c:v>0</c:v>
                </c:pt>
                <c:pt idx="4">
                  <c:v>24.755460238314541</c:v>
                </c:pt>
                <c:pt idx="5">
                  <c:v>0</c:v>
                </c:pt>
                <c:pt idx="6">
                  <c:v>24.755460238314541</c:v>
                </c:pt>
                <c:pt idx="7">
                  <c:v>0</c:v>
                </c:pt>
                <c:pt idx="8">
                  <c:v>0</c:v>
                </c:pt>
                <c:pt idx="9">
                  <c:v>0</c:v>
                </c:pt>
                <c:pt idx="10">
                  <c:v>13.545440507757011</c:v>
                </c:pt>
                <c:pt idx="11">
                  <c:v>0</c:v>
                </c:pt>
                <c:pt idx="12">
                  <c:v>0</c:v>
                </c:pt>
                <c:pt idx="13">
                  <c:v>0</c:v>
                </c:pt>
                <c:pt idx="14">
                  <c:v>0</c:v>
                </c:pt>
                <c:pt idx="15">
                  <c:v>0</c:v>
                </c:pt>
                <c:pt idx="16">
                  <c:v>67.200074429100653</c:v>
                </c:pt>
                <c:pt idx="17">
                  <c:v>61.513946785563348</c:v>
                </c:pt>
                <c:pt idx="18">
                  <c:v>51.367591415238586</c:v>
                </c:pt>
                <c:pt idx="19">
                  <c:v>51.367591415238586</c:v>
                </c:pt>
                <c:pt idx="20">
                  <c:v>59.37056417703522</c:v>
                </c:pt>
                <c:pt idx="21">
                  <c:v>90.213798548655646</c:v>
                </c:pt>
                <c:pt idx="22">
                  <c:v>67.200074429100653</c:v>
                </c:pt>
                <c:pt idx="23">
                  <c:v>61.513946785563348</c:v>
                </c:pt>
                <c:pt idx="24">
                  <c:v>51.367591415238586</c:v>
                </c:pt>
                <c:pt idx="25">
                  <c:v>51.367591415238586</c:v>
                </c:pt>
                <c:pt idx="26">
                  <c:v>59.37056417703522</c:v>
                </c:pt>
              </c:numCache>
            </c:numRef>
          </c:val>
          <c:extLst>
            <c:ext xmlns:c16="http://schemas.microsoft.com/office/drawing/2014/chart" uri="{C3380CC4-5D6E-409C-BE32-E72D297353CC}">
              <c16:uniqueId val="{00000003-7BBB-4D3C-841B-29CE73D9A94C}"/>
            </c:ext>
          </c:extLst>
        </c:ser>
        <c:dLbls>
          <c:showLegendKey val="0"/>
          <c:showVal val="0"/>
          <c:showCatName val="0"/>
          <c:showSerName val="0"/>
          <c:showPercent val="0"/>
          <c:showBubbleSize val="0"/>
        </c:dLbls>
        <c:gapWidth val="70"/>
        <c:overlap val="100"/>
        <c:axId val="112978944"/>
        <c:axId val="112980736"/>
      </c:barChart>
      <c:catAx>
        <c:axId val="112978944"/>
        <c:scaling>
          <c:orientation val="minMax"/>
        </c:scaling>
        <c:delete val="0"/>
        <c:axPos val="l"/>
        <c:numFmt formatCode="General" sourceLinked="1"/>
        <c:majorTickMark val="none"/>
        <c:minorTickMark val="none"/>
        <c:tickLblPos val="nextTo"/>
        <c:spPr>
          <a:ln>
            <a:solidFill>
              <a:schemeClr val="tx1"/>
            </a:solidFill>
          </a:ln>
        </c:spPr>
        <c:txPr>
          <a:bodyPr rot="0" vert="horz"/>
          <a:lstStyle/>
          <a:p>
            <a:pPr>
              <a:defRPr sz="1100">
                <a:latin typeface="Calibri Light" panose="020F0302020204030204" pitchFamily="34" charset="0"/>
                <a:cs typeface="Calibri Light" panose="020F0302020204030204" pitchFamily="34" charset="0"/>
              </a:defRPr>
            </a:pPr>
            <a:endParaRPr lang="en-US"/>
          </a:p>
        </c:txPr>
        <c:crossAx val="112980736"/>
        <c:crosses val="autoZero"/>
        <c:auto val="1"/>
        <c:lblAlgn val="ctr"/>
        <c:lblOffset val="100"/>
        <c:noMultiLvlLbl val="0"/>
      </c:catAx>
      <c:valAx>
        <c:axId val="112980736"/>
        <c:scaling>
          <c:orientation val="minMax"/>
          <c:max val="350"/>
        </c:scaling>
        <c:delete val="0"/>
        <c:axPos val="b"/>
        <c:majorGridlines>
          <c:spPr>
            <a:ln w="12700" cap="rnd">
              <a:solidFill>
                <a:schemeClr val="tx1"/>
              </a:solidFill>
              <a:prstDash val="sysDot"/>
            </a:ln>
          </c:spPr>
        </c:majorGridlines>
        <c:title>
          <c:tx>
            <c:strRef>
              <c:f>Figure_4_GHG_per_vkm_General!$C$12</c:f>
              <c:strCache>
                <c:ptCount val="1"/>
                <c:pt idx="0">
                  <c:v>GHG emissions per vkm [g CO₂/vkm]</c:v>
                </c:pt>
              </c:strCache>
            </c:strRef>
          </c:tx>
          <c:overlay val="0"/>
          <c:txPr>
            <a:bodyPr/>
            <a:lstStyle/>
            <a:p>
              <a:pPr>
                <a:defRPr sz="1100"/>
              </a:pPr>
              <a:endParaRPr lang="en-US"/>
            </a:p>
          </c:txPr>
        </c:title>
        <c:numFmt formatCode="#\ ##0" sourceLinked="0"/>
        <c:majorTickMark val="out"/>
        <c:minorTickMark val="none"/>
        <c:tickLblPos val="nextTo"/>
        <c:spPr>
          <a:ln>
            <a:noFill/>
          </a:ln>
        </c:spPr>
        <c:txPr>
          <a:bodyPr/>
          <a:lstStyle/>
          <a:p>
            <a:pPr>
              <a:defRPr sz="1100">
                <a:latin typeface="Calibri Light" panose="020F0302020204030204" pitchFamily="34" charset="0"/>
                <a:cs typeface="Calibri Light" panose="020F0302020204030204" pitchFamily="34" charset="0"/>
              </a:defRPr>
            </a:pPr>
            <a:endParaRPr lang="en-US"/>
          </a:p>
        </c:txPr>
        <c:crossAx val="112978944"/>
        <c:crosses val="autoZero"/>
        <c:crossBetween val="between"/>
      </c:valAx>
      <c:spPr>
        <a:solidFill>
          <a:srgbClr val="F9F8F7"/>
        </a:solidFill>
        <a:ln>
          <a:noFill/>
        </a:ln>
      </c:spPr>
    </c:plotArea>
    <c:legend>
      <c:legendPos val="b"/>
      <c:layout>
        <c:manualLayout>
          <c:xMode val="edge"/>
          <c:yMode val="edge"/>
          <c:x val="0.19659420496558383"/>
          <c:y val="0.95754201920009219"/>
          <c:w val="0.75724488084020314"/>
          <c:h val="3.5303681823001427E-2"/>
        </c:manualLayout>
      </c:layout>
      <c:overlay val="0"/>
      <c:txPr>
        <a:bodyPr/>
        <a:lstStyle/>
        <a:p>
          <a:pPr>
            <a:defRPr sz="1100">
              <a:latin typeface="Calibri Light" panose="020F0302020204030204" pitchFamily="34" charset="0"/>
              <a:cs typeface="Calibri Light" panose="020F0302020204030204" pitchFamily="34" charset="0"/>
            </a:defRPr>
          </a:pPr>
          <a:endParaRPr lang="en-US"/>
        </a:p>
      </c:txPr>
    </c:legend>
    <c:plotVisOnly val="1"/>
    <c:dispBlanksAs val="gap"/>
    <c:showDLblsOverMax val="0"/>
  </c:chart>
  <c:spPr>
    <a:noFill/>
    <a:ln>
      <a:noFill/>
    </a:ln>
  </c:spPr>
  <c:txPr>
    <a:bodyPr/>
    <a:lstStyle/>
    <a:p>
      <a:pPr>
        <a:defRPr sz="1000" b="0" i="0">
          <a:latin typeface="+mn-lt"/>
          <a:cs typeface="PFAgoraSansPro-Light"/>
        </a:defRPr>
      </a:pPr>
      <a:endParaRPr lang="en-US"/>
    </a:p>
  </c:txPr>
  <c:printSettings>
    <c:headerFooter/>
    <c:pageMargins b="0" l="0" r="0" t="0" header="0" footer="0"/>
    <c:pageSetup orientation="portrait"/>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34009203923694031"/>
          <c:y val="4.6954883665180714E-3"/>
          <c:w val="0.61466274922559305"/>
          <c:h val="0.1679013459064988"/>
        </c:manualLayout>
      </c:layout>
      <c:barChart>
        <c:barDir val="bar"/>
        <c:grouping val="stacked"/>
        <c:varyColors val="0"/>
        <c:ser>
          <c:idx val="1"/>
          <c:order val="0"/>
          <c:tx>
            <c:strRef>
              <c:f>Figure_5_MJ_per_Vkm_General!$B$45</c:f>
              <c:strCache>
                <c:ptCount val="1"/>
                <c:pt idx="0">
                  <c:v>Vehicle component</c:v>
                </c:pt>
              </c:strCache>
            </c:strRef>
          </c:tx>
          <c:spPr>
            <a:solidFill>
              <a:srgbClr val="003E7E"/>
            </a:solidFill>
          </c:spPr>
          <c:invertIfNegative val="0"/>
          <c:cat>
            <c:strRef>
              <c:f>Figure_5_MJ_per_Vkm_General!$AD$44:$AI$44</c:f>
              <c:strCache>
                <c:ptCount val="6"/>
                <c:pt idx="0">
                  <c:v>Bus - ICE</c:v>
                </c:pt>
                <c:pt idx="1">
                  <c:v>Bus - HEV</c:v>
                </c:pt>
                <c:pt idx="2">
                  <c:v>Bus - BEV</c:v>
                </c:pt>
                <c:pt idx="3">
                  <c:v>Bus - BEV (two packs)</c:v>
                </c:pt>
                <c:pt idx="4">
                  <c:v>Bus - FCEV</c:v>
                </c:pt>
                <c:pt idx="5">
                  <c:v>Metro/urban train</c:v>
                </c:pt>
              </c:strCache>
            </c:strRef>
          </c:cat>
          <c:val>
            <c:numRef>
              <c:f>Figure_5_MJ_per_Vkm_General!$AD$45:$AI$45</c:f>
              <c:numCache>
                <c:formatCode>0</c:formatCode>
                <c:ptCount val="6"/>
                <c:pt idx="0">
                  <c:v>1.3733985168758633</c:v>
                </c:pt>
                <c:pt idx="1">
                  <c:v>1.357384232952574</c:v>
                </c:pt>
                <c:pt idx="2">
                  <c:v>2.3646405509870858</c:v>
                </c:pt>
                <c:pt idx="3">
                  <c:v>3.0431142296329958</c:v>
                </c:pt>
                <c:pt idx="4">
                  <c:v>1.8090528595010427</c:v>
                </c:pt>
                <c:pt idx="5">
                  <c:v>4.4092383409135332</c:v>
                </c:pt>
              </c:numCache>
            </c:numRef>
          </c:val>
          <c:extLst>
            <c:ext xmlns:c16="http://schemas.microsoft.com/office/drawing/2014/chart" uri="{C3380CC4-5D6E-409C-BE32-E72D297353CC}">
              <c16:uniqueId val="{00000000-DFD2-4D30-9539-166377D0804D}"/>
            </c:ext>
          </c:extLst>
        </c:ser>
        <c:ser>
          <c:idx val="2"/>
          <c:order val="1"/>
          <c:tx>
            <c:strRef>
              <c:f>Figure_5_MJ_per_Vkm_General!$B$46</c:f>
              <c:strCache>
                <c:ptCount val="1"/>
                <c:pt idx="0">
                  <c:v>Fuel component</c:v>
                </c:pt>
              </c:strCache>
            </c:strRef>
          </c:tx>
          <c:spPr>
            <a:solidFill>
              <a:srgbClr val="7BC143"/>
            </a:solidFill>
          </c:spPr>
          <c:invertIfNegative val="0"/>
          <c:cat>
            <c:strRef>
              <c:f>Figure_5_MJ_per_Vkm_General!$AD$44:$AI$44</c:f>
              <c:strCache>
                <c:ptCount val="6"/>
                <c:pt idx="0">
                  <c:v>Bus - ICE</c:v>
                </c:pt>
                <c:pt idx="1">
                  <c:v>Bus - HEV</c:v>
                </c:pt>
                <c:pt idx="2">
                  <c:v>Bus - BEV</c:v>
                </c:pt>
                <c:pt idx="3">
                  <c:v>Bus - BEV (two packs)</c:v>
                </c:pt>
                <c:pt idx="4">
                  <c:v>Bus - FCEV</c:v>
                </c:pt>
                <c:pt idx="5">
                  <c:v>Metro/urban train</c:v>
                </c:pt>
              </c:strCache>
            </c:strRef>
          </c:cat>
          <c:val>
            <c:numRef>
              <c:f>Figure_5_MJ_per_Vkm_General!$AD$46:$AI$46</c:f>
              <c:numCache>
                <c:formatCode>0</c:formatCode>
                <c:ptCount val="6"/>
                <c:pt idx="0">
                  <c:v>14.775703441959346</c:v>
                </c:pt>
                <c:pt idx="1">
                  <c:v>10.877014507162981</c:v>
                </c:pt>
                <c:pt idx="2">
                  <c:v>10.911182406958217</c:v>
                </c:pt>
                <c:pt idx="3">
                  <c:v>10.911182406958217</c:v>
                </c:pt>
                <c:pt idx="4">
                  <c:v>10.533703159370685</c:v>
                </c:pt>
                <c:pt idx="5">
                  <c:v>156.36283016926032</c:v>
                </c:pt>
              </c:numCache>
            </c:numRef>
          </c:val>
          <c:extLst>
            <c:ext xmlns:c16="http://schemas.microsoft.com/office/drawing/2014/chart" uri="{C3380CC4-5D6E-409C-BE32-E72D297353CC}">
              <c16:uniqueId val="{00000001-DFD2-4D30-9539-166377D0804D}"/>
            </c:ext>
          </c:extLst>
        </c:ser>
        <c:ser>
          <c:idx val="3"/>
          <c:order val="2"/>
          <c:tx>
            <c:strRef>
              <c:f>Figure_5_MJ_per_Vkm_General!$B$47</c:f>
              <c:strCache>
                <c:ptCount val="1"/>
                <c:pt idx="0">
                  <c:v>Infrastructure component</c:v>
                </c:pt>
              </c:strCache>
            </c:strRef>
          </c:tx>
          <c:spPr>
            <a:solidFill>
              <a:srgbClr val="939598"/>
            </a:solidFill>
          </c:spPr>
          <c:invertIfNegative val="0"/>
          <c:cat>
            <c:strRef>
              <c:f>Figure_5_MJ_per_Vkm_General!$AD$44:$AI$44</c:f>
              <c:strCache>
                <c:ptCount val="6"/>
                <c:pt idx="0">
                  <c:v>Bus - ICE</c:v>
                </c:pt>
                <c:pt idx="1">
                  <c:v>Bus - HEV</c:v>
                </c:pt>
                <c:pt idx="2">
                  <c:v>Bus - BEV</c:v>
                </c:pt>
                <c:pt idx="3">
                  <c:v>Bus - BEV (two packs)</c:v>
                </c:pt>
                <c:pt idx="4">
                  <c:v>Bus - FCEV</c:v>
                </c:pt>
                <c:pt idx="5">
                  <c:v>Metro/urban train</c:v>
                </c:pt>
              </c:strCache>
            </c:strRef>
          </c:cat>
          <c:val>
            <c:numRef>
              <c:f>Figure_5_MJ_per_Vkm_General!$AD$47:$AI$47</c:f>
              <c:numCache>
                <c:formatCode>0</c:formatCode>
                <c:ptCount val="6"/>
                <c:pt idx="0">
                  <c:v>0.16130928404998809</c:v>
                </c:pt>
                <c:pt idx="1">
                  <c:v>0.15929257629807092</c:v>
                </c:pt>
                <c:pt idx="2">
                  <c:v>0.17581655332423693</c:v>
                </c:pt>
                <c:pt idx="3">
                  <c:v>0.17581655332423693</c:v>
                </c:pt>
                <c:pt idx="4">
                  <c:v>0.18191161529232561</c:v>
                </c:pt>
                <c:pt idx="5">
                  <c:v>11.484770345320273</c:v>
                </c:pt>
              </c:numCache>
            </c:numRef>
          </c:val>
          <c:extLst>
            <c:ext xmlns:c16="http://schemas.microsoft.com/office/drawing/2014/chart" uri="{C3380CC4-5D6E-409C-BE32-E72D297353CC}">
              <c16:uniqueId val="{00000002-DFD2-4D30-9539-166377D0804D}"/>
            </c:ext>
          </c:extLst>
        </c:ser>
        <c:ser>
          <c:idx val="4"/>
          <c:order val="3"/>
          <c:tx>
            <c:strRef>
              <c:f>Figure_5_MJ_per_Vkm_General!$B$48</c:f>
              <c:strCache>
                <c:ptCount val="1"/>
                <c:pt idx="0">
                  <c:v>Operational services</c:v>
                </c:pt>
              </c:strCache>
            </c:strRef>
          </c:tx>
          <c:spPr>
            <a:solidFill>
              <a:srgbClr val="007DC3"/>
            </a:solidFill>
          </c:spPr>
          <c:invertIfNegative val="0"/>
          <c:cat>
            <c:strRef>
              <c:f>Figure_5_MJ_per_Vkm_General!$AD$44:$AI$44</c:f>
              <c:strCache>
                <c:ptCount val="6"/>
                <c:pt idx="0">
                  <c:v>Bus - ICE</c:v>
                </c:pt>
                <c:pt idx="1">
                  <c:v>Bus - HEV</c:v>
                </c:pt>
                <c:pt idx="2">
                  <c:v>Bus - BEV</c:v>
                </c:pt>
                <c:pt idx="3">
                  <c:v>Bus - BEV (two packs)</c:v>
                </c:pt>
                <c:pt idx="4">
                  <c:v>Bus - FCEV</c:v>
                </c:pt>
                <c:pt idx="5">
                  <c:v>Metro/urban train</c:v>
                </c:pt>
              </c:strCache>
            </c:strRef>
          </c:cat>
          <c:val>
            <c:numRef>
              <c:f>Figure_5_MJ_per_Vkm_General!$AD$48:$AI$48</c:f>
              <c:numCache>
                <c:formatCode>0</c:formatCode>
                <c:ptCount val="6"/>
                <c:pt idx="0">
                  <c:v>1.641744826884372</c:v>
                </c:pt>
                <c:pt idx="1">
                  <c:v>1.2085571674625535</c:v>
                </c:pt>
                <c:pt idx="2">
                  <c:v>1.212353600773135</c:v>
                </c:pt>
                <c:pt idx="3">
                  <c:v>1.212353600773135</c:v>
                </c:pt>
                <c:pt idx="4">
                  <c:v>1.1704114621522983</c:v>
                </c:pt>
                <c:pt idx="5">
                  <c:v>0</c:v>
                </c:pt>
              </c:numCache>
            </c:numRef>
          </c:val>
          <c:extLst>
            <c:ext xmlns:c16="http://schemas.microsoft.com/office/drawing/2014/chart" uri="{C3380CC4-5D6E-409C-BE32-E72D297353CC}">
              <c16:uniqueId val="{00000003-DFD2-4D30-9539-166377D0804D}"/>
            </c:ext>
          </c:extLst>
        </c:ser>
        <c:dLbls>
          <c:showLegendKey val="0"/>
          <c:showVal val="0"/>
          <c:showCatName val="0"/>
          <c:showSerName val="0"/>
          <c:showPercent val="0"/>
          <c:showBubbleSize val="0"/>
        </c:dLbls>
        <c:gapWidth val="70"/>
        <c:overlap val="100"/>
        <c:axId val="113136768"/>
        <c:axId val="113138304"/>
      </c:barChart>
      <c:catAx>
        <c:axId val="113136768"/>
        <c:scaling>
          <c:orientation val="minMax"/>
        </c:scaling>
        <c:delete val="0"/>
        <c:axPos val="l"/>
        <c:numFmt formatCode="General" sourceLinked="1"/>
        <c:majorTickMark val="none"/>
        <c:minorTickMark val="none"/>
        <c:tickLblPos val="nextTo"/>
        <c:spPr>
          <a:ln>
            <a:solidFill>
              <a:schemeClr val="tx1"/>
            </a:solidFill>
          </a:ln>
        </c:spPr>
        <c:txPr>
          <a:bodyPr rot="0" vert="horz"/>
          <a:lstStyle/>
          <a:p>
            <a:pPr>
              <a:defRPr sz="1100">
                <a:latin typeface="Calibri Light" panose="020F0302020204030204" pitchFamily="34" charset="0"/>
                <a:cs typeface="Calibri Light" panose="020F0302020204030204" pitchFamily="34" charset="0"/>
              </a:defRPr>
            </a:pPr>
            <a:endParaRPr lang="en-US"/>
          </a:p>
        </c:txPr>
        <c:crossAx val="113138304"/>
        <c:crosses val="autoZero"/>
        <c:auto val="1"/>
        <c:lblAlgn val="ctr"/>
        <c:lblOffset val="100"/>
        <c:noMultiLvlLbl val="0"/>
      </c:catAx>
      <c:valAx>
        <c:axId val="113138304"/>
        <c:scaling>
          <c:orientation val="minMax"/>
        </c:scaling>
        <c:delete val="0"/>
        <c:axPos val="b"/>
        <c:majorGridlines>
          <c:spPr>
            <a:ln w="12700" cap="rnd">
              <a:solidFill>
                <a:schemeClr val="tx1"/>
              </a:solidFill>
              <a:prstDash val="sysDot"/>
            </a:ln>
          </c:spPr>
        </c:majorGridlines>
        <c:numFmt formatCode="#\ ##0" sourceLinked="0"/>
        <c:majorTickMark val="out"/>
        <c:minorTickMark val="none"/>
        <c:tickLblPos val="nextTo"/>
        <c:spPr>
          <a:ln>
            <a:noFill/>
          </a:ln>
        </c:spPr>
        <c:txPr>
          <a:bodyPr/>
          <a:lstStyle/>
          <a:p>
            <a:pPr>
              <a:defRPr sz="1100">
                <a:latin typeface="Calibri Light" panose="020F0302020204030204" pitchFamily="34" charset="0"/>
                <a:cs typeface="Calibri Light" panose="020F0302020204030204" pitchFamily="34" charset="0"/>
              </a:defRPr>
            </a:pPr>
            <a:endParaRPr lang="en-US"/>
          </a:p>
        </c:txPr>
        <c:crossAx val="113136768"/>
        <c:crosses val="autoZero"/>
        <c:crossBetween val="between"/>
        <c:majorUnit val="25"/>
      </c:valAx>
      <c:spPr>
        <a:solidFill>
          <a:srgbClr val="F9F8F7"/>
        </a:solidFill>
        <a:ln>
          <a:noFill/>
        </a:ln>
      </c:spPr>
    </c:plotArea>
    <c:plotVisOnly val="1"/>
    <c:dispBlanksAs val="gap"/>
    <c:showDLblsOverMax val="0"/>
  </c:chart>
  <c:spPr>
    <a:noFill/>
    <a:ln>
      <a:noFill/>
    </a:ln>
  </c:spPr>
  <c:txPr>
    <a:bodyPr/>
    <a:lstStyle/>
    <a:p>
      <a:pPr>
        <a:defRPr sz="1000" b="0" i="0">
          <a:latin typeface="+mn-lt"/>
          <a:cs typeface="PFAgoraSansPro-Light"/>
        </a:defRPr>
      </a:pPr>
      <a:endParaRPr lang="en-US"/>
    </a:p>
  </c:txPr>
  <c:printSettings>
    <c:headerFooter/>
    <c:pageMargins b="0" l="0" r="0" t="0" header="0" footer="0"/>
    <c:pageSetup orientation="portrait"/>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34009203923694031"/>
          <c:y val="2.8480513767860052E-2"/>
          <c:w val="0.61466274922559305"/>
          <c:h val="0.83728715305268386"/>
        </c:manualLayout>
      </c:layout>
      <c:barChart>
        <c:barDir val="bar"/>
        <c:grouping val="stacked"/>
        <c:varyColors val="0"/>
        <c:ser>
          <c:idx val="1"/>
          <c:order val="0"/>
          <c:tx>
            <c:strRef>
              <c:f>Figure_5_MJ_per_Vkm_General!$B$45</c:f>
              <c:strCache>
                <c:ptCount val="1"/>
                <c:pt idx="0">
                  <c:v>Vehicle component</c:v>
                </c:pt>
              </c:strCache>
            </c:strRef>
          </c:tx>
          <c:spPr>
            <a:solidFill>
              <a:srgbClr val="003E7E"/>
            </a:solidFill>
          </c:spPr>
          <c:invertIfNegative val="0"/>
          <c:cat>
            <c:strRef>
              <c:f>Figure_5_MJ_per_Vkm_General!$C$44:$AC$44</c:f>
              <c:strCache>
                <c:ptCount val="27"/>
                <c:pt idx="0">
                  <c:v>Private e-scooter</c:v>
                </c:pt>
                <c:pt idx="1">
                  <c:v>Shared e-scooter (first generation)</c:v>
                </c:pt>
                <c:pt idx="2">
                  <c:v>Shared e-scooter (new generation)</c:v>
                </c:pt>
                <c:pt idx="3">
                  <c:v>Private bike</c:v>
                </c:pt>
                <c:pt idx="4">
                  <c:v>Shared bike</c:v>
                </c:pt>
                <c:pt idx="5">
                  <c:v>Private e-bike</c:v>
                </c:pt>
                <c:pt idx="6">
                  <c:v>Shared e-bike</c:v>
                </c:pt>
                <c:pt idx="7">
                  <c:v>Private moped - ICE</c:v>
                </c:pt>
                <c:pt idx="8">
                  <c:v>Private moped - BEV</c:v>
                </c:pt>
                <c:pt idx="9">
                  <c:v>Shared moped - ICE</c:v>
                </c:pt>
                <c:pt idx="10">
                  <c:v>Shared moped - BEV</c:v>
                </c:pt>
                <c:pt idx="11">
                  <c:v>Private car - ICE</c:v>
                </c:pt>
                <c:pt idx="12">
                  <c:v>Private car - HEV</c:v>
                </c:pt>
                <c:pt idx="13">
                  <c:v>Private car - PHEV</c:v>
                </c:pt>
                <c:pt idx="14">
                  <c:v>Private car - BEV</c:v>
                </c:pt>
                <c:pt idx="15">
                  <c:v>Private car - FCEV</c:v>
                </c:pt>
                <c:pt idx="16">
                  <c:v>Taxi  HEV</c:v>
                </c:pt>
                <c:pt idx="17">
                  <c:v>Taxi  PHEV</c:v>
                </c:pt>
                <c:pt idx="18">
                  <c:v>Taxi  BEV</c:v>
                </c:pt>
                <c:pt idx="19">
                  <c:v>Taxi  BEV (two packs)</c:v>
                </c:pt>
                <c:pt idx="20">
                  <c:v>Taxi - FCEV</c:v>
                </c:pt>
                <c:pt idx="21">
                  <c:v>Ridesourcing - car - ICE</c:v>
                </c:pt>
                <c:pt idx="22">
                  <c:v>Ridesourcing - car - HEV</c:v>
                </c:pt>
                <c:pt idx="23">
                  <c:v>Ridesourcing - car - PHEV</c:v>
                </c:pt>
                <c:pt idx="24">
                  <c:v>Ridesourcing - car - BEV</c:v>
                </c:pt>
                <c:pt idx="25">
                  <c:v>Ridesourcing - car - BEV (two packs)</c:v>
                </c:pt>
                <c:pt idx="26">
                  <c:v>Ridesourcing - car - FCEV</c:v>
                </c:pt>
              </c:strCache>
            </c:strRef>
          </c:cat>
          <c:val>
            <c:numRef>
              <c:f>Figure_5_MJ_per_Vkm_General!$C$45:$AC$45</c:f>
              <c:numCache>
                <c:formatCode>0</c:formatCode>
                <c:ptCount val="27"/>
                <c:pt idx="0">
                  <c:v>0.29808473583437761</c:v>
                </c:pt>
                <c:pt idx="1">
                  <c:v>0.81407969234767941</c:v>
                </c:pt>
                <c:pt idx="2">
                  <c:v>0.756927769240197</c:v>
                </c:pt>
                <c:pt idx="3">
                  <c:v>9.3967482786297796E-2</c:v>
                </c:pt>
                <c:pt idx="4">
                  <c:v>0.29366763979938426</c:v>
                </c:pt>
                <c:pt idx="5">
                  <c:v>0.16088090094866481</c:v>
                </c:pt>
                <c:pt idx="6">
                  <c:v>0.47840568780736409</c:v>
                </c:pt>
                <c:pt idx="7">
                  <c:v>0.10294124304401861</c:v>
                </c:pt>
                <c:pt idx="8">
                  <c:v>0.13000839895620495</c:v>
                </c:pt>
                <c:pt idx="9">
                  <c:v>0.25722187196108681</c:v>
                </c:pt>
                <c:pt idx="10">
                  <c:v>0.46214333172454819</c:v>
                </c:pt>
                <c:pt idx="11">
                  <c:v>0.42635781908483733</c:v>
                </c:pt>
                <c:pt idx="12">
                  <c:v>0.46064972616369593</c:v>
                </c:pt>
                <c:pt idx="13">
                  <c:v>0.5726412628408778</c:v>
                </c:pt>
                <c:pt idx="14">
                  <c:v>0.82869972471274145</c:v>
                </c:pt>
                <c:pt idx="15">
                  <c:v>0.76785316765362666</c:v>
                </c:pt>
                <c:pt idx="16">
                  <c:v>0.20903333632431514</c:v>
                </c:pt>
                <c:pt idx="17">
                  <c:v>0.25984781221232489</c:v>
                </c:pt>
                <c:pt idx="18">
                  <c:v>0.40798055625808033</c:v>
                </c:pt>
                <c:pt idx="19">
                  <c:v>0.63162789333982206</c:v>
                </c:pt>
                <c:pt idx="20">
                  <c:v>0.34842043070441814</c:v>
                </c:pt>
                <c:pt idx="21">
                  <c:v>0.19348724263155864</c:v>
                </c:pt>
                <c:pt idx="22">
                  <c:v>0.2090487966923999</c:v>
                </c:pt>
                <c:pt idx="23">
                  <c:v>0.25986642260774623</c:v>
                </c:pt>
                <c:pt idx="24">
                  <c:v>0.40797797337785874</c:v>
                </c:pt>
                <c:pt idx="25">
                  <c:v>0.63167156459545071</c:v>
                </c:pt>
                <c:pt idx="26">
                  <c:v>0.34842043070441814</c:v>
                </c:pt>
              </c:numCache>
            </c:numRef>
          </c:val>
          <c:extLst>
            <c:ext xmlns:c16="http://schemas.microsoft.com/office/drawing/2014/chart" uri="{C3380CC4-5D6E-409C-BE32-E72D297353CC}">
              <c16:uniqueId val="{00000000-BDDE-4DA7-B503-1EB3A4CF32C0}"/>
            </c:ext>
          </c:extLst>
        </c:ser>
        <c:ser>
          <c:idx val="2"/>
          <c:order val="1"/>
          <c:tx>
            <c:strRef>
              <c:f>Figure_5_MJ_per_Vkm_General!$B$46</c:f>
              <c:strCache>
                <c:ptCount val="1"/>
                <c:pt idx="0">
                  <c:v>Fuel component</c:v>
                </c:pt>
              </c:strCache>
            </c:strRef>
          </c:tx>
          <c:spPr>
            <a:solidFill>
              <a:srgbClr val="7BC143"/>
            </a:solidFill>
          </c:spPr>
          <c:invertIfNegative val="0"/>
          <c:cat>
            <c:strRef>
              <c:f>Figure_5_MJ_per_Vkm_General!$C$44:$AC$44</c:f>
              <c:strCache>
                <c:ptCount val="27"/>
                <c:pt idx="0">
                  <c:v>Private e-scooter</c:v>
                </c:pt>
                <c:pt idx="1">
                  <c:v>Shared e-scooter (first generation)</c:v>
                </c:pt>
                <c:pt idx="2">
                  <c:v>Shared e-scooter (new generation)</c:v>
                </c:pt>
                <c:pt idx="3">
                  <c:v>Private bike</c:v>
                </c:pt>
                <c:pt idx="4">
                  <c:v>Shared bike</c:v>
                </c:pt>
                <c:pt idx="5">
                  <c:v>Private e-bike</c:v>
                </c:pt>
                <c:pt idx="6">
                  <c:v>Shared e-bike</c:v>
                </c:pt>
                <c:pt idx="7">
                  <c:v>Private moped - ICE</c:v>
                </c:pt>
                <c:pt idx="8">
                  <c:v>Private moped - BEV</c:v>
                </c:pt>
                <c:pt idx="9">
                  <c:v>Shared moped - ICE</c:v>
                </c:pt>
                <c:pt idx="10">
                  <c:v>Shared moped - BEV</c:v>
                </c:pt>
                <c:pt idx="11">
                  <c:v>Private car - ICE</c:v>
                </c:pt>
                <c:pt idx="12">
                  <c:v>Private car - HEV</c:v>
                </c:pt>
                <c:pt idx="13">
                  <c:v>Private car - PHEV</c:v>
                </c:pt>
                <c:pt idx="14">
                  <c:v>Private car - BEV</c:v>
                </c:pt>
                <c:pt idx="15">
                  <c:v>Private car - FCEV</c:v>
                </c:pt>
                <c:pt idx="16">
                  <c:v>Taxi  HEV</c:v>
                </c:pt>
                <c:pt idx="17">
                  <c:v>Taxi  PHEV</c:v>
                </c:pt>
                <c:pt idx="18">
                  <c:v>Taxi  BEV</c:v>
                </c:pt>
                <c:pt idx="19">
                  <c:v>Taxi  BEV (two packs)</c:v>
                </c:pt>
                <c:pt idx="20">
                  <c:v>Taxi - FCEV</c:v>
                </c:pt>
                <c:pt idx="21">
                  <c:v>Ridesourcing - car - ICE</c:v>
                </c:pt>
                <c:pt idx="22">
                  <c:v>Ridesourcing - car - HEV</c:v>
                </c:pt>
                <c:pt idx="23">
                  <c:v>Ridesourcing - car - PHEV</c:v>
                </c:pt>
                <c:pt idx="24">
                  <c:v>Ridesourcing - car - BEV</c:v>
                </c:pt>
                <c:pt idx="25">
                  <c:v>Ridesourcing - car - BEV (two packs)</c:v>
                </c:pt>
                <c:pt idx="26">
                  <c:v>Ridesourcing - car - FCEV</c:v>
                </c:pt>
              </c:strCache>
            </c:strRef>
          </c:cat>
          <c:val>
            <c:numRef>
              <c:f>Figure_5_MJ_per_Vkm_General!$C$46:$AC$46</c:f>
              <c:numCache>
                <c:formatCode>0</c:formatCode>
                <c:ptCount val="27"/>
                <c:pt idx="0">
                  <c:v>9.7058876335549382E-2</c:v>
                </c:pt>
                <c:pt idx="1">
                  <c:v>9.7058876335549396E-2</c:v>
                </c:pt>
                <c:pt idx="2">
                  <c:v>0.10500005712663979</c:v>
                </c:pt>
                <c:pt idx="3">
                  <c:v>0</c:v>
                </c:pt>
                <c:pt idx="4">
                  <c:v>0</c:v>
                </c:pt>
                <c:pt idx="5">
                  <c:v>0.18529421845877611</c:v>
                </c:pt>
                <c:pt idx="6">
                  <c:v>0.18529421845877611</c:v>
                </c:pt>
                <c:pt idx="7">
                  <c:v>0.79332529947476416</c:v>
                </c:pt>
                <c:pt idx="8">
                  <c:v>0.30894727634183039</c:v>
                </c:pt>
                <c:pt idx="9">
                  <c:v>0.79332529947476405</c:v>
                </c:pt>
                <c:pt idx="10">
                  <c:v>0.30894727634183039</c:v>
                </c:pt>
                <c:pt idx="11">
                  <c:v>2.7820834252890769</c:v>
                </c:pt>
                <c:pt idx="12">
                  <c:v>2.0723682657765576</c:v>
                </c:pt>
                <c:pt idx="13">
                  <c:v>1.8130927848796099</c:v>
                </c:pt>
                <c:pt idx="14">
                  <c:v>1.6795266280539096</c:v>
                </c:pt>
                <c:pt idx="15">
                  <c:v>1.9443755986699489</c:v>
                </c:pt>
                <c:pt idx="16">
                  <c:v>1.0802854408270217</c:v>
                </c:pt>
                <c:pt idx="17">
                  <c:v>1.0067398440187016</c:v>
                </c:pt>
                <c:pt idx="18">
                  <c:v>0.87550470335351305</c:v>
                </c:pt>
                <c:pt idx="19">
                  <c:v>0.87550470335351305</c:v>
                </c:pt>
                <c:pt idx="20">
                  <c:v>1.0135653423332933</c:v>
                </c:pt>
                <c:pt idx="21">
                  <c:v>1.4502462082335359</c:v>
                </c:pt>
                <c:pt idx="22">
                  <c:v>1.0802854408270217</c:v>
                </c:pt>
                <c:pt idx="23">
                  <c:v>1.0067398440187016</c:v>
                </c:pt>
                <c:pt idx="24">
                  <c:v>0.87550470335351305</c:v>
                </c:pt>
                <c:pt idx="25">
                  <c:v>0.87550470335351305</c:v>
                </c:pt>
                <c:pt idx="26">
                  <c:v>1.0135653423332933</c:v>
                </c:pt>
              </c:numCache>
            </c:numRef>
          </c:val>
          <c:extLst>
            <c:ext xmlns:c16="http://schemas.microsoft.com/office/drawing/2014/chart" uri="{C3380CC4-5D6E-409C-BE32-E72D297353CC}">
              <c16:uniqueId val="{00000001-BDDE-4DA7-B503-1EB3A4CF32C0}"/>
            </c:ext>
          </c:extLst>
        </c:ser>
        <c:ser>
          <c:idx val="3"/>
          <c:order val="2"/>
          <c:tx>
            <c:strRef>
              <c:f>Figure_5_MJ_per_Vkm_General!$B$47</c:f>
              <c:strCache>
                <c:ptCount val="1"/>
                <c:pt idx="0">
                  <c:v>Infrastructure component</c:v>
                </c:pt>
              </c:strCache>
            </c:strRef>
          </c:tx>
          <c:spPr>
            <a:solidFill>
              <a:srgbClr val="939598"/>
            </a:solidFill>
          </c:spPr>
          <c:invertIfNegative val="0"/>
          <c:cat>
            <c:strRef>
              <c:f>Figure_5_MJ_per_Vkm_General!$C$44:$AC$44</c:f>
              <c:strCache>
                <c:ptCount val="27"/>
                <c:pt idx="0">
                  <c:v>Private e-scooter</c:v>
                </c:pt>
                <c:pt idx="1">
                  <c:v>Shared e-scooter (first generation)</c:v>
                </c:pt>
                <c:pt idx="2">
                  <c:v>Shared e-scooter (new generation)</c:v>
                </c:pt>
                <c:pt idx="3">
                  <c:v>Private bike</c:v>
                </c:pt>
                <c:pt idx="4">
                  <c:v>Shared bike</c:v>
                </c:pt>
                <c:pt idx="5">
                  <c:v>Private e-bike</c:v>
                </c:pt>
                <c:pt idx="6">
                  <c:v>Shared e-bike</c:v>
                </c:pt>
                <c:pt idx="7">
                  <c:v>Private moped - ICE</c:v>
                </c:pt>
                <c:pt idx="8">
                  <c:v>Private moped - BEV</c:v>
                </c:pt>
                <c:pt idx="9">
                  <c:v>Shared moped - ICE</c:v>
                </c:pt>
                <c:pt idx="10">
                  <c:v>Shared moped - BEV</c:v>
                </c:pt>
                <c:pt idx="11">
                  <c:v>Private car - ICE</c:v>
                </c:pt>
                <c:pt idx="12">
                  <c:v>Private car - HEV</c:v>
                </c:pt>
                <c:pt idx="13">
                  <c:v>Private car - PHEV</c:v>
                </c:pt>
                <c:pt idx="14">
                  <c:v>Private car - BEV</c:v>
                </c:pt>
                <c:pt idx="15">
                  <c:v>Private car - FCEV</c:v>
                </c:pt>
                <c:pt idx="16">
                  <c:v>Taxi  HEV</c:v>
                </c:pt>
                <c:pt idx="17">
                  <c:v>Taxi  PHEV</c:v>
                </c:pt>
                <c:pt idx="18">
                  <c:v>Taxi  BEV</c:v>
                </c:pt>
                <c:pt idx="19">
                  <c:v>Taxi  BEV (two packs)</c:v>
                </c:pt>
                <c:pt idx="20">
                  <c:v>Taxi - FCEV</c:v>
                </c:pt>
                <c:pt idx="21">
                  <c:v>Ridesourcing - car - ICE</c:v>
                </c:pt>
                <c:pt idx="22">
                  <c:v>Ridesourcing - car - HEV</c:v>
                </c:pt>
                <c:pt idx="23">
                  <c:v>Ridesourcing - car - PHEV</c:v>
                </c:pt>
                <c:pt idx="24">
                  <c:v>Ridesourcing - car - BEV</c:v>
                </c:pt>
                <c:pt idx="25">
                  <c:v>Ridesourcing - car - BEV (two packs)</c:v>
                </c:pt>
                <c:pt idx="26">
                  <c:v>Ridesourcing - car - FCEV</c:v>
                </c:pt>
              </c:strCache>
            </c:strRef>
          </c:cat>
          <c:val>
            <c:numRef>
              <c:f>Figure_5_MJ_per_Vkm_General!$C$47:$AC$47</c:f>
              <c:numCache>
                <c:formatCode>0</c:formatCode>
                <c:ptCount val="27"/>
                <c:pt idx="0">
                  <c:v>2.7627731661023575E-2</c:v>
                </c:pt>
                <c:pt idx="1">
                  <c:v>2.7627731661023575E-2</c:v>
                </c:pt>
                <c:pt idx="2">
                  <c:v>2.7752305233719292E-2</c:v>
                </c:pt>
                <c:pt idx="3">
                  <c:v>2.7716152958755239E-2</c:v>
                </c:pt>
                <c:pt idx="4">
                  <c:v>2.7770390396550708E-2</c:v>
                </c:pt>
                <c:pt idx="5">
                  <c:v>2.7740166028967599E-2</c:v>
                </c:pt>
                <c:pt idx="6">
                  <c:v>2.7808427605798137E-2</c:v>
                </c:pt>
                <c:pt idx="7">
                  <c:v>3.3347863362650804E-2</c:v>
                </c:pt>
                <c:pt idx="8">
                  <c:v>3.3229403147663539E-2</c:v>
                </c:pt>
                <c:pt idx="9">
                  <c:v>3.3347863362650804E-2</c:v>
                </c:pt>
                <c:pt idx="10">
                  <c:v>3.3229403147663539E-2</c:v>
                </c:pt>
                <c:pt idx="11">
                  <c:v>5.4761204104258526E-2</c:v>
                </c:pt>
                <c:pt idx="12">
                  <c:v>5.5816493732271613E-2</c:v>
                </c:pt>
                <c:pt idx="13">
                  <c:v>5.6782761438129888E-2</c:v>
                </c:pt>
                <c:pt idx="14">
                  <c:v>5.353531158227285E-2</c:v>
                </c:pt>
                <c:pt idx="15">
                  <c:v>5.698971863071621E-2</c:v>
                </c:pt>
                <c:pt idx="16">
                  <c:v>4.9176955684349148E-2</c:v>
                </c:pt>
                <c:pt idx="17">
                  <c:v>5.0028282970834295E-2</c:v>
                </c:pt>
                <c:pt idx="18">
                  <c:v>4.7167126940241617E-2</c:v>
                </c:pt>
                <c:pt idx="19">
                  <c:v>4.7167126940241617E-2</c:v>
                </c:pt>
                <c:pt idx="20">
                  <c:v>5.0210621989426052E-2</c:v>
                </c:pt>
                <c:pt idx="21">
                  <c:v>4.8247195898292433E-2</c:v>
                </c:pt>
                <c:pt idx="22">
                  <c:v>4.9176955684349148E-2</c:v>
                </c:pt>
                <c:pt idx="23">
                  <c:v>5.0028282970834295E-2</c:v>
                </c:pt>
                <c:pt idx="24">
                  <c:v>4.7167126940241617E-2</c:v>
                </c:pt>
                <c:pt idx="25">
                  <c:v>4.7167126940241617E-2</c:v>
                </c:pt>
                <c:pt idx="26">
                  <c:v>5.0210621989426052E-2</c:v>
                </c:pt>
              </c:numCache>
            </c:numRef>
          </c:val>
          <c:extLst>
            <c:ext xmlns:c16="http://schemas.microsoft.com/office/drawing/2014/chart" uri="{C3380CC4-5D6E-409C-BE32-E72D297353CC}">
              <c16:uniqueId val="{00000002-BDDE-4DA7-B503-1EB3A4CF32C0}"/>
            </c:ext>
          </c:extLst>
        </c:ser>
        <c:ser>
          <c:idx val="4"/>
          <c:order val="3"/>
          <c:tx>
            <c:strRef>
              <c:f>Figure_5_MJ_per_Vkm_General!$B$48</c:f>
              <c:strCache>
                <c:ptCount val="1"/>
                <c:pt idx="0">
                  <c:v>Operational services</c:v>
                </c:pt>
              </c:strCache>
            </c:strRef>
          </c:tx>
          <c:spPr>
            <a:solidFill>
              <a:srgbClr val="007DC3"/>
            </a:solidFill>
          </c:spPr>
          <c:invertIfNegative val="0"/>
          <c:cat>
            <c:strRef>
              <c:f>Figure_5_MJ_per_Vkm_General!$C$44:$AC$44</c:f>
              <c:strCache>
                <c:ptCount val="27"/>
                <c:pt idx="0">
                  <c:v>Private e-scooter</c:v>
                </c:pt>
                <c:pt idx="1">
                  <c:v>Shared e-scooter (first generation)</c:v>
                </c:pt>
                <c:pt idx="2">
                  <c:v>Shared e-scooter (new generation)</c:v>
                </c:pt>
                <c:pt idx="3">
                  <c:v>Private bike</c:v>
                </c:pt>
                <c:pt idx="4">
                  <c:v>Shared bike</c:v>
                </c:pt>
                <c:pt idx="5">
                  <c:v>Private e-bike</c:v>
                </c:pt>
                <c:pt idx="6">
                  <c:v>Shared e-bike</c:v>
                </c:pt>
                <c:pt idx="7">
                  <c:v>Private moped - ICE</c:v>
                </c:pt>
                <c:pt idx="8">
                  <c:v>Private moped - BEV</c:v>
                </c:pt>
                <c:pt idx="9">
                  <c:v>Shared moped - ICE</c:v>
                </c:pt>
                <c:pt idx="10">
                  <c:v>Shared moped - BEV</c:v>
                </c:pt>
                <c:pt idx="11">
                  <c:v>Private car - ICE</c:v>
                </c:pt>
                <c:pt idx="12">
                  <c:v>Private car - HEV</c:v>
                </c:pt>
                <c:pt idx="13">
                  <c:v>Private car - PHEV</c:v>
                </c:pt>
                <c:pt idx="14">
                  <c:v>Private car - BEV</c:v>
                </c:pt>
                <c:pt idx="15">
                  <c:v>Private car - FCEV</c:v>
                </c:pt>
                <c:pt idx="16">
                  <c:v>Taxi  HEV</c:v>
                </c:pt>
                <c:pt idx="17">
                  <c:v>Taxi  PHEV</c:v>
                </c:pt>
                <c:pt idx="18">
                  <c:v>Taxi  BEV</c:v>
                </c:pt>
                <c:pt idx="19">
                  <c:v>Taxi  BEV (two packs)</c:v>
                </c:pt>
                <c:pt idx="20">
                  <c:v>Taxi - FCEV</c:v>
                </c:pt>
                <c:pt idx="21">
                  <c:v>Ridesourcing - car - ICE</c:v>
                </c:pt>
                <c:pt idx="22">
                  <c:v>Ridesourcing - car - HEV</c:v>
                </c:pt>
                <c:pt idx="23">
                  <c:v>Ridesourcing - car - PHEV</c:v>
                </c:pt>
                <c:pt idx="24">
                  <c:v>Ridesourcing - car - BEV</c:v>
                </c:pt>
                <c:pt idx="25">
                  <c:v>Ridesourcing - car - BEV (two packs)</c:v>
                </c:pt>
                <c:pt idx="26">
                  <c:v>Ridesourcing - car - FCEV</c:v>
                </c:pt>
              </c:strCache>
            </c:strRef>
          </c:cat>
          <c:val>
            <c:numRef>
              <c:f>Figure_5_MJ_per_Vkm_General!$C$48:$AC$48</c:f>
              <c:numCache>
                <c:formatCode>0</c:formatCode>
                <c:ptCount val="27"/>
                <c:pt idx="0">
                  <c:v>0</c:v>
                </c:pt>
                <c:pt idx="1">
                  <c:v>0.50111855552115991</c:v>
                </c:pt>
                <c:pt idx="2">
                  <c:v>0.35722164846052729</c:v>
                </c:pt>
                <c:pt idx="3">
                  <c:v>0</c:v>
                </c:pt>
                <c:pt idx="4">
                  <c:v>0.35722164846052729</c:v>
                </c:pt>
                <c:pt idx="5">
                  <c:v>0</c:v>
                </c:pt>
                <c:pt idx="6">
                  <c:v>0.35722164846052729</c:v>
                </c:pt>
                <c:pt idx="7">
                  <c:v>0</c:v>
                </c:pt>
                <c:pt idx="8">
                  <c:v>0</c:v>
                </c:pt>
                <c:pt idx="9">
                  <c:v>0</c:v>
                </c:pt>
                <c:pt idx="10">
                  <c:v>0.19546090198783569</c:v>
                </c:pt>
                <c:pt idx="11">
                  <c:v>0</c:v>
                </c:pt>
                <c:pt idx="12">
                  <c:v>0</c:v>
                </c:pt>
                <c:pt idx="13">
                  <c:v>0</c:v>
                </c:pt>
                <c:pt idx="14">
                  <c:v>0</c:v>
                </c:pt>
                <c:pt idx="15">
                  <c:v>0</c:v>
                </c:pt>
                <c:pt idx="16">
                  <c:v>0.9920828249495357</c:v>
                </c:pt>
                <c:pt idx="17">
                  <c:v>0.92454204296108278</c:v>
                </c:pt>
                <c:pt idx="18">
                  <c:v>0.80402192470039668</c:v>
                </c:pt>
                <c:pt idx="19">
                  <c:v>0.80402192470039668</c:v>
                </c:pt>
                <c:pt idx="20">
                  <c:v>0.93081025633665559</c:v>
                </c:pt>
                <c:pt idx="21">
                  <c:v>1.331837217055541</c:v>
                </c:pt>
                <c:pt idx="22">
                  <c:v>0.9920828249495357</c:v>
                </c:pt>
                <c:pt idx="23">
                  <c:v>0.92454204296108278</c:v>
                </c:pt>
                <c:pt idx="24">
                  <c:v>0.80402192470039668</c:v>
                </c:pt>
                <c:pt idx="25">
                  <c:v>0.80402192470039668</c:v>
                </c:pt>
                <c:pt idx="26">
                  <c:v>0.93081025633665559</c:v>
                </c:pt>
              </c:numCache>
            </c:numRef>
          </c:val>
          <c:extLst>
            <c:ext xmlns:c16="http://schemas.microsoft.com/office/drawing/2014/chart" uri="{C3380CC4-5D6E-409C-BE32-E72D297353CC}">
              <c16:uniqueId val="{00000003-BDDE-4DA7-B503-1EB3A4CF32C0}"/>
            </c:ext>
          </c:extLst>
        </c:ser>
        <c:dLbls>
          <c:showLegendKey val="0"/>
          <c:showVal val="0"/>
          <c:showCatName val="0"/>
          <c:showSerName val="0"/>
          <c:showPercent val="0"/>
          <c:showBubbleSize val="0"/>
        </c:dLbls>
        <c:gapWidth val="70"/>
        <c:overlap val="100"/>
        <c:axId val="113173248"/>
        <c:axId val="113174784"/>
      </c:barChart>
      <c:catAx>
        <c:axId val="113173248"/>
        <c:scaling>
          <c:orientation val="minMax"/>
        </c:scaling>
        <c:delete val="0"/>
        <c:axPos val="l"/>
        <c:numFmt formatCode="General" sourceLinked="1"/>
        <c:majorTickMark val="none"/>
        <c:minorTickMark val="none"/>
        <c:tickLblPos val="nextTo"/>
        <c:spPr>
          <a:ln>
            <a:solidFill>
              <a:schemeClr val="tx1"/>
            </a:solidFill>
          </a:ln>
        </c:spPr>
        <c:txPr>
          <a:bodyPr rot="0" vert="horz"/>
          <a:lstStyle/>
          <a:p>
            <a:pPr>
              <a:defRPr sz="1100">
                <a:latin typeface="Calibri Light" panose="020F0302020204030204" pitchFamily="34" charset="0"/>
                <a:cs typeface="Calibri Light" panose="020F0302020204030204" pitchFamily="34" charset="0"/>
              </a:defRPr>
            </a:pPr>
            <a:endParaRPr lang="en-US"/>
          </a:p>
        </c:txPr>
        <c:crossAx val="113174784"/>
        <c:crosses val="autoZero"/>
        <c:auto val="1"/>
        <c:lblAlgn val="ctr"/>
        <c:lblOffset val="100"/>
        <c:noMultiLvlLbl val="0"/>
      </c:catAx>
      <c:valAx>
        <c:axId val="113174784"/>
        <c:scaling>
          <c:orientation val="minMax"/>
          <c:max val="4.5"/>
        </c:scaling>
        <c:delete val="0"/>
        <c:axPos val="b"/>
        <c:majorGridlines>
          <c:spPr>
            <a:ln w="12700" cap="rnd">
              <a:solidFill>
                <a:schemeClr val="tx1"/>
              </a:solidFill>
              <a:prstDash val="sysDot"/>
            </a:ln>
          </c:spPr>
        </c:majorGridlines>
        <c:title>
          <c:tx>
            <c:strRef>
              <c:f>Figure_5_MJ_per_Vkm_General!$C$12</c:f>
              <c:strCache>
                <c:ptCount val="1"/>
                <c:pt idx="0">
                  <c:v>Energy consumption per vkm [MJ/vkm]</c:v>
                </c:pt>
              </c:strCache>
            </c:strRef>
          </c:tx>
          <c:overlay val="0"/>
          <c:txPr>
            <a:bodyPr/>
            <a:lstStyle/>
            <a:p>
              <a:pPr>
                <a:defRPr sz="1100"/>
              </a:pPr>
              <a:endParaRPr lang="en-US"/>
            </a:p>
          </c:txPr>
        </c:title>
        <c:numFmt formatCode="#\ ##0.0" sourceLinked="0"/>
        <c:majorTickMark val="out"/>
        <c:minorTickMark val="none"/>
        <c:tickLblPos val="nextTo"/>
        <c:spPr>
          <a:ln>
            <a:noFill/>
          </a:ln>
        </c:spPr>
        <c:txPr>
          <a:bodyPr/>
          <a:lstStyle/>
          <a:p>
            <a:pPr>
              <a:defRPr sz="1100">
                <a:latin typeface="Calibri Light" panose="020F0302020204030204" pitchFamily="34" charset="0"/>
                <a:cs typeface="Calibri Light" panose="020F0302020204030204" pitchFamily="34" charset="0"/>
              </a:defRPr>
            </a:pPr>
            <a:endParaRPr lang="en-US"/>
          </a:p>
        </c:txPr>
        <c:crossAx val="113173248"/>
        <c:crosses val="autoZero"/>
        <c:crossBetween val="between"/>
      </c:valAx>
      <c:spPr>
        <a:solidFill>
          <a:srgbClr val="F9F8F7"/>
        </a:solidFill>
        <a:ln>
          <a:noFill/>
        </a:ln>
      </c:spPr>
    </c:plotArea>
    <c:legend>
      <c:legendPos val="b"/>
      <c:layout>
        <c:manualLayout>
          <c:xMode val="edge"/>
          <c:yMode val="edge"/>
          <c:x val="0.19659420496558383"/>
          <c:y val="0.95754201920009219"/>
          <c:w val="0.75724488084020314"/>
          <c:h val="3.5303681823001427E-2"/>
        </c:manualLayout>
      </c:layout>
      <c:overlay val="0"/>
      <c:txPr>
        <a:bodyPr/>
        <a:lstStyle/>
        <a:p>
          <a:pPr>
            <a:defRPr sz="1100">
              <a:latin typeface="Calibri Light" panose="020F0302020204030204" pitchFamily="34" charset="0"/>
              <a:cs typeface="Calibri Light" panose="020F0302020204030204" pitchFamily="34" charset="0"/>
            </a:defRPr>
          </a:pPr>
          <a:endParaRPr lang="en-US"/>
        </a:p>
      </c:txPr>
    </c:legend>
    <c:plotVisOnly val="1"/>
    <c:dispBlanksAs val="gap"/>
    <c:showDLblsOverMax val="0"/>
  </c:chart>
  <c:spPr>
    <a:noFill/>
    <a:ln>
      <a:noFill/>
    </a:ln>
  </c:spPr>
  <c:txPr>
    <a:bodyPr/>
    <a:lstStyle/>
    <a:p>
      <a:pPr>
        <a:defRPr sz="1000" b="0" i="0">
          <a:latin typeface="+mn-lt"/>
          <a:cs typeface="PFAgoraSansPro-Light"/>
        </a:defRPr>
      </a:pPr>
      <a:endParaRPr lang="en-US"/>
    </a:p>
  </c:txPr>
  <c:printSettings>
    <c:headerFooter/>
    <c:pageMargins b="0" l="0" r="0" t="0" header="0" footer="0"/>
    <c:pageSetup orientation="portrait"/>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0105027442171337E-2"/>
          <c:y val="2.8480513767860052E-2"/>
          <c:w val="0.87464983114769335"/>
          <c:h val="0.5215418883450379"/>
        </c:manualLayout>
      </c:layout>
      <c:barChart>
        <c:barDir val="col"/>
        <c:grouping val="clustered"/>
        <c:varyColors val="0"/>
        <c:ser>
          <c:idx val="1"/>
          <c:order val="0"/>
          <c:tx>
            <c:strRef>
              <c:f>Figure_6_GHG_per_pkm_by_people!$B$45</c:f>
              <c:strCache>
                <c:ptCount val="1"/>
                <c:pt idx="0">
                  <c:v>Single occupant</c:v>
                </c:pt>
              </c:strCache>
            </c:strRef>
          </c:tx>
          <c:spPr>
            <a:solidFill>
              <a:srgbClr val="003E7E"/>
            </a:solidFill>
          </c:spPr>
          <c:invertIfNegative val="0"/>
          <c:cat>
            <c:strRef>
              <c:f>Figure_6_GHG_per_pkm_by_people!$I$44:$AB$44</c:f>
              <c:strCache>
                <c:ptCount val="20"/>
                <c:pt idx="0">
                  <c:v>Private moped - ICE</c:v>
                </c:pt>
                <c:pt idx="1">
                  <c:v>Private moped - BEV</c:v>
                </c:pt>
                <c:pt idx="2">
                  <c:v>Shared moped - ICE</c:v>
                </c:pt>
                <c:pt idx="3">
                  <c:v>Shared moped - BEV</c:v>
                </c:pt>
                <c:pt idx="4">
                  <c:v>Private car - ICE</c:v>
                </c:pt>
                <c:pt idx="5">
                  <c:v>Private car - HEV</c:v>
                </c:pt>
                <c:pt idx="6">
                  <c:v>Private car - PHEV</c:v>
                </c:pt>
                <c:pt idx="7">
                  <c:v>Private car - BEV</c:v>
                </c:pt>
                <c:pt idx="8">
                  <c:v>Private car - FCEV</c:v>
                </c:pt>
                <c:pt idx="9">
                  <c:v>Taxi  HEV</c:v>
                </c:pt>
                <c:pt idx="10">
                  <c:v>Taxi  PHEV</c:v>
                </c:pt>
                <c:pt idx="11">
                  <c:v>Taxi  BEV</c:v>
                </c:pt>
                <c:pt idx="12">
                  <c:v>Taxi  BEV (two packs)</c:v>
                </c:pt>
                <c:pt idx="13">
                  <c:v>Taxi - FCEV</c:v>
                </c:pt>
                <c:pt idx="14">
                  <c:v>Ridesourcing - car - ICE</c:v>
                </c:pt>
                <c:pt idx="15">
                  <c:v>Ridesourcing - car - HEV</c:v>
                </c:pt>
                <c:pt idx="16">
                  <c:v>Ridesourcing - car - PHEV</c:v>
                </c:pt>
                <c:pt idx="17">
                  <c:v>Ridesourcing - car - BEV</c:v>
                </c:pt>
                <c:pt idx="18">
                  <c:v>Ridesourcing - car - BEV (two packs)</c:v>
                </c:pt>
                <c:pt idx="19">
                  <c:v>Ridesourcing - car - FCEV</c:v>
                </c:pt>
              </c:strCache>
            </c:strRef>
          </c:cat>
          <c:val>
            <c:numRef>
              <c:f>Figure_6_GHG_per_pkm_by_people!$I$45:$AB$45</c:f>
              <c:numCache>
                <c:formatCode>0</c:formatCode>
                <c:ptCount val="20"/>
                <c:pt idx="0">
                  <c:v>73.116667945061394</c:v>
                </c:pt>
                <c:pt idx="1">
                  <c:v>40.891070108849313</c:v>
                </c:pt>
                <c:pt idx="2">
                  <c:v>85.084207329638076</c:v>
                </c:pt>
                <c:pt idx="3">
                  <c:v>79.200053955866409</c:v>
                </c:pt>
                <c:pt idx="4">
                  <c:v>240.62320451686054</c:v>
                </c:pt>
                <c:pt idx="5">
                  <c:v>196.12207210341151</c:v>
                </c:pt>
                <c:pt idx="6">
                  <c:v>183.04777090971402</c:v>
                </c:pt>
                <c:pt idx="7">
                  <c:v>185.98065638556756</c:v>
                </c:pt>
                <c:pt idx="8">
                  <c:v>197.35746321309267</c:v>
                </c:pt>
                <c:pt idx="9">
                  <c:v>175.19751467832492</c:v>
                </c:pt>
                <c:pt idx="10">
                  <c:v>167.32297678324846</c:v>
                </c:pt>
                <c:pt idx="11">
                  <c:v>153.79943229355521</c:v>
                </c:pt>
                <c:pt idx="12">
                  <c:v>170.19718026336687</c:v>
                </c:pt>
                <c:pt idx="13">
                  <c:v>166.15060339056862</c:v>
                </c:pt>
                <c:pt idx="14">
                  <c:v>221.90088520975831</c:v>
                </c:pt>
                <c:pt idx="15">
                  <c:v>175.70673881520162</c:v>
                </c:pt>
                <c:pt idx="16">
                  <c:v>168.03749899960189</c:v>
                </c:pt>
                <c:pt idx="17">
                  <c:v>153.60359791410664</c:v>
                </c:pt>
                <c:pt idx="18">
                  <c:v>172.88198555357982</c:v>
                </c:pt>
                <c:pt idx="19">
                  <c:v>166.15060339056862</c:v>
                </c:pt>
              </c:numCache>
            </c:numRef>
          </c:val>
          <c:extLst>
            <c:ext xmlns:c16="http://schemas.microsoft.com/office/drawing/2014/chart" uri="{C3380CC4-5D6E-409C-BE32-E72D297353CC}">
              <c16:uniqueId val="{00000000-EA92-4060-96F3-AAF7E20621B9}"/>
            </c:ext>
          </c:extLst>
        </c:ser>
        <c:ser>
          <c:idx val="2"/>
          <c:order val="1"/>
          <c:tx>
            <c:strRef>
              <c:f>Figure_6_GHG_per_pkm_by_people!$B$46</c:f>
              <c:strCache>
                <c:ptCount val="1"/>
                <c:pt idx="0">
                  <c:v>Two occupants</c:v>
                </c:pt>
              </c:strCache>
            </c:strRef>
          </c:tx>
          <c:spPr>
            <a:solidFill>
              <a:srgbClr val="7BC143"/>
            </a:solidFill>
          </c:spPr>
          <c:invertIfNegative val="0"/>
          <c:cat>
            <c:strRef>
              <c:f>Figure_6_GHG_per_pkm_by_people!$I$44:$AB$44</c:f>
              <c:strCache>
                <c:ptCount val="20"/>
                <c:pt idx="0">
                  <c:v>Private moped - ICE</c:v>
                </c:pt>
                <c:pt idx="1">
                  <c:v>Private moped - BEV</c:v>
                </c:pt>
                <c:pt idx="2">
                  <c:v>Shared moped - ICE</c:v>
                </c:pt>
                <c:pt idx="3">
                  <c:v>Shared moped - BEV</c:v>
                </c:pt>
                <c:pt idx="4">
                  <c:v>Private car - ICE</c:v>
                </c:pt>
                <c:pt idx="5">
                  <c:v>Private car - HEV</c:v>
                </c:pt>
                <c:pt idx="6">
                  <c:v>Private car - PHEV</c:v>
                </c:pt>
                <c:pt idx="7">
                  <c:v>Private car - BEV</c:v>
                </c:pt>
                <c:pt idx="8">
                  <c:v>Private car - FCEV</c:v>
                </c:pt>
                <c:pt idx="9">
                  <c:v>Taxi  HEV</c:v>
                </c:pt>
                <c:pt idx="10">
                  <c:v>Taxi  PHEV</c:v>
                </c:pt>
                <c:pt idx="11">
                  <c:v>Taxi  BEV</c:v>
                </c:pt>
                <c:pt idx="12">
                  <c:v>Taxi  BEV (two packs)</c:v>
                </c:pt>
                <c:pt idx="13">
                  <c:v>Taxi - FCEV</c:v>
                </c:pt>
                <c:pt idx="14">
                  <c:v>Ridesourcing - car - ICE</c:v>
                </c:pt>
                <c:pt idx="15">
                  <c:v>Ridesourcing - car - HEV</c:v>
                </c:pt>
                <c:pt idx="16">
                  <c:v>Ridesourcing - car - PHEV</c:v>
                </c:pt>
                <c:pt idx="17">
                  <c:v>Ridesourcing - car - BEV</c:v>
                </c:pt>
                <c:pt idx="18">
                  <c:v>Ridesourcing - car - BEV (two packs)</c:v>
                </c:pt>
                <c:pt idx="19">
                  <c:v>Ridesourcing - car - FCEV</c:v>
                </c:pt>
              </c:strCache>
            </c:strRef>
          </c:cat>
          <c:val>
            <c:numRef>
              <c:f>Figure_6_GHG_per_pkm_by_people!$I$46:$AB$46</c:f>
              <c:numCache>
                <c:formatCode>0</c:formatCode>
                <c:ptCount val="20"/>
                <c:pt idx="0">
                  <c:v>36.558333972530697</c:v>
                </c:pt>
                <c:pt idx="1">
                  <c:v>20.445535054424656</c:v>
                </c:pt>
                <c:pt idx="2">
                  <c:v>42.542103664819038</c:v>
                </c:pt>
                <c:pt idx="3">
                  <c:v>39.600026977933204</c:v>
                </c:pt>
                <c:pt idx="4">
                  <c:v>120.31160225843027</c:v>
                </c:pt>
                <c:pt idx="5">
                  <c:v>98.061036051705756</c:v>
                </c:pt>
                <c:pt idx="6">
                  <c:v>91.523885454857009</c:v>
                </c:pt>
                <c:pt idx="7">
                  <c:v>92.990328192783778</c:v>
                </c:pt>
                <c:pt idx="8">
                  <c:v>98.678731606546336</c:v>
                </c:pt>
                <c:pt idx="9">
                  <c:v>87.598757339162461</c:v>
                </c:pt>
                <c:pt idx="10">
                  <c:v>83.661488391624232</c:v>
                </c:pt>
                <c:pt idx="11">
                  <c:v>76.899716146777607</c:v>
                </c:pt>
                <c:pt idx="12">
                  <c:v>85.098590131683437</c:v>
                </c:pt>
                <c:pt idx="13">
                  <c:v>83.07530169528431</c:v>
                </c:pt>
                <c:pt idx="14">
                  <c:v>110.95044260487916</c:v>
                </c:pt>
                <c:pt idx="15">
                  <c:v>87.853369407600809</c:v>
                </c:pt>
                <c:pt idx="16">
                  <c:v>84.018749499800947</c:v>
                </c:pt>
                <c:pt idx="17">
                  <c:v>76.801798957053322</c:v>
                </c:pt>
                <c:pt idx="18">
                  <c:v>86.440992776789912</c:v>
                </c:pt>
                <c:pt idx="19">
                  <c:v>83.07530169528431</c:v>
                </c:pt>
              </c:numCache>
            </c:numRef>
          </c:val>
          <c:extLst>
            <c:ext xmlns:c16="http://schemas.microsoft.com/office/drawing/2014/chart" uri="{C3380CC4-5D6E-409C-BE32-E72D297353CC}">
              <c16:uniqueId val="{00000001-EA92-4060-96F3-AAF7E20621B9}"/>
            </c:ext>
          </c:extLst>
        </c:ser>
        <c:ser>
          <c:idx val="3"/>
          <c:order val="2"/>
          <c:tx>
            <c:strRef>
              <c:f>Figure_6_GHG_per_pkm_by_people!$B$47</c:f>
              <c:strCache>
                <c:ptCount val="1"/>
                <c:pt idx="0">
                  <c:v>Three occupants</c:v>
                </c:pt>
              </c:strCache>
            </c:strRef>
          </c:tx>
          <c:spPr>
            <a:solidFill>
              <a:srgbClr val="939598"/>
            </a:solidFill>
          </c:spPr>
          <c:invertIfNegative val="0"/>
          <c:cat>
            <c:strRef>
              <c:f>Figure_6_GHG_per_pkm_by_people!$I$44:$AB$44</c:f>
              <c:strCache>
                <c:ptCount val="20"/>
                <c:pt idx="0">
                  <c:v>Private moped - ICE</c:v>
                </c:pt>
                <c:pt idx="1">
                  <c:v>Private moped - BEV</c:v>
                </c:pt>
                <c:pt idx="2">
                  <c:v>Shared moped - ICE</c:v>
                </c:pt>
                <c:pt idx="3">
                  <c:v>Shared moped - BEV</c:v>
                </c:pt>
                <c:pt idx="4">
                  <c:v>Private car - ICE</c:v>
                </c:pt>
                <c:pt idx="5">
                  <c:v>Private car - HEV</c:v>
                </c:pt>
                <c:pt idx="6">
                  <c:v>Private car - PHEV</c:v>
                </c:pt>
                <c:pt idx="7">
                  <c:v>Private car - BEV</c:v>
                </c:pt>
                <c:pt idx="8">
                  <c:v>Private car - FCEV</c:v>
                </c:pt>
                <c:pt idx="9">
                  <c:v>Taxi  HEV</c:v>
                </c:pt>
                <c:pt idx="10">
                  <c:v>Taxi  PHEV</c:v>
                </c:pt>
                <c:pt idx="11">
                  <c:v>Taxi  BEV</c:v>
                </c:pt>
                <c:pt idx="12">
                  <c:v>Taxi  BEV (two packs)</c:v>
                </c:pt>
                <c:pt idx="13">
                  <c:v>Taxi - FCEV</c:v>
                </c:pt>
                <c:pt idx="14">
                  <c:v>Ridesourcing - car - ICE</c:v>
                </c:pt>
                <c:pt idx="15">
                  <c:v>Ridesourcing - car - HEV</c:v>
                </c:pt>
                <c:pt idx="16">
                  <c:v>Ridesourcing - car - PHEV</c:v>
                </c:pt>
                <c:pt idx="17">
                  <c:v>Ridesourcing - car - BEV</c:v>
                </c:pt>
                <c:pt idx="18">
                  <c:v>Ridesourcing - car - BEV (two packs)</c:v>
                </c:pt>
                <c:pt idx="19">
                  <c:v>Ridesourcing - car - FCEV</c:v>
                </c:pt>
              </c:strCache>
            </c:strRef>
          </c:cat>
          <c:val>
            <c:numRef>
              <c:f>Figure_6_GHG_per_pkm_by_people!$I$47:$AB$47</c:f>
              <c:numCache>
                <c:formatCode>0</c:formatCode>
                <c:ptCount val="20"/>
                <c:pt idx="4">
                  <c:v>80.207734838953513</c:v>
                </c:pt>
                <c:pt idx="5">
                  <c:v>65.374024034470509</c:v>
                </c:pt>
                <c:pt idx="6">
                  <c:v>61.015923636571337</c:v>
                </c:pt>
                <c:pt idx="7">
                  <c:v>61.993552128522516</c:v>
                </c:pt>
                <c:pt idx="8">
                  <c:v>65.785821071030895</c:v>
                </c:pt>
                <c:pt idx="9">
                  <c:v>58.399171559441641</c:v>
                </c:pt>
                <c:pt idx="10">
                  <c:v>55.774325594416155</c:v>
                </c:pt>
                <c:pt idx="11">
                  <c:v>51.266477431185073</c:v>
                </c:pt>
                <c:pt idx="12">
                  <c:v>56.732393421122289</c:v>
                </c:pt>
                <c:pt idx="13">
                  <c:v>55.383534463522871</c:v>
                </c:pt>
                <c:pt idx="14">
                  <c:v>73.9669617365861</c:v>
                </c:pt>
                <c:pt idx="15">
                  <c:v>58.568912938400537</c:v>
                </c:pt>
                <c:pt idx="16">
                  <c:v>56.012499666533962</c:v>
                </c:pt>
                <c:pt idx="17">
                  <c:v>51.201199304702214</c:v>
                </c:pt>
                <c:pt idx="18">
                  <c:v>57.627328517859944</c:v>
                </c:pt>
                <c:pt idx="19">
                  <c:v>55.383534463522871</c:v>
                </c:pt>
              </c:numCache>
            </c:numRef>
          </c:val>
          <c:extLst>
            <c:ext xmlns:c16="http://schemas.microsoft.com/office/drawing/2014/chart" uri="{C3380CC4-5D6E-409C-BE32-E72D297353CC}">
              <c16:uniqueId val="{00000002-EA92-4060-96F3-AAF7E20621B9}"/>
            </c:ext>
          </c:extLst>
        </c:ser>
        <c:ser>
          <c:idx val="4"/>
          <c:order val="3"/>
          <c:tx>
            <c:strRef>
              <c:f>Figure_6_GHG_per_pkm_by_people!$B$48</c:f>
              <c:strCache>
                <c:ptCount val="1"/>
                <c:pt idx="0">
                  <c:v>Four occupants</c:v>
                </c:pt>
              </c:strCache>
            </c:strRef>
          </c:tx>
          <c:spPr>
            <a:solidFill>
              <a:srgbClr val="007DC3"/>
            </a:solidFill>
          </c:spPr>
          <c:invertIfNegative val="0"/>
          <c:cat>
            <c:strRef>
              <c:f>Figure_6_GHG_per_pkm_by_people!$I$44:$AB$44</c:f>
              <c:strCache>
                <c:ptCount val="20"/>
                <c:pt idx="0">
                  <c:v>Private moped - ICE</c:v>
                </c:pt>
                <c:pt idx="1">
                  <c:v>Private moped - BEV</c:v>
                </c:pt>
                <c:pt idx="2">
                  <c:v>Shared moped - ICE</c:v>
                </c:pt>
                <c:pt idx="3">
                  <c:v>Shared moped - BEV</c:v>
                </c:pt>
                <c:pt idx="4">
                  <c:v>Private car - ICE</c:v>
                </c:pt>
                <c:pt idx="5">
                  <c:v>Private car - HEV</c:v>
                </c:pt>
                <c:pt idx="6">
                  <c:v>Private car - PHEV</c:v>
                </c:pt>
                <c:pt idx="7">
                  <c:v>Private car - BEV</c:v>
                </c:pt>
                <c:pt idx="8">
                  <c:v>Private car - FCEV</c:v>
                </c:pt>
                <c:pt idx="9">
                  <c:v>Taxi  HEV</c:v>
                </c:pt>
                <c:pt idx="10">
                  <c:v>Taxi  PHEV</c:v>
                </c:pt>
                <c:pt idx="11">
                  <c:v>Taxi  BEV</c:v>
                </c:pt>
                <c:pt idx="12">
                  <c:v>Taxi  BEV (two packs)</c:v>
                </c:pt>
                <c:pt idx="13">
                  <c:v>Taxi - FCEV</c:v>
                </c:pt>
                <c:pt idx="14">
                  <c:v>Ridesourcing - car - ICE</c:v>
                </c:pt>
                <c:pt idx="15">
                  <c:v>Ridesourcing - car - HEV</c:v>
                </c:pt>
                <c:pt idx="16">
                  <c:v>Ridesourcing - car - PHEV</c:v>
                </c:pt>
                <c:pt idx="17">
                  <c:v>Ridesourcing - car - BEV</c:v>
                </c:pt>
                <c:pt idx="18">
                  <c:v>Ridesourcing - car - BEV (two packs)</c:v>
                </c:pt>
                <c:pt idx="19">
                  <c:v>Ridesourcing - car - FCEV</c:v>
                </c:pt>
              </c:strCache>
            </c:strRef>
          </c:cat>
          <c:val>
            <c:numRef>
              <c:f>Figure_6_GHG_per_pkm_by_people!$I$48:$AB$48</c:f>
              <c:numCache>
                <c:formatCode>0</c:formatCode>
                <c:ptCount val="20"/>
                <c:pt idx="4">
                  <c:v>60.155801129215135</c:v>
                </c:pt>
                <c:pt idx="5">
                  <c:v>49.030518025852878</c:v>
                </c:pt>
                <c:pt idx="6">
                  <c:v>45.761942727428504</c:v>
                </c:pt>
                <c:pt idx="7">
                  <c:v>46.495164096391889</c:v>
                </c:pt>
                <c:pt idx="8">
                  <c:v>49.339365803273168</c:v>
                </c:pt>
                <c:pt idx="9">
                  <c:v>43.79937866958123</c:v>
                </c:pt>
                <c:pt idx="10">
                  <c:v>41.830744195812116</c:v>
                </c:pt>
                <c:pt idx="11">
                  <c:v>38.449858073388803</c:v>
                </c:pt>
                <c:pt idx="12">
                  <c:v>42.549295065841719</c:v>
                </c:pt>
                <c:pt idx="13">
                  <c:v>41.537650847642155</c:v>
                </c:pt>
                <c:pt idx="14">
                  <c:v>55.475221302439579</c:v>
                </c:pt>
                <c:pt idx="15">
                  <c:v>43.926684703800404</c:v>
                </c:pt>
                <c:pt idx="16">
                  <c:v>42.009374749900473</c:v>
                </c:pt>
                <c:pt idx="17">
                  <c:v>38.400899478526661</c:v>
                </c:pt>
                <c:pt idx="18">
                  <c:v>43.220496388394956</c:v>
                </c:pt>
                <c:pt idx="19">
                  <c:v>41.537650847642155</c:v>
                </c:pt>
              </c:numCache>
            </c:numRef>
          </c:val>
          <c:extLst>
            <c:ext xmlns:c16="http://schemas.microsoft.com/office/drawing/2014/chart" uri="{C3380CC4-5D6E-409C-BE32-E72D297353CC}">
              <c16:uniqueId val="{00000003-EA92-4060-96F3-AAF7E20621B9}"/>
            </c:ext>
          </c:extLst>
        </c:ser>
        <c:ser>
          <c:idx val="0"/>
          <c:order val="4"/>
          <c:tx>
            <c:strRef>
              <c:f>Figure_6_GHG_per_pkm_by_people!$B$49</c:f>
              <c:strCache>
                <c:ptCount val="1"/>
                <c:pt idx="0">
                  <c:v>Column 5</c:v>
                </c:pt>
              </c:strCache>
            </c:strRef>
          </c:tx>
          <c:invertIfNegative val="0"/>
          <c:cat>
            <c:strRef>
              <c:f>Figure_6_GHG_per_pkm_by_people!$I$44:$AB$44</c:f>
              <c:strCache>
                <c:ptCount val="20"/>
                <c:pt idx="0">
                  <c:v>Private moped - ICE</c:v>
                </c:pt>
                <c:pt idx="1">
                  <c:v>Private moped - BEV</c:v>
                </c:pt>
                <c:pt idx="2">
                  <c:v>Shared moped - ICE</c:v>
                </c:pt>
                <c:pt idx="3">
                  <c:v>Shared moped - BEV</c:v>
                </c:pt>
                <c:pt idx="4">
                  <c:v>Private car - ICE</c:v>
                </c:pt>
                <c:pt idx="5">
                  <c:v>Private car - HEV</c:v>
                </c:pt>
                <c:pt idx="6">
                  <c:v>Private car - PHEV</c:v>
                </c:pt>
                <c:pt idx="7">
                  <c:v>Private car - BEV</c:v>
                </c:pt>
                <c:pt idx="8">
                  <c:v>Private car - FCEV</c:v>
                </c:pt>
                <c:pt idx="9">
                  <c:v>Taxi  HEV</c:v>
                </c:pt>
                <c:pt idx="10">
                  <c:v>Taxi  PHEV</c:v>
                </c:pt>
                <c:pt idx="11">
                  <c:v>Taxi  BEV</c:v>
                </c:pt>
                <c:pt idx="12">
                  <c:v>Taxi  BEV (two packs)</c:v>
                </c:pt>
                <c:pt idx="13">
                  <c:v>Taxi - FCEV</c:v>
                </c:pt>
                <c:pt idx="14">
                  <c:v>Ridesourcing - car - ICE</c:v>
                </c:pt>
                <c:pt idx="15">
                  <c:v>Ridesourcing - car - HEV</c:v>
                </c:pt>
                <c:pt idx="16">
                  <c:v>Ridesourcing - car - PHEV</c:v>
                </c:pt>
                <c:pt idx="17">
                  <c:v>Ridesourcing - car - BEV</c:v>
                </c:pt>
                <c:pt idx="18">
                  <c:v>Ridesourcing - car - BEV (two packs)</c:v>
                </c:pt>
                <c:pt idx="19">
                  <c:v>Ridesourcing - car - FCEV</c:v>
                </c:pt>
              </c:strCache>
            </c:strRef>
          </c:cat>
          <c:val>
            <c:numRef>
              <c:f>Figure_6_GHG_per_pkm_by_people!$I$49:$AB$49</c:f>
            </c:numRef>
          </c:val>
          <c:extLst>
            <c:ext xmlns:c16="http://schemas.microsoft.com/office/drawing/2014/chart" uri="{C3380CC4-5D6E-409C-BE32-E72D297353CC}">
              <c16:uniqueId val="{00000004-EA92-4060-96F3-AAF7E20621B9}"/>
            </c:ext>
          </c:extLst>
        </c:ser>
        <c:ser>
          <c:idx val="5"/>
          <c:order val="5"/>
          <c:tx>
            <c:strRef>
              <c:f>Figure_6_GHG_per_pkm_by_people!$B$50</c:f>
              <c:strCache>
                <c:ptCount val="1"/>
                <c:pt idx="0">
                  <c:v>Column 6</c:v>
                </c:pt>
              </c:strCache>
            </c:strRef>
          </c:tx>
          <c:invertIfNegative val="0"/>
          <c:cat>
            <c:strRef>
              <c:f>Figure_6_GHG_per_pkm_by_people!$I$44:$AB$44</c:f>
              <c:strCache>
                <c:ptCount val="20"/>
                <c:pt idx="0">
                  <c:v>Private moped - ICE</c:v>
                </c:pt>
                <c:pt idx="1">
                  <c:v>Private moped - BEV</c:v>
                </c:pt>
                <c:pt idx="2">
                  <c:v>Shared moped - ICE</c:v>
                </c:pt>
                <c:pt idx="3">
                  <c:v>Shared moped - BEV</c:v>
                </c:pt>
                <c:pt idx="4">
                  <c:v>Private car - ICE</c:v>
                </c:pt>
                <c:pt idx="5">
                  <c:v>Private car - HEV</c:v>
                </c:pt>
                <c:pt idx="6">
                  <c:v>Private car - PHEV</c:v>
                </c:pt>
                <c:pt idx="7">
                  <c:v>Private car - BEV</c:v>
                </c:pt>
                <c:pt idx="8">
                  <c:v>Private car - FCEV</c:v>
                </c:pt>
                <c:pt idx="9">
                  <c:v>Taxi  HEV</c:v>
                </c:pt>
                <c:pt idx="10">
                  <c:v>Taxi  PHEV</c:v>
                </c:pt>
                <c:pt idx="11">
                  <c:v>Taxi  BEV</c:v>
                </c:pt>
                <c:pt idx="12">
                  <c:v>Taxi  BEV (two packs)</c:v>
                </c:pt>
                <c:pt idx="13">
                  <c:v>Taxi - FCEV</c:v>
                </c:pt>
                <c:pt idx="14">
                  <c:v>Ridesourcing - car - ICE</c:v>
                </c:pt>
                <c:pt idx="15">
                  <c:v>Ridesourcing - car - HEV</c:v>
                </c:pt>
                <c:pt idx="16">
                  <c:v>Ridesourcing - car - PHEV</c:v>
                </c:pt>
                <c:pt idx="17">
                  <c:v>Ridesourcing - car - BEV</c:v>
                </c:pt>
                <c:pt idx="18">
                  <c:v>Ridesourcing - car - BEV (two packs)</c:v>
                </c:pt>
                <c:pt idx="19">
                  <c:v>Ridesourcing - car - FCEV</c:v>
                </c:pt>
              </c:strCache>
            </c:strRef>
          </c:cat>
          <c:val>
            <c:numRef>
              <c:f>Figure_6_GHG_per_pkm_by_people!$I$50:$AB$50</c:f>
            </c:numRef>
          </c:val>
          <c:extLst>
            <c:ext xmlns:c16="http://schemas.microsoft.com/office/drawing/2014/chart" uri="{C3380CC4-5D6E-409C-BE32-E72D297353CC}">
              <c16:uniqueId val="{00000005-EA92-4060-96F3-AAF7E20621B9}"/>
            </c:ext>
          </c:extLst>
        </c:ser>
        <c:ser>
          <c:idx val="6"/>
          <c:order val="6"/>
          <c:tx>
            <c:strRef>
              <c:f>Figure_6_GHG_per_pkm_by_people!$B$51</c:f>
              <c:strCache>
                <c:ptCount val="1"/>
                <c:pt idx="0">
                  <c:v>Column 7</c:v>
                </c:pt>
              </c:strCache>
            </c:strRef>
          </c:tx>
          <c:invertIfNegative val="0"/>
          <c:cat>
            <c:strRef>
              <c:f>Figure_6_GHG_per_pkm_by_people!$I$44:$AB$44</c:f>
              <c:strCache>
                <c:ptCount val="20"/>
                <c:pt idx="0">
                  <c:v>Private moped - ICE</c:v>
                </c:pt>
                <c:pt idx="1">
                  <c:v>Private moped - BEV</c:v>
                </c:pt>
                <c:pt idx="2">
                  <c:v>Shared moped - ICE</c:v>
                </c:pt>
                <c:pt idx="3">
                  <c:v>Shared moped - BEV</c:v>
                </c:pt>
                <c:pt idx="4">
                  <c:v>Private car - ICE</c:v>
                </c:pt>
                <c:pt idx="5">
                  <c:v>Private car - HEV</c:v>
                </c:pt>
                <c:pt idx="6">
                  <c:v>Private car - PHEV</c:v>
                </c:pt>
                <c:pt idx="7">
                  <c:v>Private car - BEV</c:v>
                </c:pt>
                <c:pt idx="8">
                  <c:v>Private car - FCEV</c:v>
                </c:pt>
                <c:pt idx="9">
                  <c:v>Taxi  HEV</c:v>
                </c:pt>
                <c:pt idx="10">
                  <c:v>Taxi  PHEV</c:v>
                </c:pt>
                <c:pt idx="11">
                  <c:v>Taxi  BEV</c:v>
                </c:pt>
                <c:pt idx="12">
                  <c:v>Taxi  BEV (two packs)</c:v>
                </c:pt>
                <c:pt idx="13">
                  <c:v>Taxi - FCEV</c:v>
                </c:pt>
                <c:pt idx="14">
                  <c:v>Ridesourcing - car - ICE</c:v>
                </c:pt>
                <c:pt idx="15">
                  <c:v>Ridesourcing - car - HEV</c:v>
                </c:pt>
                <c:pt idx="16">
                  <c:v>Ridesourcing - car - PHEV</c:v>
                </c:pt>
                <c:pt idx="17">
                  <c:v>Ridesourcing - car - BEV</c:v>
                </c:pt>
                <c:pt idx="18">
                  <c:v>Ridesourcing - car - BEV (two packs)</c:v>
                </c:pt>
                <c:pt idx="19">
                  <c:v>Ridesourcing - car - FCEV</c:v>
                </c:pt>
              </c:strCache>
            </c:strRef>
          </c:cat>
          <c:val>
            <c:numRef>
              <c:f>Figure_6_GHG_per_pkm_by_people!$I$51:$AB$51</c:f>
            </c:numRef>
          </c:val>
          <c:extLst>
            <c:ext xmlns:c16="http://schemas.microsoft.com/office/drawing/2014/chart" uri="{C3380CC4-5D6E-409C-BE32-E72D297353CC}">
              <c16:uniqueId val="{00000006-EA92-4060-96F3-AAF7E20621B9}"/>
            </c:ext>
          </c:extLst>
        </c:ser>
        <c:ser>
          <c:idx val="7"/>
          <c:order val="7"/>
          <c:tx>
            <c:strRef>
              <c:f>Figure_6_GHG_per_pkm_by_people!$B$52</c:f>
              <c:strCache>
                <c:ptCount val="1"/>
                <c:pt idx="0">
                  <c:v>Column 8</c:v>
                </c:pt>
              </c:strCache>
            </c:strRef>
          </c:tx>
          <c:invertIfNegative val="0"/>
          <c:cat>
            <c:strRef>
              <c:f>Figure_6_GHG_per_pkm_by_people!$I$44:$AB$44</c:f>
              <c:strCache>
                <c:ptCount val="20"/>
                <c:pt idx="0">
                  <c:v>Private moped - ICE</c:v>
                </c:pt>
                <c:pt idx="1">
                  <c:v>Private moped - BEV</c:v>
                </c:pt>
                <c:pt idx="2">
                  <c:v>Shared moped - ICE</c:v>
                </c:pt>
                <c:pt idx="3">
                  <c:v>Shared moped - BEV</c:v>
                </c:pt>
                <c:pt idx="4">
                  <c:v>Private car - ICE</c:v>
                </c:pt>
                <c:pt idx="5">
                  <c:v>Private car - HEV</c:v>
                </c:pt>
                <c:pt idx="6">
                  <c:v>Private car - PHEV</c:v>
                </c:pt>
                <c:pt idx="7">
                  <c:v>Private car - BEV</c:v>
                </c:pt>
                <c:pt idx="8">
                  <c:v>Private car - FCEV</c:v>
                </c:pt>
                <c:pt idx="9">
                  <c:v>Taxi  HEV</c:v>
                </c:pt>
                <c:pt idx="10">
                  <c:v>Taxi  PHEV</c:v>
                </c:pt>
                <c:pt idx="11">
                  <c:v>Taxi  BEV</c:v>
                </c:pt>
                <c:pt idx="12">
                  <c:v>Taxi  BEV (two packs)</c:v>
                </c:pt>
                <c:pt idx="13">
                  <c:v>Taxi - FCEV</c:v>
                </c:pt>
                <c:pt idx="14">
                  <c:v>Ridesourcing - car - ICE</c:v>
                </c:pt>
                <c:pt idx="15">
                  <c:v>Ridesourcing - car - HEV</c:v>
                </c:pt>
                <c:pt idx="16">
                  <c:v>Ridesourcing - car - PHEV</c:v>
                </c:pt>
                <c:pt idx="17">
                  <c:v>Ridesourcing - car - BEV</c:v>
                </c:pt>
                <c:pt idx="18">
                  <c:v>Ridesourcing - car - BEV (two packs)</c:v>
                </c:pt>
                <c:pt idx="19">
                  <c:v>Ridesourcing - car - FCEV</c:v>
                </c:pt>
              </c:strCache>
            </c:strRef>
          </c:cat>
          <c:val>
            <c:numRef>
              <c:f>Figure_6_GHG_per_pkm_by_people!$I$52:$AB$52</c:f>
            </c:numRef>
          </c:val>
          <c:extLst>
            <c:ext xmlns:c16="http://schemas.microsoft.com/office/drawing/2014/chart" uri="{C3380CC4-5D6E-409C-BE32-E72D297353CC}">
              <c16:uniqueId val="{00000007-EA92-4060-96F3-AAF7E20621B9}"/>
            </c:ext>
          </c:extLst>
        </c:ser>
        <c:ser>
          <c:idx val="8"/>
          <c:order val="8"/>
          <c:tx>
            <c:strRef>
              <c:f>Figure_6_GHG_per_pkm_by_people!$B$53</c:f>
              <c:strCache>
                <c:ptCount val="1"/>
                <c:pt idx="0">
                  <c:v>Column 9</c:v>
                </c:pt>
              </c:strCache>
            </c:strRef>
          </c:tx>
          <c:invertIfNegative val="0"/>
          <c:cat>
            <c:strRef>
              <c:f>Figure_6_GHG_per_pkm_by_people!$I$44:$AB$44</c:f>
              <c:strCache>
                <c:ptCount val="20"/>
                <c:pt idx="0">
                  <c:v>Private moped - ICE</c:v>
                </c:pt>
                <c:pt idx="1">
                  <c:v>Private moped - BEV</c:v>
                </c:pt>
                <c:pt idx="2">
                  <c:v>Shared moped - ICE</c:v>
                </c:pt>
                <c:pt idx="3">
                  <c:v>Shared moped - BEV</c:v>
                </c:pt>
                <c:pt idx="4">
                  <c:v>Private car - ICE</c:v>
                </c:pt>
                <c:pt idx="5">
                  <c:v>Private car - HEV</c:v>
                </c:pt>
                <c:pt idx="6">
                  <c:v>Private car - PHEV</c:v>
                </c:pt>
                <c:pt idx="7">
                  <c:v>Private car - BEV</c:v>
                </c:pt>
                <c:pt idx="8">
                  <c:v>Private car - FCEV</c:v>
                </c:pt>
                <c:pt idx="9">
                  <c:v>Taxi  HEV</c:v>
                </c:pt>
                <c:pt idx="10">
                  <c:v>Taxi  PHEV</c:v>
                </c:pt>
                <c:pt idx="11">
                  <c:v>Taxi  BEV</c:v>
                </c:pt>
                <c:pt idx="12">
                  <c:v>Taxi  BEV (two packs)</c:v>
                </c:pt>
                <c:pt idx="13">
                  <c:v>Taxi - FCEV</c:v>
                </c:pt>
                <c:pt idx="14">
                  <c:v>Ridesourcing - car - ICE</c:v>
                </c:pt>
                <c:pt idx="15">
                  <c:v>Ridesourcing - car - HEV</c:v>
                </c:pt>
                <c:pt idx="16">
                  <c:v>Ridesourcing - car - PHEV</c:v>
                </c:pt>
                <c:pt idx="17">
                  <c:v>Ridesourcing - car - BEV</c:v>
                </c:pt>
                <c:pt idx="18">
                  <c:v>Ridesourcing - car - BEV (two packs)</c:v>
                </c:pt>
                <c:pt idx="19">
                  <c:v>Ridesourcing - car - FCEV</c:v>
                </c:pt>
              </c:strCache>
            </c:strRef>
          </c:cat>
          <c:val>
            <c:numRef>
              <c:f>Figure_6_GHG_per_pkm_by_people!$I$53:$AB$53</c:f>
            </c:numRef>
          </c:val>
          <c:extLst>
            <c:ext xmlns:c16="http://schemas.microsoft.com/office/drawing/2014/chart" uri="{C3380CC4-5D6E-409C-BE32-E72D297353CC}">
              <c16:uniqueId val="{00000008-EA92-4060-96F3-AAF7E20621B9}"/>
            </c:ext>
          </c:extLst>
        </c:ser>
        <c:ser>
          <c:idx val="9"/>
          <c:order val="9"/>
          <c:tx>
            <c:strRef>
              <c:f>Figure_6_GHG_per_pkm_by_people!$B$54</c:f>
              <c:strCache>
                <c:ptCount val="1"/>
                <c:pt idx="0">
                  <c:v>Column 10</c:v>
                </c:pt>
              </c:strCache>
            </c:strRef>
          </c:tx>
          <c:invertIfNegative val="0"/>
          <c:cat>
            <c:strRef>
              <c:f>Figure_6_GHG_per_pkm_by_people!$I$44:$AB$44</c:f>
              <c:strCache>
                <c:ptCount val="20"/>
                <c:pt idx="0">
                  <c:v>Private moped - ICE</c:v>
                </c:pt>
                <c:pt idx="1">
                  <c:v>Private moped - BEV</c:v>
                </c:pt>
                <c:pt idx="2">
                  <c:v>Shared moped - ICE</c:v>
                </c:pt>
                <c:pt idx="3">
                  <c:v>Shared moped - BEV</c:v>
                </c:pt>
                <c:pt idx="4">
                  <c:v>Private car - ICE</c:v>
                </c:pt>
                <c:pt idx="5">
                  <c:v>Private car - HEV</c:v>
                </c:pt>
                <c:pt idx="6">
                  <c:v>Private car - PHEV</c:v>
                </c:pt>
                <c:pt idx="7">
                  <c:v>Private car - BEV</c:v>
                </c:pt>
                <c:pt idx="8">
                  <c:v>Private car - FCEV</c:v>
                </c:pt>
                <c:pt idx="9">
                  <c:v>Taxi  HEV</c:v>
                </c:pt>
                <c:pt idx="10">
                  <c:v>Taxi  PHEV</c:v>
                </c:pt>
                <c:pt idx="11">
                  <c:v>Taxi  BEV</c:v>
                </c:pt>
                <c:pt idx="12">
                  <c:v>Taxi  BEV (two packs)</c:v>
                </c:pt>
                <c:pt idx="13">
                  <c:v>Taxi - FCEV</c:v>
                </c:pt>
                <c:pt idx="14">
                  <c:v>Ridesourcing - car - ICE</c:v>
                </c:pt>
                <c:pt idx="15">
                  <c:v>Ridesourcing - car - HEV</c:v>
                </c:pt>
                <c:pt idx="16">
                  <c:v>Ridesourcing - car - PHEV</c:v>
                </c:pt>
                <c:pt idx="17">
                  <c:v>Ridesourcing - car - BEV</c:v>
                </c:pt>
                <c:pt idx="18">
                  <c:v>Ridesourcing - car - BEV (two packs)</c:v>
                </c:pt>
                <c:pt idx="19">
                  <c:v>Ridesourcing - car - FCEV</c:v>
                </c:pt>
              </c:strCache>
            </c:strRef>
          </c:cat>
          <c:val>
            <c:numRef>
              <c:f>Figure_6_GHG_per_pkm_by_people!$I$54:$AB$54</c:f>
            </c:numRef>
          </c:val>
          <c:extLst>
            <c:ext xmlns:c16="http://schemas.microsoft.com/office/drawing/2014/chart" uri="{C3380CC4-5D6E-409C-BE32-E72D297353CC}">
              <c16:uniqueId val="{00000009-EA92-4060-96F3-AAF7E20621B9}"/>
            </c:ext>
          </c:extLst>
        </c:ser>
        <c:ser>
          <c:idx val="10"/>
          <c:order val="10"/>
          <c:tx>
            <c:strRef>
              <c:f>Figure_6_GHG_per_pkm_by_people!$B$55</c:f>
              <c:strCache>
                <c:ptCount val="1"/>
                <c:pt idx="0">
                  <c:v>Five occupants</c:v>
                </c:pt>
              </c:strCache>
            </c:strRef>
          </c:tx>
          <c:spPr>
            <a:solidFill>
              <a:srgbClr val="C6003A"/>
            </a:solidFill>
          </c:spPr>
          <c:invertIfNegative val="0"/>
          <c:cat>
            <c:strRef>
              <c:f>Figure_6_GHG_per_pkm_by_people!$I$44:$AB$44</c:f>
              <c:strCache>
                <c:ptCount val="20"/>
                <c:pt idx="0">
                  <c:v>Private moped - ICE</c:v>
                </c:pt>
                <c:pt idx="1">
                  <c:v>Private moped - BEV</c:v>
                </c:pt>
                <c:pt idx="2">
                  <c:v>Shared moped - ICE</c:v>
                </c:pt>
                <c:pt idx="3">
                  <c:v>Shared moped - BEV</c:v>
                </c:pt>
                <c:pt idx="4">
                  <c:v>Private car - ICE</c:v>
                </c:pt>
                <c:pt idx="5">
                  <c:v>Private car - HEV</c:v>
                </c:pt>
                <c:pt idx="6">
                  <c:v>Private car - PHEV</c:v>
                </c:pt>
                <c:pt idx="7">
                  <c:v>Private car - BEV</c:v>
                </c:pt>
                <c:pt idx="8">
                  <c:v>Private car - FCEV</c:v>
                </c:pt>
                <c:pt idx="9">
                  <c:v>Taxi  HEV</c:v>
                </c:pt>
                <c:pt idx="10">
                  <c:v>Taxi  PHEV</c:v>
                </c:pt>
                <c:pt idx="11">
                  <c:v>Taxi  BEV</c:v>
                </c:pt>
                <c:pt idx="12">
                  <c:v>Taxi  BEV (two packs)</c:v>
                </c:pt>
                <c:pt idx="13">
                  <c:v>Taxi - FCEV</c:v>
                </c:pt>
                <c:pt idx="14">
                  <c:v>Ridesourcing - car - ICE</c:v>
                </c:pt>
                <c:pt idx="15">
                  <c:v>Ridesourcing - car - HEV</c:v>
                </c:pt>
                <c:pt idx="16">
                  <c:v>Ridesourcing - car - PHEV</c:v>
                </c:pt>
                <c:pt idx="17">
                  <c:v>Ridesourcing - car - BEV</c:v>
                </c:pt>
                <c:pt idx="18">
                  <c:v>Ridesourcing - car - BEV (two packs)</c:v>
                </c:pt>
                <c:pt idx="19">
                  <c:v>Ridesourcing - car - FCEV</c:v>
                </c:pt>
              </c:strCache>
            </c:strRef>
          </c:cat>
          <c:val>
            <c:numRef>
              <c:f>Figure_6_GHG_per_pkm_by_people!$I$55:$AB$55</c:f>
              <c:numCache>
                <c:formatCode>0</c:formatCode>
                <c:ptCount val="20"/>
                <c:pt idx="4">
                  <c:v>48.124640903372111</c:v>
                </c:pt>
                <c:pt idx="5">
                  <c:v>39.224414420682301</c:v>
                </c:pt>
                <c:pt idx="6">
                  <c:v>36.609554181942805</c:v>
                </c:pt>
                <c:pt idx="7">
                  <c:v>37.196131277113508</c:v>
                </c:pt>
                <c:pt idx="8">
                  <c:v>39.471492642618536</c:v>
                </c:pt>
                <c:pt idx="9">
                  <c:v>35.039502935664984</c:v>
                </c:pt>
                <c:pt idx="10">
                  <c:v>33.464595356649696</c:v>
                </c:pt>
                <c:pt idx="11">
                  <c:v>30.759886458711044</c:v>
                </c:pt>
                <c:pt idx="12">
                  <c:v>34.039436052673373</c:v>
                </c:pt>
                <c:pt idx="13">
                  <c:v>33.230120678113721</c:v>
                </c:pt>
                <c:pt idx="14">
                  <c:v>44.380177041951661</c:v>
                </c:pt>
                <c:pt idx="15">
                  <c:v>35.141347763040322</c:v>
                </c:pt>
                <c:pt idx="16">
                  <c:v>33.607499799920376</c:v>
                </c:pt>
                <c:pt idx="17">
                  <c:v>30.720719582821328</c:v>
                </c:pt>
                <c:pt idx="18">
                  <c:v>34.576397110715966</c:v>
                </c:pt>
                <c:pt idx="19">
                  <c:v>33.230120678113721</c:v>
                </c:pt>
              </c:numCache>
            </c:numRef>
          </c:val>
          <c:extLst>
            <c:ext xmlns:c16="http://schemas.microsoft.com/office/drawing/2014/chart" uri="{C3380CC4-5D6E-409C-BE32-E72D297353CC}">
              <c16:uniqueId val="{0000000A-EA92-4060-96F3-AAF7E20621B9}"/>
            </c:ext>
          </c:extLst>
        </c:ser>
        <c:dLbls>
          <c:showLegendKey val="0"/>
          <c:showVal val="0"/>
          <c:showCatName val="0"/>
          <c:showSerName val="0"/>
          <c:showPercent val="0"/>
          <c:showBubbleSize val="0"/>
        </c:dLbls>
        <c:gapWidth val="70"/>
        <c:axId val="111766912"/>
        <c:axId val="111776896"/>
      </c:barChart>
      <c:lineChart>
        <c:grouping val="standard"/>
        <c:varyColors val="0"/>
        <c:ser>
          <c:idx val="11"/>
          <c:order val="11"/>
          <c:tx>
            <c:strRef>
              <c:f>Figure_6_GHG_per_pkm_by_people!$B$56</c:f>
              <c:strCache>
                <c:ptCount val="1"/>
                <c:pt idx="0">
                  <c:v>Bus - ICE</c:v>
                </c:pt>
              </c:strCache>
            </c:strRef>
          </c:tx>
          <c:marker>
            <c:symbol val="none"/>
          </c:marker>
          <c:cat>
            <c:strRef>
              <c:f>Figure_6_GHG_per_pkm_by_people!$I$44:$AB$44</c:f>
              <c:strCache>
                <c:ptCount val="20"/>
                <c:pt idx="0">
                  <c:v>Private moped - ICE</c:v>
                </c:pt>
                <c:pt idx="1">
                  <c:v>Private moped - BEV</c:v>
                </c:pt>
                <c:pt idx="2">
                  <c:v>Shared moped - ICE</c:v>
                </c:pt>
                <c:pt idx="3">
                  <c:v>Shared moped - BEV</c:v>
                </c:pt>
                <c:pt idx="4">
                  <c:v>Private car - ICE</c:v>
                </c:pt>
                <c:pt idx="5">
                  <c:v>Private car - HEV</c:v>
                </c:pt>
                <c:pt idx="6">
                  <c:v>Private car - PHEV</c:v>
                </c:pt>
                <c:pt idx="7">
                  <c:v>Private car - BEV</c:v>
                </c:pt>
                <c:pt idx="8">
                  <c:v>Private car - FCEV</c:v>
                </c:pt>
                <c:pt idx="9">
                  <c:v>Taxi  HEV</c:v>
                </c:pt>
                <c:pt idx="10">
                  <c:v>Taxi  PHEV</c:v>
                </c:pt>
                <c:pt idx="11">
                  <c:v>Taxi  BEV</c:v>
                </c:pt>
                <c:pt idx="12">
                  <c:v>Taxi  BEV (two packs)</c:v>
                </c:pt>
                <c:pt idx="13">
                  <c:v>Taxi - FCEV</c:v>
                </c:pt>
                <c:pt idx="14">
                  <c:v>Ridesourcing - car - ICE</c:v>
                </c:pt>
                <c:pt idx="15">
                  <c:v>Ridesourcing - car - HEV</c:v>
                </c:pt>
                <c:pt idx="16">
                  <c:v>Ridesourcing - car - PHEV</c:v>
                </c:pt>
                <c:pt idx="17">
                  <c:v>Ridesourcing - car - BEV</c:v>
                </c:pt>
                <c:pt idx="18">
                  <c:v>Ridesourcing - car - BEV (two packs)</c:v>
                </c:pt>
                <c:pt idx="19">
                  <c:v>Ridesourcing - car - FCEV</c:v>
                </c:pt>
              </c:strCache>
            </c:strRef>
          </c:cat>
          <c:val>
            <c:numRef>
              <c:f>Figure_6_GHG_per_pkm_by_people!$I$56:$AB$56</c:f>
              <c:numCache>
                <c:formatCode>0</c:formatCode>
                <c:ptCount val="20"/>
                <c:pt idx="0">
                  <c:v>89.958393775920769</c:v>
                </c:pt>
                <c:pt idx="1">
                  <c:v>89.958393775920769</c:v>
                </c:pt>
                <c:pt idx="2">
                  <c:v>89.958393775920769</c:v>
                </c:pt>
                <c:pt idx="3">
                  <c:v>89.958393775920769</c:v>
                </c:pt>
                <c:pt idx="4">
                  <c:v>89.958393775920769</c:v>
                </c:pt>
                <c:pt idx="5">
                  <c:v>89.958393775920769</c:v>
                </c:pt>
                <c:pt idx="6">
                  <c:v>89.958393775920769</c:v>
                </c:pt>
                <c:pt idx="7">
                  <c:v>89.958393775920769</c:v>
                </c:pt>
                <c:pt idx="8">
                  <c:v>89.958393775920769</c:v>
                </c:pt>
                <c:pt idx="9">
                  <c:v>89.958393775920769</c:v>
                </c:pt>
                <c:pt idx="10">
                  <c:v>89.958393775920769</c:v>
                </c:pt>
                <c:pt idx="11">
                  <c:v>89.958393775920769</c:v>
                </c:pt>
                <c:pt idx="12">
                  <c:v>89.958393775920769</c:v>
                </c:pt>
                <c:pt idx="13">
                  <c:v>89.958393775920769</c:v>
                </c:pt>
                <c:pt idx="14">
                  <c:v>89.958393775920769</c:v>
                </c:pt>
                <c:pt idx="15">
                  <c:v>89.958393775920769</c:v>
                </c:pt>
                <c:pt idx="16">
                  <c:v>89.958393775920769</c:v>
                </c:pt>
                <c:pt idx="17">
                  <c:v>89.958393775920769</c:v>
                </c:pt>
                <c:pt idx="18">
                  <c:v>89.958393775920769</c:v>
                </c:pt>
                <c:pt idx="19">
                  <c:v>89.958393775920769</c:v>
                </c:pt>
              </c:numCache>
            </c:numRef>
          </c:val>
          <c:smooth val="0"/>
          <c:extLst>
            <c:ext xmlns:c16="http://schemas.microsoft.com/office/drawing/2014/chart" uri="{C3380CC4-5D6E-409C-BE32-E72D297353CC}">
              <c16:uniqueId val="{00000000-EB93-4847-A692-C5A086502923}"/>
            </c:ext>
          </c:extLst>
        </c:ser>
        <c:ser>
          <c:idx val="12"/>
          <c:order val="12"/>
          <c:tx>
            <c:strRef>
              <c:f>Figure_6_GHG_per_pkm_by_people!$B$57</c:f>
              <c:strCache>
                <c:ptCount val="1"/>
                <c:pt idx="0">
                  <c:v>Metro/urban train</c:v>
                </c:pt>
              </c:strCache>
            </c:strRef>
          </c:tx>
          <c:spPr>
            <a:ln>
              <a:solidFill>
                <a:schemeClr val="tx1"/>
              </a:solidFill>
            </a:ln>
          </c:spPr>
          <c:marker>
            <c:symbol val="none"/>
          </c:marker>
          <c:cat>
            <c:strRef>
              <c:f>Figure_6_GHG_per_pkm_by_people!$I$44:$AB$44</c:f>
              <c:strCache>
                <c:ptCount val="20"/>
                <c:pt idx="0">
                  <c:v>Private moped - ICE</c:v>
                </c:pt>
                <c:pt idx="1">
                  <c:v>Private moped - BEV</c:v>
                </c:pt>
                <c:pt idx="2">
                  <c:v>Shared moped - ICE</c:v>
                </c:pt>
                <c:pt idx="3">
                  <c:v>Shared moped - BEV</c:v>
                </c:pt>
                <c:pt idx="4">
                  <c:v>Private car - ICE</c:v>
                </c:pt>
                <c:pt idx="5">
                  <c:v>Private car - HEV</c:v>
                </c:pt>
                <c:pt idx="6">
                  <c:v>Private car - PHEV</c:v>
                </c:pt>
                <c:pt idx="7">
                  <c:v>Private car - BEV</c:v>
                </c:pt>
                <c:pt idx="8">
                  <c:v>Private car - FCEV</c:v>
                </c:pt>
                <c:pt idx="9">
                  <c:v>Taxi  HEV</c:v>
                </c:pt>
                <c:pt idx="10">
                  <c:v>Taxi  PHEV</c:v>
                </c:pt>
                <c:pt idx="11">
                  <c:v>Taxi  BEV</c:v>
                </c:pt>
                <c:pt idx="12">
                  <c:v>Taxi  BEV (two packs)</c:v>
                </c:pt>
                <c:pt idx="13">
                  <c:v>Taxi - FCEV</c:v>
                </c:pt>
                <c:pt idx="14">
                  <c:v>Ridesourcing - car - ICE</c:v>
                </c:pt>
                <c:pt idx="15">
                  <c:v>Ridesourcing - car - HEV</c:v>
                </c:pt>
                <c:pt idx="16">
                  <c:v>Ridesourcing - car - PHEV</c:v>
                </c:pt>
                <c:pt idx="17">
                  <c:v>Ridesourcing - car - BEV</c:v>
                </c:pt>
                <c:pt idx="18">
                  <c:v>Ridesourcing - car - BEV (two packs)</c:v>
                </c:pt>
                <c:pt idx="19">
                  <c:v>Ridesourcing - car - FCEV</c:v>
                </c:pt>
              </c:strCache>
            </c:strRef>
          </c:cat>
          <c:val>
            <c:numRef>
              <c:f>Figure_6_GHG_per_pkm_by_people!$I$57:$AB$57</c:f>
              <c:numCache>
                <c:formatCode>0</c:formatCode>
                <c:ptCount val="20"/>
                <c:pt idx="0">
                  <c:v>65.210782236554664</c:v>
                </c:pt>
                <c:pt idx="1">
                  <c:v>65.210782236554664</c:v>
                </c:pt>
                <c:pt idx="2">
                  <c:v>65.210782236554664</c:v>
                </c:pt>
                <c:pt idx="3">
                  <c:v>65.210782236554664</c:v>
                </c:pt>
                <c:pt idx="4">
                  <c:v>65.210782236554664</c:v>
                </c:pt>
                <c:pt idx="5">
                  <c:v>65.210782236554664</c:v>
                </c:pt>
                <c:pt idx="6">
                  <c:v>65.210782236554664</c:v>
                </c:pt>
                <c:pt idx="7">
                  <c:v>65.210782236554664</c:v>
                </c:pt>
                <c:pt idx="8">
                  <c:v>65.210782236554664</c:v>
                </c:pt>
                <c:pt idx="9">
                  <c:v>65.210782236554664</c:v>
                </c:pt>
                <c:pt idx="10">
                  <c:v>65.210782236554664</c:v>
                </c:pt>
                <c:pt idx="11">
                  <c:v>65.210782236554664</c:v>
                </c:pt>
                <c:pt idx="12">
                  <c:v>65.210782236554664</c:v>
                </c:pt>
                <c:pt idx="13">
                  <c:v>65.210782236554664</c:v>
                </c:pt>
                <c:pt idx="14">
                  <c:v>65.210782236554664</c:v>
                </c:pt>
                <c:pt idx="15">
                  <c:v>65.210782236554664</c:v>
                </c:pt>
                <c:pt idx="16">
                  <c:v>65.210782236554664</c:v>
                </c:pt>
                <c:pt idx="17">
                  <c:v>65.210782236554664</c:v>
                </c:pt>
                <c:pt idx="18">
                  <c:v>65.210782236554664</c:v>
                </c:pt>
                <c:pt idx="19">
                  <c:v>65.210782236554664</c:v>
                </c:pt>
              </c:numCache>
            </c:numRef>
          </c:val>
          <c:smooth val="0"/>
          <c:extLst>
            <c:ext xmlns:c16="http://schemas.microsoft.com/office/drawing/2014/chart" uri="{C3380CC4-5D6E-409C-BE32-E72D297353CC}">
              <c16:uniqueId val="{00000001-EB93-4847-A692-C5A086502923}"/>
            </c:ext>
          </c:extLst>
        </c:ser>
        <c:dLbls>
          <c:showLegendKey val="0"/>
          <c:showVal val="0"/>
          <c:showCatName val="0"/>
          <c:showSerName val="0"/>
          <c:showPercent val="0"/>
          <c:showBubbleSize val="0"/>
        </c:dLbls>
        <c:marker val="1"/>
        <c:smooth val="0"/>
        <c:axId val="111766912"/>
        <c:axId val="111776896"/>
      </c:lineChart>
      <c:catAx>
        <c:axId val="111766912"/>
        <c:scaling>
          <c:orientation val="minMax"/>
        </c:scaling>
        <c:delete val="0"/>
        <c:axPos val="b"/>
        <c:numFmt formatCode="General" sourceLinked="1"/>
        <c:majorTickMark val="none"/>
        <c:minorTickMark val="none"/>
        <c:tickLblPos val="nextTo"/>
        <c:spPr>
          <a:ln>
            <a:solidFill>
              <a:schemeClr val="tx1"/>
            </a:solidFill>
          </a:ln>
        </c:spPr>
        <c:txPr>
          <a:bodyPr rot="-5400000" vert="horz"/>
          <a:lstStyle/>
          <a:p>
            <a:pPr>
              <a:defRPr sz="1100">
                <a:latin typeface="Calibri Light" panose="020F0302020204030204" pitchFamily="34" charset="0"/>
                <a:cs typeface="Calibri Light" panose="020F0302020204030204" pitchFamily="34" charset="0"/>
              </a:defRPr>
            </a:pPr>
            <a:endParaRPr lang="en-US"/>
          </a:p>
        </c:txPr>
        <c:crossAx val="111776896"/>
        <c:crosses val="autoZero"/>
        <c:auto val="1"/>
        <c:lblAlgn val="ctr"/>
        <c:lblOffset val="100"/>
        <c:noMultiLvlLbl val="0"/>
      </c:catAx>
      <c:valAx>
        <c:axId val="111776896"/>
        <c:scaling>
          <c:orientation val="minMax"/>
        </c:scaling>
        <c:delete val="0"/>
        <c:axPos val="l"/>
        <c:majorGridlines>
          <c:spPr>
            <a:ln w="12700" cap="rnd">
              <a:solidFill>
                <a:schemeClr val="tx1"/>
              </a:solidFill>
              <a:prstDash val="sysDot"/>
            </a:ln>
          </c:spPr>
        </c:majorGridlines>
        <c:title>
          <c:tx>
            <c:strRef>
              <c:f>Figure_6_GHG_per_pkm_by_people!$C$12</c:f>
              <c:strCache>
                <c:ptCount val="1"/>
                <c:pt idx="0">
                  <c:v>GHG emissions per pkm [g CO₂/pkm]
(deadheading excluded, except for public transport)</c:v>
                </c:pt>
              </c:strCache>
            </c:strRef>
          </c:tx>
          <c:layout>
            <c:manualLayout>
              <c:xMode val="edge"/>
              <c:yMode val="edge"/>
              <c:x val="6.9714466116503069E-3"/>
              <c:y val="2.054148636825803E-3"/>
            </c:manualLayout>
          </c:layout>
          <c:overlay val="0"/>
          <c:txPr>
            <a:bodyPr/>
            <a:lstStyle/>
            <a:p>
              <a:pPr>
                <a:defRPr sz="1100"/>
              </a:pPr>
              <a:endParaRPr lang="en-US"/>
            </a:p>
          </c:txPr>
        </c:title>
        <c:numFmt formatCode="#\ ##0" sourceLinked="0"/>
        <c:majorTickMark val="out"/>
        <c:minorTickMark val="none"/>
        <c:tickLblPos val="nextTo"/>
        <c:spPr>
          <a:ln>
            <a:noFill/>
          </a:ln>
        </c:spPr>
        <c:txPr>
          <a:bodyPr/>
          <a:lstStyle/>
          <a:p>
            <a:pPr>
              <a:defRPr sz="1100">
                <a:latin typeface="Calibri Light" panose="020F0302020204030204" pitchFamily="34" charset="0"/>
                <a:cs typeface="Calibri Light" panose="020F0302020204030204" pitchFamily="34" charset="0"/>
              </a:defRPr>
            </a:pPr>
            <a:endParaRPr lang="en-US"/>
          </a:p>
        </c:txPr>
        <c:crossAx val="111766912"/>
        <c:crosses val="autoZero"/>
        <c:crossBetween val="between"/>
      </c:valAx>
      <c:spPr>
        <a:solidFill>
          <a:srgbClr val="F9F8F7"/>
        </a:solidFill>
        <a:ln>
          <a:noFill/>
        </a:ln>
      </c:spPr>
    </c:plotArea>
    <c:legend>
      <c:legendPos val="b"/>
      <c:layout>
        <c:manualLayout>
          <c:xMode val="edge"/>
          <c:yMode val="edge"/>
          <c:x val="4.6180030422029381E-2"/>
          <c:y val="0.95754201920009219"/>
          <c:w val="0.93817689915497104"/>
          <c:h val="4.2458017072190303E-2"/>
        </c:manualLayout>
      </c:layout>
      <c:overlay val="0"/>
      <c:txPr>
        <a:bodyPr/>
        <a:lstStyle/>
        <a:p>
          <a:pPr>
            <a:defRPr sz="1100">
              <a:latin typeface="Calibri Light" panose="020F0302020204030204" pitchFamily="34" charset="0"/>
              <a:cs typeface="Calibri Light" panose="020F0302020204030204" pitchFamily="34" charset="0"/>
            </a:defRPr>
          </a:pPr>
          <a:endParaRPr lang="en-US"/>
        </a:p>
      </c:txPr>
    </c:legend>
    <c:plotVisOnly val="1"/>
    <c:dispBlanksAs val="gap"/>
    <c:showDLblsOverMax val="0"/>
  </c:chart>
  <c:spPr>
    <a:noFill/>
    <a:ln>
      <a:noFill/>
    </a:ln>
  </c:spPr>
  <c:txPr>
    <a:bodyPr/>
    <a:lstStyle/>
    <a:p>
      <a:pPr>
        <a:defRPr sz="1000" b="0" i="0">
          <a:latin typeface="+mn-lt"/>
          <a:cs typeface="PFAgoraSansPro-Light"/>
        </a:defRPr>
      </a:pPr>
      <a:endParaRPr lang="en-US"/>
    </a:p>
  </c:txPr>
  <c:printSettings>
    <c:headerFooter/>
    <c:pageMargins b="0" l="0" r="0" t="0" header="0" footer="0"/>
    <c:pageSetup orientation="portrait"/>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7875429996173057E-2"/>
          <c:y val="2.4536496907953901E-2"/>
          <c:w val="0.89983162277673712"/>
          <c:h val="0.5638676357739838"/>
        </c:manualLayout>
      </c:layout>
      <c:barChart>
        <c:barDir val="col"/>
        <c:grouping val="stacked"/>
        <c:varyColors val="0"/>
        <c:ser>
          <c:idx val="1"/>
          <c:order val="0"/>
          <c:tx>
            <c:strRef>
              <c:f>Figure_7_GHG_per_pkm_Microm!$C$44</c:f>
              <c:strCache>
                <c:ptCount val="1"/>
                <c:pt idx="0">
                  <c:v>Vehicle component</c:v>
                </c:pt>
              </c:strCache>
            </c:strRef>
          </c:tx>
          <c:spPr>
            <a:solidFill>
              <a:srgbClr val="003E7E"/>
            </a:solidFill>
          </c:spPr>
          <c:invertIfNegative val="0"/>
          <c:cat>
            <c:strRef>
              <c:f>Figure_7_GHG_per_pkm_Microm!$B$48:$B$62</c:f>
              <c:strCache>
                <c:ptCount val="15"/>
                <c:pt idx="0">
                  <c:v>Daily distance 50% higher than in central estimate</c:v>
                </c:pt>
                <c:pt idx="1">
                  <c:v>50% higher lifetime than in central estimate</c:v>
                </c:pt>
                <c:pt idx="2">
                  <c:v>Low carbon Al smelting</c:v>
                </c:pt>
                <c:pt idx="3">
                  <c:v>EVs for operational services</c:v>
                </c:pt>
                <c:pt idx="4">
                  <c:v>Vehicle servicing distance 50% lower than in central estimate</c:v>
                </c:pt>
                <c:pt idx="5">
                  <c:v>50% more vehicles per servicing trip than in central estimate</c:v>
                </c:pt>
                <c:pt idx="6">
                  <c:v>Low carbon electricity in use phase</c:v>
                </c:pt>
                <c:pt idx="7">
                  <c:v>25% less battery capacity than in central estimate</c:v>
                </c:pt>
                <c:pt idx="8">
                  <c:v>25% more battery capacity than in central estimate</c:v>
                </c:pt>
                <c:pt idx="9">
                  <c:v>High carbon electricity in use phase</c:v>
                </c:pt>
                <c:pt idx="10">
                  <c:v>25% heavier vehicle than in central estimate</c:v>
                </c:pt>
                <c:pt idx="11">
                  <c:v>Vehicle servicing distance 50% higher than in central estimate</c:v>
                </c:pt>
                <c:pt idx="12">
                  <c:v>50% less vehicles per servcing trip than in central estimate</c:v>
                </c:pt>
                <c:pt idx="13">
                  <c:v>50% lower lifetime than in central estimate</c:v>
                </c:pt>
                <c:pt idx="14">
                  <c:v>Daily distance 50% lower than in central estimate</c:v>
                </c:pt>
              </c:strCache>
            </c:strRef>
          </c:cat>
          <c:val>
            <c:numRef>
              <c:f>Figure_7_GHG_per_pkm_Microm!$C$48:$C$62</c:f>
              <c:numCache>
                <c:formatCode>0</c:formatCode>
                <c:ptCount val="15"/>
                <c:pt idx="0">
                  <c:v>46.997327184050484</c:v>
                </c:pt>
                <c:pt idx="1">
                  <c:v>39.164439320042071</c:v>
                </c:pt>
                <c:pt idx="2">
                  <c:v>42.963268819910574</c:v>
                </c:pt>
                <c:pt idx="3">
                  <c:v>70.495990776075715</c:v>
                </c:pt>
                <c:pt idx="4">
                  <c:v>70.495990776075715</c:v>
                </c:pt>
                <c:pt idx="5">
                  <c:v>70.495990776075715</c:v>
                </c:pt>
                <c:pt idx="6">
                  <c:v>70.495990776075715</c:v>
                </c:pt>
                <c:pt idx="7">
                  <c:v>67.19062786414186</c:v>
                </c:pt>
                <c:pt idx="8">
                  <c:v>73.801353688009556</c:v>
                </c:pt>
                <c:pt idx="9">
                  <c:v>70.495990776075715</c:v>
                </c:pt>
                <c:pt idx="10">
                  <c:v>84.81462555816077</c:v>
                </c:pt>
                <c:pt idx="11">
                  <c:v>70.495990776075715</c:v>
                </c:pt>
                <c:pt idx="12">
                  <c:v>70.495990776075715</c:v>
                </c:pt>
                <c:pt idx="13">
                  <c:v>117.49331796012621</c:v>
                </c:pt>
                <c:pt idx="14">
                  <c:v>140.99198155215143</c:v>
                </c:pt>
              </c:numCache>
            </c:numRef>
          </c:val>
          <c:extLst>
            <c:ext xmlns:c16="http://schemas.microsoft.com/office/drawing/2014/chart" uri="{C3380CC4-5D6E-409C-BE32-E72D297353CC}">
              <c16:uniqueId val="{00000000-EFB5-4FFA-B901-8AE294F6D865}"/>
            </c:ext>
          </c:extLst>
        </c:ser>
        <c:ser>
          <c:idx val="2"/>
          <c:order val="1"/>
          <c:tx>
            <c:strRef>
              <c:f>Figure_7_GHG_per_pkm_Microm!$D$44</c:f>
              <c:strCache>
                <c:ptCount val="1"/>
                <c:pt idx="0">
                  <c:v>Fuel component</c:v>
                </c:pt>
              </c:strCache>
            </c:strRef>
          </c:tx>
          <c:spPr>
            <a:solidFill>
              <a:srgbClr val="7BC143"/>
            </a:solidFill>
          </c:spPr>
          <c:invertIfNegative val="0"/>
          <c:cat>
            <c:strRef>
              <c:f>Figure_7_GHG_per_pkm_Microm!$B$48:$B$62</c:f>
              <c:strCache>
                <c:ptCount val="15"/>
                <c:pt idx="0">
                  <c:v>Daily distance 50% higher than in central estimate</c:v>
                </c:pt>
                <c:pt idx="1">
                  <c:v>50% higher lifetime than in central estimate</c:v>
                </c:pt>
                <c:pt idx="2">
                  <c:v>Low carbon Al smelting</c:v>
                </c:pt>
                <c:pt idx="3">
                  <c:v>EVs for operational services</c:v>
                </c:pt>
                <c:pt idx="4">
                  <c:v>Vehicle servicing distance 50% lower than in central estimate</c:v>
                </c:pt>
                <c:pt idx="5">
                  <c:v>50% more vehicles per servicing trip than in central estimate</c:v>
                </c:pt>
                <c:pt idx="6">
                  <c:v>Low carbon electricity in use phase</c:v>
                </c:pt>
                <c:pt idx="7">
                  <c:v>25% less battery capacity than in central estimate</c:v>
                </c:pt>
                <c:pt idx="8">
                  <c:v>25% more battery capacity than in central estimate</c:v>
                </c:pt>
                <c:pt idx="9">
                  <c:v>High carbon electricity in use phase</c:v>
                </c:pt>
                <c:pt idx="10">
                  <c:v>25% heavier vehicle than in central estimate</c:v>
                </c:pt>
                <c:pt idx="11">
                  <c:v>Vehicle servicing distance 50% higher than in central estimate</c:v>
                </c:pt>
                <c:pt idx="12">
                  <c:v>50% less vehicles per servcing trip than in central estimate</c:v>
                </c:pt>
                <c:pt idx="13">
                  <c:v>50% lower lifetime than in central estimate</c:v>
                </c:pt>
                <c:pt idx="14">
                  <c:v>Daily distance 50% lower than in central estimate</c:v>
                </c:pt>
              </c:strCache>
            </c:strRef>
          </c:cat>
          <c:val>
            <c:numRef>
              <c:f>Figure_7_GHG_per_pkm_Microm!$D$48:$D$62</c:f>
              <c:numCache>
                <c:formatCode>0</c:formatCode>
                <c:ptCount val="15"/>
                <c:pt idx="0">
                  <c:v>3.4880210466711157</c:v>
                </c:pt>
                <c:pt idx="1">
                  <c:v>4.6506947288948206</c:v>
                </c:pt>
                <c:pt idx="2">
                  <c:v>6.2009263051930947</c:v>
                </c:pt>
                <c:pt idx="3">
                  <c:v>4.6506947288948206</c:v>
                </c:pt>
                <c:pt idx="4">
                  <c:v>4.6506947288948206</c:v>
                </c:pt>
                <c:pt idx="5">
                  <c:v>3.4880210466711157</c:v>
                </c:pt>
                <c:pt idx="6">
                  <c:v>0</c:v>
                </c:pt>
                <c:pt idx="7">
                  <c:v>6.2009263051930947</c:v>
                </c:pt>
                <c:pt idx="8">
                  <c:v>6.2009263051930947</c:v>
                </c:pt>
                <c:pt idx="9">
                  <c:v>11.679759289442709</c:v>
                </c:pt>
                <c:pt idx="10">
                  <c:v>6.2009263051930947</c:v>
                </c:pt>
                <c:pt idx="11">
                  <c:v>4.6506947288948206</c:v>
                </c:pt>
                <c:pt idx="12">
                  <c:v>4.6506947288948206</c:v>
                </c:pt>
                <c:pt idx="13">
                  <c:v>4.6506947288948206</c:v>
                </c:pt>
                <c:pt idx="14">
                  <c:v>3.4880210466711157</c:v>
                </c:pt>
              </c:numCache>
            </c:numRef>
          </c:val>
          <c:extLst>
            <c:ext xmlns:c16="http://schemas.microsoft.com/office/drawing/2014/chart" uri="{C3380CC4-5D6E-409C-BE32-E72D297353CC}">
              <c16:uniqueId val="{00000001-EFB5-4FFA-B901-8AE294F6D865}"/>
            </c:ext>
          </c:extLst>
        </c:ser>
        <c:ser>
          <c:idx val="3"/>
          <c:order val="2"/>
          <c:tx>
            <c:strRef>
              <c:f>Figure_7_GHG_per_pkm_Microm!$E$44</c:f>
              <c:strCache>
                <c:ptCount val="1"/>
                <c:pt idx="0">
                  <c:v>Infrastructure component</c:v>
                </c:pt>
              </c:strCache>
            </c:strRef>
          </c:tx>
          <c:spPr>
            <a:solidFill>
              <a:srgbClr val="939598"/>
            </a:solidFill>
          </c:spPr>
          <c:invertIfNegative val="0"/>
          <c:cat>
            <c:strRef>
              <c:f>Figure_7_GHG_per_pkm_Microm!$B$48:$B$62</c:f>
              <c:strCache>
                <c:ptCount val="15"/>
                <c:pt idx="0">
                  <c:v>Daily distance 50% higher than in central estimate</c:v>
                </c:pt>
                <c:pt idx="1">
                  <c:v>50% higher lifetime than in central estimate</c:v>
                </c:pt>
                <c:pt idx="2">
                  <c:v>Low carbon Al smelting</c:v>
                </c:pt>
                <c:pt idx="3">
                  <c:v>EVs for operational services</c:v>
                </c:pt>
                <c:pt idx="4">
                  <c:v>Vehicle servicing distance 50% lower than in central estimate</c:v>
                </c:pt>
                <c:pt idx="5">
                  <c:v>50% more vehicles per servicing trip than in central estimate</c:v>
                </c:pt>
                <c:pt idx="6">
                  <c:v>Low carbon electricity in use phase</c:v>
                </c:pt>
                <c:pt idx="7">
                  <c:v>25% less battery capacity than in central estimate</c:v>
                </c:pt>
                <c:pt idx="8">
                  <c:v>25% more battery capacity than in central estimate</c:v>
                </c:pt>
                <c:pt idx="9">
                  <c:v>High carbon electricity in use phase</c:v>
                </c:pt>
                <c:pt idx="10">
                  <c:v>25% heavier vehicle than in central estimate</c:v>
                </c:pt>
                <c:pt idx="11">
                  <c:v>Vehicle servicing distance 50% higher than in central estimate</c:v>
                </c:pt>
                <c:pt idx="12">
                  <c:v>50% less vehicles per servcing trip than in central estimate</c:v>
                </c:pt>
                <c:pt idx="13">
                  <c:v>50% lower lifetime than in central estimate</c:v>
                </c:pt>
                <c:pt idx="14">
                  <c:v>Daily distance 50% lower than in central estimate</c:v>
                </c:pt>
              </c:strCache>
            </c:strRef>
          </c:cat>
          <c:val>
            <c:numRef>
              <c:f>Figure_7_GHG_per_pkm_Microm!$E$48:$E$62</c:f>
              <c:numCache>
                <c:formatCode>0</c:formatCode>
                <c:ptCount val="15"/>
                <c:pt idx="0">
                  <c:v>9.4409392749428456</c:v>
                </c:pt>
                <c:pt idx="1">
                  <c:v>9.4409392749428456</c:v>
                </c:pt>
                <c:pt idx="2">
                  <c:v>9.4493582127681535</c:v>
                </c:pt>
                <c:pt idx="3">
                  <c:v>9.4409392749428456</c:v>
                </c:pt>
                <c:pt idx="4">
                  <c:v>9.4409392749428456</c:v>
                </c:pt>
                <c:pt idx="5">
                  <c:v>9.4409392749428456</c:v>
                </c:pt>
                <c:pt idx="6">
                  <c:v>9.4409392749428456</c:v>
                </c:pt>
                <c:pt idx="7">
                  <c:v>9.4409392749428456</c:v>
                </c:pt>
                <c:pt idx="8">
                  <c:v>9.4409392749428456</c:v>
                </c:pt>
                <c:pt idx="9">
                  <c:v>9.4493582127681535</c:v>
                </c:pt>
                <c:pt idx="10">
                  <c:v>9.4409392749428456</c:v>
                </c:pt>
                <c:pt idx="11">
                  <c:v>9.4409392749428456</c:v>
                </c:pt>
                <c:pt idx="12">
                  <c:v>9.4409392749428456</c:v>
                </c:pt>
                <c:pt idx="13">
                  <c:v>9.4409392749428456</c:v>
                </c:pt>
                <c:pt idx="14">
                  <c:v>9.4409392749428456</c:v>
                </c:pt>
              </c:numCache>
            </c:numRef>
          </c:val>
          <c:extLst>
            <c:ext xmlns:c16="http://schemas.microsoft.com/office/drawing/2014/chart" uri="{C3380CC4-5D6E-409C-BE32-E72D297353CC}">
              <c16:uniqueId val="{00000002-EFB5-4FFA-B901-8AE294F6D865}"/>
            </c:ext>
          </c:extLst>
        </c:ser>
        <c:ser>
          <c:idx val="4"/>
          <c:order val="3"/>
          <c:tx>
            <c:strRef>
              <c:f>Figure_7_GHG_per_pkm_Microm!$F$44</c:f>
              <c:strCache>
                <c:ptCount val="1"/>
                <c:pt idx="0">
                  <c:v>Operational services</c:v>
                </c:pt>
              </c:strCache>
            </c:strRef>
          </c:tx>
          <c:spPr>
            <a:solidFill>
              <a:srgbClr val="007DC3"/>
            </a:solidFill>
          </c:spPr>
          <c:invertIfNegative val="0"/>
          <c:cat>
            <c:strRef>
              <c:f>Figure_7_GHG_per_pkm_Microm!$B$48:$B$62</c:f>
              <c:strCache>
                <c:ptCount val="15"/>
                <c:pt idx="0">
                  <c:v>Daily distance 50% higher than in central estimate</c:v>
                </c:pt>
                <c:pt idx="1">
                  <c:v>50% higher lifetime than in central estimate</c:v>
                </c:pt>
                <c:pt idx="2">
                  <c:v>Low carbon Al smelting</c:v>
                </c:pt>
                <c:pt idx="3">
                  <c:v>EVs for operational services</c:v>
                </c:pt>
                <c:pt idx="4">
                  <c:v>Vehicle servicing distance 50% lower than in central estimate</c:v>
                </c:pt>
                <c:pt idx="5">
                  <c:v>50% more vehicles per servicing trip than in central estimate</c:v>
                </c:pt>
                <c:pt idx="6">
                  <c:v>Low carbon electricity in use phase</c:v>
                </c:pt>
                <c:pt idx="7">
                  <c:v>25% less battery capacity than in central estimate</c:v>
                </c:pt>
                <c:pt idx="8">
                  <c:v>25% more battery capacity than in central estimate</c:v>
                </c:pt>
                <c:pt idx="9">
                  <c:v>High carbon electricity in use phase</c:v>
                </c:pt>
                <c:pt idx="10">
                  <c:v>25% heavier vehicle than in central estimate</c:v>
                </c:pt>
                <c:pt idx="11">
                  <c:v>Vehicle servicing distance 50% higher than in central estimate</c:v>
                </c:pt>
                <c:pt idx="12">
                  <c:v>50% less vehicles per servcing trip than in central estimate</c:v>
                </c:pt>
                <c:pt idx="13">
                  <c:v>50% lower lifetime than in central estimate</c:v>
                </c:pt>
                <c:pt idx="14">
                  <c:v>Daily distance 50% lower than in central estimate</c:v>
                </c:pt>
              </c:strCache>
            </c:strRef>
          </c:cat>
          <c:val>
            <c:numRef>
              <c:f>Figure_7_GHG_per_pkm_Microm!$F$48:$F$62</c:f>
              <c:numCache>
                <c:formatCode>0</c:formatCode>
                <c:ptCount val="15"/>
                <c:pt idx="0">
                  <c:v>23.151677265077584</c:v>
                </c:pt>
                <c:pt idx="1">
                  <c:v>34.727515897616378</c:v>
                </c:pt>
                <c:pt idx="2">
                  <c:v>34.727515897616378</c:v>
                </c:pt>
                <c:pt idx="3">
                  <c:v>15.971823807299169</c:v>
                </c:pt>
                <c:pt idx="4">
                  <c:v>17.363757948808189</c:v>
                </c:pt>
                <c:pt idx="5">
                  <c:v>23.151677265077588</c:v>
                </c:pt>
                <c:pt idx="6">
                  <c:v>34.727515897616378</c:v>
                </c:pt>
                <c:pt idx="7">
                  <c:v>34.727515897616378</c:v>
                </c:pt>
                <c:pt idx="8">
                  <c:v>34.727515897616378</c:v>
                </c:pt>
                <c:pt idx="9">
                  <c:v>34.727515897616378</c:v>
                </c:pt>
                <c:pt idx="10">
                  <c:v>34.727515897616378</c:v>
                </c:pt>
                <c:pt idx="11">
                  <c:v>52.091273846424563</c:v>
                </c:pt>
                <c:pt idx="12">
                  <c:v>69.455031795232756</c:v>
                </c:pt>
                <c:pt idx="13">
                  <c:v>34.727515897616378</c:v>
                </c:pt>
                <c:pt idx="14">
                  <c:v>69.455031795232756</c:v>
                </c:pt>
              </c:numCache>
            </c:numRef>
          </c:val>
          <c:extLst>
            <c:ext xmlns:c16="http://schemas.microsoft.com/office/drawing/2014/chart" uri="{C3380CC4-5D6E-409C-BE32-E72D297353CC}">
              <c16:uniqueId val="{00000003-EFB5-4FFA-B901-8AE294F6D865}"/>
            </c:ext>
          </c:extLst>
        </c:ser>
        <c:dLbls>
          <c:showLegendKey val="0"/>
          <c:showVal val="0"/>
          <c:showCatName val="0"/>
          <c:showSerName val="0"/>
          <c:showPercent val="0"/>
          <c:showBubbleSize val="0"/>
        </c:dLbls>
        <c:gapWidth val="70"/>
        <c:overlap val="100"/>
        <c:axId val="135788800"/>
        <c:axId val="136069120"/>
      </c:barChart>
      <c:lineChart>
        <c:grouping val="standard"/>
        <c:varyColors val="0"/>
        <c:ser>
          <c:idx val="5"/>
          <c:order val="4"/>
          <c:tx>
            <c:strRef>
              <c:f>Figure_7_GHG_per_pkm_Microm!$G$44</c:f>
              <c:strCache>
                <c:ptCount val="1"/>
                <c:pt idx="0">
                  <c:v>Shared e-scooter (first generati) - Central case</c:v>
                </c:pt>
              </c:strCache>
            </c:strRef>
          </c:tx>
          <c:spPr>
            <a:ln>
              <a:solidFill>
                <a:srgbClr val="E2001A"/>
              </a:solidFill>
            </a:ln>
          </c:spPr>
          <c:marker>
            <c:symbol val="none"/>
          </c:marker>
          <c:cat>
            <c:strRef>
              <c:f>Figure_7_GHG_per_pkm_Microm!$B$48:$B$62</c:f>
              <c:strCache>
                <c:ptCount val="15"/>
                <c:pt idx="0">
                  <c:v>Daily distance 50% higher than in central estimate</c:v>
                </c:pt>
                <c:pt idx="1">
                  <c:v>50% higher lifetime than in central estimate</c:v>
                </c:pt>
                <c:pt idx="2">
                  <c:v>Low carbon Al smelting</c:v>
                </c:pt>
                <c:pt idx="3">
                  <c:v>EVs for operational services</c:v>
                </c:pt>
                <c:pt idx="4">
                  <c:v>Vehicle servicing distance 50% lower than in central estimate</c:v>
                </c:pt>
                <c:pt idx="5">
                  <c:v>50% more vehicles per servicing trip than in central estimate</c:v>
                </c:pt>
                <c:pt idx="6">
                  <c:v>Low carbon electricity in use phase</c:v>
                </c:pt>
                <c:pt idx="7">
                  <c:v>25% less battery capacity than in central estimate</c:v>
                </c:pt>
                <c:pt idx="8">
                  <c:v>25% more battery capacity than in central estimate</c:v>
                </c:pt>
                <c:pt idx="9">
                  <c:v>High carbon electricity in use phase</c:v>
                </c:pt>
                <c:pt idx="10">
                  <c:v>25% heavier vehicle than in central estimate</c:v>
                </c:pt>
                <c:pt idx="11">
                  <c:v>Vehicle servicing distance 50% higher than in central estimate</c:v>
                </c:pt>
                <c:pt idx="12">
                  <c:v>50% less vehicles per servcing trip than in central estimate</c:v>
                </c:pt>
                <c:pt idx="13">
                  <c:v>50% lower lifetime than in central estimate</c:v>
                </c:pt>
                <c:pt idx="14">
                  <c:v>Daily distance 50% lower than in central estimate</c:v>
                </c:pt>
              </c:strCache>
            </c:strRef>
          </c:cat>
          <c:val>
            <c:numRef>
              <c:f>Figure_7_GHG_per_pkm_Microm!$G$48:$G$62</c:f>
              <c:numCache>
                <c:formatCode>0</c:formatCode>
                <c:ptCount val="15"/>
                <c:pt idx="0">
                  <c:v>120.86537225382804</c:v>
                </c:pt>
                <c:pt idx="1">
                  <c:v>120.86537225382804</c:v>
                </c:pt>
                <c:pt idx="2">
                  <c:v>120.86537225382804</c:v>
                </c:pt>
                <c:pt idx="3">
                  <c:v>120.86537225382804</c:v>
                </c:pt>
                <c:pt idx="4">
                  <c:v>120.86537225382804</c:v>
                </c:pt>
                <c:pt idx="5">
                  <c:v>120.86537225382804</c:v>
                </c:pt>
                <c:pt idx="6">
                  <c:v>120.86537225382804</c:v>
                </c:pt>
                <c:pt idx="7">
                  <c:v>120.86537225382804</c:v>
                </c:pt>
                <c:pt idx="8">
                  <c:v>120.86537225382804</c:v>
                </c:pt>
                <c:pt idx="9">
                  <c:v>120.86537225382804</c:v>
                </c:pt>
                <c:pt idx="10">
                  <c:v>120.86537225382804</c:v>
                </c:pt>
                <c:pt idx="11">
                  <c:v>120.86537225382804</c:v>
                </c:pt>
                <c:pt idx="12">
                  <c:v>120.86537225382804</c:v>
                </c:pt>
                <c:pt idx="13">
                  <c:v>120.86537225382804</c:v>
                </c:pt>
                <c:pt idx="14">
                  <c:v>120.86537225382804</c:v>
                </c:pt>
              </c:numCache>
            </c:numRef>
          </c:val>
          <c:smooth val="0"/>
          <c:extLst>
            <c:ext xmlns:c16="http://schemas.microsoft.com/office/drawing/2014/chart" uri="{C3380CC4-5D6E-409C-BE32-E72D297353CC}">
              <c16:uniqueId val="{00000004-EFB5-4FFA-B901-8AE294F6D865}"/>
            </c:ext>
          </c:extLst>
        </c:ser>
        <c:ser>
          <c:idx val="8"/>
          <c:order val="5"/>
          <c:tx>
            <c:strRef>
              <c:f>Figure_7_GHG_per_pkm_Microm!$H$44</c:f>
              <c:strCache>
                <c:ptCount val="1"/>
                <c:pt idx="0">
                  <c:v>Private car - ICE - Central case</c:v>
                </c:pt>
              </c:strCache>
            </c:strRef>
          </c:tx>
          <c:spPr>
            <a:ln>
              <a:solidFill>
                <a:srgbClr val="EEA320"/>
              </a:solidFill>
            </a:ln>
          </c:spPr>
          <c:marker>
            <c:symbol val="none"/>
          </c:marker>
          <c:cat>
            <c:strRef>
              <c:f>Figure_7_GHG_per_pkm_Microm!$B$48:$B$62</c:f>
              <c:strCache>
                <c:ptCount val="15"/>
                <c:pt idx="0">
                  <c:v>Daily distance 50% higher than in central estimate</c:v>
                </c:pt>
                <c:pt idx="1">
                  <c:v>50% higher lifetime than in central estimate</c:v>
                </c:pt>
                <c:pt idx="2">
                  <c:v>Low carbon Al smelting</c:v>
                </c:pt>
                <c:pt idx="3">
                  <c:v>EVs for operational services</c:v>
                </c:pt>
                <c:pt idx="4">
                  <c:v>Vehicle servicing distance 50% lower than in central estimate</c:v>
                </c:pt>
                <c:pt idx="5">
                  <c:v>50% more vehicles per servicing trip than in central estimate</c:v>
                </c:pt>
                <c:pt idx="6">
                  <c:v>Low carbon electricity in use phase</c:v>
                </c:pt>
                <c:pt idx="7">
                  <c:v>25% less battery capacity than in central estimate</c:v>
                </c:pt>
                <c:pt idx="8">
                  <c:v>25% more battery capacity than in central estimate</c:v>
                </c:pt>
                <c:pt idx="9">
                  <c:v>High carbon electricity in use phase</c:v>
                </c:pt>
                <c:pt idx="10">
                  <c:v>25% heavier vehicle than in central estimate</c:v>
                </c:pt>
                <c:pt idx="11">
                  <c:v>Vehicle servicing distance 50% higher than in central estimate</c:v>
                </c:pt>
                <c:pt idx="12">
                  <c:v>50% less vehicles per servcing trip than in central estimate</c:v>
                </c:pt>
                <c:pt idx="13">
                  <c:v>50% lower lifetime than in central estimate</c:v>
                </c:pt>
                <c:pt idx="14">
                  <c:v>Daily distance 50% lower than in central estimate</c:v>
                </c:pt>
              </c:strCache>
            </c:strRef>
          </c:cat>
          <c:val>
            <c:numRef>
              <c:f>Figure_7_GHG_per_pkm_Microm!$H$48:$H$62</c:f>
              <c:numCache>
                <c:formatCode>0</c:formatCode>
                <c:ptCount val="15"/>
                <c:pt idx="0">
                  <c:v>160.41546967790703</c:v>
                </c:pt>
                <c:pt idx="1">
                  <c:v>160.41546967790703</c:v>
                </c:pt>
                <c:pt idx="2">
                  <c:v>160.41546967790703</c:v>
                </c:pt>
                <c:pt idx="3">
                  <c:v>160.41546967790703</c:v>
                </c:pt>
                <c:pt idx="4">
                  <c:v>160.41546967790703</c:v>
                </c:pt>
                <c:pt idx="5">
                  <c:v>160.41546967790703</c:v>
                </c:pt>
                <c:pt idx="6">
                  <c:v>160.41546967790703</c:v>
                </c:pt>
                <c:pt idx="7">
                  <c:v>160.41546967790703</c:v>
                </c:pt>
                <c:pt idx="8">
                  <c:v>160.41546967790703</c:v>
                </c:pt>
                <c:pt idx="9">
                  <c:v>160.41546967790703</c:v>
                </c:pt>
                <c:pt idx="10">
                  <c:v>160.41546967790703</c:v>
                </c:pt>
                <c:pt idx="11">
                  <c:v>160.41546967790703</c:v>
                </c:pt>
                <c:pt idx="12">
                  <c:v>160.41546967790703</c:v>
                </c:pt>
                <c:pt idx="13">
                  <c:v>160.41546967790703</c:v>
                </c:pt>
                <c:pt idx="14">
                  <c:v>160.41546967790703</c:v>
                </c:pt>
              </c:numCache>
            </c:numRef>
          </c:val>
          <c:smooth val="0"/>
          <c:extLst>
            <c:ext xmlns:c16="http://schemas.microsoft.com/office/drawing/2014/chart" uri="{C3380CC4-5D6E-409C-BE32-E72D297353CC}">
              <c16:uniqueId val="{00000005-EFB5-4FFA-B901-8AE294F6D865}"/>
            </c:ext>
          </c:extLst>
        </c:ser>
        <c:dLbls>
          <c:showLegendKey val="0"/>
          <c:showVal val="0"/>
          <c:showCatName val="0"/>
          <c:showSerName val="0"/>
          <c:showPercent val="0"/>
          <c:showBubbleSize val="0"/>
        </c:dLbls>
        <c:marker val="1"/>
        <c:smooth val="0"/>
        <c:axId val="135788800"/>
        <c:axId val="136069120"/>
      </c:lineChart>
      <c:catAx>
        <c:axId val="135788800"/>
        <c:scaling>
          <c:orientation val="minMax"/>
        </c:scaling>
        <c:delete val="0"/>
        <c:axPos val="b"/>
        <c:numFmt formatCode="General" sourceLinked="1"/>
        <c:majorTickMark val="none"/>
        <c:minorTickMark val="none"/>
        <c:tickLblPos val="nextTo"/>
        <c:spPr>
          <a:ln>
            <a:solidFill>
              <a:schemeClr val="tx1"/>
            </a:solidFill>
          </a:ln>
        </c:spPr>
        <c:txPr>
          <a:bodyPr/>
          <a:lstStyle/>
          <a:p>
            <a:pPr>
              <a:defRPr>
                <a:latin typeface="Calibri Light" panose="020F0302020204030204" pitchFamily="34" charset="0"/>
                <a:cs typeface="Calibri Light" panose="020F0302020204030204" pitchFamily="34" charset="0"/>
              </a:defRPr>
            </a:pPr>
            <a:endParaRPr lang="en-US"/>
          </a:p>
        </c:txPr>
        <c:crossAx val="136069120"/>
        <c:crosses val="autoZero"/>
        <c:auto val="1"/>
        <c:lblAlgn val="ctr"/>
        <c:lblOffset val="100"/>
        <c:noMultiLvlLbl val="0"/>
      </c:catAx>
      <c:valAx>
        <c:axId val="136069120"/>
        <c:scaling>
          <c:orientation val="minMax"/>
        </c:scaling>
        <c:delete val="0"/>
        <c:axPos val="l"/>
        <c:majorGridlines>
          <c:spPr>
            <a:ln w="12700" cap="rnd">
              <a:solidFill>
                <a:schemeClr val="tx1"/>
              </a:solidFill>
              <a:prstDash val="sysDot"/>
            </a:ln>
          </c:spPr>
        </c:majorGridlines>
        <c:title>
          <c:tx>
            <c:strRef>
              <c:f>Figure_7_GHG_per_pkm_Microm!$C$11</c:f>
              <c:strCache>
                <c:ptCount val="1"/>
                <c:pt idx="0">
                  <c:v>GHG emissions per pkm [g CO₂/pkm]</c:v>
                </c:pt>
              </c:strCache>
            </c:strRef>
          </c:tx>
          <c:overlay val="0"/>
          <c:txPr>
            <a:bodyPr rot="-5400000" vert="horz"/>
            <a:lstStyle/>
            <a:p>
              <a:pPr>
                <a:defRPr/>
              </a:pPr>
              <a:endParaRPr lang="en-US"/>
            </a:p>
          </c:txPr>
        </c:title>
        <c:numFmt formatCode="#\ ##0" sourceLinked="0"/>
        <c:majorTickMark val="out"/>
        <c:minorTickMark val="none"/>
        <c:tickLblPos val="nextTo"/>
        <c:spPr>
          <a:ln>
            <a:noFill/>
          </a:ln>
        </c:spPr>
        <c:txPr>
          <a:bodyPr/>
          <a:lstStyle/>
          <a:p>
            <a:pPr>
              <a:defRPr>
                <a:latin typeface="Calibri Light" panose="020F0302020204030204" pitchFamily="34" charset="0"/>
                <a:cs typeface="Calibri Light" panose="020F0302020204030204" pitchFamily="34" charset="0"/>
              </a:defRPr>
            </a:pPr>
            <a:endParaRPr lang="en-US"/>
          </a:p>
        </c:txPr>
        <c:crossAx val="135788800"/>
        <c:crosses val="autoZero"/>
        <c:crossBetween val="between"/>
        <c:majorUnit val="20"/>
      </c:valAx>
      <c:spPr>
        <a:solidFill>
          <a:srgbClr val="F9F8F7"/>
        </a:solidFill>
        <a:ln>
          <a:noFill/>
        </a:ln>
      </c:spPr>
    </c:plotArea>
    <c:legend>
      <c:legendPos val="b"/>
      <c:layout>
        <c:manualLayout>
          <c:xMode val="edge"/>
          <c:yMode val="edge"/>
          <c:x val="6.0777412532171345E-2"/>
          <c:y val="0.89794146300976807"/>
          <c:w val="0.92398919552531666"/>
          <c:h val="8.7000409059380793E-2"/>
        </c:manualLayout>
      </c:layout>
      <c:overlay val="0"/>
      <c:txPr>
        <a:bodyPr/>
        <a:lstStyle/>
        <a:p>
          <a:pPr>
            <a:defRPr>
              <a:latin typeface="Calibri Light" panose="020F0302020204030204" pitchFamily="34" charset="0"/>
              <a:cs typeface="Calibri Light" panose="020F0302020204030204" pitchFamily="34" charset="0"/>
            </a:defRPr>
          </a:pPr>
          <a:endParaRPr lang="en-US"/>
        </a:p>
      </c:txPr>
    </c:legend>
    <c:plotVisOnly val="1"/>
    <c:dispBlanksAs val="gap"/>
    <c:showDLblsOverMax val="0"/>
  </c:chart>
  <c:spPr>
    <a:noFill/>
    <a:ln>
      <a:noFill/>
    </a:ln>
  </c:spPr>
  <c:txPr>
    <a:bodyPr/>
    <a:lstStyle/>
    <a:p>
      <a:pPr>
        <a:defRPr sz="1000" b="0" i="0">
          <a:latin typeface="+mn-lt"/>
          <a:cs typeface="PFAgoraSansPro-Light"/>
        </a:defRPr>
      </a:pPr>
      <a:endParaRPr lang="en-US"/>
    </a:p>
  </c:txPr>
  <c:printSettings>
    <c:headerFooter/>
    <c:pageMargins b="0" l="0" r="0" t="0" header="0" footer="0"/>
    <c:pageSetup orientation="portrait"/>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7875429996173057E-2"/>
          <c:y val="2.232454133557062E-2"/>
          <c:w val="0.89983162277673712"/>
          <c:h val="0.61464923503861468"/>
        </c:manualLayout>
      </c:layout>
      <c:barChart>
        <c:barDir val="col"/>
        <c:grouping val="stacked"/>
        <c:varyColors val="0"/>
        <c:ser>
          <c:idx val="1"/>
          <c:order val="0"/>
          <c:tx>
            <c:strRef>
              <c:f>Figure_7_GHG_per_pkm_Microm!$C$44</c:f>
              <c:strCache>
                <c:ptCount val="1"/>
                <c:pt idx="0">
                  <c:v>Vehicle component</c:v>
                </c:pt>
              </c:strCache>
            </c:strRef>
          </c:tx>
          <c:spPr>
            <a:solidFill>
              <a:srgbClr val="003E7E"/>
            </a:solidFill>
          </c:spPr>
          <c:invertIfNegative val="0"/>
          <c:cat>
            <c:strRef>
              <c:f>Figure_7_GHG_per_pkm_Microm!$B$47:$B$63</c:f>
              <c:strCache>
                <c:ptCount val="17"/>
                <c:pt idx="0">
                  <c:v>Best case</c:v>
                </c:pt>
                <c:pt idx="1">
                  <c:v>Daily distance 50% higher than in central estimate</c:v>
                </c:pt>
                <c:pt idx="2">
                  <c:v>50% higher lifetime than in central estimate</c:v>
                </c:pt>
                <c:pt idx="3">
                  <c:v>Low carbon Al smelting</c:v>
                </c:pt>
                <c:pt idx="4">
                  <c:v>EVs for operational services</c:v>
                </c:pt>
                <c:pt idx="5">
                  <c:v>Vehicle servicing distance 50% lower than in central estimate</c:v>
                </c:pt>
                <c:pt idx="6">
                  <c:v>50% more vehicles per servicing trip than in central estimate</c:v>
                </c:pt>
                <c:pt idx="7">
                  <c:v>Low carbon electricity in use phase</c:v>
                </c:pt>
                <c:pt idx="8">
                  <c:v>25% less battery capacity than in central estimate</c:v>
                </c:pt>
                <c:pt idx="9">
                  <c:v>25% more battery capacity than in central estimate</c:v>
                </c:pt>
                <c:pt idx="10">
                  <c:v>High carbon electricity in use phase</c:v>
                </c:pt>
                <c:pt idx="11">
                  <c:v>25% heavier vehicle than in central estimate</c:v>
                </c:pt>
                <c:pt idx="12">
                  <c:v>Vehicle servicing distance 50% higher than in central estimate</c:v>
                </c:pt>
                <c:pt idx="13">
                  <c:v>50% less vehicles per servcing trip than in central estimate</c:v>
                </c:pt>
                <c:pt idx="14">
                  <c:v>50% lower lifetime than in central estimate</c:v>
                </c:pt>
                <c:pt idx="15">
                  <c:v>Daily distance 50% lower than in central estimate</c:v>
                </c:pt>
                <c:pt idx="16">
                  <c:v>Worst case</c:v>
                </c:pt>
              </c:strCache>
            </c:strRef>
          </c:cat>
          <c:val>
            <c:numRef>
              <c:f>Figure_7_GHG_per_pkm_Microm!$C$47:$C$63</c:f>
              <c:numCache>
                <c:formatCode>0</c:formatCode>
                <c:ptCount val="17"/>
                <c:pt idx="0">
                  <c:v>15.912321785152068</c:v>
                </c:pt>
                <c:pt idx="1">
                  <c:v>46.997327184050484</c:v>
                </c:pt>
                <c:pt idx="2">
                  <c:v>39.164439320042071</c:v>
                </c:pt>
                <c:pt idx="3">
                  <c:v>42.963268819910574</c:v>
                </c:pt>
                <c:pt idx="4">
                  <c:v>70.495990776075715</c:v>
                </c:pt>
                <c:pt idx="5">
                  <c:v>70.495990776075715</c:v>
                </c:pt>
                <c:pt idx="6">
                  <c:v>70.495990776075715</c:v>
                </c:pt>
                <c:pt idx="7">
                  <c:v>70.495990776075715</c:v>
                </c:pt>
                <c:pt idx="8">
                  <c:v>67.19062786414186</c:v>
                </c:pt>
                <c:pt idx="9">
                  <c:v>73.801353688009556</c:v>
                </c:pt>
                <c:pt idx="10">
                  <c:v>70.495990776075715</c:v>
                </c:pt>
                <c:pt idx="11">
                  <c:v>84.81462555816077</c:v>
                </c:pt>
                <c:pt idx="12">
                  <c:v>70.495990776075715</c:v>
                </c:pt>
                <c:pt idx="13">
                  <c:v>70.495990776075715</c:v>
                </c:pt>
                <c:pt idx="14">
                  <c:v>117.49331796012621</c:v>
                </c:pt>
                <c:pt idx="15">
                  <c:v>140.99198155215143</c:v>
                </c:pt>
                <c:pt idx="16">
                  <c:v>282.71541852720259</c:v>
                </c:pt>
              </c:numCache>
            </c:numRef>
          </c:val>
          <c:extLst>
            <c:ext xmlns:c16="http://schemas.microsoft.com/office/drawing/2014/chart" uri="{C3380CC4-5D6E-409C-BE32-E72D297353CC}">
              <c16:uniqueId val="{00000000-1610-4409-B025-60C3FD19E7CA}"/>
            </c:ext>
          </c:extLst>
        </c:ser>
        <c:ser>
          <c:idx val="2"/>
          <c:order val="1"/>
          <c:tx>
            <c:strRef>
              <c:f>Figure_7_GHG_per_pkm_Microm!$D$44</c:f>
              <c:strCache>
                <c:ptCount val="1"/>
                <c:pt idx="0">
                  <c:v>Fuel component</c:v>
                </c:pt>
              </c:strCache>
            </c:strRef>
          </c:tx>
          <c:spPr>
            <a:solidFill>
              <a:srgbClr val="7BC143"/>
            </a:solidFill>
          </c:spPr>
          <c:invertIfNegative val="0"/>
          <c:cat>
            <c:strRef>
              <c:f>Figure_7_GHG_per_pkm_Microm!$B$47:$B$63</c:f>
              <c:strCache>
                <c:ptCount val="17"/>
                <c:pt idx="0">
                  <c:v>Best case</c:v>
                </c:pt>
                <c:pt idx="1">
                  <c:v>Daily distance 50% higher than in central estimate</c:v>
                </c:pt>
                <c:pt idx="2">
                  <c:v>50% higher lifetime than in central estimate</c:v>
                </c:pt>
                <c:pt idx="3">
                  <c:v>Low carbon Al smelting</c:v>
                </c:pt>
                <c:pt idx="4">
                  <c:v>EVs for operational services</c:v>
                </c:pt>
                <c:pt idx="5">
                  <c:v>Vehicle servicing distance 50% lower than in central estimate</c:v>
                </c:pt>
                <c:pt idx="6">
                  <c:v>50% more vehicles per servicing trip than in central estimate</c:v>
                </c:pt>
                <c:pt idx="7">
                  <c:v>Low carbon electricity in use phase</c:v>
                </c:pt>
                <c:pt idx="8">
                  <c:v>25% less battery capacity than in central estimate</c:v>
                </c:pt>
                <c:pt idx="9">
                  <c:v>25% more battery capacity than in central estimate</c:v>
                </c:pt>
                <c:pt idx="10">
                  <c:v>High carbon electricity in use phase</c:v>
                </c:pt>
                <c:pt idx="11">
                  <c:v>25% heavier vehicle than in central estimate</c:v>
                </c:pt>
                <c:pt idx="12">
                  <c:v>Vehicle servicing distance 50% higher than in central estimate</c:v>
                </c:pt>
                <c:pt idx="13">
                  <c:v>50% less vehicles per servcing trip than in central estimate</c:v>
                </c:pt>
                <c:pt idx="14">
                  <c:v>50% lower lifetime than in central estimate</c:v>
                </c:pt>
                <c:pt idx="15">
                  <c:v>Daily distance 50% lower than in central estimate</c:v>
                </c:pt>
                <c:pt idx="16">
                  <c:v>Worst case</c:v>
                </c:pt>
              </c:strCache>
            </c:strRef>
          </c:cat>
          <c:val>
            <c:numRef>
              <c:f>Figure_7_GHG_per_pkm_Microm!$D$47:$D$63</c:f>
              <c:numCache>
                <c:formatCode>0</c:formatCode>
                <c:ptCount val="17"/>
                <c:pt idx="0">
                  <c:v>0</c:v>
                </c:pt>
                <c:pt idx="1">
                  <c:v>3.4880210466711157</c:v>
                </c:pt>
                <c:pt idx="2">
                  <c:v>4.6506947288948206</c:v>
                </c:pt>
                <c:pt idx="3">
                  <c:v>6.2009263051930947</c:v>
                </c:pt>
                <c:pt idx="4">
                  <c:v>4.6506947288948206</c:v>
                </c:pt>
                <c:pt idx="5">
                  <c:v>4.6506947288948206</c:v>
                </c:pt>
                <c:pt idx="6">
                  <c:v>3.4880210466711157</c:v>
                </c:pt>
                <c:pt idx="7">
                  <c:v>0</c:v>
                </c:pt>
                <c:pt idx="8">
                  <c:v>6.2009263051930947</c:v>
                </c:pt>
                <c:pt idx="9">
                  <c:v>6.2009263051930947</c:v>
                </c:pt>
                <c:pt idx="10">
                  <c:v>11.679759289442709</c:v>
                </c:pt>
                <c:pt idx="11">
                  <c:v>6.2009263051930947</c:v>
                </c:pt>
                <c:pt idx="12">
                  <c:v>4.6506947288948206</c:v>
                </c:pt>
                <c:pt idx="13">
                  <c:v>4.6506947288948206</c:v>
                </c:pt>
                <c:pt idx="14">
                  <c:v>4.6506947288948206</c:v>
                </c:pt>
                <c:pt idx="15">
                  <c:v>3.4880210466711157</c:v>
                </c:pt>
                <c:pt idx="16">
                  <c:v>6.5698646003115231</c:v>
                </c:pt>
              </c:numCache>
            </c:numRef>
          </c:val>
          <c:extLst>
            <c:ext xmlns:c16="http://schemas.microsoft.com/office/drawing/2014/chart" uri="{C3380CC4-5D6E-409C-BE32-E72D297353CC}">
              <c16:uniqueId val="{00000001-1610-4409-B025-60C3FD19E7CA}"/>
            </c:ext>
          </c:extLst>
        </c:ser>
        <c:ser>
          <c:idx val="3"/>
          <c:order val="2"/>
          <c:tx>
            <c:strRef>
              <c:f>Figure_7_GHG_per_pkm_Microm!$E$44</c:f>
              <c:strCache>
                <c:ptCount val="1"/>
                <c:pt idx="0">
                  <c:v>Infrastructure component</c:v>
                </c:pt>
              </c:strCache>
            </c:strRef>
          </c:tx>
          <c:spPr>
            <a:solidFill>
              <a:srgbClr val="939598"/>
            </a:solidFill>
          </c:spPr>
          <c:invertIfNegative val="0"/>
          <c:cat>
            <c:strRef>
              <c:f>Figure_7_GHG_per_pkm_Microm!$B$47:$B$63</c:f>
              <c:strCache>
                <c:ptCount val="17"/>
                <c:pt idx="0">
                  <c:v>Best case</c:v>
                </c:pt>
                <c:pt idx="1">
                  <c:v>Daily distance 50% higher than in central estimate</c:v>
                </c:pt>
                <c:pt idx="2">
                  <c:v>50% higher lifetime than in central estimate</c:v>
                </c:pt>
                <c:pt idx="3">
                  <c:v>Low carbon Al smelting</c:v>
                </c:pt>
                <c:pt idx="4">
                  <c:v>EVs for operational services</c:v>
                </c:pt>
                <c:pt idx="5">
                  <c:v>Vehicle servicing distance 50% lower than in central estimate</c:v>
                </c:pt>
                <c:pt idx="6">
                  <c:v>50% more vehicles per servicing trip than in central estimate</c:v>
                </c:pt>
                <c:pt idx="7">
                  <c:v>Low carbon electricity in use phase</c:v>
                </c:pt>
                <c:pt idx="8">
                  <c:v>25% less battery capacity than in central estimate</c:v>
                </c:pt>
                <c:pt idx="9">
                  <c:v>25% more battery capacity than in central estimate</c:v>
                </c:pt>
                <c:pt idx="10">
                  <c:v>High carbon electricity in use phase</c:v>
                </c:pt>
                <c:pt idx="11">
                  <c:v>25% heavier vehicle than in central estimate</c:v>
                </c:pt>
                <c:pt idx="12">
                  <c:v>Vehicle servicing distance 50% higher than in central estimate</c:v>
                </c:pt>
                <c:pt idx="13">
                  <c:v>50% less vehicles per servcing trip than in central estimate</c:v>
                </c:pt>
                <c:pt idx="14">
                  <c:v>50% lower lifetime than in central estimate</c:v>
                </c:pt>
                <c:pt idx="15">
                  <c:v>Daily distance 50% lower than in central estimate</c:v>
                </c:pt>
                <c:pt idx="16">
                  <c:v>Worst case</c:v>
                </c:pt>
              </c:strCache>
            </c:strRef>
          </c:cat>
          <c:val>
            <c:numRef>
              <c:f>Figure_7_GHG_per_pkm_Microm!$E$47:$E$63</c:f>
              <c:numCache>
                <c:formatCode>0</c:formatCode>
                <c:ptCount val="17"/>
                <c:pt idx="0">
                  <c:v>9.4409392749428456</c:v>
                </c:pt>
                <c:pt idx="1">
                  <c:v>9.4409392749428456</c:v>
                </c:pt>
                <c:pt idx="2">
                  <c:v>9.4409392749428456</c:v>
                </c:pt>
                <c:pt idx="3">
                  <c:v>9.4493582127681535</c:v>
                </c:pt>
                <c:pt idx="4">
                  <c:v>9.4409392749428456</c:v>
                </c:pt>
                <c:pt idx="5">
                  <c:v>9.4409392749428456</c:v>
                </c:pt>
                <c:pt idx="6">
                  <c:v>9.4409392749428456</c:v>
                </c:pt>
                <c:pt idx="7">
                  <c:v>9.4409392749428456</c:v>
                </c:pt>
                <c:pt idx="8">
                  <c:v>9.4409392749428456</c:v>
                </c:pt>
                <c:pt idx="9">
                  <c:v>9.4409392749428456</c:v>
                </c:pt>
                <c:pt idx="10">
                  <c:v>9.4493582127681535</c:v>
                </c:pt>
                <c:pt idx="11">
                  <c:v>9.4409392749428456</c:v>
                </c:pt>
                <c:pt idx="12">
                  <c:v>9.4409392749428456</c:v>
                </c:pt>
                <c:pt idx="13">
                  <c:v>9.4409392749428456</c:v>
                </c:pt>
                <c:pt idx="14">
                  <c:v>9.4409392749428456</c:v>
                </c:pt>
                <c:pt idx="15">
                  <c:v>9.4409392749428456</c:v>
                </c:pt>
                <c:pt idx="16">
                  <c:v>9.4409392749428456</c:v>
                </c:pt>
              </c:numCache>
            </c:numRef>
          </c:val>
          <c:extLst>
            <c:ext xmlns:c16="http://schemas.microsoft.com/office/drawing/2014/chart" uri="{C3380CC4-5D6E-409C-BE32-E72D297353CC}">
              <c16:uniqueId val="{00000002-1610-4409-B025-60C3FD19E7CA}"/>
            </c:ext>
          </c:extLst>
        </c:ser>
        <c:ser>
          <c:idx val="4"/>
          <c:order val="3"/>
          <c:tx>
            <c:strRef>
              <c:f>Figure_7_GHG_per_pkm_Microm!$F$44</c:f>
              <c:strCache>
                <c:ptCount val="1"/>
                <c:pt idx="0">
                  <c:v>Operational services</c:v>
                </c:pt>
              </c:strCache>
            </c:strRef>
          </c:tx>
          <c:spPr>
            <a:solidFill>
              <a:srgbClr val="007DC3"/>
            </a:solidFill>
          </c:spPr>
          <c:invertIfNegative val="0"/>
          <c:cat>
            <c:strRef>
              <c:f>Figure_7_GHG_per_pkm_Microm!$B$47:$B$63</c:f>
              <c:strCache>
                <c:ptCount val="17"/>
                <c:pt idx="0">
                  <c:v>Best case</c:v>
                </c:pt>
                <c:pt idx="1">
                  <c:v>Daily distance 50% higher than in central estimate</c:v>
                </c:pt>
                <c:pt idx="2">
                  <c:v>50% higher lifetime than in central estimate</c:v>
                </c:pt>
                <c:pt idx="3">
                  <c:v>Low carbon Al smelting</c:v>
                </c:pt>
                <c:pt idx="4">
                  <c:v>EVs for operational services</c:v>
                </c:pt>
                <c:pt idx="5">
                  <c:v>Vehicle servicing distance 50% lower than in central estimate</c:v>
                </c:pt>
                <c:pt idx="6">
                  <c:v>50% more vehicles per servicing trip than in central estimate</c:v>
                </c:pt>
                <c:pt idx="7">
                  <c:v>Low carbon electricity in use phase</c:v>
                </c:pt>
                <c:pt idx="8">
                  <c:v>25% less battery capacity than in central estimate</c:v>
                </c:pt>
                <c:pt idx="9">
                  <c:v>25% more battery capacity than in central estimate</c:v>
                </c:pt>
                <c:pt idx="10">
                  <c:v>High carbon electricity in use phase</c:v>
                </c:pt>
                <c:pt idx="11">
                  <c:v>25% heavier vehicle than in central estimate</c:v>
                </c:pt>
                <c:pt idx="12">
                  <c:v>Vehicle servicing distance 50% higher than in central estimate</c:v>
                </c:pt>
                <c:pt idx="13">
                  <c:v>50% less vehicles per servcing trip than in central estimate</c:v>
                </c:pt>
                <c:pt idx="14">
                  <c:v>50% lower lifetime than in central estimate</c:v>
                </c:pt>
                <c:pt idx="15">
                  <c:v>Daily distance 50% lower than in central estimate</c:v>
                </c:pt>
                <c:pt idx="16">
                  <c:v>Worst case</c:v>
                </c:pt>
              </c:strCache>
            </c:strRef>
          </c:cat>
          <c:val>
            <c:numRef>
              <c:f>Figure_7_GHG_per_pkm_Microm!$F$47:$F$63</c:f>
              <c:numCache>
                <c:formatCode>0</c:formatCode>
                <c:ptCount val="17"/>
                <c:pt idx="0">
                  <c:v>3.5492941793998152</c:v>
                </c:pt>
                <c:pt idx="1">
                  <c:v>23.151677265077584</c:v>
                </c:pt>
                <c:pt idx="2">
                  <c:v>34.727515897616378</c:v>
                </c:pt>
                <c:pt idx="3">
                  <c:v>34.727515897616378</c:v>
                </c:pt>
                <c:pt idx="4">
                  <c:v>15.971823807299169</c:v>
                </c:pt>
                <c:pt idx="5">
                  <c:v>17.363757948808189</c:v>
                </c:pt>
                <c:pt idx="6">
                  <c:v>23.151677265077588</c:v>
                </c:pt>
                <c:pt idx="7">
                  <c:v>34.727515897616378</c:v>
                </c:pt>
                <c:pt idx="8">
                  <c:v>34.727515897616378</c:v>
                </c:pt>
                <c:pt idx="9">
                  <c:v>34.727515897616378</c:v>
                </c:pt>
                <c:pt idx="10">
                  <c:v>34.727515897616378</c:v>
                </c:pt>
                <c:pt idx="11">
                  <c:v>34.727515897616378</c:v>
                </c:pt>
                <c:pt idx="12">
                  <c:v>52.091273846424563</c:v>
                </c:pt>
                <c:pt idx="13">
                  <c:v>69.455031795232756</c:v>
                </c:pt>
                <c:pt idx="14">
                  <c:v>34.727515897616378</c:v>
                </c:pt>
                <c:pt idx="15">
                  <c:v>69.455031795232756</c:v>
                </c:pt>
                <c:pt idx="16">
                  <c:v>208.36509538569825</c:v>
                </c:pt>
              </c:numCache>
            </c:numRef>
          </c:val>
          <c:extLst>
            <c:ext xmlns:c16="http://schemas.microsoft.com/office/drawing/2014/chart" uri="{C3380CC4-5D6E-409C-BE32-E72D297353CC}">
              <c16:uniqueId val="{00000003-1610-4409-B025-60C3FD19E7CA}"/>
            </c:ext>
          </c:extLst>
        </c:ser>
        <c:dLbls>
          <c:showLegendKey val="0"/>
          <c:showVal val="0"/>
          <c:showCatName val="0"/>
          <c:showSerName val="0"/>
          <c:showPercent val="0"/>
          <c:showBubbleSize val="0"/>
        </c:dLbls>
        <c:gapWidth val="70"/>
        <c:overlap val="100"/>
        <c:axId val="148674816"/>
        <c:axId val="77959168"/>
      </c:barChart>
      <c:lineChart>
        <c:grouping val="standard"/>
        <c:varyColors val="0"/>
        <c:ser>
          <c:idx val="5"/>
          <c:order val="4"/>
          <c:tx>
            <c:strRef>
              <c:f>Figure_7_GHG_per_pkm_Microm!$G$44</c:f>
              <c:strCache>
                <c:ptCount val="1"/>
                <c:pt idx="0">
                  <c:v>Shared e-scooter (first generati) - Central case</c:v>
                </c:pt>
              </c:strCache>
            </c:strRef>
          </c:tx>
          <c:spPr>
            <a:ln>
              <a:solidFill>
                <a:srgbClr val="E2001A"/>
              </a:solidFill>
            </a:ln>
          </c:spPr>
          <c:marker>
            <c:symbol val="none"/>
          </c:marker>
          <c:cat>
            <c:strRef>
              <c:f>Figure_7_GHG_per_pkm_Microm!$B$47:$B$63</c:f>
              <c:strCache>
                <c:ptCount val="17"/>
                <c:pt idx="0">
                  <c:v>Best case</c:v>
                </c:pt>
                <c:pt idx="1">
                  <c:v>Daily distance 50% higher than in central estimate</c:v>
                </c:pt>
                <c:pt idx="2">
                  <c:v>50% higher lifetime than in central estimate</c:v>
                </c:pt>
                <c:pt idx="3">
                  <c:v>Low carbon Al smelting</c:v>
                </c:pt>
                <c:pt idx="4">
                  <c:v>EVs for operational services</c:v>
                </c:pt>
                <c:pt idx="5">
                  <c:v>Vehicle servicing distance 50% lower than in central estimate</c:v>
                </c:pt>
                <c:pt idx="6">
                  <c:v>50% more vehicles per servicing trip than in central estimate</c:v>
                </c:pt>
                <c:pt idx="7">
                  <c:v>Low carbon electricity in use phase</c:v>
                </c:pt>
                <c:pt idx="8">
                  <c:v>25% less battery capacity than in central estimate</c:v>
                </c:pt>
                <c:pt idx="9">
                  <c:v>25% more battery capacity than in central estimate</c:v>
                </c:pt>
                <c:pt idx="10">
                  <c:v>High carbon electricity in use phase</c:v>
                </c:pt>
                <c:pt idx="11">
                  <c:v>25% heavier vehicle than in central estimate</c:v>
                </c:pt>
                <c:pt idx="12">
                  <c:v>Vehicle servicing distance 50% higher than in central estimate</c:v>
                </c:pt>
                <c:pt idx="13">
                  <c:v>50% less vehicles per servcing trip than in central estimate</c:v>
                </c:pt>
                <c:pt idx="14">
                  <c:v>50% lower lifetime than in central estimate</c:v>
                </c:pt>
                <c:pt idx="15">
                  <c:v>Daily distance 50% lower than in central estimate</c:v>
                </c:pt>
                <c:pt idx="16">
                  <c:v>Worst case</c:v>
                </c:pt>
              </c:strCache>
            </c:strRef>
          </c:cat>
          <c:val>
            <c:numRef>
              <c:f>Figure_7_GHG_per_pkm_Microm!$G$47:$G$63</c:f>
              <c:numCache>
                <c:formatCode>0</c:formatCode>
                <c:ptCount val="17"/>
                <c:pt idx="0">
                  <c:v>120.86537225382804</c:v>
                </c:pt>
                <c:pt idx="1">
                  <c:v>120.86537225382804</c:v>
                </c:pt>
                <c:pt idx="2">
                  <c:v>120.86537225382804</c:v>
                </c:pt>
                <c:pt idx="3">
                  <c:v>120.86537225382804</c:v>
                </c:pt>
                <c:pt idx="4">
                  <c:v>120.86537225382804</c:v>
                </c:pt>
                <c:pt idx="5">
                  <c:v>120.86537225382804</c:v>
                </c:pt>
                <c:pt idx="6">
                  <c:v>120.86537225382804</c:v>
                </c:pt>
                <c:pt idx="7">
                  <c:v>120.86537225382804</c:v>
                </c:pt>
                <c:pt idx="8">
                  <c:v>120.86537225382804</c:v>
                </c:pt>
                <c:pt idx="9">
                  <c:v>120.86537225382804</c:v>
                </c:pt>
                <c:pt idx="10">
                  <c:v>120.86537225382804</c:v>
                </c:pt>
                <c:pt idx="11">
                  <c:v>120.86537225382804</c:v>
                </c:pt>
                <c:pt idx="12">
                  <c:v>120.86537225382804</c:v>
                </c:pt>
                <c:pt idx="13">
                  <c:v>120.86537225382804</c:v>
                </c:pt>
                <c:pt idx="14">
                  <c:v>120.86537225382804</c:v>
                </c:pt>
                <c:pt idx="15">
                  <c:v>120.86537225382804</c:v>
                </c:pt>
                <c:pt idx="16">
                  <c:v>120.86537225382804</c:v>
                </c:pt>
              </c:numCache>
            </c:numRef>
          </c:val>
          <c:smooth val="0"/>
          <c:extLst>
            <c:ext xmlns:c16="http://schemas.microsoft.com/office/drawing/2014/chart" uri="{C3380CC4-5D6E-409C-BE32-E72D297353CC}">
              <c16:uniqueId val="{00000004-1610-4409-B025-60C3FD19E7CA}"/>
            </c:ext>
          </c:extLst>
        </c:ser>
        <c:ser>
          <c:idx val="8"/>
          <c:order val="5"/>
          <c:tx>
            <c:strRef>
              <c:f>Figure_7_GHG_per_pkm_Microm!$H$44</c:f>
              <c:strCache>
                <c:ptCount val="1"/>
                <c:pt idx="0">
                  <c:v>Private car - ICE - Central case</c:v>
                </c:pt>
              </c:strCache>
            </c:strRef>
          </c:tx>
          <c:spPr>
            <a:ln>
              <a:solidFill>
                <a:srgbClr val="EEA320"/>
              </a:solidFill>
            </a:ln>
          </c:spPr>
          <c:marker>
            <c:symbol val="none"/>
          </c:marker>
          <c:cat>
            <c:strRef>
              <c:f>Figure_7_GHG_per_pkm_Microm!$B$47:$B$63</c:f>
              <c:strCache>
                <c:ptCount val="17"/>
                <c:pt idx="0">
                  <c:v>Best case</c:v>
                </c:pt>
                <c:pt idx="1">
                  <c:v>Daily distance 50% higher than in central estimate</c:v>
                </c:pt>
                <c:pt idx="2">
                  <c:v>50% higher lifetime than in central estimate</c:v>
                </c:pt>
                <c:pt idx="3">
                  <c:v>Low carbon Al smelting</c:v>
                </c:pt>
                <c:pt idx="4">
                  <c:v>EVs for operational services</c:v>
                </c:pt>
                <c:pt idx="5">
                  <c:v>Vehicle servicing distance 50% lower than in central estimate</c:v>
                </c:pt>
                <c:pt idx="6">
                  <c:v>50% more vehicles per servicing trip than in central estimate</c:v>
                </c:pt>
                <c:pt idx="7">
                  <c:v>Low carbon electricity in use phase</c:v>
                </c:pt>
                <c:pt idx="8">
                  <c:v>25% less battery capacity than in central estimate</c:v>
                </c:pt>
                <c:pt idx="9">
                  <c:v>25% more battery capacity than in central estimate</c:v>
                </c:pt>
                <c:pt idx="10">
                  <c:v>High carbon electricity in use phase</c:v>
                </c:pt>
                <c:pt idx="11">
                  <c:v>25% heavier vehicle than in central estimate</c:v>
                </c:pt>
                <c:pt idx="12">
                  <c:v>Vehicle servicing distance 50% higher than in central estimate</c:v>
                </c:pt>
                <c:pt idx="13">
                  <c:v>50% less vehicles per servcing trip than in central estimate</c:v>
                </c:pt>
                <c:pt idx="14">
                  <c:v>50% lower lifetime than in central estimate</c:v>
                </c:pt>
                <c:pt idx="15">
                  <c:v>Daily distance 50% lower than in central estimate</c:v>
                </c:pt>
                <c:pt idx="16">
                  <c:v>Worst case</c:v>
                </c:pt>
              </c:strCache>
            </c:strRef>
          </c:cat>
          <c:val>
            <c:numRef>
              <c:f>Figure_7_GHG_per_pkm_Microm!$H$47:$H$63</c:f>
              <c:numCache>
                <c:formatCode>0</c:formatCode>
                <c:ptCount val="17"/>
                <c:pt idx="0">
                  <c:v>160.41546967790703</c:v>
                </c:pt>
                <c:pt idx="1">
                  <c:v>160.41546967790703</c:v>
                </c:pt>
                <c:pt idx="2">
                  <c:v>160.41546967790703</c:v>
                </c:pt>
                <c:pt idx="3">
                  <c:v>160.41546967790703</c:v>
                </c:pt>
                <c:pt idx="4">
                  <c:v>160.41546967790703</c:v>
                </c:pt>
                <c:pt idx="5">
                  <c:v>160.41546967790703</c:v>
                </c:pt>
                <c:pt idx="6">
                  <c:v>160.41546967790703</c:v>
                </c:pt>
                <c:pt idx="7">
                  <c:v>160.41546967790703</c:v>
                </c:pt>
                <c:pt idx="8">
                  <c:v>160.41546967790703</c:v>
                </c:pt>
                <c:pt idx="9">
                  <c:v>160.41546967790703</c:v>
                </c:pt>
                <c:pt idx="10">
                  <c:v>160.41546967790703</c:v>
                </c:pt>
                <c:pt idx="11">
                  <c:v>160.41546967790703</c:v>
                </c:pt>
                <c:pt idx="12">
                  <c:v>160.41546967790703</c:v>
                </c:pt>
                <c:pt idx="13">
                  <c:v>160.41546967790703</c:v>
                </c:pt>
                <c:pt idx="14">
                  <c:v>160.41546967790703</c:v>
                </c:pt>
                <c:pt idx="15">
                  <c:v>160.41546967790703</c:v>
                </c:pt>
                <c:pt idx="16">
                  <c:v>160.41546967790703</c:v>
                </c:pt>
              </c:numCache>
            </c:numRef>
          </c:val>
          <c:smooth val="0"/>
          <c:extLst>
            <c:ext xmlns:c16="http://schemas.microsoft.com/office/drawing/2014/chart" uri="{C3380CC4-5D6E-409C-BE32-E72D297353CC}">
              <c16:uniqueId val="{00000005-1610-4409-B025-60C3FD19E7CA}"/>
            </c:ext>
          </c:extLst>
        </c:ser>
        <c:dLbls>
          <c:showLegendKey val="0"/>
          <c:showVal val="0"/>
          <c:showCatName val="0"/>
          <c:showSerName val="0"/>
          <c:showPercent val="0"/>
          <c:showBubbleSize val="0"/>
        </c:dLbls>
        <c:marker val="1"/>
        <c:smooth val="0"/>
        <c:axId val="148674816"/>
        <c:axId val="77959168"/>
      </c:lineChart>
      <c:catAx>
        <c:axId val="148674816"/>
        <c:scaling>
          <c:orientation val="minMax"/>
        </c:scaling>
        <c:delete val="0"/>
        <c:axPos val="b"/>
        <c:numFmt formatCode="General" sourceLinked="1"/>
        <c:majorTickMark val="none"/>
        <c:minorTickMark val="none"/>
        <c:tickLblPos val="nextTo"/>
        <c:spPr>
          <a:ln>
            <a:solidFill>
              <a:schemeClr val="tx1"/>
            </a:solidFill>
          </a:ln>
        </c:spPr>
        <c:txPr>
          <a:bodyPr/>
          <a:lstStyle/>
          <a:p>
            <a:pPr>
              <a:defRPr>
                <a:latin typeface="Calibri Light" panose="020F0302020204030204" pitchFamily="34" charset="0"/>
                <a:cs typeface="Calibri Light" panose="020F0302020204030204" pitchFamily="34" charset="0"/>
              </a:defRPr>
            </a:pPr>
            <a:endParaRPr lang="en-US"/>
          </a:p>
        </c:txPr>
        <c:crossAx val="77959168"/>
        <c:crosses val="autoZero"/>
        <c:auto val="1"/>
        <c:lblAlgn val="ctr"/>
        <c:lblOffset val="100"/>
        <c:noMultiLvlLbl val="0"/>
      </c:catAx>
      <c:valAx>
        <c:axId val="77959168"/>
        <c:scaling>
          <c:orientation val="minMax"/>
        </c:scaling>
        <c:delete val="0"/>
        <c:axPos val="l"/>
        <c:majorGridlines>
          <c:spPr>
            <a:ln w="12700" cap="rnd">
              <a:solidFill>
                <a:schemeClr val="tx1"/>
              </a:solidFill>
              <a:prstDash val="sysDot"/>
            </a:ln>
          </c:spPr>
        </c:majorGridlines>
        <c:title>
          <c:tx>
            <c:strRef>
              <c:f>Figure_7_GHG_per_pkm_Microm!$C$11</c:f>
              <c:strCache>
                <c:ptCount val="1"/>
                <c:pt idx="0">
                  <c:v>GHG emissions per pkm [g CO₂/pkm]</c:v>
                </c:pt>
              </c:strCache>
            </c:strRef>
          </c:tx>
          <c:overlay val="0"/>
          <c:txPr>
            <a:bodyPr rot="-5400000" vert="horz"/>
            <a:lstStyle/>
            <a:p>
              <a:pPr>
                <a:defRPr/>
              </a:pPr>
              <a:endParaRPr lang="en-US"/>
            </a:p>
          </c:txPr>
        </c:title>
        <c:numFmt formatCode="#\ ##0" sourceLinked="0"/>
        <c:majorTickMark val="out"/>
        <c:minorTickMark val="none"/>
        <c:tickLblPos val="nextTo"/>
        <c:spPr>
          <a:ln>
            <a:noFill/>
          </a:ln>
        </c:spPr>
        <c:txPr>
          <a:bodyPr/>
          <a:lstStyle/>
          <a:p>
            <a:pPr>
              <a:defRPr>
                <a:latin typeface="Calibri Light" panose="020F0302020204030204" pitchFamily="34" charset="0"/>
                <a:cs typeface="Calibri Light" panose="020F0302020204030204" pitchFamily="34" charset="0"/>
              </a:defRPr>
            </a:pPr>
            <a:endParaRPr lang="en-US"/>
          </a:p>
        </c:txPr>
        <c:crossAx val="148674816"/>
        <c:crosses val="autoZero"/>
        <c:crossBetween val="between"/>
      </c:valAx>
      <c:spPr>
        <a:solidFill>
          <a:srgbClr val="F9F8F7"/>
        </a:solidFill>
        <a:ln>
          <a:noFill/>
        </a:ln>
      </c:spPr>
    </c:plotArea>
    <c:legend>
      <c:legendPos val="b"/>
      <c:layout>
        <c:manualLayout>
          <c:xMode val="edge"/>
          <c:yMode val="edge"/>
          <c:x val="7.15587128249104E-2"/>
          <c:y val="0.89794146300976807"/>
          <c:w val="0.91160766585061803"/>
          <c:h val="8.7000409059380793E-2"/>
        </c:manualLayout>
      </c:layout>
      <c:overlay val="0"/>
      <c:txPr>
        <a:bodyPr/>
        <a:lstStyle/>
        <a:p>
          <a:pPr>
            <a:defRPr>
              <a:latin typeface="Calibri Light" panose="020F0302020204030204" pitchFamily="34" charset="0"/>
              <a:cs typeface="Calibri Light" panose="020F0302020204030204" pitchFamily="34" charset="0"/>
            </a:defRPr>
          </a:pPr>
          <a:endParaRPr lang="en-US"/>
        </a:p>
      </c:txPr>
    </c:legend>
    <c:plotVisOnly val="1"/>
    <c:dispBlanksAs val="gap"/>
    <c:showDLblsOverMax val="0"/>
  </c:chart>
  <c:spPr>
    <a:noFill/>
    <a:ln>
      <a:noFill/>
    </a:ln>
  </c:spPr>
  <c:txPr>
    <a:bodyPr/>
    <a:lstStyle/>
    <a:p>
      <a:pPr>
        <a:defRPr sz="1000" b="0" i="0">
          <a:latin typeface="+mn-lt"/>
          <a:cs typeface="PFAgoraSansPro-Light"/>
        </a:defRPr>
      </a:pPr>
      <a:endParaRPr lang="en-US"/>
    </a:p>
  </c:txPr>
  <c:printSettings>
    <c:headerFooter/>
    <c:pageMargins b="0" l="0" r="0" t="0" header="0" footer="0"/>
    <c:pageSetup orientation="portrait"/>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7875429996173057E-2"/>
          <c:y val="2.232454133557062E-2"/>
          <c:w val="0.89983162277673712"/>
          <c:h val="0.54742439564856349"/>
        </c:manualLayout>
      </c:layout>
      <c:barChart>
        <c:barDir val="col"/>
        <c:grouping val="stacked"/>
        <c:varyColors val="0"/>
        <c:ser>
          <c:idx val="1"/>
          <c:order val="0"/>
          <c:tx>
            <c:strRef>
              <c:f>MJ_per_pkm_Microm!$C$44</c:f>
              <c:strCache>
                <c:ptCount val="1"/>
                <c:pt idx="0">
                  <c:v>Vehicle component</c:v>
                </c:pt>
              </c:strCache>
            </c:strRef>
          </c:tx>
          <c:spPr>
            <a:solidFill>
              <a:srgbClr val="003E7E"/>
            </a:solidFill>
          </c:spPr>
          <c:invertIfNegative val="0"/>
          <c:cat>
            <c:strRef>
              <c:f>MJ_per_pkm_Microm!$B$48:$B$62</c:f>
              <c:strCache>
                <c:ptCount val="15"/>
                <c:pt idx="0">
                  <c:v>First generation central case, daily distance 50% higher</c:v>
                </c:pt>
                <c:pt idx="1">
                  <c:v>First generation central case, 50% higher lifetime</c:v>
                </c:pt>
                <c:pt idx="2">
                  <c:v>First generation central case, EVs for operational services</c:v>
                </c:pt>
                <c:pt idx="3">
                  <c:v>First generation central case, 50% more vehicles per servicing trip</c:v>
                </c:pt>
                <c:pt idx="4">
                  <c:v>First generation central case, vehicle servicing distance 50% down</c:v>
                </c:pt>
                <c:pt idx="5">
                  <c:v>First generation central case, low carbon Al smelting</c:v>
                </c:pt>
                <c:pt idx="6">
                  <c:v>First generation central case, 25% less battery capacity</c:v>
                </c:pt>
                <c:pt idx="7">
                  <c:v>First generation central case, 25% more battery capacity</c:v>
                </c:pt>
                <c:pt idx="8">
                  <c:v>First generation central case, low carbon electricity in use phase</c:v>
                </c:pt>
                <c:pt idx="9">
                  <c:v>First generation central case, high carbon electricity in use phase</c:v>
                </c:pt>
                <c:pt idx="10">
                  <c:v>First generation central case, 25% heavier vehicle</c:v>
                </c:pt>
                <c:pt idx="11">
                  <c:v>First generation central case, vehicle servicing distance 50% up</c:v>
                </c:pt>
                <c:pt idx="12">
                  <c:v>First generation central case, 50% less vehicles per servcing trip</c:v>
                </c:pt>
                <c:pt idx="13">
                  <c:v>First generation central case, 50% lower lifetime</c:v>
                </c:pt>
                <c:pt idx="14">
                  <c:v>First generation central case, daily distance 50% lower</c:v>
                </c:pt>
              </c:strCache>
            </c:strRef>
          </c:cat>
          <c:val>
            <c:numRef>
              <c:f>MJ_per_pkm_Microm!$C$48:$C$62</c:f>
              <c:numCache>
                <c:formatCode>0.0</c:formatCode>
                <c:ptCount val="15"/>
                <c:pt idx="0">
                  <c:v>0.54271979489845301</c:v>
                </c:pt>
                <c:pt idx="1">
                  <c:v>0.45226649574871086</c:v>
                </c:pt>
                <c:pt idx="2">
                  <c:v>0.81407969234767941</c:v>
                </c:pt>
                <c:pt idx="3">
                  <c:v>0.81407969234767941</c:v>
                </c:pt>
                <c:pt idx="4">
                  <c:v>0.81407969234767941</c:v>
                </c:pt>
                <c:pt idx="5">
                  <c:v>0.64746946278379991</c:v>
                </c:pt>
                <c:pt idx="6">
                  <c:v>0.76920970231658481</c:v>
                </c:pt>
                <c:pt idx="7">
                  <c:v>0.85894968237877367</c:v>
                </c:pt>
                <c:pt idx="8">
                  <c:v>0.81407969234767941</c:v>
                </c:pt>
                <c:pt idx="9">
                  <c:v>0.81407969234767941</c:v>
                </c:pt>
                <c:pt idx="10">
                  <c:v>0.97272962540350483</c:v>
                </c:pt>
                <c:pt idx="11">
                  <c:v>0.81407969234767941</c:v>
                </c:pt>
                <c:pt idx="12">
                  <c:v>0.81407969234767941</c:v>
                </c:pt>
                <c:pt idx="13">
                  <c:v>1.3567994872461326</c:v>
                </c:pt>
                <c:pt idx="14">
                  <c:v>1.6281593846953588</c:v>
                </c:pt>
              </c:numCache>
            </c:numRef>
          </c:val>
          <c:extLst>
            <c:ext xmlns:c16="http://schemas.microsoft.com/office/drawing/2014/chart" uri="{C3380CC4-5D6E-409C-BE32-E72D297353CC}">
              <c16:uniqueId val="{00000000-D400-4543-A9AD-3DBCFCF11164}"/>
            </c:ext>
          </c:extLst>
        </c:ser>
        <c:ser>
          <c:idx val="2"/>
          <c:order val="1"/>
          <c:tx>
            <c:strRef>
              <c:f>MJ_per_pkm_Microm!$D$44</c:f>
              <c:strCache>
                <c:ptCount val="1"/>
                <c:pt idx="0">
                  <c:v>Fuel component</c:v>
                </c:pt>
              </c:strCache>
            </c:strRef>
          </c:tx>
          <c:spPr>
            <a:solidFill>
              <a:srgbClr val="7BC143"/>
            </a:solidFill>
          </c:spPr>
          <c:invertIfNegative val="0"/>
          <c:cat>
            <c:strRef>
              <c:f>MJ_per_pkm_Microm!$B$48:$B$62</c:f>
              <c:strCache>
                <c:ptCount val="15"/>
                <c:pt idx="0">
                  <c:v>First generation central case, daily distance 50% higher</c:v>
                </c:pt>
                <c:pt idx="1">
                  <c:v>First generation central case, 50% higher lifetime</c:v>
                </c:pt>
                <c:pt idx="2">
                  <c:v>First generation central case, EVs for operational services</c:v>
                </c:pt>
                <c:pt idx="3">
                  <c:v>First generation central case, 50% more vehicles per servicing trip</c:v>
                </c:pt>
                <c:pt idx="4">
                  <c:v>First generation central case, vehicle servicing distance 50% down</c:v>
                </c:pt>
                <c:pt idx="5">
                  <c:v>First generation central case, low carbon Al smelting</c:v>
                </c:pt>
                <c:pt idx="6">
                  <c:v>First generation central case, 25% less battery capacity</c:v>
                </c:pt>
                <c:pt idx="7">
                  <c:v>First generation central case, 25% more battery capacity</c:v>
                </c:pt>
                <c:pt idx="8">
                  <c:v>First generation central case, low carbon electricity in use phase</c:v>
                </c:pt>
                <c:pt idx="9">
                  <c:v>First generation central case, high carbon electricity in use phase</c:v>
                </c:pt>
                <c:pt idx="10">
                  <c:v>First generation central case, 25% heavier vehicle</c:v>
                </c:pt>
                <c:pt idx="11">
                  <c:v>First generation central case, vehicle servicing distance 50% up</c:v>
                </c:pt>
                <c:pt idx="12">
                  <c:v>First generation central case, 50% less vehicles per servcing trip</c:v>
                </c:pt>
                <c:pt idx="13">
                  <c:v>First generation central case, 50% lower lifetime</c:v>
                </c:pt>
                <c:pt idx="14">
                  <c:v>First generation central case, daily distance 50% lower</c:v>
                </c:pt>
              </c:strCache>
            </c:strRef>
          </c:cat>
          <c:val>
            <c:numRef>
              <c:f>MJ_per_pkm_Microm!$D$48:$D$62</c:f>
              <c:numCache>
                <c:formatCode>0.0</c:formatCode>
                <c:ptCount val="15"/>
                <c:pt idx="0">
                  <c:v>5.4595617938746538E-2</c:v>
                </c:pt>
                <c:pt idx="1">
                  <c:v>7.2794157251662051E-2</c:v>
                </c:pt>
                <c:pt idx="2">
                  <c:v>7.2794157251662051E-2</c:v>
                </c:pt>
                <c:pt idx="3">
                  <c:v>5.4595617938746538E-2</c:v>
                </c:pt>
                <c:pt idx="4">
                  <c:v>7.2794157251662051E-2</c:v>
                </c:pt>
                <c:pt idx="5">
                  <c:v>9.7058876335549396E-2</c:v>
                </c:pt>
                <c:pt idx="6">
                  <c:v>9.7058876335549396E-2</c:v>
                </c:pt>
                <c:pt idx="7">
                  <c:v>9.7058876335549396E-2</c:v>
                </c:pt>
                <c:pt idx="8">
                  <c:v>4.1640378548895907E-2</c:v>
                </c:pt>
                <c:pt idx="9">
                  <c:v>0.11809283849514444</c:v>
                </c:pt>
                <c:pt idx="10">
                  <c:v>9.7058876335549396E-2</c:v>
                </c:pt>
                <c:pt idx="11">
                  <c:v>7.2794157251662051E-2</c:v>
                </c:pt>
                <c:pt idx="12">
                  <c:v>7.2794157251662051E-2</c:v>
                </c:pt>
                <c:pt idx="13">
                  <c:v>7.2794157251662051E-2</c:v>
                </c:pt>
                <c:pt idx="14">
                  <c:v>5.4595617938746538E-2</c:v>
                </c:pt>
              </c:numCache>
            </c:numRef>
          </c:val>
          <c:extLst>
            <c:ext xmlns:c16="http://schemas.microsoft.com/office/drawing/2014/chart" uri="{C3380CC4-5D6E-409C-BE32-E72D297353CC}">
              <c16:uniqueId val="{00000001-D400-4543-A9AD-3DBCFCF11164}"/>
            </c:ext>
          </c:extLst>
        </c:ser>
        <c:ser>
          <c:idx val="3"/>
          <c:order val="2"/>
          <c:tx>
            <c:strRef>
              <c:f>MJ_per_pkm_Microm!$E$44</c:f>
              <c:strCache>
                <c:ptCount val="1"/>
                <c:pt idx="0">
                  <c:v>Infrastructure component</c:v>
                </c:pt>
              </c:strCache>
            </c:strRef>
          </c:tx>
          <c:spPr>
            <a:solidFill>
              <a:srgbClr val="939598"/>
            </a:solidFill>
          </c:spPr>
          <c:invertIfNegative val="0"/>
          <c:cat>
            <c:strRef>
              <c:f>MJ_per_pkm_Microm!$B$48:$B$62</c:f>
              <c:strCache>
                <c:ptCount val="15"/>
                <c:pt idx="0">
                  <c:v>First generation central case, daily distance 50% higher</c:v>
                </c:pt>
                <c:pt idx="1">
                  <c:v>First generation central case, 50% higher lifetime</c:v>
                </c:pt>
                <c:pt idx="2">
                  <c:v>First generation central case, EVs for operational services</c:v>
                </c:pt>
                <c:pt idx="3">
                  <c:v>First generation central case, 50% more vehicles per servicing trip</c:v>
                </c:pt>
                <c:pt idx="4">
                  <c:v>First generation central case, vehicle servicing distance 50% down</c:v>
                </c:pt>
                <c:pt idx="5">
                  <c:v>First generation central case, low carbon Al smelting</c:v>
                </c:pt>
                <c:pt idx="6">
                  <c:v>First generation central case, 25% less battery capacity</c:v>
                </c:pt>
                <c:pt idx="7">
                  <c:v>First generation central case, 25% more battery capacity</c:v>
                </c:pt>
                <c:pt idx="8">
                  <c:v>First generation central case, low carbon electricity in use phase</c:v>
                </c:pt>
                <c:pt idx="9">
                  <c:v>First generation central case, high carbon electricity in use phase</c:v>
                </c:pt>
                <c:pt idx="10">
                  <c:v>First generation central case, 25% heavier vehicle</c:v>
                </c:pt>
                <c:pt idx="11">
                  <c:v>First generation central case, vehicle servicing distance 50% up</c:v>
                </c:pt>
                <c:pt idx="12">
                  <c:v>First generation central case, 50% less vehicles per servcing trip</c:v>
                </c:pt>
                <c:pt idx="13">
                  <c:v>First generation central case, 50% lower lifetime</c:v>
                </c:pt>
                <c:pt idx="14">
                  <c:v>First generation central case, daily distance 50% lower</c:v>
                </c:pt>
              </c:strCache>
            </c:strRef>
          </c:cat>
          <c:val>
            <c:numRef>
              <c:f>MJ_per_pkm_Microm!$E$48:$E$62</c:f>
              <c:numCache>
                <c:formatCode>0.0</c:formatCode>
                <c:ptCount val="15"/>
                <c:pt idx="0">
                  <c:v>2.7627731661023575E-2</c:v>
                </c:pt>
                <c:pt idx="1">
                  <c:v>2.7627731661023575E-2</c:v>
                </c:pt>
                <c:pt idx="2">
                  <c:v>2.7627731661023575E-2</c:v>
                </c:pt>
                <c:pt idx="3">
                  <c:v>2.7627731661023575E-2</c:v>
                </c:pt>
                <c:pt idx="4">
                  <c:v>2.7627731661023575E-2</c:v>
                </c:pt>
                <c:pt idx="5">
                  <c:v>2.7652368632868705E-2</c:v>
                </c:pt>
                <c:pt idx="6">
                  <c:v>2.7627731661023575E-2</c:v>
                </c:pt>
                <c:pt idx="7">
                  <c:v>2.7627731661023575E-2</c:v>
                </c:pt>
                <c:pt idx="8">
                  <c:v>2.7627731661023575E-2</c:v>
                </c:pt>
                <c:pt idx="9">
                  <c:v>2.7652368632868705E-2</c:v>
                </c:pt>
                <c:pt idx="10">
                  <c:v>2.7627731661023575E-2</c:v>
                </c:pt>
                <c:pt idx="11">
                  <c:v>2.7627731661023575E-2</c:v>
                </c:pt>
                <c:pt idx="12">
                  <c:v>2.7627731661023575E-2</c:v>
                </c:pt>
                <c:pt idx="13">
                  <c:v>2.7627731661023575E-2</c:v>
                </c:pt>
                <c:pt idx="14">
                  <c:v>2.7627731661023575E-2</c:v>
                </c:pt>
              </c:numCache>
            </c:numRef>
          </c:val>
          <c:extLst>
            <c:ext xmlns:c16="http://schemas.microsoft.com/office/drawing/2014/chart" uri="{C3380CC4-5D6E-409C-BE32-E72D297353CC}">
              <c16:uniqueId val="{00000002-D400-4543-A9AD-3DBCFCF11164}"/>
            </c:ext>
          </c:extLst>
        </c:ser>
        <c:ser>
          <c:idx val="4"/>
          <c:order val="3"/>
          <c:tx>
            <c:strRef>
              <c:f>MJ_per_pkm_Microm!$F$44</c:f>
              <c:strCache>
                <c:ptCount val="1"/>
                <c:pt idx="0">
                  <c:v>Operational services</c:v>
                </c:pt>
              </c:strCache>
            </c:strRef>
          </c:tx>
          <c:spPr>
            <a:solidFill>
              <a:srgbClr val="007DC3"/>
            </a:solidFill>
          </c:spPr>
          <c:invertIfNegative val="0"/>
          <c:cat>
            <c:strRef>
              <c:f>MJ_per_pkm_Microm!$B$48:$B$62</c:f>
              <c:strCache>
                <c:ptCount val="15"/>
                <c:pt idx="0">
                  <c:v>First generation central case, daily distance 50% higher</c:v>
                </c:pt>
                <c:pt idx="1">
                  <c:v>First generation central case, 50% higher lifetime</c:v>
                </c:pt>
                <c:pt idx="2">
                  <c:v>First generation central case, EVs for operational services</c:v>
                </c:pt>
                <c:pt idx="3">
                  <c:v>First generation central case, 50% more vehicles per servicing trip</c:v>
                </c:pt>
                <c:pt idx="4">
                  <c:v>First generation central case, vehicle servicing distance 50% down</c:v>
                </c:pt>
                <c:pt idx="5">
                  <c:v>First generation central case, low carbon Al smelting</c:v>
                </c:pt>
                <c:pt idx="6">
                  <c:v>First generation central case, 25% less battery capacity</c:v>
                </c:pt>
                <c:pt idx="7">
                  <c:v>First generation central case, 25% more battery capacity</c:v>
                </c:pt>
                <c:pt idx="8">
                  <c:v>First generation central case, low carbon electricity in use phase</c:v>
                </c:pt>
                <c:pt idx="9">
                  <c:v>First generation central case, high carbon electricity in use phase</c:v>
                </c:pt>
                <c:pt idx="10">
                  <c:v>First generation central case, 25% heavier vehicle</c:v>
                </c:pt>
                <c:pt idx="11">
                  <c:v>First generation central case, vehicle servicing distance 50% up</c:v>
                </c:pt>
                <c:pt idx="12">
                  <c:v>First generation central case, 50% less vehicles per servcing trip</c:v>
                </c:pt>
                <c:pt idx="13">
                  <c:v>First generation central case, 50% lower lifetime</c:v>
                </c:pt>
                <c:pt idx="14">
                  <c:v>First generation central case, daily distance 50% lower</c:v>
                </c:pt>
              </c:strCache>
            </c:strRef>
          </c:cat>
          <c:val>
            <c:numRef>
              <c:f>MJ_per_pkm_Microm!$F$48:$F$62</c:f>
              <c:numCache>
                <c:formatCode>0.0</c:formatCode>
                <c:ptCount val="15"/>
                <c:pt idx="0">
                  <c:v>0.33407903701410657</c:v>
                </c:pt>
                <c:pt idx="1">
                  <c:v>0.50111855552115991</c:v>
                </c:pt>
                <c:pt idx="2">
                  <c:v>0.24999608049971181</c:v>
                </c:pt>
                <c:pt idx="3">
                  <c:v>0.33407903701410663</c:v>
                </c:pt>
                <c:pt idx="4">
                  <c:v>0.25055927776057996</c:v>
                </c:pt>
                <c:pt idx="5">
                  <c:v>0.50111855552115991</c:v>
                </c:pt>
                <c:pt idx="6">
                  <c:v>0.50111855552115991</c:v>
                </c:pt>
                <c:pt idx="7">
                  <c:v>0.50111855552115991</c:v>
                </c:pt>
                <c:pt idx="8">
                  <c:v>0.50111855552115991</c:v>
                </c:pt>
                <c:pt idx="9">
                  <c:v>0.50111855552115991</c:v>
                </c:pt>
                <c:pt idx="10">
                  <c:v>0.50111855552115991</c:v>
                </c:pt>
                <c:pt idx="11">
                  <c:v>0.75167783328173987</c:v>
                </c:pt>
                <c:pt idx="12">
                  <c:v>1.0022371110423198</c:v>
                </c:pt>
                <c:pt idx="13">
                  <c:v>0.50111855552115991</c:v>
                </c:pt>
                <c:pt idx="14">
                  <c:v>1.0022371110423198</c:v>
                </c:pt>
              </c:numCache>
            </c:numRef>
          </c:val>
          <c:extLst>
            <c:ext xmlns:c16="http://schemas.microsoft.com/office/drawing/2014/chart" uri="{C3380CC4-5D6E-409C-BE32-E72D297353CC}">
              <c16:uniqueId val="{00000003-D400-4543-A9AD-3DBCFCF11164}"/>
            </c:ext>
          </c:extLst>
        </c:ser>
        <c:dLbls>
          <c:showLegendKey val="0"/>
          <c:showVal val="0"/>
          <c:showCatName val="0"/>
          <c:showSerName val="0"/>
          <c:showPercent val="0"/>
          <c:showBubbleSize val="0"/>
        </c:dLbls>
        <c:gapWidth val="70"/>
        <c:overlap val="100"/>
        <c:axId val="101879808"/>
        <c:axId val="101881344"/>
      </c:barChart>
      <c:lineChart>
        <c:grouping val="standard"/>
        <c:varyColors val="0"/>
        <c:ser>
          <c:idx val="5"/>
          <c:order val="4"/>
          <c:tx>
            <c:strRef>
              <c:f>MJ_per_pkm_Microm!$G$44</c:f>
              <c:strCache>
                <c:ptCount val="1"/>
                <c:pt idx="0">
                  <c:v>Shared e-scooter  - Central case</c:v>
                </c:pt>
              </c:strCache>
            </c:strRef>
          </c:tx>
          <c:spPr>
            <a:ln>
              <a:solidFill>
                <a:srgbClr val="E2001A"/>
              </a:solidFill>
            </a:ln>
          </c:spPr>
          <c:marker>
            <c:symbol val="none"/>
          </c:marker>
          <c:cat>
            <c:strRef>
              <c:f>MJ_per_pkm_Microm!$B$48:$B$62</c:f>
              <c:strCache>
                <c:ptCount val="15"/>
                <c:pt idx="0">
                  <c:v>First generation central case, daily distance 50% higher</c:v>
                </c:pt>
                <c:pt idx="1">
                  <c:v>First generation central case, 50% higher lifetime</c:v>
                </c:pt>
                <c:pt idx="2">
                  <c:v>First generation central case, EVs for operational services</c:v>
                </c:pt>
                <c:pt idx="3">
                  <c:v>First generation central case, 50% more vehicles per servicing trip</c:v>
                </c:pt>
                <c:pt idx="4">
                  <c:v>First generation central case, vehicle servicing distance 50% down</c:v>
                </c:pt>
                <c:pt idx="5">
                  <c:v>First generation central case, low carbon Al smelting</c:v>
                </c:pt>
                <c:pt idx="6">
                  <c:v>First generation central case, 25% less battery capacity</c:v>
                </c:pt>
                <c:pt idx="7">
                  <c:v>First generation central case, 25% more battery capacity</c:v>
                </c:pt>
                <c:pt idx="8">
                  <c:v>First generation central case, low carbon electricity in use phase</c:v>
                </c:pt>
                <c:pt idx="9">
                  <c:v>First generation central case, high carbon electricity in use phase</c:v>
                </c:pt>
                <c:pt idx="10">
                  <c:v>First generation central case, 25% heavier vehicle</c:v>
                </c:pt>
                <c:pt idx="11">
                  <c:v>First generation central case, vehicle servicing distance 50% up</c:v>
                </c:pt>
                <c:pt idx="12">
                  <c:v>First generation central case, 50% less vehicles per servcing trip</c:v>
                </c:pt>
                <c:pt idx="13">
                  <c:v>First generation central case, 50% lower lifetime</c:v>
                </c:pt>
                <c:pt idx="14">
                  <c:v>First generation central case, daily distance 50% lower</c:v>
                </c:pt>
              </c:strCache>
            </c:strRef>
          </c:cat>
          <c:val>
            <c:numRef>
              <c:f>MJ_per_pkm_Microm!$G$48:$G$62</c:f>
              <c:numCache>
                <c:formatCode>0.0</c:formatCode>
                <c:ptCount val="15"/>
                <c:pt idx="0">
                  <c:v>1.4398848558654125</c:v>
                </c:pt>
                <c:pt idx="1">
                  <c:v>1.4398848558654125</c:v>
                </c:pt>
                <c:pt idx="2">
                  <c:v>1.4398848558654125</c:v>
                </c:pt>
                <c:pt idx="3">
                  <c:v>1.4398848558654125</c:v>
                </c:pt>
                <c:pt idx="4">
                  <c:v>1.4398848558654125</c:v>
                </c:pt>
                <c:pt idx="5">
                  <c:v>1.4398848558654125</c:v>
                </c:pt>
                <c:pt idx="6">
                  <c:v>1.4398848558654125</c:v>
                </c:pt>
                <c:pt idx="7">
                  <c:v>1.4398848558654125</c:v>
                </c:pt>
                <c:pt idx="8">
                  <c:v>1.4398848558654125</c:v>
                </c:pt>
                <c:pt idx="9">
                  <c:v>1.4398848558654125</c:v>
                </c:pt>
                <c:pt idx="10">
                  <c:v>1.4398848558654125</c:v>
                </c:pt>
                <c:pt idx="11">
                  <c:v>1.4398848558654125</c:v>
                </c:pt>
                <c:pt idx="12">
                  <c:v>1.4398848558654125</c:v>
                </c:pt>
                <c:pt idx="13">
                  <c:v>1.4398848558654125</c:v>
                </c:pt>
                <c:pt idx="14">
                  <c:v>1.4398848558654125</c:v>
                </c:pt>
              </c:numCache>
            </c:numRef>
          </c:val>
          <c:smooth val="0"/>
          <c:extLst>
            <c:ext xmlns:c16="http://schemas.microsoft.com/office/drawing/2014/chart" uri="{C3380CC4-5D6E-409C-BE32-E72D297353CC}">
              <c16:uniqueId val="{00000004-D400-4543-A9AD-3DBCFCF11164}"/>
            </c:ext>
          </c:extLst>
        </c:ser>
        <c:ser>
          <c:idx val="8"/>
          <c:order val="5"/>
          <c:tx>
            <c:strRef>
              <c:f>MJ_per_pkm_Microm!$H$44</c:f>
              <c:strCache>
                <c:ptCount val="1"/>
                <c:pt idx="0">
                  <c:v>Private car - ICE - Central case</c:v>
                </c:pt>
              </c:strCache>
            </c:strRef>
          </c:tx>
          <c:spPr>
            <a:ln>
              <a:solidFill>
                <a:srgbClr val="EEA320"/>
              </a:solidFill>
            </a:ln>
          </c:spPr>
          <c:marker>
            <c:symbol val="none"/>
          </c:marker>
          <c:cat>
            <c:strRef>
              <c:f>MJ_per_pkm_Microm!$B$48:$B$62</c:f>
              <c:strCache>
                <c:ptCount val="15"/>
                <c:pt idx="0">
                  <c:v>First generation central case, daily distance 50% higher</c:v>
                </c:pt>
                <c:pt idx="1">
                  <c:v>First generation central case, 50% higher lifetime</c:v>
                </c:pt>
                <c:pt idx="2">
                  <c:v>First generation central case, EVs for operational services</c:v>
                </c:pt>
                <c:pt idx="3">
                  <c:v>First generation central case, 50% more vehicles per servicing trip</c:v>
                </c:pt>
                <c:pt idx="4">
                  <c:v>First generation central case, vehicle servicing distance 50% down</c:v>
                </c:pt>
                <c:pt idx="5">
                  <c:v>First generation central case, low carbon Al smelting</c:v>
                </c:pt>
                <c:pt idx="6">
                  <c:v>First generation central case, 25% less battery capacity</c:v>
                </c:pt>
                <c:pt idx="7">
                  <c:v>First generation central case, 25% more battery capacity</c:v>
                </c:pt>
                <c:pt idx="8">
                  <c:v>First generation central case, low carbon electricity in use phase</c:v>
                </c:pt>
                <c:pt idx="9">
                  <c:v>First generation central case, high carbon electricity in use phase</c:v>
                </c:pt>
                <c:pt idx="10">
                  <c:v>First generation central case, 25% heavier vehicle</c:v>
                </c:pt>
                <c:pt idx="11">
                  <c:v>First generation central case, vehicle servicing distance 50% up</c:v>
                </c:pt>
                <c:pt idx="12">
                  <c:v>First generation central case, 50% less vehicles per servcing trip</c:v>
                </c:pt>
                <c:pt idx="13">
                  <c:v>First generation central case, 50% lower lifetime</c:v>
                </c:pt>
                <c:pt idx="14">
                  <c:v>First generation central case, daily distance 50% lower</c:v>
                </c:pt>
              </c:strCache>
            </c:strRef>
          </c:cat>
          <c:val>
            <c:numRef>
              <c:f>MJ_per_pkm_Microm!$H$48:$H$62</c:f>
              <c:numCache>
                <c:formatCode>0.0</c:formatCode>
                <c:ptCount val="15"/>
                <c:pt idx="0">
                  <c:v>2.1754682989854488</c:v>
                </c:pt>
                <c:pt idx="1">
                  <c:v>2.1754682989854488</c:v>
                </c:pt>
                <c:pt idx="2">
                  <c:v>2.1754682989854488</c:v>
                </c:pt>
                <c:pt idx="3">
                  <c:v>2.1754682989854488</c:v>
                </c:pt>
                <c:pt idx="4">
                  <c:v>2.1754682989854488</c:v>
                </c:pt>
                <c:pt idx="5">
                  <c:v>2.1754682989854488</c:v>
                </c:pt>
                <c:pt idx="6">
                  <c:v>2.1754682989854488</c:v>
                </c:pt>
                <c:pt idx="7">
                  <c:v>2.1754682989854488</c:v>
                </c:pt>
                <c:pt idx="8">
                  <c:v>2.1754682989854488</c:v>
                </c:pt>
                <c:pt idx="9">
                  <c:v>2.1754682989854488</c:v>
                </c:pt>
                <c:pt idx="10">
                  <c:v>2.1754682989854488</c:v>
                </c:pt>
                <c:pt idx="11">
                  <c:v>2.1754682989854488</c:v>
                </c:pt>
                <c:pt idx="12">
                  <c:v>2.1754682989854488</c:v>
                </c:pt>
                <c:pt idx="13">
                  <c:v>2.1754682989854488</c:v>
                </c:pt>
                <c:pt idx="14">
                  <c:v>2.1754682989854488</c:v>
                </c:pt>
              </c:numCache>
            </c:numRef>
          </c:val>
          <c:smooth val="0"/>
          <c:extLst>
            <c:ext xmlns:c16="http://schemas.microsoft.com/office/drawing/2014/chart" uri="{C3380CC4-5D6E-409C-BE32-E72D297353CC}">
              <c16:uniqueId val="{00000005-D400-4543-A9AD-3DBCFCF11164}"/>
            </c:ext>
          </c:extLst>
        </c:ser>
        <c:dLbls>
          <c:showLegendKey val="0"/>
          <c:showVal val="0"/>
          <c:showCatName val="0"/>
          <c:showSerName val="0"/>
          <c:showPercent val="0"/>
          <c:showBubbleSize val="0"/>
        </c:dLbls>
        <c:marker val="1"/>
        <c:smooth val="0"/>
        <c:axId val="101879808"/>
        <c:axId val="101881344"/>
      </c:lineChart>
      <c:catAx>
        <c:axId val="101879808"/>
        <c:scaling>
          <c:orientation val="minMax"/>
        </c:scaling>
        <c:delete val="0"/>
        <c:axPos val="b"/>
        <c:numFmt formatCode="General" sourceLinked="1"/>
        <c:majorTickMark val="none"/>
        <c:minorTickMark val="none"/>
        <c:tickLblPos val="nextTo"/>
        <c:spPr>
          <a:ln>
            <a:solidFill>
              <a:schemeClr val="tx1"/>
            </a:solidFill>
          </a:ln>
        </c:spPr>
        <c:txPr>
          <a:bodyPr/>
          <a:lstStyle/>
          <a:p>
            <a:pPr>
              <a:defRPr>
                <a:latin typeface="Calibri Light" panose="020F0302020204030204" pitchFamily="34" charset="0"/>
                <a:cs typeface="Calibri Light" panose="020F0302020204030204" pitchFamily="34" charset="0"/>
              </a:defRPr>
            </a:pPr>
            <a:endParaRPr lang="en-US"/>
          </a:p>
        </c:txPr>
        <c:crossAx val="101881344"/>
        <c:crosses val="autoZero"/>
        <c:auto val="1"/>
        <c:lblAlgn val="ctr"/>
        <c:lblOffset val="100"/>
        <c:noMultiLvlLbl val="0"/>
      </c:catAx>
      <c:valAx>
        <c:axId val="101881344"/>
        <c:scaling>
          <c:orientation val="minMax"/>
          <c:max val="3"/>
        </c:scaling>
        <c:delete val="0"/>
        <c:axPos val="l"/>
        <c:majorGridlines>
          <c:spPr>
            <a:ln w="12700" cap="rnd">
              <a:solidFill>
                <a:schemeClr val="tx1"/>
              </a:solidFill>
              <a:prstDash val="sysDot"/>
            </a:ln>
          </c:spPr>
        </c:majorGridlines>
        <c:title>
          <c:tx>
            <c:strRef>
              <c:f>MJ_per_pkm_Microm!$C$11</c:f>
              <c:strCache>
                <c:ptCount val="1"/>
                <c:pt idx="0">
                  <c:v>Energy consumption per pkm [MJ/pkm]</c:v>
                </c:pt>
              </c:strCache>
            </c:strRef>
          </c:tx>
          <c:overlay val="0"/>
          <c:txPr>
            <a:bodyPr rot="-5400000" vert="horz"/>
            <a:lstStyle/>
            <a:p>
              <a:pPr>
                <a:defRPr/>
              </a:pPr>
              <a:endParaRPr lang="en-US"/>
            </a:p>
          </c:txPr>
        </c:title>
        <c:numFmt formatCode="#\ ##0.0" sourceLinked="0"/>
        <c:majorTickMark val="out"/>
        <c:minorTickMark val="none"/>
        <c:tickLblPos val="nextTo"/>
        <c:spPr>
          <a:ln>
            <a:noFill/>
          </a:ln>
        </c:spPr>
        <c:txPr>
          <a:bodyPr/>
          <a:lstStyle/>
          <a:p>
            <a:pPr>
              <a:defRPr>
                <a:latin typeface="Calibri Light" panose="020F0302020204030204" pitchFamily="34" charset="0"/>
                <a:cs typeface="Calibri Light" panose="020F0302020204030204" pitchFamily="34" charset="0"/>
              </a:defRPr>
            </a:pPr>
            <a:endParaRPr lang="en-US"/>
          </a:p>
        </c:txPr>
        <c:crossAx val="101879808"/>
        <c:crosses val="autoZero"/>
        <c:crossBetween val="between"/>
      </c:valAx>
      <c:spPr>
        <a:solidFill>
          <a:srgbClr val="F9F8F7"/>
        </a:solidFill>
        <a:ln>
          <a:noFill/>
        </a:ln>
      </c:spPr>
    </c:plotArea>
    <c:legend>
      <c:legendPos val="b"/>
      <c:layout>
        <c:manualLayout>
          <c:xMode val="edge"/>
          <c:yMode val="edge"/>
          <c:x val="7.15587128249104E-2"/>
          <c:y val="0.89794146300976807"/>
          <c:w val="0.87647040799228282"/>
          <c:h val="8.7000409059380793E-2"/>
        </c:manualLayout>
      </c:layout>
      <c:overlay val="0"/>
      <c:txPr>
        <a:bodyPr/>
        <a:lstStyle/>
        <a:p>
          <a:pPr>
            <a:defRPr>
              <a:latin typeface="Calibri Light" panose="020F0302020204030204" pitchFamily="34" charset="0"/>
              <a:cs typeface="Calibri Light" panose="020F0302020204030204" pitchFamily="34" charset="0"/>
            </a:defRPr>
          </a:pPr>
          <a:endParaRPr lang="en-US"/>
        </a:p>
      </c:txPr>
    </c:legend>
    <c:plotVisOnly val="1"/>
    <c:dispBlanksAs val="gap"/>
    <c:showDLblsOverMax val="0"/>
  </c:chart>
  <c:spPr>
    <a:noFill/>
    <a:ln>
      <a:noFill/>
    </a:ln>
  </c:spPr>
  <c:txPr>
    <a:bodyPr/>
    <a:lstStyle/>
    <a:p>
      <a:pPr>
        <a:defRPr sz="1000" b="0" i="0">
          <a:latin typeface="+mn-lt"/>
          <a:cs typeface="PFAgoraSansPro-Light"/>
        </a:defRPr>
      </a:pPr>
      <a:endParaRPr lang="en-US"/>
    </a:p>
  </c:txPr>
  <c:printSettings>
    <c:headerFooter/>
    <c:pageMargins b="0" l="0" r="0" t="0" header="0" footer="0"/>
    <c:pageSetup orientation="portrait"/>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7875429996173057E-2"/>
          <c:y val="2.232454133557062E-2"/>
          <c:w val="0.89983162277673712"/>
          <c:h val="0.57635865714011669"/>
        </c:manualLayout>
      </c:layout>
      <c:barChart>
        <c:barDir val="col"/>
        <c:grouping val="stacked"/>
        <c:varyColors val="0"/>
        <c:ser>
          <c:idx val="1"/>
          <c:order val="0"/>
          <c:tx>
            <c:strRef>
              <c:f>MJ_per_pkm_Microm!$C$44</c:f>
              <c:strCache>
                <c:ptCount val="1"/>
                <c:pt idx="0">
                  <c:v>Vehicle component</c:v>
                </c:pt>
              </c:strCache>
            </c:strRef>
          </c:tx>
          <c:spPr>
            <a:solidFill>
              <a:srgbClr val="003E7E"/>
            </a:solidFill>
          </c:spPr>
          <c:invertIfNegative val="0"/>
          <c:cat>
            <c:strRef>
              <c:f>MJ_per_pkm_Microm!$B$47:$B$63</c:f>
              <c:strCache>
                <c:ptCount val="17"/>
                <c:pt idx="0">
                  <c:v>First generation, best case</c:v>
                </c:pt>
                <c:pt idx="1">
                  <c:v>First generation central case, daily distance 50% higher</c:v>
                </c:pt>
                <c:pt idx="2">
                  <c:v>First generation central case, 50% higher lifetime</c:v>
                </c:pt>
                <c:pt idx="3">
                  <c:v>First generation central case, EVs for operational services</c:v>
                </c:pt>
                <c:pt idx="4">
                  <c:v>First generation central case, 50% more vehicles per servicing trip</c:v>
                </c:pt>
                <c:pt idx="5">
                  <c:v>First generation central case, vehicle servicing distance 50% down</c:v>
                </c:pt>
                <c:pt idx="6">
                  <c:v>First generation central case, low carbon Al smelting</c:v>
                </c:pt>
                <c:pt idx="7">
                  <c:v>First generation central case, 25% less battery capacity</c:v>
                </c:pt>
                <c:pt idx="8">
                  <c:v>First generation central case, 25% more battery capacity</c:v>
                </c:pt>
                <c:pt idx="9">
                  <c:v>First generation central case, low carbon electricity in use phase</c:v>
                </c:pt>
                <c:pt idx="10">
                  <c:v>First generation central case, high carbon electricity in use phase</c:v>
                </c:pt>
                <c:pt idx="11">
                  <c:v>First generation central case, 25% heavier vehicle</c:v>
                </c:pt>
                <c:pt idx="12">
                  <c:v>First generation central case, vehicle servicing distance 50% up</c:v>
                </c:pt>
                <c:pt idx="13">
                  <c:v>First generation central case, 50% less vehicles per servcing trip</c:v>
                </c:pt>
                <c:pt idx="14">
                  <c:v>First generation central case, 50% lower lifetime</c:v>
                </c:pt>
                <c:pt idx="15">
                  <c:v>First generation central case, daily distance 50% lower</c:v>
                </c:pt>
                <c:pt idx="16">
                  <c:v>First generation, worst case</c:v>
                </c:pt>
              </c:strCache>
            </c:strRef>
          </c:cat>
          <c:val>
            <c:numRef>
              <c:f>MJ_per_pkm_Microm!$C$47:$C$63</c:f>
              <c:numCache>
                <c:formatCode>0.0</c:formatCode>
                <c:ptCount val="17"/>
                <c:pt idx="0">
                  <c:v>0.23980350473474074</c:v>
                </c:pt>
                <c:pt idx="1">
                  <c:v>0.54271979489845301</c:v>
                </c:pt>
                <c:pt idx="2">
                  <c:v>0.45226649574871086</c:v>
                </c:pt>
                <c:pt idx="3">
                  <c:v>0.81407969234767941</c:v>
                </c:pt>
                <c:pt idx="4">
                  <c:v>0.81407969234767941</c:v>
                </c:pt>
                <c:pt idx="5">
                  <c:v>0.81407969234767941</c:v>
                </c:pt>
                <c:pt idx="6">
                  <c:v>0.64746946278379991</c:v>
                </c:pt>
                <c:pt idx="7">
                  <c:v>0.76920970231658481</c:v>
                </c:pt>
                <c:pt idx="8">
                  <c:v>0.85894968237877367</c:v>
                </c:pt>
                <c:pt idx="9">
                  <c:v>0.81407969234767941</c:v>
                </c:pt>
                <c:pt idx="10">
                  <c:v>0.81407969234767941</c:v>
                </c:pt>
                <c:pt idx="11">
                  <c:v>0.97272962540350483</c:v>
                </c:pt>
                <c:pt idx="12">
                  <c:v>0.81407969234767941</c:v>
                </c:pt>
                <c:pt idx="13">
                  <c:v>0.81407969234767941</c:v>
                </c:pt>
                <c:pt idx="14">
                  <c:v>1.3567994872461326</c:v>
                </c:pt>
                <c:pt idx="15">
                  <c:v>1.6281593846953588</c:v>
                </c:pt>
                <c:pt idx="16">
                  <c:v>3.2424320846783501</c:v>
                </c:pt>
              </c:numCache>
            </c:numRef>
          </c:val>
          <c:extLst>
            <c:ext xmlns:c16="http://schemas.microsoft.com/office/drawing/2014/chart" uri="{C3380CC4-5D6E-409C-BE32-E72D297353CC}">
              <c16:uniqueId val="{00000000-AF73-4435-BFBF-A72777660570}"/>
            </c:ext>
          </c:extLst>
        </c:ser>
        <c:ser>
          <c:idx val="2"/>
          <c:order val="1"/>
          <c:tx>
            <c:strRef>
              <c:f>MJ_per_pkm_Microm!$D$44</c:f>
              <c:strCache>
                <c:ptCount val="1"/>
                <c:pt idx="0">
                  <c:v>Fuel component</c:v>
                </c:pt>
              </c:strCache>
            </c:strRef>
          </c:tx>
          <c:spPr>
            <a:solidFill>
              <a:srgbClr val="7BC143"/>
            </a:solidFill>
          </c:spPr>
          <c:invertIfNegative val="0"/>
          <c:cat>
            <c:strRef>
              <c:f>MJ_per_pkm_Microm!$B$47:$B$63</c:f>
              <c:strCache>
                <c:ptCount val="17"/>
                <c:pt idx="0">
                  <c:v>First generation, best case</c:v>
                </c:pt>
                <c:pt idx="1">
                  <c:v>First generation central case, daily distance 50% higher</c:v>
                </c:pt>
                <c:pt idx="2">
                  <c:v>First generation central case, 50% higher lifetime</c:v>
                </c:pt>
                <c:pt idx="3">
                  <c:v>First generation central case, EVs for operational services</c:v>
                </c:pt>
                <c:pt idx="4">
                  <c:v>First generation central case, 50% more vehicles per servicing trip</c:v>
                </c:pt>
                <c:pt idx="5">
                  <c:v>First generation central case, vehicle servicing distance 50% down</c:v>
                </c:pt>
                <c:pt idx="6">
                  <c:v>First generation central case, low carbon Al smelting</c:v>
                </c:pt>
                <c:pt idx="7">
                  <c:v>First generation central case, 25% less battery capacity</c:v>
                </c:pt>
                <c:pt idx="8">
                  <c:v>First generation central case, 25% more battery capacity</c:v>
                </c:pt>
                <c:pt idx="9">
                  <c:v>First generation central case, low carbon electricity in use phase</c:v>
                </c:pt>
                <c:pt idx="10">
                  <c:v>First generation central case, high carbon electricity in use phase</c:v>
                </c:pt>
                <c:pt idx="11">
                  <c:v>First generation central case, 25% heavier vehicle</c:v>
                </c:pt>
                <c:pt idx="12">
                  <c:v>First generation central case, vehicle servicing distance 50% up</c:v>
                </c:pt>
                <c:pt idx="13">
                  <c:v>First generation central case, 50% less vehicles per servcing trip</c:v>
                </c:pt>
                <c:pt idx="14">
                  <c:v>First generation central case, 50% lower lifetime</c:v>
                </c:pt>
                <c:pt idx="15">
                  <c:v>First generation central case, daily distance 50% lower</c:v>
                </c:pt>
                <c:pt idx="16">
                  <c:v>First generation, worst case</c:v>
                </c:pt>
              </c:strCache>
            </c:strRef>
          </c:cat>
          <c:val>
            <c:numRef>
              <c:f>MJ_per_pkm_Microm!$D$47:$D$63</c:f>
              <c:numCache>
                <c:formatCode>0.0</c:formatCode>
                <c:ptCount val="17"/>
                <c:pt idx="0">
                  <c:v>2.3422712933753951E-2</c:v>
                </c:pt>
                <c:pt idx="1">
                  <c:v>5.4595617938746538E-2</c:v>
                </c:pt>
                <c:pt idx="2">
                  <c:v>7.2794157251662051E-2</c:v>
                </c:pt>
                <c:pt idx="3">
                  <c:v>7.2794157251662051E-2</c:v>
                </c:pt>
                <c:pt idx="4">
                  <c:v>5.4595617938746538E-2</c:v>
                </c:pt>
                <c:pt idx="5">
                  <c:v>7.2794157251662051E-2</c:v>
                </c:pt>
                <c:pt idx="6">
                  <c:v>9.7058876335549396E-2</c:v>
                </c:pt>
                <c:pt idx="7">
                  <c:v>9.7058876335549396E-2</c:v>
                </c:pt>
                <c:pt idx="8">
                  <c:v>9.7058876335549396E-2</c:v>
                </c:pt>
                <c:pt idx="9">
                  <c:v>4.1640378548895907E-2</c:v>
                </c:pt>
                <c:pt idx="10">
                  <c:v>0.11809283849514444</c:v>
                </c:pt>
                <c:pt idx="11">
                  <c:v>9.7058876335549396E-2</c:v>
                </c:pt>
                <c:pt idx="12">
                  <c:v>7.2794157251662051E-2</c:v>
                </c:pt>
                <c:pt idx="13">
                  <c:v>7.2794157251662051E-2</c:v>
                </c:pt>
                <c:pt idx="14">
                  <c:v>7.2794157251662051E-2</c:v>
                </c:pt>
                <c:pt idx="15">
                  <c:v>5.4595617938746538E-2</c:v>
                </c:pt>
                <c:pt idx="16">
                  <c:v>6.6427221653518748E-2</c:v>
                </c:pt>
              </c:numCache>
            </c:numRef>
          </c:val>
          <c:extLst>
            <c:ext xmlns:c16="http://schemas.microsoft.com/office/drawing/2014/chart" uri="{C3380CC4-5D6E-409C-BE32-E72D297353CC}">
              <c16:uniqueId val="{00000001-AF73-4435-BFBF-A72777660570}"/>
            </c:ext>
          </c:extLst>
        </c:ser>
        <c:ser>
          <c:idx val="3"/>
          <c:order val="2"/>
          <c:tx>
            <c:strRef>
              <c:f>MJ_per_pkm_Microm!$E$44</c:f>
              <c:strCache>
                <c:ptCount val="1"/>
                <c:pt idx="0">
                  <c:v>Infrastructure component</c:v>
                </c:pt>
              </c:strCache>
            </c:strRef>
          </c:tx>
          <c:spPr>
            <a:solidFill>
              <a:srgbClr val="939598"/>
            </a:solidFill>
          </c:spPr>
          <c:invertIfNegative val="0"/>
          <c:cat>
            <c:strRef>
              <c:f>MJ_per_pkm_Microm!$B$47:$B$63</c:f>
              <c:strCache>
                <c:ptCount val="17"/>
                <c:pt idx="0">
                  <c:v>First generation, best case</c:v>
                </c:pt>
                <c:pt idx="1">
                  <c:v>First generation central case, daily distance 50% higher</c:v>
                </c:pt>
                <c:pt idx="2">
                  <c:v>First generation central case, 50% higher lifetime</c:v>
                </c:pt>
                <c:pt idx="3">
                  <c:v>First generation central case, EVs for operational services</c:v>
                </c:pt>
                <c:pt idx="4">
                  <c:v>First generation central case, 50% more vehicles per servicing trip</c:v>
                </c:pt>
                <c:pt idx="5">
                  <c:v>First generation central case, vehicle servicing distance 50% down</c:v>
                </c:pt>
                <c:pt idx="6">
                  <c:v>First generation central case, low carbon Al smelting</c:v>
                </c:pt>
                <c:pt idx="7">
                  <c:v>First generation central case, 25% less battery capacity</c:v>
                </c:pt>
                <c:pt idx="8">
                  <c:v>First generation central case, 25% more battery capacity</c:v>
                </c:pt>
                <c:pt idx="9">
                  <c:v>First generation central case, low carbon electricity in use phase</c:v>
                </c:pt>
                <c:pt idx="10">
                  <c:v>First generation central case, high carbon electricity in use phase</c:v>
                </c:pt>
                <c:pt idx="11">
                  <c:v>First generation central case, 25% heavier vehicle</c:v>
                </c:pt>
                <c:pt idx="12">
                  <c:v>First generation central case, vehicle servicing distance 50% up</c:v>
                </c:pt>
                <c:pt idx="13">
                  <c:v>First generation central case, 50% less vehicles per servcing trip</c:v>
                </c:pt>
                <c:pt idx="14">
                  <c:v>First generation central case, 50% lower lifetime</c:v>
                </c:pt>
                <c:pt idx="15">
                  <c:v>First generation central case, daily distance 50% lower</c:v>
                </c:pt>
                <c:pt idx="16">
                  <c:v>First generation, worst case</c:v>
                </c:pt>
              </c:strCache>
            </c:strRef>
          </c:cat>
          <c:val>
            <c:numRef>
              <c:f>MJ_per_pkm_Microm!$E$47:$E$63</c:f>
              <c:numCache>
                <c:formatCode>0.0</c:formatCode>
                <c:ptCount val="17"/>
                <c:pt idx="0">
                  <c:v>2.7627731661023575E-2</c:v>
                </c:pt>
                <c:pt idx="1">
                  <c:v>2.7627731661023575E-2</c:v>
                </c:pt>
                <c:pt idx="2">
                  <c:v>2.7627731661023575E-2</c:v>
                </c:pt>
                <c:pt idx="3">
                  <c:v>2.7627731661023575E-2</c:v>
                </c:pt>
                <c:pt idx="4">
                  <c:v>2.7627731661023575E-2</c:v>
                </c:pt>
                <c:pt idx="5">
                  <c:v>2.7627731661023575E-2</c:v>
                </c:pt>
                <c:pt idx="6">
                  <c:v>2.7652368632868705E-2</c:v>
                </c:pt>
                <c:pt idx="7">
                  <c:v>2.7627731661023575E-2</c:v>
                </c:pt>
                <c:pt idx="8">
                  <c:v>2.7627731661023575E-2</c:v>
                </c:pt>
                <c:pt idx="9">
                  <c:v>2.7627731661023575E-2</c:v>
                </c:pt>
                <c:pt idx="10">
                  <c:v>2.7652368632868705E-2</c:v>
                </c:pt>
                <c:pt idx="11">
                  <c:v>2.7627731661023575E-2</c:v>
                </c:pt>
                <c:pt idx="12">
                  <c:v>2.7627731661023575E-2</c:v>
                </c:pt>
                <c:pt idx="13">
                  <c:v>2.7627731661023575E-2</c:v>
                </c:pt>
                <c:pt idx="14">
                  <c:v>2.7627731661023575E-2</c:v>
                </c:pt>
                <c:pt idx="15">
                  <c:v>2.7627731661023575E-2</c:v>
                </c:pt>
                <c:pt idx="16">
                  <c:v>2.7627731661023575E-2</c:v>
                </c:pt>
              </c:numCache>
            </c:numRef>
          </c:val>
          <c:extLst>
            <c:ext xmlns:c16="http://schemas.microsoft.com/office/drawing/2014/chart" uri="{C3380CC4-5D6E-409C-BE32-E72D297353CC}">
              <c16:uniqueId val="{00000002-AF73-4435-BFBF-A72777660570}"/>
            </c:ext>
          </c:extLst>
        </c:ser>
        <c:ser>
          <c:idx val="4"/>
          <c:order val="3"/>
          <c:tx>
            <c:strRef>
              <c:f>MJ_per_pkm_Microm!$F$44</c:f>
              <c:strCache>
                <c:ptCount val="1"/>
                <c:pt idx="0">
                  <c:v>Operational services</c:v>
                </c:pt>
              </c:strCache>
            </c:strRef>
          </c:tx>
          <c:spPr>
            <a:solidFill>
              <a:srgbClr val="007DC3"/>
            </a:solidFill>
          </c:spPr>
          <c:invertIfNegative val="0"/>
          <c:cat>
            <c:strRef>
              <c:f>MJ_per_pkm_Microm!$B$47:$B$63</c:f>
              <c:strCache>
                <c:ptCount val="17"/>
                <c:pt idx="0">
                  <c:v>First generation, best case</c:v>
                </c:pt>
                <c:pt idx="1">
                  <c:v>First generation central case, daily distance 50% higher</c:v>
                </c:pt>
                <c:pt idx="2">
                  <c:v>First generation central case, 50% higher lifetime</c:v>
                </c:pt>
                <c:pt idx="3">
                  <c:v>First generation central case, EVs for operational services</c:v>
                </c:pt>
                <c:pt idx="4">
                  <c:v>First generation central case, 50% more vehicles per servicing trip</c:v>
                </c:pt>
                <c:pt idx="5">
                  <c:v>First generation central case, vehicle servicing distance 50% down</c:v>
                </c:pt>
                <c:pt idx="6">
                  <c:v>First generation central case, low carbon Al smelting</c:v>
                </c:pt>
                <c:pt idx="7">
                  <c:v>First generation central case, 25% less battery capacity</c:v>
                </c:pt>
                <c:pt idx="8">
                  <c:v>First generation central case, 25% more battery capacity</c:v>
                </c:pt>
                <c:pt idx="9">
                  <c:v>First generation central case, low carbon electricity in use phase</c:v>
                </c:pt>
                <c:pt idx="10">
                  <c:v>First generation central case, high carbon electricity in use phase</c:v>
                </c:pt>
                <c:pt idx="11">
                  <c:v>First generation central case, 25% heavier vehicle</c:v>
                </c:pt>
                <c:pt idx="12">
                  <c:v>First generation central case, vehicle servicing distance 50% up</c:v>
                </c:pt>
                <c:pt idx="13">
                  <c:v>First generation central case, 50% less vehicles per servcing trip</c:v>
                </c:pt>
                <c:pt idx="14">
                  <c:v>First generation central case, 50% lower lifetime</c:v>
                </c:pt>
                <c:pt idx="15">
                  <c:v>First generation central case, daily distance 50% lower</c:v>
                </c:pt>
                <c:pt idx="16">
                  <c:v>First generation, worst case</c:v>
                </c:pt>
              </c:strCache>
            </c:strRef>
          </c:cat>
          <c:val>
            <c:numRef>
              <c:f>MJ_per_pkm_Microm!$F$47:$F$63</c:f>
              <c:numCache>
                <c:formatCode>0.0</c:formatCode>
                <c:ptCount val="17"/>
                <c:pt idx="0">
                  <c:v>5.5554684555491521E-2</c:v>
                </c:pt>
                <c:pt idx="1">
                  <c:v>0.33407903701410657</c:v>
                </c:pt>
                <c:pt idx="2">
                  <c:v>0.50111855552115991</c:v>
                </c:pt>
                <c:pt idx="3">
                  <c:v>0.24999608049971181</c:v>
                </c:pt>
                <c:pt idx="4">
                  <c:v>0.33407903701410663</c:v>
                </c:pt>
                <c:pt idx="5">
                  <c:v>0.25055927776057996</c:v>
                </c:pt>
                <c:pt idx="6">
                  <c:v>0.50111855552115991</c:v>
                </c:pt>
                <c:pt idx="7">
                  <c:v>0.50111855552115991</c:v>
                </c:pt>
                <c:pt idx="8">
                  <c:v>0.50111855552115991</c:v>
                </c:pt>
                <c:pt idx="9">
                  <c:v>0.50111855552115991</c:v>
                </c:pt>
                <c:pt idx="10">
                  <c:v>0.50111855552115991</c:v>
                </c:pt>
                <c:pt idx="11">
                  <c:v>0.50111855552115991</c:v>
                </c:pt>
                <c:pt idx="12">
                  <c:v>0.75167783328173987</c:v>
                </c:pt>
                <c:pt idx="13">
                  <c:v>1.0022371110423198</c:v>
                </c:pt>
                <c:pt idx="14">
                  <c:v>0.50111855552115991</c:v>
                </c:pt>
                <c:pt idx="15">
                  <c:v>1.0022371110423198</c:v>
                </c:pt>
                <c:pt idx="16">
                  <c:v>3.0067113331269595</c:v>
                </c:pt>
              </c:numCache>
            </c:numRef>
          </c:val>
          <c:extLst>
            <c:ext xmlns:c16="http://schemas.microsoft.com/office/drawing/2014/chart" uri="{C3380CC4-5D6E-409C-BE32-E72D297353CC}">
              <c16:uniqueId val="{00000003-AF73-4435-BFBF-A72777660570}"/>
            </c:ext>
          </c:extLst>
        </c:ser>
        <c:dLbls>
          <c:showLegendKey val="0"/>
          <c:showVal val="0"/>
          <c:showCatName val="0"/>
          <c:showSerName val="0"/>
          <c:showPercent val="0"/>
          <c:showBubbleSize val="0"/>
        </c:dLbls>
        <c:gapWidth val="70"/>
        <c:overlap val="100"/>
        <c:axId val="103084416"/>
        <c:axId val="103085952"/>
      </c:barChart>
      <c:lineChart>
        <c:grouping val="standard"/>
        <c:varyColors val="0"/>
        <c:ser>
          <c:idx val="5"/>
          <c:order val="4"/>
          <c:tx>
            <c:strRef>
              <c:f>MJ_per_pkm_Microm!$G$44</c:f>
              <c:strCache>
                <c:ptCount val="1"/>
                <c:pt idx="0">
                  <c:v>Shared e-scooter  - Central case</c:v>
                </c:pt>
              </c:strCache>
            </c:strRef>
          </c:tx>
          <c:spPr>
            <a:ln>
              <a:solidFill>
                <a:srgbClr val="E2001A"/>
              </a:solidFill>
            </a:ln>
          </c:spPr>
          <c:marker>
            <c:symbol val="none"/>
          </c:marker>
          <c:cat>
            <c:strRef>
              <c:f>MJ_per_pkm_Microm!$B$47:$B$63</c:f>
              <c:strCache>
                <c:ptCount val="17"/>
                <c:pt idx="0">
                  <c:v>First generation, best case</c:v>
                </c:pt>
                <c:pt idx="1">
                  <c:v>First generation central case, daily distance 50% higher</c:v>
                </c:pt>
                <c:pt idx="2">
                  <c:v>First generation central case, 50% higher lifetime</c:v>
                </c:pt>
                <c:pt idx="3">
                  <c:v>First generation central case, EVs for operational services</c:v>
                </c:pt>
                <c:pt idx="4">
                  <c:v>First generation central case, 50% more vehicles per servicing trip</c:v>
                </c:pt>
                <c:pt idx="5">
                  <c:v>First generation central case, vehicle servicing distance 50% down</c:v>
                </c:pt>
                <c:pt idx="6">
                  <c:v>First generation central case, low carbon Al smelting</c:v>
                </c:pt>
                <c:pt idx="7">
                  <c:v>First generation central case, 25% less battery capacity</c:v>
                </c:pt>
                <c:pt idx="8">
                  <c:v>First generation central case, 25% more battery capacity</c:v>
                </c:pt>
                <c:pt idx="9">
                  <c:v>First generation central case, low carbon electricity in use phase</c:v>
                </c:pt>
                <c:pt idx="10">
                  <c:v>First generation central case, high carbon electricity in use phase</c:v>
                </c:pt>
                <c:pt idx="11">
                  <c:v>First generation central case, 25% heavier vehicle</c:v>
                </c:pt>
                <c:pt idx="12">
                  <c:v>First generation central case, vehicle servicing distance 50% up</c:v>
                </c:pt>
                <c:pt idx="13">
                  <c:v>First generation central case, 50% less vehicles per servcing trip</c:v>
                </c:pt>
                <c:pt idx="14">
                  <c:v>First generation central case, 50% lower lifetime</c:v>
                </c:pt>
                <c:pt idx="15">
                  <c:v>First generation central case, daily distance 50% lower</c:v>
                </c:pt>
                <c:pt idx="16">
                  <c:v>First generation, worst case</c:v>
                </c:pt>
              </c:strCache>
            </c:strRef>
          </c:cat>
          <c:val>
            <c:numRef>
              <c:f>MJ_per_pkm_Microm!$G$47:$G$63</c:f>
              <c:numCache>
                <c:formatCode>0.0</c:formatCode>
                <c:ptCount val="17"/>
                <c:pt idx="0">
                  <c:v>1.4398848558654125</c:v>
                </c:pt>
                <c:pt idx="1">
                  <c:v>1.4398848558654125</c:v>
                </c:pt>
                <c:pt idx="2">
                  <c:v>1.4398848558654125</c:v>
                </c:pt>
                <c:pt idx="3">
                  <c:v>1.4398848558654125</c:v>
                </c:pt>
                <c:pt idx="4">
                  <c:v>1.4398848558654125</c:v>
                </c:pt>
                <c:pt idx="5">
                  <c:v>1.4398848558654125</c:v>
                </c:pt>
                <c:pt idx="6">
                  <c:v>1.4398848558654125</c:v>
                </c:pt>
                <c:pt idx="7">
                  <c:v>1.4398848558654125</c:v>
                </c:pt>
                <c:pt idx="8">
                  <c:v>1.4398848558654125</c:v>
                </c:pt>
                <c:pt idx="9">
                  <c:v>1.4398848558654125</c:v>
                </c:pt>
                <c:pt idx="10">
                  <c:v>1.4398848558654125</c:v>
                </c:pt>
                <c:pt idx="11">
                  <c:v>1.4398848558654125</c:v>
                </c:pt>
                <c:pt idx="12">
                  <c:v>1.4398848558654125</c:v>
                </c:pt>
                <c:pt idx="13">
                  <c:v>1.4398848558654125</c:v>
                </c:pt>
                <c:pt idx="14">
                  <c:v>1.4398848558654125</c:v>
                </c:pt>
                <c:pt idx="15">
                  <c:v>1.4398848558654125</c:v>
                </c:pt>
                <c:pt idx="16">
                  <c:v>1.4398848558654125</c:v>
                </c:pt>
              </c:numCache>
            </c:numRef>
          </c:val>
          <c:smooth val="0"/>
          <c:extLst>
            <c:ext xmlns:c16="http://schemas.microsoft.com/office/drawing/2014/chart" uri="{C3380CC4-5D6E-409C-BE32-E72D297353CC}">
              <c16:uniqueId val="{00000004-AF73-4435-BFBF-A72777660570}"/>
            </c:ext>
          </c:extLst>
        </c:ser>
        <c:ser>
          <c:idx val="8"/>
          <c:order val="5"/>
          <c:tx>
            <c:strRef>
              <c:f>MJ_per_pkm_Microm!$H$44</c:f>
              <c:strCache>
                <c:ptCount val="1"/>
                <c:pt idx="0">
                  <c:v>Private car - ICE - Central case</c:v>
                </c:pt>
              </c:strCache>
            </c:strRef>
          </c:tx>
          <c:spPr>
            <a:ln>
              <a:solidFill>
                <a:srgbClr val="EEA320"/>
              </a:solidFill>
            </a:ln>
          </c:spPr>
          <c:marker>
            <c:symbol val="none"/>
          </c:marker>
          <c:cat>
            <c:strRef>
              <c:f>MJ_per_pkm_Microm!$B$47:$B$63</c:f>
              <c:strCache>
                <c:ptCount val="17"/>
                <c:pt idx="0">
                  <c:v>First generation, best case</c:v>
                </c:pt>
                <c:pt idx="1">
                  <c:v>First generation central case, daily distance 50% higher</c:v>
                </c:pt>
                <c:pt idx="2">
                  <c:v>First generation central case, 50% higher lifetime</c:v>
                </c:pt>
                <c:pt idx="3">
                  <c:v>First generation central case, EVs for operational services</c:v>
                </c:pt>
                <c:pt idx="4">
                  <c:v>First generation central case, 50% more vehicles per servicing trip</c:v>
                </c:pt>
                <c:pt idx="5">
                  <c:v>First generation central case, vehicle servicing distance 50% down</c:v>
                </c:pt>
                <c:pt idx="6">
                  <c:v>First generation central case, low carbon Al smelting</c:v>
                </c:pt>
                <c:pt idx="7">
                  <c:v>First generation central case, 25% less battery capacity</c:v>
                </c:pt>
                <c:pt idx="8">
                  <c:v>First generation central case, 25% more battery capacity</c:v>
                </c:pt>
                <c:pt idx="9">
                  <c:v>First generation central case, low carbon electricity in use phase</c:v>
                </c:pt>
                <c:pt idx="10">
                  <c:v>First generation central case, high carbon electricity in use phase</c:v>
                </c:pt>
                <c:pt idx="11">
                  <c:v>First generation central case, 25% heavier vehicle</c:v>
                </c:pt>
                <c:pt idx="12">
                  <c:v>First generation central case, vehicle servicing distance 50% up</c:v>
                </c:pt>
                <c:pt idx="13">
                  <c:v>First generation central case, 50% less vehicles per servcing trip</c:v>
                </c:pt>
                <c:pt idx="14">
                  <c:v>First generation central case, 50% lower lifetime</c:v>
                </c:pt>
                <c:pt idx="15">
                  <c:v>First generation central case, daily distance 50% lower</c:v>
                </c:pt>
                <c:pt idx="16">
                  <c:v>First generation, worst case</c:v>
                </c:pt>
              </c:strCache>
            </c:strRef>
          </c:cat>
          <c:val>
            <c:numRef>
              <c:f>MJ_per_pkm_Microm!$H$47:$H$63</c:f>
              <c:numCache>
                <c:formatCode>0.0</c:formatCode>
                <c:ptCount val="17"/>
                <c:pt idx="0">
                  <c:v>2.1754682989854488</c:v>
                </c:pt>
                <c:pt idx="1">
                  <c:v>2.1754682989854488</c:v>
                </c:pt>
                <c:pt idx="2">
                  <c:v>2.1754682989854488</c:v>
                </c:pt>
                <c:pt idx="3">
                  <c:v>2.1754682989854488</c:v>
                </c:pt>
                <c:pt idx="4">
                  <c:v>2.1754682989854488</c:v>
                </c:pt>
                <c:pt idx="5">
                  <c:v>2.1754682989854488</c:v>
                </c:pt>
                <c:pt idx="6">
                  <c:v>2.1754682989854488</c:v>
                </c:pt>
                <c:pt idx="7">
                  <c:v>2.1754682989854488</c:v>
                </c:pt>
                <c:pt idx="8">
                  <c:v>2.1754682989854488</c:v>
                </c:pt>
                <c:pt idx="9">
                  <c:v>2.1754682989854488</c:v>
                </c:pt>
                <c:pt idx="10">
                  <c:v>2.1754682989854488</c:v>
                </c:pt>
                <c:pt idx="11">
                  <c:v>2.1754682989854488</c:v>
                </c:pt>
                <c:pt idx="12">
                  <c:v>2.1754682989854488</c:v>
                </c:pt>
                <c:pt idx="13">
                  <c:v>2.1754682989854488</c:v>
                </c:pt>
                <c:pt idx="14">
                  <c:v>2.1754682989854488</c:v>
                </c:pt>
                <c:pt idx="15">
                  <c:v>2.1754682989854488</c:v>
                </c:pt>
                <c:pt idx="16">
                  <c:v>2.1754682989854488</c:v>
                </c:pt>
              </c:numCache>
            </c:numRef>
          </c:val>
          <c:smooth val="0"/>
          <c:extLst>
            <c:ext xmlns:c16="http://schemas.microsoft.com/office/drawing/2014/chart" uri="{C3380CC4-5D6E-409C-BE32-E72D297353CC}">
              <c16:uniqueId val="{00000005-AF73-4435-BFBF-A72777660570}"/>
            </c:ext>
          </c:extLst>
        </c:ser>
        <c:dLbls>
          <c:showLegendKey val="0"/>
          <c:showVal val="0"/>
          <c:showCatName val="0"/>
          <c:showSerName val="0"/>
          <c:showPercent val="0"/>
          <c:showBubbleSize val="0"/>
        </c:dLbls>
        <c:marker val="1"/>
        <c:smooth val="0"/>
        <c:axId val="103084416"/>
        <c:axId val="103085952"/>
      </c:lineChart>
      <c:catAx>
        <c:axId val="103084416"/>
        <c:scaling>
          <c:orientation val="minMax"/>
        </c:scaling>
        <c:delete val="0"/>
        <c:axPos val="b"/>
        <c:numFmt formatCode="General" sourceLinked="1"/>
        <c:majorTickMark val="none"/>
        <c:minorTickMark val="none"/>
        <c:tickLblPos val="nextTo"/>
        <c:spPr>
          <a:ln>
            <a:solidFill>
              <a:schemeClr val="tx1"/>
            </a:solidFill>
          </a:ln>
        </c:spPr>
        <c:txPr>
          <a:bodyPr/>
          <a:lstStyle/>
          <a:p>
            <a:pPr>
              <a:defRPr>
                <a:latin typeface="Calibri Light" panose="020F0302020204030204" pitchFamily="34" charset="0"/>
                <a:cs typeface="Calibri Light" panose="020F0302020204030204" pitchFamily="34" charset="0"/>
              </a:defRPr>
            </a:pPr>
            <a:endParaRPr lang="en-US"/>
          </a:p>
        </c:txPr>
        <c:crossAx val="103085952"/>
        <c:crosses val="autoZero"/>
        <c:auto val="1"/>
        <c:lblAlgn val="ctr"/>
        <c:lblOffset val="100"/>
        <c:noMultiLvlLbl val="0"/>
      </c:catAx>
      <c:valAx>
        <c:axId val="103085952"/>
        <c:scaling>
          <c:orientation val="minMax"/>
        </c:scaling>
        <c:delete val="0"/>
        <c:axPos val="l"/>
        <c:majorGridlines>
          <c:spPr>
            <a:ln w="12700" cap="rnd">
              <a:solidFill>
                <a:schemeClr val="tx1"/>
              </a:solidFill>
              <a:prstDash val="sysDot"/>
            </a:ln>
          </c:spPr>
        </c:majorGridlines>
        <c:title>
          <c:tx>
            <c:strRef>
              <c:f>MJ_per_pkm_Microm!$C$11</c:f>
              <c:strCache>
                <c:ptCount val="1"/>
                <c:pt idx="0">
                  <c:v>Energy consumption per pkm [MJ/pkm]</c:v>
                </c:pt>
              </c:strCache>
            </c:strRef>
          </c:tx>
          <c:overlay val="0"/>
          <c:txPr>
            <a:bodyPr rot="-5400000" vert="horz"/>
            <a:lstStyle/>
            <a:p>
              <a:pPr>
                <a:defRPr/>
              </a:pPr>
              <a:endParaRPr lang="en-US"/>
            </a:p>
          </c:txPr>
        </c:title>
        <c:numFmt formatCode="#\ ##0.0" sourceLinked="0"/>
        <c:majorTickMark val="out"/>
        <c:minorTickMark val="none"/>
        <c:tickLblPos val="nextTo"/>
        <c:spPr>
          <a:ln>
            <a:noFill/>
          </a:ln>
        </c:spPr>
        <c:txPr>
          <a:bodyPr/>
          <a:lstStyle/>
          <a:p>
            <a:pPr>
              <a:defRPr>
                <a:latin typeface="Calibri Light" panose="020F0302020204030204" pitchFamily="34" charset="0"/>
                <a:cs typeface="Calibri Light" panose="020F0302020204030204" pitchFamily="34" charset="0"/>
              </a:defRPr>
            </a:pPr>
            <a:endParaRPr lang="en-US"/>
          </a:p>
        </c:txPr>
        <c:crossAx val="103084416"/>
        <c:crosses val="autoZero"/>
        <c:crossBetween val="between"/>
      </c:valAx>
      <c:spPr>
        <a:solidFill>
          <a:srgbClr val="F9F8F7"/>
        </a:solidFill>
        <a:ln>
          <a:noFill/>
        </a:ln>
      </c:spPr>
    </c:plotArea>
    <c:legend>
      <c:legendPos val="b"/>
      <c:layout>
        <c:manualLayout>
          <c:xMode val="edge"/>
          <c:yMode val="edge"/>
          <c:x val="7.15587128249104E-2"/>
          <c:y val="0.89794146300976807"/>
          <c:w val="0.87647040799228282"/>
          <c:h val="8.7000409059380793E-2"/>
        </c:manualLayout>
      </c:layout>
      <c:overlay val="0"/>
      <c:txPr>
        <a:bodyPr/>
        <a:lstStyle/>
        <a:p>
          <a:pPr>
            <a:defRPr>
              <a:latin typeface="Calibri Light" panose="020F0302020204030204" pitchFamily="34" charset="0"/>
              <a:cs typeface="Calibri Light" panose="020F0302020204030204" pitchFamily="34" charset="0"/>
            </a:defRPr>
          </a:pPr>
          <a:endParaRPr lang="en-US"/>
        </a:p>
      </c:txPr>
    </c:legend>
    <c:plotVisOnly val="1"/>
    <c:dispBlanksAs val="gap"/>
    <c:showDLblsOverMax val="0"/>
  </c:chart>
  <c:spPr>
    <a:noFill/>
    <a:ln>
      <a:noFill/>
    </a:ln>
  </c:spPr>
  <c:txPr>
    <a:bodyPr/>
    <a:lstStyle/>
    <a:p>
      <a:pPr>
        <a:defRPr sz="1000" b="0" i="0">
          <a:latin typeface="+mn-lt"/>
          <a:cs typeface="PFAgoraSansPro-Light"/>
        </a:defRPr>
      </a:pPr>
      <a:endParaRPr lang="en-US"/>
    </a:p>
  </c:txPr>
  <c:printSettings>
    <c:headerFooter/>
    <c:pageMargins b="0" l="0" r="0" t="0" header="0" footer="0"/>
    <c:pageSetup orientation="portrait"/>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7875429996173057E-2"/>
          <c:y val="2.232454133557062E-2"/>
          <c:w val="0.89983162277673712"/>
          <c:h val="0.69202112821804895"/>
        </c:manualLayout>
      </c:layout>
      <c:barChart>
        <c:barDir val="col"/>
        <c:grouping val="stacked"/>
        <c:varyColors val="0"/>
        <c:ser>
          <c:idx val="1"/>
          <c:order val="0"/>
          <c:tx>
            <c:strRef>
              <c:f>Figure_8_GHG_per_pkm_NewEScoot!$C$44</c:f>
              <c:strCache>
                <c:ptCount val="1"/>
                <c:pt idx="0">
                  <c:v>Vehicle component</c:v>
                </c:pt>
              </c:strCache>
            </c:strRef>
          </c:tx>
          <c:spPr>
            <a:solidFill>
              <a:srgbClr val="003E7E"/>
            </a:solidFill>
          </c:spPr>
          <c:invertIfNegative val="0"/>
          <c:cat>
            <c:strRef>
              <c:f>Figure_8_GHG_per_pkm_NewEScoot!$B$47:$B$54</c:f>
              <c:strCache>
                <c:ptCount val="8"/>
                <c:pt idx="0">
                  <c:v>Shared e-scooter (new generation) - Central case</c:v>
                </c:pt>
                <c:pt idx="1">
                  <c:v>Low-carbon electricity in use phase</c:v>
                </c:pt>
                <c:pt idx="2">
                  <c:v>50% more vehicles per servicing trip</c:v>
                </c:pt>
                <c:pt idx="3">
                  <c:v>50% lower service distance</c:v>
                </c:pt>
                <c:pt idx="4">
                  <c:v>Low carbon Al smelting</c:v>
                </c:pt>
                <c:pt idx="5">
                  <c:v>Low-carbon EVs for operational services</c:v>
                </c:pt>
                <c:pt idx="6">
                  <c:v>50% higher daily e-scooter distance</c:v>
                </c:pt>
                <c:pt idx="7">
                  <c:v>All improvements combined</c:v>
                </c:pt>
              </c:strCache>
            </c:strRef>
          </c:cat>
          <c:val>
            <c:numRef>
              <c:f>Figure_8_GHG_per_pkm_NewEScoot!$C$47:$C$54</c:f>
              <c:numCache>
                <c:formatCode>0</c:formatCode>
                <c:ptCount val="8"/>
                <c:pt idx="0">
                  <c:v>65.077952731268667</c:v>
                </c:pt>
                <c:pt idx="1">
                  <c:v>65.077952731268667</c:v>
                </c:pt>
                <c:pt idx="2">
                  <c:v>65.077952731268667</c:v>
                </c:pt>
                <c:pt idx="3">
                  <c:v>65.077952731268667</c:v>
                </c:pt>
                <c:pt idx="4">
                  <c:v>40.808834293031076</c:v>
                </c:pt>
                <c:pt idx="5">
                  <c:v>65.077952731268667</c:v>
                </c:pt>
                <c:pt idx="6">
                  <c:v>43.385301820845783</c:v>
                </c:pt>
                <c:pt idx="7">
                  <c:v>27.205889528687386</c:v>
                </c:pt>
              </c:numCache>
            </c:numRef>
          </c:val>
          <c:extLst>
            <c:ext xmlns:c16="http://schemas.microsoft.com/office/drawing/2014/chart" uri="{C3380CC4-5D6E-409C-BE32-E72D297353CC}">
              <c16:uniqueId val="{00000000-F7C6-41A7-895C-DB8BD0A02B15}"/>
            </c:ext>
          </c:extLst>
        </c:ser>
        <c:ser>
          <c:idx val="2"/>
          <c:order val="1"/>
          <c:tx>
            <c:strRef>
              <c:f>Figure_8_GHG_per_pkm_NewEScoot!$D$44</c:f>
              <c:strCache>
                <c:ptCount val="1"/>
                <c:pt idx="0">
                  <c:v>Fuel component</c:v>
                </c:pt>
              </c:strCache>
            </c:strRef>
          </c:tx>
          <c:spPr>
            <a:solidFill>
              <a:srgbClr val="7BC143"/>
            </a:solidFill>
          </c:spPr>
          <c:invertIfNegative val="0"/>
          <c:cat>
            <c:strRef>
              <c:f>Figure_8_GHG_per_pkm_NewEScoot!$B$47:$B$54</c:f>
              <c:strCache>
                <c:ptCount val="8"/>
                <c:pt idx="0">
                  <c:v>Shared e-scooter (new generation) - Central case</c:v>
                </c:pt>
                <c:pt idx="1">
                  <c:v>Low-carbon electricity in use phase</c:v>
                </c:pt>
                <c:pt idx="2">
                  <c:v>50% more vehicles per servicing trip</c:v>
                </c:pt>
                <c:pt idx="3">
                  <c:v>50% lower service distance</c:v>
                </c:pt>
                <c:pt idx="4">
                  <c:v>Low carbon Al smelting</c:v>
                </c:pt>
                <c:pt idx="5">
                  <c:v>Low-carbon EVs for operational services</c:v>
                </c:pt>
                <c:pt idx="6">
                  <c:v>50% higher daily e-scooter distance</c:v>
                </c:pt>
                <c:pt idx="7">
                  <c:v>All improvements combined</c:v>
                </c:pt>
              </c:strCache>
            </c:strRef>
          </c:cat>
          <c:val>
            <c:numRef>
              <c:f>Figure_8_GHG_per_pkm_NewEScoot!$D$47:$D$54</c:f>
              <c:numCache>
                <c:formatCode>0</c:formatCode>
                <c:ptCount val="8"/>
                <c:pt idx="0">
                  <c:v>6.7082748210725285</c:v>
                </c:pt>
                <c:pt idx="1">
                  <c:v>0</c:v>
                </c:pt>
                <c:pt idx="2">
                  <c:v>6.7082748210725285</c:v>
                </c:pt>
                <c:pt idx="3">
                  <c:v>6.7082748210725285</c:v>
                </c:pt>
                <c:pt idx="4">
                  <c:v>6.7082748210725285</c:v>
                </c:pt>
                <c:pt idx="5">
                  <c:v>6.7082748210725285</c:v>
                </c:pt>
                <c:pt idx="6">
                  <c:v>6.7082748210725285</c:v>
                </c:pt>
                <c:pt idx="7">
                  <c:v>0</c:v>
                </c:pt>
              </c:numCache>
            </c:numRef>
          </c:val>
          <c:extLst>
            <c:ext xmlns:c16="http://schemas.microsoft.com/office/drawing/2014/chart" uri="{C3380CC4-5D6E-409C-BE32-E72D297353CC}">
              <c16:uniqueId val="{00000001-F7C6-41A7-895C-DB8BD0A02B15}"/>
            </c:ext>
          </c:extLst>
        </c:ser>
        <c:ser>
          <c:idx val="3"/>
          <c:order val="2"/>
          <c:tx>
            <c:strRef>
              <c:f>Figure_8_GHG_per_pkm_NewEScoot!$E$44</c:f>
              <c:strCache>
                <c:ptCount val="1"/>
                <c:pt idx="0">
                  <c:v>Infrastructure component</c:v>
                </c:pt>
              </c:strCache>
            </c:strRef>
          </c:tx>
          <c:spPr>
            <a:solidFill>
              <a:srgbClr val="939598"/>
            </a:solidFill>
          </c:spPr>
          <c:invertIfNegative val="0"/>
          <c:cat>
            <c:strRef>
              <c:f>Figure_8_GHG_per_pkm_NewEScoot!$B$47:$B$54</c:f>
              <c:strCache>
                <c:ptCount val="8"/>
                <c:pt idx="0">
                  <c:v>Shared e-scooter (new generation) - Central case</c:v>
                </c:pt>
                <c:pt idx="1">
                  <c:v>Low-carbon electricity in use phase</c:v>
                </c:pt>
                <c:pt idx="2">
                  <c:v>50% more vehicles per servicing trip</c:v>
                </c:pt>
                <c:pt idx="3">
                  <c:v>50% lower service distance</c:v>
                </c:pt>
                <c:pt idx="4">
                  <c:v>Low carbon Al smelting</c:v>
                </c:pt>
                <c:pt idx="5">
                  <c:v>Low-carbon EVs for operational services</c:v>
                </c:pt>
                <c:pt idx="6">
                  <c:v>50% higher daily e-scooter distance</c:v>
                </c:pt>
                <c:pt idx="7">
                  <c:v>All improvements combined</c:v>
                </c:pt>
              </c:strCache>
            </c:strRef>
          </c:cat>
          <c:val>
            <c:numRef>
              <c:f>Figure_8_GHG_per_pkm_NewEScoot!$E$47:$E$54</c:f>
              <c:numCache>
                <c:formatCode>0</c:formatCode>
                <c:ptCount val="8"/>
                <c:pt idx="0">
                  <c:v>9.4835085147745115</c:v>
                </c:pt>
                <c:pt idx="1">
                  <c:v>9.4835085147745115</c:v>
                </c:pt>
                <c:pt idx="2">
                  <c:v>9.4835085147745115</c:v>
                </c:pt>
                <c:pt idx="3">
                  <c:v>9.4835085147745115</c:v>
                </c:pt>
                <c:pt idx="4">
                  <c:v>9.4835085147745115</c:v>
                </c:pt>
                <c:pt idx="5">
                  <c:v>9.4835085147745115</c:v>
                </c:pt>
                <c:pt idx="6">
                  <c:v>9.4835085147745115</c:v>
                </c:pt>
                <c:pt idx="7">
                  <c:v>9.4835085147745115</c:v>
                </c:pt>
              </c:numCache>
            </c:numRef>
          </c:val>
          <c:extLst>
            <c:ext xmlns:c16="http://schemas.microsoft.com/office/drawing/2014/chart" uri="{C3380CC4-5D6E-409C-BE32-E72D297353CC}">
              <c16:uniqueId val="{00000002-F7C6-41A7-895C-DB8BD0A02B15}"/>
            </c:ext>
          </c:extLst>
        </c:ser>
        <c:ser>
          <c:idx val="4"/>
          <c:order val="3"/>
          <c:tx>
            <c:strRef>
              <c:f>Figure_8_GHG_per_pkm_NewEScoot!$F$44</c:f>
              <c:strCache>
                <c:ptCount val="1"/>
                <c:pt idx="0">
                  <c:v>Operational services</c:v>
                </c:pt>
              </c:strCache>
            </c:strRef>
          </c:tx>
          <c:spPr>
            <a:solidFill>
              <a:srgbClr val="007DC3"/>
            </a:solidFill>
          </c:spPr>
          <c:invertIfNegative val="0"/>
          <c:cat>
            <c:strRef>
              <c:f>Figure_8_GHG_per_pkm_NewEScoot!$B$47:$B$54</c:f>
              <c:strCache>
                <c:ptCount val="8"/>
                <c:pt idx="0">
                  <c:v>Shared e-scooter (new generation) - Central case</c:v>
                </c:pt>
                <c:pt idx="1">
                  <c:v>Low-carbon electricity in use phase</c:v>
                </c:pt>
                <c:pt idx="2">
                  <c:v>50% more vehicles per servicing trip</c:v>
                </c:pt>
                <c:pt idx="3">
                  <c:v>50% lower service distance</c:v>
                </c:pt>
                <c:pt idx="4">
                  <c:v>Low carbon Al smelting</c:v>
                </c:pt>
                <c:pt idx="5">
                  <c:v>Low-carbon EVs for operational services</c:v>
                </c:pt>
                <c:pt idx="6">
                  <c:v>50% higher daily e-scooter distance</c:v>
                </c:pt>
                <c:pt idx="7">
                  <c:v>All improvements combined</c:v>
                </c:pt>
              </c:strCache>
            </c:strRef>
          </c:cat>
          <c:val>
            <c:numRef>
              <c:f>Figure_8_GHG_per_pkm_NewEScoot!$F$47:$F$54</c:f>
              <c:numCache>
                <c:formatCode>0</c:formatCode>
                <c:ptCount val="8"/>
                <c:pt idx="0">
                  <c:v>24.755460238314537</c:v>
                </c:pt>
                <c:pt idx="1">
                  <c:v>24.755460238314537</c:v>
                </c:pt>
                <c:pt idx="2">
                  <c:v>16.503640158876358</c:v>
                </c:pt>
                <c:pt idx="3">
                  <c:v>12.377730119157269</c:v>
                </c:pt>
                <c:pt idx="4">
                  <c:v>24.755460238314537</c:v>
                </c:pt>
                <c:pt idx="5">
                  <c:v>0</c:v>
                </c:pt>
                <c:pt idx="6">
                  <c:v>16.503640158876355</c:v>
                </c:pt>
                <c:pt idx="7">
                  <c:v>0</c:v>
                </c:pt>
              </c:numCache>
            </c:numRef>
          </c:val>
          <c:extLst>
            <c:ext xmlns:c16="http://schemas.microsoft.com/office/drawing/2014/chart" uri="{C3380CC4-5D6E-409C-BE32-E72D297353CC}">
              <c16:uniqueId val="{00000003-F7C6-41A7-895C-DB8BD0A02B15}"/>
            </c:ext>
          </c:extLst>
        </c:ser>
        <c:dLbls>
          <c:showLegendKey val="0"/>
          <c:showVal val="0"/>
          <c:showCatName val="0"/>
          <c:showSerName val="0"/>
          <c:showPercent val="0"/>
          <c:showBubbleSize val="0"/>
        </c:dLbls>
        <c:gapWidth val="70"/>
        <c:overlap val="100"/>
        <c:axId val="135788800"/>
        <c:axId val="136069120"/>
      </c:barChart>
      <c:lineChart>
        <c:grouping val="standard"/>
        <c:varyColors val="0"/>
        <c:ser>
          <c:idx val="5"/>
          <c:order val="4"/>
          <c:tx>
            <c:strRef>
              <c:f>Figure_8_GHG_per_pkm_NewEScoot!$G$44</c:f>
              <c:strCache>
                <c:ptCount val="1"/>
                <c:pt idx="0">
                  <c:v>Shared e-scooter (first generati) - Central case</c:v>
                </c:pt>
              </c:strCache>
            </c:strRef>
          </c:tx>
          <c:spPr>
            <a:ln>
              <a:solidFill>
                <a:srgbClr val="E2001A"/>
              </a:solidFill>
            </a:ln>
          </c:spPr>
          <c:marker>
            <c:symbol val="none"/>
          </c:marker>
          <c:cat>
            <c:strRef>
              <c:f>Figure_8_GHG_per_pkm_NewEScoot!$B$47:$B$54</c:f>
              <c:strCache>
                <c:ptCount val="8"/>
                <c:pt idx="0">
                  <c:v>Shared e-scooter (new generation) - Central case</c:v>
                </c:pt>
                <c:pt idx="1">
                  <c:v>Low-carbon electricity in use phase</c:v>
                </c:pt>
                <c:pt idx="2">
                  <c:v>50% more vehicles per servicing trip</c:v>
                </c:pt>
                <c:pt idx="3">
                  <c:v>50% lower service distance</c:v>
                </c:pt>
                <c:pt idx="4">
                  <c:v>Low carbon Al smelting</c:v>
                </c:pt>
                <c:pt idx="5">
                  <c:v>Low-carbon EVs for operational services</c:v>
                </c:pt>
                <c:pt idx="6">
                  <c:v>50% higher daily e-scooter distance</c:v>
                </c:pt>
                <c:pt idx="7">
                  <c:v>All improvements combined</c:v>
                </c:pt>
              </c:strCache>
            </c:strRef>
          </c:cat>
          <c:val>
            <c:numRef>
              <c:f>Figure_8_GHG_per_pkm_NewEScoot!$G$47:$G$54</c:f>
              <c:numCache>
                <c:formatCode>0</c:formatCode>
                <c:ptCount val="8"/>
                <c:pt idx="0">
                  <c:v>120.86537225382804</c:v>
                </c:pt>
                <c:pt idx="1">
                  <c:v>120.86537225382804</c:v>
                </c:pt>
                <c:pt idx="2">
                  <c:v>120.86537225382804</c:v>
                </c:pt>
                <c:pt idx="3">
                  <c:v>120.86537225382804</c:v>
                </c:pt>
                <c:pt idx="4">
                  <c:v>120.86537225382804</c:v>
                </c:pt>
                <c:pt idx="5">
                  <c:v>120.86537225382804</c:v>
                </c:pt>
                <c:pt idx="6">
                  <c:v>120.86537225382804</c:v>
                </c:pt>
                <c:pt idx="7">
                  <c:v>120.86537225382804</c:v>
                </c:pt>
              </c:numCache>
            </c:numRef>
          </c:val>
          <c:smooth val="0"/>
          <c:extLst>
            <c:ext xmlns:c16="http://schemas.microsoft.com/office/drawing/2014/chart" uri="{C3380CC4-5D6E-409C-BE32-E72D297353CC}">
              <c16:uniqueId val="{00000004-F7C6-41A7-895C-DB8BD0A02B15}"/>
            </c:ext>
          </c:extLst>
        </c:ser>
        <c:ser>
          <c:idx val="8"/>
          <c:order val="5"/>
          <c:tx>
            <c:strRef>
              <c:f>Figure_8_GHG_per_pkm_NewEScoot!$H$44</c:f>
              <c:strCache>
                <c:ptCount val="1"/>
                <c:pt idx="0">
                  <c:v>Private car - ICE - Central case</c:v>
                </c:pt>
              </c:strCache>
            </c:strRef>
          </c:tx>
          <c:spPr>
            <a:ln>
              <a:solidFill>
                <a:srgbClr val="EEA320"/>
              </a:solidFill>
            </a:ln>
          </c:spPr>
          <c:marker>
            <c:symbol val="none"/>
          </c:marker>
          <c:cat>
            <c:strRef>
              <c:f>Figure_8_GHG_per_pkm_NewEScoot!$B$47:$B$54</c:f>
              <c:strCache>
                <c:ptCount val="8"/>
                <c:pt idx="0">
                  <c:v>Shared e-scooter (new generation) - Central case</c:v>
                </c:pt>
                <c:pt idx="1">
                  <c:v>Low-carbon electricity in use phase</c:v>
                </c:pt>
                <c:pt idx="2">
                  <c:v>50% more vehicles per servicing trip</c:v>
                </c:pt>
                <c:pt idx="3">
                  <c:v>50% lower service distance</c:v>
                </c:pt>
                <c:pt idx="4">
                  <c:v>Low carbon Al smelting</c:v>
                </c:pt>
                <c:pt idx="5">
                  <c:v>Low-carbon EVs for operational services</c:v>
                </c:pt>
                <c:pt idx="6">
                  <c:v>50% higher daily e-scooter distance</c:v>
                </c:pt>
                <c:pt idx="7">
                  <c:v>All improvements combined</c:v>
                </c:pt>
              </c:strCache>
            </c:strRef>
          </c:cat>
          <c:val>
            <c:numRef>
              <c:f>Figure_8_GHG_per_pkm_NewEScoot!$H$47:$H$54</c:f>
              <c:numCache>
                <c:formatCode>0</c:formatCode>
                <c:ptCount val="8"/>
                <c:pt idx="0">
                  <c:v>160.41546967790703</c:v>
                </c:pt>
                <c:pt idx="1">
                  <c:v>160.41546967790703</c:v>
                </c:pt>
                <c:pt idx="2">
                  <c:v>160.41546967790703</c:v>
                </c:pt>
                <c:pt idx="3">
                  <c:v>160.41546967790703</c:v>
                </c:pt>
                <c:pt idx="4">
                  <c:v>160.41546967790703</c:v>
                </c:pt>
                <c:pt idx="5">
                  <c:v>160.41546967790703</c:v>
                </c:pt>
                <c:pt idx="6">
                  <c:v>160.41546967790703</c:v>
                </c:pt>
                <c:pt idx="7">
                  <c:v>160.41546967790703</c:v>
                </c:pt>
              </c:numCache>
            </c:numRef>
          </c:val>
          <c:smooth val="0"/>
          <c:extLst>
            <c:ext xmlns:c16="http://schemas.microsoft.com/office/drawing/2014/chart" uri="{C3380CC4-5D6E-409C-BE32-E72D297353CC}">
              <c16:uniqueId val="{00000005-F7C6-41A7-895C-DB8BD0A02B15}"/>
            </c:ext>
          </c:extLst>
        </c:ser>
        <c:dLbls>
          <c:showLegendKey val="0"/>
          <c:showVal val="0"/>
          <c:showCatName val="0"/>
          <c:showSerName val="0"/>
          <c:showPercent val="0"/>
          <c:showBubbleSize val="0"/>
        </c:dLbls>
        <c:marker val="1"/>
        <c:smooth val="0"/>
        <c:axId val="135788800"/>
        <c:axId val="136069120"/>
      </c:lineChart>
      <c:catAx>
        <c:axId val="135788800"/>
        <c:scaling>
          <c:orientation val="minMax"/>
        </c:scaling>
        <c:delete val="0"/>
        <c:axPos val="b"/>
        <c:numFmt formatCode="General" sourceLinked="1"/>
        <c:majorTickMark val="none"/>
        <c:minorTickMark val="none"/>
        <c:tickLblPos val="nextTo"/>
        <c:spPr>
          <a:ln>
            <a:solidFill>
              <a:schemeClr val="tx1"/>
            </a:solidFill>
          </a:ln>
        </c:spPr>
        <c:txPr>
          <a:bodyPr/>
          <a:lstStyle/>
          <a:p>
            <a:pPr>
              <a:defRPr>
                <a:latin typeface="Calibri Light" panose="020F0302020204030204" pitchFamily="34" charset="0"/>
                <a:cs typeface="Calibri Light" panose="020F0302020204030204" pitchFamily="34" charset="0"/>
              </a:defRPr>
            </a:pPr>
            <a:endParaRPr lang="en-US"/>
          </a:p>
        </c:txPr>
        <c:crossAx val="136069120"/>
        <c:crosses val="autoZero"/>
        <c:auto val="1"/>
        <c:lblAlgn val="ctr"/>
        <c:lblOffset val="100"/>
        <c:noMultiLvlLbl val="0"/>
      </c:catAx>
      <c:valAx>
        <c:axId val="136069120"/>
        <c:scaling>
          <c:orientation val="minMax"/>
        </c:scaling>
        <c:delete val="0"/>
        <c:axPos val="l"/>
        <c:majorGridlines>
          <c:spPr>
            <a:ln w="12700" cap="rnd">
              <a:solidFill>
                <a:schemeClr val="tx1"/>
              </a:solidFill>
              <a:prstDash val="sysDot"/>
            </a:ln>
          </c:spPr>
        </c:majorGridlines>
        <c:title>
          <c:tx>
            <c:strRef>
              <c:f>Figure_8_GHG_per_pkm_NewEScoot!$C$11</c:f>
              <c:strCache>
                <c:ptCount val="1"/>
                <c:pt idx="0">
                  <c:v>GHG emissions per pkm [g CO₂/pkm]</c:v>
                </c:pt>
              </c:strCache>
            </c:strRef>
          </c:tx>
          <c:overlay val="0"/>
          <c:txPr>
            <a:bodyPr rot="-5400000" vert="horz"/>
            <a:lstStyle/>
            <a:p>
              <a:pPr>
                <a:defRPr/>
              </a:pPr>
              <a:endParaRPr lang="en-US"/>
            </a:p>
          </c:txPr>
        </c:title>
        <c:numFmt formatCode="#\ ##0" sourceLinked="0"/>
        <c:majorTickMark val="out"/>
        <c:minorTickMark val="none"/>
        <c:tickLblPos val="nextTo"/>
        <c:spPr>
          <a:ln>
            <a:noFill/>
          </a:ln>
        </c:spPr>
        <c:txPr>
          <a:bodyPr/>
          <a:lstStyle/>
          <a:p>
            <a:pPr>
              <a:defRPr>
                <a:latin typeface="Calibri Light" panose="020F0302020204030204" pitchFamily="34" charset="0"/>
                <a:cs typeface="Calibri Light" panose="020F0302020204030204" pitchFamily="34" charset="0"/>
              </a:defRPr>
            </a:pPr>
            <a:endParaRPr lang="en-US"/>
          </a:p>
        </c:txPr>
        <c:crossAx val="135788800"/>
        <c:crosses val="autoZero"/>
        <c:crossBetween val="between"/>
        <c:majorUnit val="20"/>
      </c:valAx>
      <c:spPr>
        <a:solidFill>
          <a:srgbClr val="F9F8F7"/>
        </a:solidFill>
        <a:ln>
          <a:noFill/>
        </a:ln>
      </c:spPr>
    </c:plotArea>
    <c:legend>
      <c:legendPos val="b"/>
      <c:layout>
        <c:manualLayout>
          <c:xMode val="edge"/>
          <c:yMode val="edge"/>
          <c:x val="7.15587128249104E-2"/>
          <c:y val="0.89794146300976807"/>
          <c:w val="0.87647040799228282"/>
          <c:h val="8.7000409059380793E-2"/>
        </c:manualLayout>
      </c:layout>
      <c:overlay val="0"/>
      <c:txPr>
        <a:bodyPr/>
        <a:lstStyle/>
        <a:p>
          <a:pPr>
            <a:defRPr>
              <a:latin typeface="Calibri Light" panose="020F0302020204030204" pitchFamily="34" charset="0"/>
              <a:cs typeface="Calibri Light" panose="020F0302020204030204" pitchFamily="34" charset="0"/>
            </a:defRPr>
          </a:pPr>
          <a:endParaRPr lang="en-US"/>
        </a:p>
      </c:txPr>
    </c:legend>
    <c:plotVisOnly val="1"/>
    <c:dispBlanksAs val="gap"/>
    <c:showDLblsOverMax val="0"/>
  </c:chart>
  <c:spPr>
    <a:noFill/>
    <a:ln>
      <a:noFill/>
    </a:ln>
  </c:spPr>
  <c:txPr>
    <a:bodyPr/>
    <a:lstStyle/>
    <a:p>
      <a:pPr>
        <a:defRPr sz="1000" b="0" i="0">
          <a:latin typeface="+mn-lt"/>
          <a:cs typeface="PFAgoraSansPro-Light"/>
        </a:defRPr>
      </a:pPr>
      <a:endParaRPr lang="en-US"/>
    </a:p>
  </c:txPr>
  <c:printSettings>
    <c:headerFooter/>
    <c:pageMargins b="0" l="0" r="0" t="0" header="0" footer="0"/>
    <c:pageSetup orientation="portrait"/>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7875429996173057E-2"/>
          <c:y val="2.232454133557062E-2"/>
          <c:w val="0.89983162277673712"/>
          <c:h val="0.61464923503861468"/>
        </c:manualLayout>
      </c:layout>
      <c:barChart>
        <c:barDir val="col"/>
        <c:grouping val="stacked"/>
        <c:varyColors val="0"/>
        <c:ser>
          <c:idx val="1"/>
          <c:order val="0"/>
          <c:tx>
            <c:strRef>
              <c:f>Figure_8_GHG_per_pkm_NewEScoot!$C$44</c:f>
              <c:strCache>
                <c:ptCount val="1"/>
                <c:pt idx="0">
                  <c:v>Vehicle component</c:v>
                </c:pt>
              </c:strCache>
            </c:strRef>
          </c:tx>
          <c:spPr>
            <a:solidFill>
              <a:srgbClr val="003E7E"/>
            </a:solidFill>
          </c:spPr>
          <c:invertIfNegative val="0"/>
          <c:cat>
            <c:strRef>
              <c:f>Figure_8_GHG_per_pkm_NewEScoot!$B$47:$B$54</c:f>
              <c:strCache>
                <c:ptCount val="8"/>
                <c:pt idx="0">
                  <c:v>Shared e-scooter (new generation) - Central case</c:v>
                </c:pt>
                <c:pt idx="1">
                  <c:v>Low-carbon electricity in use phase</c:v>
                </c:pt>
                <c:pt idx="2">
                  <c:v>50% more vehicles per servicing trip</c:v>
                </c:pt>
                <c:pt idx="3">
                  <c:v>50% lower service distance</c:v>
                </c:pt>
                <c:pt idx="4">
                  <c:v>Low carbon Al smelting</c:v>
                </c:pt>
                <c:pt idx="5">
                  <c:v>Low-carbon EVs for operational services</c:v>
                </c:pt>
                <c:pt idx="6">
                  <c:v>50% higher daily e-scooter distance</c:v>
                </c:pt>
                <c:pt idx="7">
                  <c:v>All improvements combined</c:v>
                </c:pt>
              </c:strCache>
            </c:strRef>
          </c:cat>
          <c:val>
            <c:numRef>
              <c:f>Figure_8_GHG_per_pkm_NewEScoot!$C$47:$C$54</c:f>
              <c:numCache>
                <c:formatCode>0</c:formatCode>
                <c:ptCount val="8"/>
                <c:pt idx="0">
                  <c:v>65.077952731268667</c:v>
                </c:pt>
                <c:pt idx="1">
                  <c:v>65.077952731268667</c:v>
                </c:pt>
                <c:pt idx="2">
                  <c:v>65.077952731268667</c:v>
                </c:pt>
                <c:pt idx="3">
                  <c:v>65.077952731268667</c:v>
                </c:pt>
                <c:pt idx="4">
                  <c:v>40.808834293031076</c:v>
                </c:pt>
                <c:pt idx="5">
                  <c:v>65.077952731268667</c:v>
                </c:pt>
                <c:pt idx="6">
                  <c:v>43.385301820845783</c:v>
                </c:pt>
                <c:pt idx="7">
                  <c:v>27.205889528687386</c:v>
                </c:pt>
              </c:numCache>
            </c:numRef>
          </c:val>
          <c:extLst>
            <c:ext xmlns:c16="http://schemas.microsoft.com/office/drawing/2014/chart" uri="{C3380CC4-5D6E-409C-BE32-E72D297353CC}">
              <c16:uniqueId val="{00000000-236A-41C8-97D2-06EF3A7728A3}"/>
            </c:ext>
          </c:extLst>
        </c:ser>
        <c:ser>
          <c:idx val="2"/>
          <c:order val="1"/>
          <c:tx>
            <c:strRef>
              <c:f>Figure_8_GHG_per_pkm_NewEScoot!$D$44</c:f>
              <c:strCache>
                <c:ptCount val="1"/>
                <c:pt idx="0">
                  <c:v>Fuel component</c:v>
                </c:pt>
              </c:strCache>
            </c:strRef>
          </c:tx>
          <c:spPr>
            <a:solidFill>
              <a:srgbClr val="7BC143"/>
            </a:solidFill>
          </c:spPr>
          <c:invertIfNegative val="0"/>
          <c:cat>
            <c:strRef>
              <c:f>Figure_8_GHG_per_pkm_NewEScoot!$B$47:$B$54</c:f>
              <c:strCache>
                <c:ptCount val="8"/>
                <c:pt idx="0">
                  <c:v>Shared e-scooter (new generation) - Central case</c:v>
                </c:pt>
                <c:pt idx="1">
                  <c:v>Low-carbon electricity in use phase</c:v>
                </c:pt>
                <c:pt idx="2">
                  <c:v>50% more vehicles per servicing trip</c:v>
                </c:pt>
                <c:pt idx="3">
                  <c:v>50% lower service distance</c:v>
                </c:pt>
                <c:pt idx="4">
                  <c:v>Low carbon Al smelting</c:v>
                </c:pt>
                <c:pt idx="5">
                  <c:v>Low-carbon EVs for operational services</c:v>
                </c:pt>
                <c:pt idx="6">
                  <c:v>50% higher daily e-scooter distance</c:v>
                </c:pt>
                <c:pt idx="7">
                  <c:v>All improvements combined</c:v>
                </c:pt>
              </c:strCache>
            </c:strRef>
          </c:cat>
          <c:val>
            <c:numRef>
              <c:f>Figure_8_GHG_per_pkm_NewEScoot!$D$47:$D$54</c:f>
              <c:numCache>
                <c:formatCode>0</c:formatCode>
                <c:ptCount val="8"/>
                <c:pt idx="0">
                  <c:v>6.7082748210725285</c:v>
                </c:pt>
                <c:pt idx="1">
                  <c:v>0</c:v>
                </c:pt>
                <c:pt idx="2">
                  <c:v>6.7082748210725285</c:v>
                </c:pt>
                <c:pt idx="3">
                  <c:v>6.7082748210725285</c:v>
                </c:pt>
                <c:pt idx="4">
                  <c:v>6.7082748210725285</c:v>
                </c:pt>
                <c:pt idx="5">
                  <c:v>6.7082748210725285</c:v>
                </c:pt>
                <c:pt idx="6">
                  <c:v>6.7082748210725285</c:v>
                </c:pt>
                <c:pt idx="7">
                  <c:v>0</c:v>
                </c:pt>
              </c:numCache>
            </c:numRef>
          </c:val>
          <c:extLst>
            <c:ext xmlns:c16="http://schemas.microsoft.com/office/drawing/2014/chart" uri="{C3380CC4-5D6E-409C-BE32-E72D297353CC}">
              <c16:uniqueId val="{00000001-236A-41C8-97D2-06EF3A7728A3}"/>
            </c:ext>
          </c:extLst>
        </c:ser>
        <c:ser>
          <c:idx val="3"/>
          <c:order val="2"/>
          <c:tx>
            <c:strRef>
              <c:f>Figure_8_GHG_per_pkm_NewEScoot!$E$44</c:f>
              <c:strCache>
                <c:ptCount val="1"/>
                <c:pt idx="0">
                  <c:v>Infrastructure component</c:v>
                </c:pt>
              </c:strCache>
            </c:strRef>
          </c:tx>
          <c:spPr>
            <a:solidFill>
              <a:srgbClr val="939598"/>
            </a:solidFill>
          </c:spPr>
          <c:invertIfNegative val="0"/>
          <c:cat>
            <c:strRef>
              <c:f>Figure_8_GHG_per_pkm_NewEScoot!$B$47:$B$54</c:f>
              <c:strCache>
                <c:ptCount val="8"/>
                <c:pt idx="0">
                  <c:v>Shared e-scooter (new generation) - Central case</c:v>
                </c:pt>
                <c:pt idx="1">
                  <c:v>Low-carbon electricity in use phase</c:v>
                </c:pt>
                <c:pt idx="2">
                  <c:v>50% more vehicles per servicing trip</c:v>
                </c:pt>
                <c:pt idx="3">
                  <c:v>50% lower service distance</c:v>
                </c:pt>
                <c:pt idx="4">
                  <c:v>Low carbon Al smelting</c:v>
                </c:pt>
                <c:pt idx="5">
                  <c:v>Low-carbon EVs for operational services</c:v>
                </c:pt>
                <c:pt idx="6">
                  <c:v>50% higher daily e-scooter distance</c:v>
                </c:pt>
                <c:pt idx="7">
                  <c:v>All improvements combined</c:v>
                </c:pt>
              </c:strCache>
            </c:strRef>
          </c:cat>
          <c:val>
            <c:numRef>
              <c:f>Figure_8_GHG_per_pkm_NewEScoot!$E$47:$E$54</c:f>
              <c:numCache>
                <c:formatCode>0</c:formatCode>
                <c:ptCount val="8"/>
                <c:pt idx="0">
                  <c:v>9.4835085147745115</c:v>
                </c:pt>
                <c:pt idx="1">
                  <c:v>9.4835085147745115</c:v>
                </c:pt>
                <c:pt idx="2">
                  <c:v>9.4835085147745115</c:v>
                </c:pt>
                <c:pt idx="3">
                  <c:v>9.4835085147745115</c:v>
                </c:pt>
                <c:pt idx="4">
                  <c:v>9.4835085147745115</c:v>
                </c:pt>
                <c:pt idx="5">
                  <c:v>9.4835085147745115</c:v>
                </c:pt>
                <c:pt idx="6">
                  <c:v>9.4835085147745115</c:v>
                </c:pt>
                <c:pt idx="7">
                  <c:v>9.4835085147745115</c:v>
                </c:pt>
              </c:numCache>
            </c:numRef>
          </c:val>
          <c:extLst>
            <c:ext xmlns:c16="http://schemas.microsoft.com/office/drawing/2014/chart" uri="{C3380CC4-5D6E-409C-BE32-E72D297353CC}">
              <c16:uniqueId val="{00000002-236A-41C8-97D2-06EF3A7728A3}"/>
            </c:ext>
          </c:extLst>
        </c:ser>
        <c:ser>
          <c:idx val="4"/>
          <c:order val="3"/>
          <c:tx>
            <c:strRef>
              <c:f>Figure_8_GHG_per_pkm_NewEScoot!$F$44</c:f>
              <c:strCache>
                <c:ptCount val="1"/>
                <c:pt idx="0">
                  <c:v>Operational services</c:v>
                </c:pt>
              </c:strCache>
            </c:strRef>
          </c:tx>
          <c:spPr>
            <a:solidFill>
              <a:srgbClr val="007DC3"/>
            </a:solidFill>
          </c:spPr>
          <c:invertIfNegative val="0"/>
          <c:cat>
            <c:strRef>
              <c:f>Figure_8_GHG_per_pkm_NewEScoot!$B$47:$B$54</c:f>
              <c:strCache>
                <c:ptCount val="8"/>
                <c:pt idx="0">
                  <c:v>Shared e-scooter (new generation) - Central case</c:v>
                </c:pt>
                <c:pt idx="1">
                  <c:v>Low-carbon electricity in use phase</c:v>
                </c:pt>
                <c:pt idx="2">
                  <c:v>50% more vehicles per servicing trip</c:v>
                </c:pt>
                <c:pt idx="3">
                  <c:v>50% lower service distance</c:v>
                </c:pt>
                <c:pt idx="4">
                  <c:v>Low carbon Al smelting</c:v>
                </c:pt>
                <c:pt idx="5">
                  <c:v>Low-carbon EVs for operational services</c:v>
                </c:pt>
                <c:pt idx="6">
                  <c:v>50% higher daily e-scooter distance</c:v>
                </c:pt>
                <c:pt idx="7">
                  <c:v>All improvements combined</c:v>
                </c:pt>
              </c:strCache>
            </c:strRef>
          </c:cat>
          <c:val>
            <c:numRef>
              <c:f>Figure_8_GHG_per_pkm_NewEScoot!$F$47:$F$54</c:f>
              <c:numCache>
                <c:formatCode>0</c:formatCode>
                <c:ptCount val="8"/>
                <c:pt idx="0">
                  <c:v>24.755460238314537</c:v>
                </c:pt>
                <c:pt idx="1">
                  <c:v>24.755460238314537</c:v>
                </c:pt>
                <c:pt idx="2">
                  <c:v>16.503640158876358</c:v>
                </c:pt>
                <c:pt idx="3">
                  <c:v>12.377730119157269</c:v>
                </c:pt>
                <c:pt idx="4">
                  <c:v>24.755460238314537</c:v>
                </c:pt>
                <c:pt idx="5">
                  <c:v>0</c:v>
                </c:pt>
                <c:pt idx="6">
                  <c:v>16.503640158876355</c:v>
                </c:pt>
                <c:pt idx="7">
                  <c:v>0</c:v>
                </c:pt>
              </c:numCache>
            </c:numRef>
          </c:val>
          <c:extLst>
            <c:ext xmlns:c16="http://schemas.microsoft.com/office/drawing/2014/chart" uri="{C3380CC4-5D6E-409C-BE32-E72D297353CC}">
              <c16:uniqueId val="{00000003-236A-41C8-97D2-06EF3A7728A3}"/>
            </c:ext>
          </c:extLst>
        </c:ser>
        <c:dLbls>
          <c:showLegendKey val="0"/>
          <c:showVal val="0"/>
          <c:showCatName val="0"/>
          <c:showSerName val="0"/>
          <c:showPercent val="0"/>
          <c:showBubbleSize val="0"/>
        </c:dLbls>
        <c:gapWidth val="70"/>
        <c:overlap val="100"/>
        <c:axId val="148674816"/>
        <c:axId val="77959168"/>
      </c:barChart>
      <c:lineChart>
        <c:grouping val="standard"/>
        <c:varyColors val="0"/>
        <c:ser>
          <c:idx val="5"/>
          <c:order val="4"/>
          <c:tx>
            <c:strRef>
              <c:f>Figure_8_GHG_per_pkm_NewEScoot!$G$44</c:f>
              <c:strCache>
                <c:ptCount val="1"/>
                <c:pt idx="0">
                  <c:v>Shared e-scooter (first generati) - Central case</c:v>
                </c:pt>
              </c:strCache>
            </c:strRef>
          </c:tx>
          <c:spPr>
            <a:ln>
              <a:solidFill>
                <a:srgbClr val="E2001A"/>
              </a:solidFill>
            </a:ln>
          </c:spPr>
          <c:marker>
            <c:symbol val="none"/>
          </c:marker>
          <c:cat>
            <c:strRef>
              <c:f>Figure_8_GHG_per_pkm_NewEScoot!$B$47:$B$54</c:f>
              <c:strCache>
                <c:ptCount val="8"/>
                <c:pt idx="0">
                  <c:v>Shared e-scooter (new generation) - Central case</c:v>
                </c:pt>
                <c:pt idx="1">
                  <c:v>Low-carbon electricity in use phase</c:v>
                </c:pt>
                <c:pt idx="2">
                  <c:v>50% more vehicles per servicing trip</c:v>
                </c:pt>
                <c:pt idx="3">
                  <c:v>50% lower service distance</c:v>
                </c:pt>
                <c:pt idx="4">
                  <c:v>Low carbon Al smelting</c:v>
                </c:pt>
                <c:pt idx="5">
                  <c:v>Low-carbon EVs for operational services</c:v>
                </c:pt>
                <c:pt idx="6">
                  <c:v>50% higher daily e-scooter distance</c:v>
                </c:pt>
                <c:pt idx="7">
                  <c:v>All improvements combined</c:v>
                </c:pt>
              </c:strCache>
            </c:strRef>
          </c:cat>
          <c:val>
            <c:numRef>
              <c:f>Figure_8_GHG_per_pkm_NewEScoot!$G$47:$G$54</c:f>
              <c:numCache>
                <c:formatCode>0</c:formatCode>
                <c:ptCount val="8"/>
                <c:pt idx="0">
                  <c:v>120.86537225382804</c:v>
                </c:pt>
                <c:pt idx="1">
                  <c:v>120.86537225382804</c:v>
                </c:pt>
                <c:pt idx="2">
                  <c:v>120.86537225382804</c:v>
                </c:pt>
                <c:pt idx="3">
                  <c:v>120.86537225382804</c:v>
                </c:pt>
                <c:pt idx="4">
                  <c:v>120.86537225382804</c:v>
                </c:pt>
                <c:pt idx="5">
                  <c:v>120.86537225382804</c:v>
                </c:pt>
                <c:pt idx="6">
                  <c:v>120.86537225382804</c:v>
                </c:pt>
                <c:pt idx="7">
                  <c:v>120.86537225382804</c:v>
                </c:pt>
              </c:numCache>
            </c:numRef>
          </c:val>
          <c:smooth val="0"/>
          <c:extLst>
            <c:ext xmlns:c16="http://schemas.microsoft.com/office/drawing/2014/chart" uri="{C3380CC4-5D6E-409C-BE32-E72D297353CC}">
              <c16:uniqueId val="{00000004-236A-41C8-97D2-06EF3A7728A3}"/>
            </c:ext>
          </c:extLst>
        </c:ser>
        <c:ser>
          <c:idx val="8"/>
          <c:order val="5"/>
          <c:tx>
            <c:strRef>
              <c:f>Figure_8_GHG_per_pkm_NewEScoot!$H$44</c:f>
              <c:strCache>
                <c:ptCount val="1"/>
                <c:pt idx="0">
                  <c:v>Private car - ICE - Central case</c:v>
                </c:pt>
              </c:strCache>
            </c:strRef>
          </c:tx>
          <c:spPr>
            <a:ln>
              <a:solidFill>
                <a:srgbClr val="EEA320"/>
              </a:solidFill>
            </a:ln>
          </c:spPr>
          <c:marker>
            <c:symbol val="none"/>
          </c:marker>
          <c:cat>
            <c:strRef>
              <c:f>Figure_8_GHG_per_pkm_NewEScoot!$B$47:$B$54</c:f>
              <c:strCache>
                <c:ptCount val="8"/>
                <c:pt idx="0">
                  <c:v>Shared e-scooter (new generation) - Central case</c:v>
                </c:pt>
                <c:pt idx="1">
                  <c:v>Low-carbon electricity in use phase</c:v>
                </c:pt>
                <c:pt idx="2">
                  <c:v>50% more vehicles per servicing trip</c:v>
                </c:pt>
                <c:pt idx="3">
                  <c:v>50% lower service distance</c:v>
                </c:pt>
                <c:pt idx="4">
                  <c:v>Low carbon Al smelting</c:v>
                </c:pt>
                <c:pt idx="5">
                  <c:v>Low-carbon EVs for operational services</c:v>
                </c:pt>
                <c:pt idx="6">
                  <c:v>50% higher daily e-scooter distance</c:v>
                </c:pt>
                <c:pt idx="7">
                  <c:v>All improvements combined</c:v>
                </c:pt>
              </c:strCache>
            </c:strRef>
          </c:cat>
          <c:val>
            <c:numRef>
              <c:f>Figure_8_GHG_per_pkm_NewEScoot!$H$47:$H$54</c:f>
              <c:numCache>
                <c:formatCode>0</c:formatCode>
                <c:ptCount val="8"/>
                <c:pt idx="0">
                  <c:v>160.41546967790703</c:v>
                </c:pt>
                <c:pt idx="1">
                  <c:v>160.41546967790703</c:v>
                </c:pt>
                <c:pt idx="2">
                  <c:v>160.41546967790703</c:v>
                </c:pt>
                <c:pt idx="3">
                  <c:v>160.41546967790703</c:v>
                </c:pt>
                <c:pt idx="4">
                  <c:v>160.41546967790703</c:v>
                </c:pt>
                <c:pt idx="5">
                  <c:v>160.41546967790703</c:v>
                </c:pt>
                <c:pt idx="6">
                  <c:v>160.41546967790703</c:v>
                </c:pt>
                <c:pt idx="7">
                  <c:v>160.41546967790703</c:v>
                </c:pt>
              </c:numCache>
            </c:numRef>
          </c:val>
          <c:smooth val="0"/>
          <c:extLst>
            <c:ext xmlns:c16="http://schemas.microsoft.com/office/drawing/2014/chart" uri="{C3380CC4-5D6E-409C-BE32-E72D297353CC}">
              <c16:uniqueId val="{00000005-236A-41C8-97D2-06EF3A7728A3}"/>
            </c:ext>
          </c:extLst>
        </c:ser>
        <c:dLbls>
          <c:showLegendKey val="0"/>
          <c:showVal val="0"/>
          <c:showCatName val="0"/>
          <c:showSerName val="0"/>
          <c:showPercent val="0"/>
          <c:showBubbleSize val="0"/>
        </c:dLbls>
        <c:marker val="1"/>
        <c:smooth val="0"/>
        <c:axId val="148674816"/>
        <c:axId val="77959168"/>
      </c:lineChart>
      <c:catAx>
        <c:axId val="148674816"/>
        <c:scaling>
          <c:orientation val="minMax"/>
        </c:scaling>
        <c:delete val="0"/>
        <c:axPos val="b"/>
        <c:numFmt formatCode="General" sourceLinked="1"/>
        <c:majorTickMark val="none"/>
        <c:minorTickMark val="none"/>
        <c:tickLblPos val="nextTo"/>
        <c:spPr>
          <a:ln>
            <a:solidFill>
              <a:schemeClr val="tx1"/>
            </a:solidFill>
          </a:ln>
        </c:spPr>
        <c:txPr>
          <a:bodyPr/>
          <a:lstStyle/>
          <a:p>
            <a:pPr>
              <a:defRPr>
                <a:latin typeface="Calibri Light" panose="020F0302020204030204" pitchFamily="34" charset="0"/>
                <a:cs typeface="Calibri Light" panose="020F0302020204030204" pitchFamily="34" charset="0"/>
              </a:defRPr>
            </a:pPr>
            <a:endParaRPr lang="en-US"/>
          </a:p>
        </c:txPr>
        <c:crossAx val="77959168"/>
        <c:crosses val="autoZero"/>
        <c:auto val="1"/>
        <c:lblAlgn val="ctr"/>
        <c:lblOffset val="100"/>
        <c:noMultiLvlLbl val="0"/>
      </c:catAx>
      <c:valAx>
        <c:axId val="77959168"/>
        <c:scaling>
          <c:orientation val="minMax"/>
        </c:scaling>
        <c:delete val="0"/>
        <c:axPos val="l"/>
        <c:majorGridlines>
          <c:spPr>
            <a:ln w="12700" cap="rnd">
              <a:solidFill>
                <a:schemeClr val="tx1"/>
              </a:solidFill>
              <a:prstDash val="sysDot"/>
            </a:ln>
          </c:spPr>
        </c:majorGridlines>
        <c:title>
          <c:tx>
            <c:strRef>
              <c:f>Figure_8_GHG_per_pkm_NewEScoot!$C$11</c:f>
              <c:strCache>
                <c:ptCount val="1"/>
                <c:pt idx="0">
                  <c:v>GHG emissions per pkm [g CO₂/pkm]</c:v>
                </c:pt>
              </c:strCache>
            </c:strRef>
          </c:tx>
          <c:overlay val="0"/>
          <c:txPr>
            <a:bodyPr rot="-5400000" vert="horz"/>
            <a:lstStyle/>
            <a:p>
              <a:pPr>
                <a:defRPr/>
              </a:pPr>
              <a:endParaRPr lang="en-US"/>
            </a:p>
          </c:txPr>
        </c:title>
        <c:numFmt formatCode="#\ ##0" sourceLinked="0"/>
        <c:majorTickMark val="out"/>
        <c:minorTickMark val="none"/>
        <c:tickLblPos val="nextTo"/>
        <c:spPr>
          <a:ln>
            <a:noFill/>
          </a:ln>
        </c:spPr>
        <c:txPr>
          <a:bodyPr/>
          <a:lstStyle/>
          <a:p>
            <a:pPr>
              <a:defRPr>
                <a:latin typeface="Calibri Light" panose="020F0302020204030204" pitchFamily="34" charset="0"/>
                <a:cs typeface="Calibri Light" panose="020F0302020204030204" pitchFamily="34" charset="0"/>
              </a:defRPr>
            </a:pPr>
            <a:endParaRPr lang="en-US"/>
          </a:p>
        </c:txPr>
        <c:crossAx val="148674816"/>
        <c:crosses val="autoZero"/>
        <c:crossBetween val="between"/>
      </c:valAx>
      <c:spPr>
        <a:solidFill>
          <a:srgbClr val="F9F8F7"/>
        </a:solidFill>
        <a:ln>
          <a:noFill/>
        </a:ln>
      </c:spPr>
    </c:plotArea>
    <c:legend>
      <c:legendPos val="b"/>
      <c:layout>
        <c:manualLayout>
          <c:xMode val="edge"/>
          <c:yMode val="edge"/>
          <c:x val="7.15587128249104E-2"/>
          <c:y val="0.89794146300976807"/>
          <c:w val="0.91160766585061803"/>
          <c:h val="8.7000409059380793E-2"/>
        </c:manualLayout>
      </c:layout>
      <c:overlay val="0"/>
      <c:txPr>
        <a:bodyPr/>
        <a:lstStyle/>
        <a:p>
          <a:pPr>
            <a:defRPr>
              <a:latin typeface="Calibri Light" panose="020F0302020204030204" pitchFamily="34" charset="0"/>
              <a:cs typeface="Calibri Light" panose="020F0302020204030204" pitchFamily="34" charset="0"/>
            </a:defRPr>
          </a:pPr>
          <a:endParaRPr lang="en-US"/>
        </a:p>
      </c:txPr>
    </c:legend>
    <c:plotVisOnly val="1"/>
    <c:dispBlanksAs val="gap"/>
    <c:showDLblsOverMax val="0"/>
  </c:chart>
  <c:spPr>
    <a:noFill/>
    <a:ln>
      <a:noFill/>
    </a:ln>
  </c:spPr>
  <c:txPr>
    <a:bodyPr/>
    <a:lstStyle/>
    <a:p>
      <a:pPr>
        <a:defRPr sz="1000" b="0" i="0">
          <a:latin typeface="+mn-lt"/>
          <a:cs typeface="PFAgoraSansPro-Light"/>
        </a:defRPr>
      </a:pPr>
      <a:endParaRPr lang="en-US"/>
    </a:p>
  </c:txPr>
  <c:printSettings>
    <c:headerFooter/>
    <c:pageMargins b="0" l="0" r="0" t="0" header="0" footer="0"/>
    <c:pageSetup orientation="portrait"/>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7875429996173057E-2"/>
          <c:y val="2.232454133557062E-2"/>
          <c:w val="0.89983162277673712"/>
          <c:h val="0.61725200130412761"/>
        </c:manualLayout>
      </c:layout>
      <c:barChart>
        <c:barDir val="col"/>
        <c:grouping val="stacked"/>
        <c:varyColors val="0"/>
        <c:ser>
          <c:idx val="1"/>
          <c:order val="0"/>
          <c:tx>
            <c:strRef>
              <c:f>Figure_9_GHG_per_pkm_Cars!$D$44</c:f>
              <c:strCache>
                <c:ptCount val="1"/>
                <c:pt idx="0">
                  <c:v>Vehicle component</c:v>
                </c:pt>
              </c:strCache>
            </c:strRef>
          </c:tx>
          <c:spPr>
            <a:solidFill>
              <a:srgbClr val="003E7E"/>
            </a:solidFill>
          </c:spPr>
          <c:invertIfNegative val="0"/>
          <c:cat>
            <c:multiLvlStrRef>
              <c:f>Figure_9_GHG_per_pkm_Cars!$B$45:$C$56</c:f>
              <c:multiLvlStrCache>
                <c:ptCount val="12"/>
                <c:lvl>
                  <c:pt idx="0">
                    <c:v>100% solar, wind or hydro electricity in use phase</c:v>
                  </c:pt>
                  <c:pt idx="1">
                    <c:v>25% smaller battery</c:v>
                  </c:pt>
                  <c:pt idx="2">
                    <c:v>Lower carbon intensity of battery manufacturing</c:v>
                  </c:pt>
                  <c:pt idx="3">
                    <c:v>25% larger battery</c:v>
                  </c:pt>
                  <c:pt idx="4">
                    <c:v>Large size (SUV)</c:v>
                  </c:pt>
                  <c:pt idx="5">
                    <c:v>High carbon intensity of electricity in use phase</c:v>
                  </c:pt>
                  <c:pt idx="6">
                    <c:v>H₂ from electrolysis, 100% solar, wind or hydro electricity</c:v>
                  </c:pt>
                  <c:pt idx="7">
                    <c:v>Large size (SUV), H₂ from natural gas</c:v>
                  </c:pt>
                  <c:pt idx="8">
                    <c:v>H₂ from electrolysis, 100% natural gas electricity</c:v>
                  </c:pt>
                  <c:pt idx="9">
                    <c:v>H₂ from electrolysis, global grid mix</c:v>
                  </c:pt>
                  <c:pt idx="10">
                    <c:v>Large size (SUV) - HEV</c:v>
                  </c:pt>
                  <c:pt idx="11">
                    <c:v>Large size (SUV) - ICE</c:v>
                  </c:pt>
                </c:lvl>
                <c:lvl>
                  <c:pt idx="0">
                    <c:v>BEV</c:v>
                  </c:pt>
                  <c:pt idx="6">
                    <c:v>FCEV</c:v>
                  </c:pt>
                  <c:pt idx="10">
                    <c:v>ICE/HEV</c:v>
                  </c:pt>
                </c:lvl>
              </c:multiLvlStrCache>
            </c:multiLvlStrRef>
          </c:cat>
          <c:val>
            <c:numRef>
              <c:f>Figure_9_GHG_per_pkm_Cars!$D$45:$D$56</c:f>
              <c:numCache>
                <c:formatCode>0</c:formatCode>
                <c:ptCount val="12"/>
                <c:pt idx="0">
                  <c:v>40.25521626294293</c:v>
                </c:pt>
                <c:pt idx="1">
                  <c:v>35.092603757689353</c:v>
                </c:pt>
                <c:pt idx="2">
                  <c:v>36.234971903239021</c:v>
                </c:pt>
                <c:pt idx="3">
                  <c:v>45.417828768196507</c:v>
                </c:pt>
                <c:pt idx="4">
                  <c:v>45.402947732078133</c:v>
                </c:pt>
                <c:pt idx="5">
                  <c:v>40.25521626294293</c:v>
                </c:pt>
                <c:pt idx="6">
                  <c:v>35.907748636375274</c:v>
                </c:pt>
                <c:pt idx="7">
                  <c:v>45.292631518375437</c:v>
                </c:pt>
                <c:pt idx="8">
                  <c:v>35.907748636375274</c:v>
                </c:pt>
                <c:pt idx="9">
                  <c:v>35.907748636375274</c:v>
                </c:pt>
                <c:pt idx="10">
                  <c:v>30.905200022750282</c:v>
                </c:pt>
                <c:pt idx="11">
                  <c:v>28.184576228993638</c:v>
                </c:pt>
              </c:numCache>
            </c:numRef>
          </c:val>
          <c:extLst>
            <c:ext xmlns:c16="http://schemas.microsoft.com/office/drawing/2014/chart" uri="{C3380CC4-5D6E-409C-BE32-E72D297353CC}">
              <c16:uniqueId val="{00000000-E883-4D26-BF6C-9869C67DD10C}"/>
            </c:ext>
          </c:extLst>
        </c:ser>
        <c:ser>
          <c:idx val="2"/>
          <c:order val="1"/>
          <c:tx>
            <c:strRef>
              <c:f>Figure_9_GHG_per_pkm_Cars!$E$44</c:f>
              <c:strCache>
                <c:ptCount val="1"/>
                <c:pt idx="0">
                  <c:v>Fuel component</c:v>
                </c:pt>
              </c:strCache>
            </c:strRef>
          </c:tx>
          <c:spPr>
            <a:solidFill>
              <a:srgbClr val="7BC143"/>
            </a:solidFill>
          </c:spPr>
          <c:invertIfNegative val="0"/>
          <c:cat>
            <c:multiLvlStrRef>
              <c:f>Figure_9_GHG_per_pkm_Cars!$B$45:$C$56</c:f>
              <c:multiLvlStrCache>
                <c:ptCount val="12"/>
                <c:lvl>
                  <c:pt idx="0">
                    <c:v>100% solar, wind or hydro electricity in use phase</c:v>
                  </c:pt>
                  <c:pt idx="1">
                    <c:v>25% smaller battery</c:v>
                  </c:pt>
                  <c:pt idx="2">
                    <c:v>Lower carbon intensity of battery manufacturing</c:v>
                  </c:pt>
                  <c:pt idx="3">
                    <c:v>25% larger battery</c:v>
                  </c:pt>
                  <c:pt idx="4">
                    <c:v>Large size (SUV)</c:v>
                  </c:pt>
                  <c:pt idx="5">
                    <c:v>High carbon intensity of electricity in use phase</c:v>
                  </c:pt>
                  <c:pt idx="6">
                    <c:v>H₂ from electrolysis, 100% solar, wind or hydro electricity</c:v>
                  </c:pt>
                  <c:pt idx="7">
                    <c:v>Large size (SUV), H₂ from natural gas</c:v>
                  </c:pt>
                  <c:pt idx="8">
                    <c:v>H₂ from electrolysis, 100% natural gas electricity</c:v>
                  </c:pt>
                  <c:pt idx="9">
                    <c:v>H₂ from electrolysis, global grid mix</c:v>
                  </c:pt>
                  <c:pt idx="10">
                    <c:v>Large size (SUV) - HEV</c:v>
                  </c:pt>
                  <c:pt idx="11">
                    <c:v>Large size (SUV) - ICE</c:v>
                  </c:pt>
                </c:lvl>
                <c:lvl>
                  <c:pt idx="0">
                    <c:v>BEV</c:v>
                  </c:pt>
                  <c:pt idx="6">
                    <c:v>FCEV</c:v>
                  </c:pt>
                  <c:pt idx="10">
                    <c:v>ICE/HEV</c:v>
                  </c:pt>
                </c:lvl>
              </c:multiLvlStrCache>
            </c:multiLvlStrRef>
          </c:cat>
          <c:val>
            <c:numRef>
              <c:f>Figure_9_GHG_per_pkm_Cars!$E$45:$E$56</c:f>
              <c:numCache>
                <c:formatCode>0</c:formatCode>
                <c:ptCount val="12"/>
                <c:pt idx="0">
                  <c:v>0</c:v>
                </c:pt>
                <c:pt idx="1">
                  <c:v>71.534730542772778</c:v>
                </c:pt>
                <c:pt idx="2">
                  <c:v>71.534730542772778</c:v>
                </c:pt>
                <c:pt idx="3">
                  <c:v>71.534730542772778</c:v>
                </c:pt>
                <c:pt idx="4">
                  <c:v>75.199657499612513</c:v>
                </c:pt>
                <c:pt idx="5">
                  <c:v>134.73929417206867</c:v>
                </c:pt>
                <c:pt idx="6">
                  <c:v>0.8367214586828573</c:v>
                </c:pt>
                <c:pt idx="7">
                  <c:v>94.481920496077464</c:v>
                </c:pt>
                <c:pt idx="8">
                  <c:v>162.79128163523271</c:v>
                </c:pt>
                <c:pt idx="9">
                  <c:v>181.16309969479315</c:v>
                </c:pt>
                <c:pt idx="10">
                  <c:v>120.36400015290464</c:v>
                </c:pt>
                <c:pt idx="11">
                  <c:v>163.50651827999997</c:v>
                </c:pt>
              </c:numCache>
            </c:numRef>
          </c:val>
          <c:extLst>
            <c:ext xmlns:c16="http://schemas.microsoft.com/office/drawing/2014/chart" uri="{C3380CC4-5D6E-409C-BE32-E72D297353CC}">
              <c16:uniqueId val="{00000001-E883-4D26-BF6C-9869C67DD10C}"/>
            </c:ext>
          </c:extLst>
        </c:ser>
        <c:ser>
          <c:idx val="3"/>
          <c:order val="2"/>
          <c:tx>
            <c:strRef>
              <c:f>Figure_9_GHG_per_pkm_Cars!$F$44</c:f>
              <c:strCache>
                <c:ptCount val="1"/>
                <c:pt idx="0">
                  <c:v>Infrastructure component</c:v>
                </c:pt>
              </c:strCache>
            </c:strRef>
          </c:tx>
          <c:spPr>
            <a:solidFill>
              <a:srgbClr val="939598"/>
            </a:solidFill>
          </c:spPr>
          <c:invertIfNegative val="0"/>
          <c:cat>
            <c:multiLvlStrRef>
              <c:f>Figure_9_GHG_per_pkm_Cars!$B$45:$C$56</c:f>
              <c:multiLvlStrCache>
                <c:ptCount val="12"/>
                <c:lvl>
                  <c:pt idx="0">
                    <c:v>100% solar, wind or hydro electricity in use phase</c:v>
                  </c:pt>
                  <c:pt idx="1">
                    <c:v>25% smaller battery</c:v>
                  </c:pt>
                  <c:pt idx="2">
                    <c:v>Lower carbon intensity of battery manufacturing</c:v>
                  </c:pt>
                  <c:pt idx="3">
                    <c:v>25% larger battery</c:v>
                  </c:pt>
                  <c:pt idx="4">
                    <c:v>Large size (SUV)</c:v>
                  </c:pt>
                  <c:pt idx="5">
                    <c:v>High carbon intensity of electricity in use phase</c:v>
                  </c:pt>
                  <c:pt idx="6">
                    <c:v>H₂ from electrolysis, 100% solar, wind or hydro electricity</c:v>
                  </c:pt>
                  <c:pt idx="7">
                    <c:v>Large size (SUV), H₂ from natural gas</c:v>
                  </c:pt>
                  <c:pt idx="8">
                    <c:v>H₂ from electrolysis, 100% natural gas electricity</c:v>
                  </c:pt>
                  <c:pt idx="9">
                    <c:v>H₂ from electrolysis, global grid mix</c:v>
                  </c:pt>
                  <c:pt idx="10">
                    <c:v>Large size (SUV) - HEV</c:v>
                  </c:pt>
                  <c:pt idx="11">
                    <c:v>Large size (SUV) - ICE</c:v>
                  </c:pt>
                </c:lvl>
                <c:lvl>
                  <c:pt idx="0">
                    <c:v>BEV</c:v>
                  </c:pt>
                  <c:pt idx="6">
                    <c:v>FCEV</c:v>
                  </c:pt>
                  <c:pt idx="10">
                    <c:v>ICE/HEV</c:v>
                  </c:pt>
                </c:lvl>
              </c:multiLvlStrCache>
            </c:multiLvlStrRef>
          </c:cat>
          <c:val>
            <c:numRef>
              <c:f>Figure_9_GHG_per_pkm_Cars!$F$45:$F$56</c:f>
              <c:numCache>
                <c:formatCode>0</c:formatCode>
                <c:ptCount val="12"/>
                <c:pt idx="0">
                  <c:v>12.197157451329351</c:v>
                </c:pt>
                <c:pt idx="1">
                  <c:v>12.197157451329351</c:v>
                </c:pt>
                <c:pt idx="2">
                  <c:v>12.197157451329351</c:v>
                </c:pt>
                <c:pt idx="3">
                  <c:v>12.197157451329351</c:v>
                </c:pt>
                <c:pt idx="4">
                  <c:v>13.256105319669301</c:v>
                </c:pt>
                <c:pt idx="5">
                  <c:v>12.197157451329351</c:v>
                </c:pt>
                <c:pt idx="6">
                  <c:v>12.984188392693992</c:v>
                </c:pt>
                <c:pt idx="7">
                  <c:v>14.249525493909287</c:v>
                </c:pt>
                <c:pt idx="8">
                  <c:v>12.984188392693992</c:v>
                </c:pt>
                <c:pt idx="9">
                  <c:v>12.984188392693992</c:v>
                </c:pt>
                <c:pt idx="10">
                  <c:v>13.875075274876075</c:v>
                </c:pt>
                <c:pt idx="11">
                  <c:v>13.588504018815213</c:v>
                </c:pt>
              </c:numCache>
            </c:numRef>
          </c:val>
          <c:extLst>
            <c:ext xmlns:c16="http://schemas.microsoft.com/office/drawing/2014/chart" uri="{C3380CC4-5D6E-409C-BE32-E72D297353CC}">
              <c16:uniqueId val="{00000002-E883-4D26-BF6C-9869C67DD10C}"/>
            </c:ext>
          </c:extLst>
        </c:ser>
        <c:ser>
          <c:idx val="4"/>
          <c:order val="3"/>
          <c:tx>
            <c:strRef>
              <c:f>Figure_9_GHG_per_pkm_Cars!$G$44</c:f>
              <c:strCache>
                <c:ptCount val="1"/>
                <c:pt idx="0">
                  <c:v>Operational services</c:v>
                </c:pt>
              </c:strCache>
            </c:strRef>
          </c:tx>
          <c:spPr>
            <a:solidFill>
              <a:srgbClr val="007DC3"/>
            </a:solidFill>
          </c:spPr>
          <c:invertIfNegative val="0"/>
          <c:cat>
            <c:multiLvlStrRef>
              <c:f>Figure_9_GHG_per_pkm_Cars!$B$45:$C$56</c:f>
              <c:multiLvlStrCache>
                <c:ptCount val="12"/>
                <c:lvl>
                  <c:pt idx="0">
                    <c:v>100% solar, wind or hydro electricity in use phase</c:v>
                  </c:pt>
                  <c:pt idx="1">
                    <c:v>25% smaller battery</c:v>
                  </c:pt>
                  <c:pt idx="2">
                    <c:v>Lower carbon intensity of battery manufacturing</c:v>
                  </c:pt>
                  <c:pt idx="3">
                    <c:v>25% larger battery</c:v>
                  </c:pt>
                  <c:pt idx="4">
                    <c:v>Large size (SUV)</c:v>
                  </c:pt>
                  <c:pt idx="5">
                    <c:v>High carbon intensity of electricity in use phase</c:v>
                  </c:pt>
                  <c:pt idx="6">
                    <c:v>H₂ from electrolysis, 100% solar, wind or hydro electricity</c:v>
                  </c:pt>
                  <c:pt idx="7">
                    <c:v>Large size (SUV), H₂ from natural gas</c:v>
                  </c:pt>
                  <c:pt idx="8">
                    <c:v>H₂ from electrolysis, 100% natural gas electricity</c:v>
                  </c:pt>
                  <c:pt idx="9">
                    <c:v>H₂ from electrolysis, global grid mix</c:v>
                  </c:pt>
                  <c:pt idx="10">
                    <c:v>Large size (SUV) - HEV</c:v>
                  </c:pt>
                  <c:pt idx="11">
                    <c:v>Large size (SUV) - ICE</c:v>
                  </c:pt>
                </c:lvl>
                <c:lvl>
                  <c:pt idx="0">
                    <c:v>BEV</c:v>
                  </c:pt>
                  <c:pt idx="6">
                    <c:v>FCEV</c:v>
                  </c:pt>
                  <c:pt idx="10">
                    <c:v>ICE/HEV</c:v>
                  </c:pt>
                </c:lvl>
              </c:multiLvlStrCache>
            </c:multiLvlStrRef>
          </c:cat>
          <c:val>
            <c:numRef>
              <c:f>Figure_9_GHG_per_pkm_Cars!$G$45:$G$56</c:f>
              <c:numCache>
                <c:formatCode>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3-E883-4D26-BF6C-9869C67DD10C}"/>
            </c:ext>
          </c:extLst>
        </c:ser>
        <c:dLbls>
          <c:showLegendKey val="0"/>
          <c:showVal val="0"/>
          <c:showCatName val="0"/>
          <c:showSerName val="0"/>
          <c:showPercent val="0"/>
          <c:showBubbleSize val="0"/>
        </c:dLbls>
        <c:gapWidth val="70"/>
        <c:overlap val="100"/>
        <c:axId val="135788800"/>
        <c:axId val="136069120"/>
      </c:barChart>
      <c:lineChart>
        <c:grouping val="standard"/>
        <c:varyColors val="0"/>
        <c:ser>
          <c:idx val="8"/>
          <c:order val="4"/>
          <c:tx>
            <c:strRef>
              <c:f>Figure_9_GHG_per_pkm_Cars!$H$44</c:f>
              <c:strCache>
                <c:ptCount val="1"/>
                <c:pt idx="0">
                  <c:v>Private car - ICE (central estimate)</c:v>
                </c:pt>
              </c:strCache>
            </c:strRef>
          </c:tx>
          <c:spPr>
            <a:ln>
              <a:solidFill>
                <a:srgbClr val="EEA320"/>
              </a:solidFill>
            </a:ln>
          </c:spPr>
          <c:marker>
            <c:symbol val="none"/>
          </c:marker>
          <c:cat>
            <c:multiLvlStrRef>
              <c:f>Figure_9_GHG_per_pkm_Cars!$B$45:$C$56</c:f>
              <c:multiLvlStrCache>
                <c:ptCount val="12"/>
                <c:lvl>
                  <c:pt idx="0">
                    <c:v>100% solar, wind or hydro electricity in use phase</c:v>
                  </c:pt>
                  <c:pt idx="1">
                    <c:v>25% smaller battery</c:v>
                  </c:pt>
                  <c:pt idx="2">
                    <c:v>Lower carbon intensity of battery manufacturing</c:v>
                  </c:pt>
                  <c:pt idx="3">
                    <c:v>25% larger battery</c:v>
                  </c:pt>
                  <c:pt idx="4">
                    <c:v>Large size (SUV)</c:v>
                  </c:pt>
                  <c:pt idx="5">
                    <c:v>High carbon intensity of electricity in use phase</c:v>
                  </c:pt>
                  <c:pt idx="6">
                    <c:v>H₂ from electrolysis, 100% solar, wind or hydro electricity</c:v>
                  </c:pt>
                  <c:pt idx="7">
                    <c:v>Large size (SUV), H₂ from natural gas</c:v>
                  </c:pt>
                  <c:pt idx="8">
                    <c:v>H₂ from electrolysis, 100% natural gas electricity</c:v>
                  </c:pt>
                  <c:pt idx="9">
                    <c:v>H₂ from electrolysis, global grid mix</c:v>
                  </c:pt>
                  <c:pt idx="10">
                    <c:v>Large size (SUV) - HEV</c:v>
                  </c:pt>
                  <c:pt idx="11">
                    <c:v>Large size (SUV) - ICE</c:v>
                  </c:pt>
                </c:lvl>
                <c:lvl>
                  <c:pt idx="0">
                    <c:v>BEV</c:v>
                  </c:pt>
                  <c:pt idx="6">
                    <c:v>FCEV</c:v>
                  </c:pt>
                  <c:pt idx="10">
                    <c:v>ICE/HEV</c:v>
                  </c:pt>
                </c:lvl>
              </c:multiLvlStrCache>
            </c:multiLvlStrRef>
          </c:cat>
          <c:val>
            <c:numRef>
              <c:f>Figure_9_GHG_per_pkm_Cars!$H$45:$H$56</c:f>
              <c:numCache>
                <c:formatCode>0</c:formatCode>
                <c:ptCount val="12"/>
                <c:pt idx="0">
                  <c:v>160.41546967790703</c:v>
                </c:pt>
                <c:pt idx="1">
                  <c:v>160.41546967790703</c:v>
                </c:pt>
                <c:pt idx="2">
                  <c:v>160.41546967790703</c:v>
                </c:pt>
                <c:pt idx="3">
                  <c:v>160.41546967790703</c:v>
                </c:pt>
                <c:pt idx="4">
                  <c:v>160.41546967790703</c:v>
                </c:pt>
                <c:pt idx="5">
                  <c:v>160.41546967790703</c:v>
                </c:pt>
                <c:pt idx="6">
                  <c:v>160.41546967790703</c:v>
                </c:pt>
                <c:pt idx="7">
                  <c:v>160.41546967790703</c:v>
                </c:pt>
                <c:pt idx="8">
                  <c:v>160.41546967790703</c:v>
                </c:pt>
                <c:pt idx="9">
                  <c:v>160.41546967790703</c:v>
                </c:pt>
                <c:pt idx="10">
                  <c:v>160.41546967790703</c:v>
                </c:pt>
                <c:pt idx="11">
                  <c:v>160.41546967790703</c:v>
                </c:pt>
              </c:numCache>
            </c:numRef>
          </c:val>
          <c:smooth val="0"/>
          <c:extLst>
            <c:ext xmlns:c16="http://schemas.microsoft.com/office/drawing/2014/chart" uri="{C3380CC4-5D6E-409C-BE32-E72D297353CC}">
              <c16:uniqueId val="{00000004-E883-4D26-BF6C-9869C67DD10C}"/>
            </c:ext>
          </c:extLst>
        </c:ser>
        <c:ser>
          <c:idx val="6"/>
          <c:order val="5"/>
          <c:tx>
            <c:strRef>
              <c:f>Figure_9_GHG_per_pkm_Cars!$I$44</c:f>
              <c:strCache>
                <c:ptCount val="1"/>
                <c:pt idx="0">
                  <c:v>Private car - HEV (central estimate)</c:v>
                </c:pt>
              </c:strCache>
            </c:strRef>
          </c:tx>
          <c:spPr>
            <a:ln>
              <a:noFill/>
            </a:ln>
          </c:spPr>
          <c:marker>
            <c:symbol val="dash"/>
            <c:size val="8"/>
            <c:spPr>
              <a:solidFill>
                <a:srgbClr val="E2001A"/>
              </a:solidFill>
              <a:ln>
                <a:solidFill>
                  <a:srgbClr val="C6003A"/>
                </a:solidFill>
              </a:ln>
            </c:spPr>
          </c:marker>
          <c:cat>
            <c:multiLvlStrRef>
              <c:f>Figure_9_GHG_per_pkm_Cars!$B$45:$C$56</c:f>
              <c:multiLvlStrCache>
                <c:ptCount val="12"/>
                <c:lvl>
                  <c:pt idx="0">
                    <c:v>100% solar, wind or hydro electricity in use phase</c:v>
                  </c:pt>
                  <c:pt idx="1">
                    <c:v>25% smaller battery</c:v>
                  </c:pt>
                  <c:pt idx="2">
                    <c:v>Lower carbon intensity of battery manufacturing</c:v>
                  </c:pt>
                  <c:pt idx="3">
                    <c:v>25% larger battery</c:v>
                  </c:pt>
                  <c:pt idx="4">
                    <c:v>Large size (SUV)</c:v>
                  </c:pt>
                  <c:pt idx="5">
                    <c:v>High carbon intensity of electricity in use phase</c:v>
                  </c:pt>
                  <c:pt idx="6">
                    <c:v>H₂ from electrolysis, 100% solar, wind or hydro electricity</c:v>
                  </c:pt>
                  <c:pt idx="7">
                    <c:v>Large size (SUV), H₂ from natural gas</c:v>
                  </c:pt>
                  <c:pt idx="8">
                    <c:v>H₂ from electrolysis, 100% natural gas electricity</c:v>
                  </c:pt>
                  <c:pt idx="9">
                    <c:v>H₂ from electrolysis, global grid mix</c:v>
                  </c:pt>
                  <c:pt idx="10">
                    <c:v>Large size (SUV) - HEV</c:v>
                  </c:pt>
                  <c:pt idx="11">
                    <c:v>Large size (SUV) - ICE</c:v>
                  </c:pt>
                </c:lvl>
                <c:lvl>
                  <c:pt idx="0">
                    <c:v>BEV</c:v>
                  </c:pt>
                  <c:pt idx="6">
                    <c:v>FCEV</c:v>
                  </c:pt>
                  <c:pt idx="10">
                    <c:v>ICE/HEV</c:v>
                  </c:pt>
                </c:lvl>
              </c:multiLvlStrCache>
            </c:multiLvlStrRef>
          </c:cat>
          <c:val>
            <c:numRef>
              <c:f>Figure_9_GHG_per_pkm_Cars!$I$45:$I$56</c:f>
              <c:numCache>
                <c:formatCode>0</c:formatCode>
                <c:ptCount val="12"/>
                <c:pt idx="10">
                  <c:v>130.74804806894102</c:v>
                </c:pt>
              </c:numCache>
            </c:numRef>
          </c:val>
          <c:smooth val="0"/>
          <c:extLst>
            <c:ext xmlns:c16="http://schemas.microsoft.com/office/drawing/2014/chart" uri="{C3380CC4-5D6E-409C-BE32-E72D297353CC}">
              <c16:uniqueId val="{00000005-E883-4D26-BF6C-9869C67DD10C}"/>
            </c:ext>
          </c:extLst>
        </c:ser>
        <c:ser>
          <c:idx val="5"/>
          <c:order val="6"/>
          <c:tx>
            <c:strRef>
              <c:f>Figure_9_GHG_per_pkm_Cars!$J$44</c:f>
              <c:strCache>
                <c:ptCount val="1"/>
                <c:pt idx="0">
                  <c:v>Private car - BEV (central estimate)</c:v>
                </c:pt>
              </c:strCache>
            </c:strRef>
          </c:tx>
          <c:spPr>
            <a:ln>
              <a:solidFill>
                <a:srgbClr val="9E005D"/>
              </a:solidFill>
            </a:ln>
          </c:spPr>
          <c:marker>
            <c:symbol val="none"/>
          </c:marker>
          <c:cat>
            <c:multiLvlStrRef>
              <c:f>Figure_9_GHG_per_pkm_Cars!$B$45:$C$56</c:f>
              <c:multiLvlStrCache>
                <c:ptCount val="12"/>
                <c:lvl>
                  <c:pt idx="0">
                    <c:v>100% solar, wind or hydro electricity in use phase</c:v>
                  </c:pt>
                  <c:pt idx="1">
                    <c:v>25% smaller battery</c:v>
                  </c:pt>
                  <c:pt idx="2">
                    <c:v>Lower carbon intensity of battery manufacturing</c:v>
                  </c:pt>
                  <c:pt idx="3">
                    <c:v>25% larger battery</c:v>
                  </c:pt>
                  <c:pt idx="4">
                    <c:v>Large size (SUV)</c:v>
                  </c:pt>
                  <c:pt idx="5">
                    <c:v>High carbon intensity of electricity in use phase</c:v>
                  </c:pt>
                  <c:pt idx="6">
                    <c:v>H₂ from electrolysis, 100% solar, wind or hydro electricity</c:v>
                  </c:pt>
                  <c:pt idx="7">
                    <c:v>Large size (SUV), H₂ from natural gas</c:v>
                  </c:pt>
                  <c:pt idx="8">
                    <c:v>H₂ from electrolysis, 100% natural gas electricity</c:v>
                  </c:pt>
                  <c:pt idx="9">
                    <c:v>H₂ from electrolysis, global grid mix</c:v>
                  </c:pt>
                  <c:pt idx="10">
                    <c:v>Large size (SUV) - HEV</c:v>
                  </c:pt>
                  <c:pt idx="11">
                    <c:v>Large size (SUV) - ICE</c:v>
                  </c:pt>
                </c:lvl>
                <c:lvl>
                  <c:pt idx="0">
                    <c:v>BEV</c:v>
                  </c:pt>
                  <c:pt idx="6">
                    <c:v>FCEV</c:v>
                  </c:pt>
                  <c:pt idx="10">
                    <c:v>ICE/HEV</c:v>
                  </c:pt>
                </c:lvl>
              </c:multiLvlStrCache>
            </c:multiLvlStrRef>
          </c:cat>
          <c:val>
            <c:numRef>
              <c:f>Figure_9_GHG_per_pkm_Cars!$J$45:$J$56</c:f>
              <c:numCache>
                <c:formatCode>0</c:formatCode>
                <c:ptCount val="12"/>
                <c:pt idx="0">
                  <c:v>123.98710425704506</c:v>
                </c:pt>
                <c:pt idx="1">
                  <c:v>123.98710425704506</c:v>
                </c:pt>
                <c:pt idx="2">
                  <c:v>123.98710425704506</c:v>
                </c:pt>
                <c:pt idx="3">
                  <c:v>123.98710425704506</c:v>
                </c:pt>
                <c:pt idx="4">
                  <c:v>123.98710425704506</c:v>
                </c:pt>
                <c:pt idx="5">
                  <c:v>123.98710425704506</c:v>
                </c:pt>
              </c:numCache>
            </c:numRef>
          </c:val>
          <c:smooth val="0"/>
          <c:extLst>
            <c:ext xmlns:c16="http://schemas.microsoft.com/office/drawing/2014/chart" uri="{C3380CC4-5D6E-409C-BE32-E72D297353CC}">
              <c16:uniqueId val="{00000006-E883-4D26-BF6C-9869C67DD10C}"/>
            </c:ext>
          </c:extLst>
        </c:ser>
        <c:ser>
          <c:idx val="0"/>
          <c:order val="7"/>
          <c:tx>
            <c:strRef>
              <c:f>Figure_9_GHG_per_pkm_Cars!$K$44</c:f>
              <c:strCache>
                <c:ptCount val="1"/>
                <c:pt idx="0">
                  <c:v>Private car - FCEV (central estimate)</c:v>
                </c:pt>
              </c:strCache>
            </c:strRef>
          </c:tx>
          <c:spPr>
            <a:ln>
              <a:solidFill>
                <a:srgbClr val="00909D"/>
              </a:solidFill>
            </a:ln>
          </c:spPr>
          <c:marker>
            <c:symbol val="none"/>
          </c:marker>
          <c:cat>
            <c:multiLvlStrRef>
              <c:f>Figure_9_GHG_per_pkm_Cars!$B$45:$C$56</c:f>
              <c:multiLvlStrCache>
                <c:ptCount val="12"/>
                <c:lvl>
                  <c:pt idx="0">
                    <c:v>100% solar, wind or hydro electricity in use phase</c:v>
                  </c:pt>
                  <c:pt idx="1">
                    <c:v>25% smaller battery</c:v>
                  </c:pt>
                  <c:pt idx="2">
                    <c:v>Lower carbon intensity of battery manufacturing</c:v>
                  </c:pt>
                  <c:pt idx="3">
                    <c:v>25% larger battery</c:v>
                  </c:pt>
                  <c:pt idx="4">
                    <c:v>Large size (SUV)</c:v>
                  </c:pt>
                  <c:pt idx="5">
                    <c:v>High carbon intensity of electricity in use phase</c:v>
                  </c:pt>
                  <c:pt idx="6">
                    <c:v>H₂ from electrolysis, 100% solar, wind or hydro electricity</c:v>
                  </c:pt>
                  <c:pt idx="7">
                    <c:v>Large size (SUV), H₂ from natural gas</c:v>
                  </c:pt>
                  <c:pt idx="8">
                    <c:v>H₂ from electrolysis, 100% natural gas electricity</c:v>
                  </c:pt>
                  <c:pt idx="9">
                    <c:v>H₂ from electrolysis, global grid mix</c:v>
                  </c:pt>
                  <c:pt idx="10">
                    <c:v>Large size (SUV) - HEV</c:v>
                  </c:pt>
                  <c:pt idx="11">
                    <c:v>Large size (SUV) - ICE</c:v>
                  </c:pt>
                </c:lvl>
                <c:lvl>
                  <c:pt idx="0">
                    <c:v>BEV</c:v>
                  </c:pt>
                  <c:pt idx="6">
                    <c:v>FCEV</c:v>
                  </c:pt>
                  <c:pt idx="10">
                    <c:v>ICE/HEV</c:v>
                  </c:pt>
                </c:lvl>
              </c:multiLvlStrCache>
            </c:multiLvlStrRef>
          </c:cat>
          <c:val>
            <c:numRef>
              <c:f>Figure_9_GHG_per_pkm_Cars!$K$45:$K$56</c:f>
              <c:numCache>
                <c:formatCode>0</c:formatCode>
                <c:ptCount val="12"/>
                <c:pt idx="6">
                  <c:v>131.57164214206179</c:v>
                </c:pt>
                <c:pt idx="7">
                  <c:v>131.57164214206179</c:v>
                </c:pt>
                <c:pt idx="8">
                  <c:v>131.57164214206179</c:v>
                </c:pt>
                <c:pt idx="9">
                  <c:v>131.57164214206179</c:v>
                </c:pt>
              </c:numCache>
            </c:numRef>
          </c:val>
          <c:smooth val="0"/>
          <c:extLst>
            <c:ext xmlns:c16="http://schemas.microsoft.com/office/drawing/2014/chart" uri="{C3380CC4-5D6E-409C-BE32-E72D297353CC}">
              <c16:uniqueId val="{00000007-E883-4D26-BF6C-9869C67DD10C}"/>
            </c:ext>
          </c:extLst>
        </c:ser>
        <c:dLbls>
          <c:showLegendKey val="0"/>
          <c:showVal val="0"/>
          <c:showCatName val="0"/>
          <c:showSerName val="0"/>
          <c:showPercent val="0"/>
          <c:showBubbleSize val="0"/>
        </c:dLbls>
        <c:marker val="1"/>
        <c:smooth val="0"/>
        <c:axId val="135788800"/>
        <c:axId val="136069120"/>
      </c:lineChart>
      <c:catAx>
        <c:axId val="135788800"/>
        <c:scaling>
          <c:orientation val="minMax"/>
        </c:scaling>
        <c:delete val="0"/>
        <c:axPos val="b"/>
        <c:numFmt formatCode="General" sourceLinked="1"/>
        <c:majorTickMark val="none"/>
        <c:minorTickMark val="none"/>
        <c:tickLblPos val="nextTo"/>
        <c:spPr>
          <a:ln>
            <a:solidFill>
              <a:schemeClr val="tx1"/>
            </a:solidFill>
          </a:ln>
        </c:spPr>
        <c:txPr>
          <a:bodyPr rot="0" vert="horz"/>
          <a:lstStyle/>
          <a:p>
            <a:pPr>
              <a:defRPr>
                <a:latin typeface="Calibri Light" panose="020F0302020204030204" pitchFamily="34" charset="0"/>
                <a:cs typeface="Calibri Light" panose="020F0302020204030204" pitchFamily="34" charset="0"/>
              </a:defRPr>
            </a:pPr>
            <a:endParaRPr lang="en-US"/>
          </a:p>
        </c:txPr>
        <c:crossAx val="136069120"/>
        <c:crosses val="autoZero"/>
        <c:auto val="1"/>
        <c:lblAlgn val="ctr"/>
        <c:lblOffset val="100"/>
        <c:noMultiLvlLbl val="0"/>
      </c:catAx>
      <c:valAx>
        <c:axId val="136069120"/>
        <c:scaling>
          <c:orientation val="minMax"/>
        </c:scaling>
        <c:delete val="0"/>
        <c:axPos val="l"/>
        <c:majorGridlines>
          <c:spPr>
            <a:ln w="12700" cap="rnd">
              <a:solidFill>
                <a:schemeClr val="tx1"/>
              </a:solidFill>
              <a:prstDash val="sysDot"/>
            </a:ln>
          </c:spPr>
        </c:majorGridlines>
        <c:title>
          <c:tx>
            <c:strRef>
              <c:f>Figure_9_GHG_per_pkm_Cars!$C$11</c:f>
              <c:strCache>
                <c:ptCount val="1"/>
                <c:pt idx="0">
                  <c:v>GHG emissions per pkm [g CO₂/pkm]</c:v>
                </c:pt>
              </c:strCache>
            </c:strRef>
          </c:tx>
          <c:layout>
            <c:manualLayout>
              <c:xMode val="edge"/>
              <c:yMode val="edge"/>
              <c:x val="1.6577272727272729E-2"/>
              <c:y val="5.1401690821256028E-2"/>
            </c:manualLayout>
          </c:layout>
          <c:overlay val="0"/>
          <c:txPr>
            <a:bodyPr rot="-5400000" vert="horz"/>
            <a:lstStyle/>
            <a:p>
              <a:pPr>
                <a:defRPr/>
              </a:pPr>
              <a:endParaRPr lang="en-US"/>
            </a:p>
          </c:txPr>
        </c:title>
        <c:numFmt formatCode="#\ ##0" sourceLinked="0"/>
        <c:majorTickMark val="out"/>
        <c:minorTickMark val="none"/>
        <c:tickLblPos val="nextTo"/>
        <c:spPr>
          <a:ln>
            <a:noFill/>
          </a:ln>
        </c:spPr>
        <c:txPr>
          <a:bodyPr/>
          <a:lstStyle/>
          <a:p>
            <a:pPr>
              <a:defRPr>
                <a:latin typeface="Calibri Light" panose="020F0302020204030204" pitchFamily="34" charset="0"/>
                <a:cs typeface="Calibri Light" panose="020F0302020204030204" pitchFamily="34" charset="0"/>
              </a:defRPr>
            </a:pPr>
            <a:endParaRPr lang="en-US"/>
          </a:p>
        </c:txPr>
        <c:crossAx val="135788800"/>
        <c:crosses val="autoZero"/>
        <c:crossBetween val="between"/>
        <c:majorUnit val="40"/>
      </c:valAx>
      <c:spPr>
        <a:solidFill>
          <a:srgbClr val="F9F8F7"/>
        </a:solidFill>
        <a:ln>
          <a:noFill/>
        </a:ln>
      </c:spPr>
    </c:plotArea>
    <c:legend>
      <c:legendPos val="b"/>
      <c:layout>
        <c:manualLayout>
          <c:xMode val="edge"/>
          <c:yMode val="edge"/>
          <c:x val="5.9711828235166096E-2"/>
          <c:y val="0.86726521739130447"/>
          <c:w val="0.94028817176483392"/>
          <c:h val="0.13273478260869565"/>
        </c:manualLayout>
      </c:layout>
      <c:overlay val="0"/>
      <c:txPr>
        <a:bodyPr/>
        <a:lstStyle/>
        <a:p>
          <a:pPr>
            <a:defRPr>
              <a:latin typeface="Calibri Light" panose="020F0302020204030204" pitchFamily="34" charset="0"/>
              <a:cs typeface="Calibri Light" panose="020F0302020204030204" pitchFamily="34" charset="0"/>
            </a:defRPr>
          </a:pPr>
          <a:endParaRPr lang="en-US"/>
        </a:p>
      </c:txPr>
    </c:legend>
    <c:plotVisOnly val="1"/>
    <c:dispBlanksAs val="gap"/>
    <c:showDLblsOverMax val="0"/>
  </c:chart>
  <c:spPr>
    <a:noFill/>
    <a:ln>
      <a:noFill/>
    </a:ln>
  </c:spPr>
  <c:txPr>
    <a:bodyPr/>
    <a:lstStyle/>
    <a:p>
      <a:pPr>
        <a:defRPr sz="1000" b="0" i="0">
          <a:latin typeface="+mn-lt"/>
          <a:cs typeface="PFAgoraSansPro-Light"/>
        </a:defRPr>
      </a:pPr>
      <a:endParaRPr lang="en-US"/>
    </a:p>
  </c:txPr>
  <c:printSettings>
    <c:headerFooter/>
    <c:pageMargins b="0" l="0" r="0" t="0" header="0" footer="0"/>
    <c:pageSetup orientation="portrait"/>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7875429996173057E-2"/>
          <c:y val="2.232454133557062E-2"/>
          <c:w val="0.89983162277673712"/>
          <c:h val="0.634580193236715"/>
        </c:manualLayout>
      </c:layout>
      <c:barChart>
        <c:barDir val="col"/>
        <c:grouping val="stacked"/>
        <c:varyColors val="0"/>
        <c:ser>
          <c:idx val="1"/>
          <c:order val="0"/>
          <c:tx>
            <c:strRef>
              <c:f>Figure_9_MJ_per_pkm_Cars!$D$44</c:f>
              <c:strCache>
                <c:ptCount val="1"/>
                <c:pt idx="0">
                  <c:v>Vehicle component</c:v>
                </c:pt>
              </c:strCache>
            </c:strRef>
          </c:tx>
          <c:spPr>
            <a:solidFill>
              <a:srgbClr val="003E7E"/>
            </a:solidFill>
          </c:spPr>
          <c:invertIfNegative val="0"/>
          <c:cat>
            <c:multiLvlStrRef>
              <c:f>Figure_9_MJ_per_pkm_Cars!$B$45:$C$56</c:f>
              <c:multiLvlStrCache>
                <c:ptCount val="12"/>
                <c:lvl>
                  <c:pt idx="0">
                    <c:v>100% solar, wind or hydro electricity in use phase</c:v>
                  </c:pt>
                  <c:pt idx="1">
                    <c:v>25% smaller battery</c:v>
                  </c:pt>
                  <c:pt idx="2">
                    <c:v>Lower carbon intensity of battery manufacturing</c:v>
                  </c:pt>
                  <c:pt idx="3">
                    <c:v>25% larger battery</c:v>
                  </c:pt>
                  <c:pt idx="4">
                    <c:v>Large size (SUV)</c:v>
                  </c:pt>
                  <c:pt idx="5">
                    <c:v>High carbon intensity of electricity in use phase</c:v>
                  </c:pt>
                  <c:pt idx="6">
                    <c:v>H₂ from electrolysis, 100% solar, wind or hydro electricity</c:v>
                  </c:pt>
                  <c:pt idx="7">
                    <c:v>Large size (SUV), H₂ from natural gas</c:v>
                  </c:pt>
                  <c:pt idx="8">
                    <c:v>H₂ from electrolysis, 100% natural gas electricity</c:v>
                  </c:pt>
                  <c:pt idx="9">
                    <c:v>H₂ from electrolysis, global grid mix</c:v>
                  </c:pt>
                  <c:pt idx="10">
                    <c:v>Large size (SUV) - HEV</c:v>
                  </c:pt>
                  <c:pt idx="11">
                    <c:v>Large size (SUV) - ICE</c:v>
                  </c:pt>
                </c:lvl>
                <c:lvl>
                  <c:pt idx="0">
                    <c:v>BEV</c:v>
                  </c:pt>
                  <c:pt idx="6">
                    <c:v>FCEV</c:v>
                  </c:pt>
                  <c:pt idx="10">
                    <c:v>ICE/HEV</c:v>
                  </c:pt>
                </c:lvl>
              </c:multiLvlStrCache>
            </c:multiLvlStrRef>
          </c:cat>
          <c:val>
            <c:numRef>
              <c:f>Figure_9_MJ_per_pkm_Cars!$D$45:$D$56</c:f>
              <c:numCache>
                <c:formatCode>0.0000</c:formatCode>
                <c:ptCount val="12"/>
                <c:pt idx="0">
                  <c:v>0.55246648314182756</c:v>
                </c:pt>
                <c:pt idx="1">
                  <c:v>0.48205409838567126</c:v>
                </c:pt>
                <c:pt idx="2">
                  <c:v>0.5263845720943735</c:v>
                </c:pt>
                <c:pt idx="3">
                  <c:v>0.62287886789798397</c:v>
                </c:pt>
                <c:pt idx="4">
                  <c:v>0.61921377891895213</c:v>
                </c:pt>
                <c:pt idx="5">
                  <c:v>0.55246648314182756</c:v>
                </c:pt>
                <c:pt idx="6">
                  <c:v>0.51190211176908451</c:v>
                </c:pt>
                <c:pt idx="7">
                  <c:v>0.64041284364496021</c:v>
                </c:pt>
                <c:pt idx="8">
                  <c:v>0.51190211176908451</c:v>
                </c:pt>
                <c:pt idx="9">
                  <c:v>0.51190211176908451</c:v>
                </c:pt>
                <c:pt idx="10">
                  <c:v>0.38352061527973347</c:v>
                </c:pt>
                <c:pt idx="11">
                  <c:v>0.35374836725509784</c:v>
                </c:pt>
              </c:numCache>
            </c:numRef>
          </c:val>
          <c:extLst>
            <c:ext xmlns:c16="http://schemas.microsoft.com/office/drawing/2014/chart" uri="{C3380CC4-5D6E-409C-BE32-E72D297353CC}">
              <c16:uniqueId val="{00000000-99C6-4E97-BCD6-CE97C67DECF5}"/>
            </c:ext>
          </c:extLst>
        </c:ser>
        <c:ser>
          <c:idx val="2"/>
          <c:order val="1"/>
          <c:tx>
            <c:strRef>
              <c:f>Figure_9_MJ_per_pkm_Cars!$E$44</c:f>
              <c:strCache>
                <c:ptCount val="1"/>
                <c:pt idx="0">
                  <c:v>Fuel component</c:v>
                </c:pt>
              </c:strCache>
            </c:strRef>
          </c:tx>
          <c:spPr>
            <a:solidFill>
              <a:srgbClr val="7BC143"/>
            </a:solidFill>
          </c:spPr>
          <c:invertIfNegative val="0"/>
          <c:cat>
            <c:multiLvlStrRef>
              <c:f>Figure_9_MJ_per_pkm_Cars!$B$45:$C$56</c:f>
              <c:multiLvlStrCache>
                <c:ptCount val="12"/>
                <c:lvl>
                  <c:pt idx="0">
                    <c:v>100% solar, wind or hydro electricity in use phase</c:v>
                  </c:pt>
                  <c:pt idx="1">
                    <c:v>25% smaller battery</c:v>
                  </c:pt>
                  <c:pt idx="2">
                    <c:v>Lower carbon intensity of battery manufacturing</c:v>
                  </c:pt>
                  <c:pt idx="3">
                    <c:v>25% larger battery</c:v>
                  </c:pt>
                  <c:pt idx="4">
                    <c:v>Large size (SUV)</c:v>
                  </c:pt>
                  <c:pt idx="5">
                    <c:v>High carbon intensity of electricity in use phase</c:v>
                  </c:pt>
                  <c:pt idx="6">
                    <c:v>H₂ from electrolysis, 100% solar, wind or hydro electricity</c:v>
                  </c:pt>
                  <c:pt idx="7">
                    <c:v>Large size (SUV), H₂ from natural gas</c:v>
                  </c:pt>
                  <c:pt idx="8">
                    <c:v>H₂ from electrolysis, 100% natural gas electricity</c:v>
                  </c:pt>
                  <c:pt idx="9">
                    <c:v>H₂ from electrolysis, global grid mix</c:v>
                  </c:pt>
                  <c:pt idx="10">
                    <c:v>Large size (SUV) - HEV</c:v>
                  </c:pt>
                  <c:pt idx="11">
                    <c:v>Large size (SUV) - ICE</c:v>
                  </c:pt>
                </c:lvl>
                <c:lvl>
                  <c:pt idx="0">
                    <c:v>BEV</c:v>
                  </c:pt>
                  <c:pt idx="6">
                    <c:v>FCEV</c:v>
                  </c:pt>
                  <c:pt idx="10">
                    <c:v>ICE/HEV</c:v>
                  </c:pt>
                </c:lvl>
              </c:multiLvlStrCache>
            </c:multiLvlStrRef>
          </c:cat>
          <c:val>
            <c:numRef>
              <c:f>Figure_9_MJ_per_pkm_Cars!$E$45:$E$56</c:f>
              <c:numCache>
                <c:formatCode>0.0000</c:formatCode>
                <c:ptCount val="12"/>
                <c:pt idx="0">
                  <c:v>0.48036907916478899</c:v>
                </c:pt>
                <c:pt idx="1">
                  <c:v>1.1196844187026065</c:v>
                </c:pt>
                <c:pt idx="2">
                  <c:v>1.1196844187026065</c:v>
                </c:pt>
                <c:pt idx="3">
                  <c:v>1.1196844187026065</c:v>
                </c:pt>
                <c:pt idx="4">
                  <c:v>1.1770490243720577</c:v>
                </c:pt>
                <c:pt idx="5">
                  <c:v>1.3623350714080582</c:v>
                </c:pt>
                <c:pt idx="6">
                  <c:v>1.93796515673786</c:v>
                </c:pt>
                <c:pt idx="7">
                  <c:v>1.4812852438776514</c:v>
                </c:pt>
                <c:pt idx="8">
                  <c:v>3.3594723210029813</c:v>
                </c:pt>
                <c:pt idx="9">
                  <c:v>3.555351778350047</c:v>
                </c:pt>
                <c:pt idx="10">
                  <c:v>1.7769482892448947</c:v>
                </c:pt>
                <c:pt idx="11">
                  <c:v>2.4138665013537572</c:v>
                </c:pt>
              </c:numCache>
            </c:numRef>
          </c:val>
          <c:extLst>
            <c:ext xmlns:c16="http://schemas.microsoft.com/office/drawing/2014/chart" uri="{C3380CC4-5D6E-409C-BE32-E72D297353CC}">
              <c16:uniqueId val="{00000001-99C6-4E97-BCD6-CE97C67DECF5}"/>
            </c:ext>
          </c:extLst>
        </c:ser>
        <c:ser>
          <c:idx val="3"/>
          <c:order val="2"/>
          <c:tx>
            <c:strRef>
              <c:f>Figure_9_MJ_per_pkm_Cars!$F$44</c:f>
              <c:strCache>
                <c:ptCount val="1"/>
                <c:pt idx="0">
                  <c:v>Infrastructure component</c:v>
                </c:pt>
              </c:strCache>
            </c:strRef>
          </c:tx>
          <c:spPr>
            <a:solidFill>
              <a:srgbClr val="939598"/>
            </a:solidFill>
          </c:spPr>
          <c:invertIfNegative val="0"/>
          <c:cat>
            <c:multiLvlStrRef>
              <c:f>Figure_9_MJ_per_pkm_Cars!$B$45:$C$56</c:f>
              <c:multiLvlStrCache>
                <c:ptCount val="12"/>
                <c:lvl>
                  <c:pt idx="0">
                    <c:v>100% solar, wind or hydro electricity in use phase</c:v>
                  </c:pt>
                  <c:pt idx="1">
                    <c:v>25% smaller battery</c:v>
                  </c:pt>
                  <c:pt idx="2">
                    <c:v>Lower carbon intensity of battery manufacturing</c:v>
                  </c:pt>
                  <c:pt idx="3">
                    <c:v>25% larger battery</c:v>
                  </c:pt>
                  <c:pt idx="4">
                    <c:v>Large size (SUV)</c:v>
                  </c:pt>
                  <c:pt idx="5">
                    <c:v>High carbon intensity of electricity in use phase</c:v>
                  </c:pt>
                  <c:pt idx="6">
                    <c:v>H₂ from electrolysis, 100% solar, wind or hydro electricity</c:v>
                  </c:pt>
                  <c:pt idx="7">
                    <c:v>Large size (SUV), H₂ from natural gas</c:v>
                  </c:pt>
                  <c:pt idx="8">
                    <c:v>H₂ from electrolysis, 100% natural gas electricity</c:v>
                  </c:pt>
                  <c:pt idx="9">
                    <c:v>H₂ from electrolysis, global grid mix</c:v>
                  </c:pt>
                  <c:pt idx="10">
                    <c:v>Large size (SUV) - HEV</c:v>
                  </c:pt>
                  <c:pt idx="11">
                    <c:v>Large size (SUV) - ICE</c:v>
                  </c:pt>
                </c:lvl>
                <c:lvl>
                  <c:pt idx="0">
                    <c:v>BEV</c:v>
                  </c:pt>
                  <c:pt idx="6">
                    <c:v>FCEV</c:v>
                  </c:pt>
                  <c:pt idx="10">
                    <c:v>ICE/HEV</c:v>
                  </c:pt>
                </c:lvl>
              </c:multiLvlStrCache>
            </c:multiLvlStrRef>
          </c:cat>
          <c:val>
            <c:numRef>
              <c:f>Figure_9_MJ_per_pkm_Cars!$F$45:$F$56</c:f>
              <c:numCache>
                <c:formatCode>0.0000</c:formatCode>
                <c:ptCount val="12"/>
                <c:pt idx="0">
                  <c:v>3.5690207721515231E-2</c:v>
                </c:pt>
                <c:pt idx="1">
                  <c:v>3.5690207721515231E-2</c:v>
                </c:pt>
                <c:pt idx="2">
                  <c:v>3.5690207721515231E-2</c:v>
                </c:pt>
                <c:pt idx="3">
                  <c:v>3.5690207721515231E-2</c:v>
                </c:pt>
                <c:pt idx="4">
                  <c:v>3.878880422140623E-2</c:v>
                </c:pt>
                <c:pt idx="5">
                  <c:v>3.5690207721515231E-2</c:v>
                </c:pt>
                <c:pt idx="6">
                  <c:v>3.7993145753810804E-2</c:v>
                </c:pt>
                <c:pt idx="7">
                  <c:v>4.1695659569863243E-2</c:v>
                </c:pt>
                <c:pt idx="8">
                  <c:v>3.7993145753810804E-2</c:v>
                </c:pt>
                <c:pt idx="9">
                  <c:v>3.7993145753810804E-2</c:v>
                </c:pt>
                <c:pt idx="10">
                  <c:v>4.0599977551164235E-2</c:v>
                </c:pt>
                <c:pt idx="11">
                  <c:v>3.9761438924714593E-2</c:v>
                </c:pt>
              </c:numCache>
            </c:numRef>
          </c:val>
          <c:extLst>
            <c:ext xmlns:c16="http://schemas.microsoft.com/office/drawing/2014/chart" uri="{C3380CC4-5D6E-409C-BE32-E72D297353CC}">
              <c16:uniqueId val="{00000002-99C6-4E97-BCD6-CE97C67DECF5}"/>
            </c:ext>
          </c:extLst>
        </c:ser>
        <c:ser>
          <c:idx val="4"/>
          <c:order val="3"/>
          <c:tx>
            <c:strRef>
              <c:f>Figure_9_MJ_per_pkm_Cars!$G$44</c:f>
              <c:strCache>
                <c:ptCount val="1"/>
                <c:pt idx="0">
                  <c:v>Operational services</c:v>
                </c:pt>
              </c:strCache>
            </c:strRef>
          </c:tx>
          <c:spPr>
            <a:solidFill>
              <a:srgbClr val="007DC3"/>
            </a:solidFill>
          </c:spPr>
          <c:invertIfNegative val="0"/>
          <c:cat>
            <c:multiLvlStrRef>
              <c:f>Figure_9_MJ_per_pkm_Cars!$B$45:$C$56</c:f>
              <c:multiLvlStrCache>
                <c:ptCount val="12"/>
                <c:lvl>
                  <c:pt idx="0">
                    <c:v>100% solar, wind or hydro electricity in use phase</c:v>
                  </c:pt>
                  <c:pt idx="1">
                    <c:v>25% smaller battery</c:v>
                  </c:pt>
                  <c:pt idx="2">
                    <c:v>Lower carbon intensity of battery manufacturing</c:v>
                  </c:pt>
                  <c:pt idx="3">
                    <c:v>25% larger battery</c:v>
                  </c:pt>
                  <c:pt idx="4">
                    <c:v>Large size (SUV)</c:v>
                  </c:pt>
                  <c:pt idx="5">
                    <c:v>High carbon intensity of electricity in use phase</c:v>
                  </c:pt>
                  <c:pt idx="6">
                    <c:v>H₂ from electrolysis, 100% solar, wind or hydro electricity</c:v>
                  </c:pt>
                  <c:pt idx="7">
                    <c:v>Large size (SUV), H₂ from natural gas</c:v>
                  </c:pt>
                  <c:pt idx="8">
                    <c:v>H₂ from electrolysis, 100% natural gas electricity</c:v>
                  </c:pt>
                  <c:pt idx="9">
                    <c:v>H₂ from electrolysis, global grid mix</c:v>
                  </c:pt>
                  <c:pt idx="10">
                    <c:v>Large size (SUV) - HEV</c:v>
                  </c:pt>
                  <c:pt idx="11">
                    <c:v>Large size (SUV) - ICE</c:v>
                  </c:pt>
                </c:lvl>
                <c:lvl>
                  <c:pt idx="0">
                    <c:v>BEV</c:v>
                  </c:pt>
                  <c:pt idx="6">
                    <c:v>FCEV</c:v>
                  </c:pt>
                  <c:pt idx="10">
                    <c:v>ICE/HEV</c:v>
                  </c:pt>
                </c:lvl>
              </c:multiLvlStrCache>
            </c:multiLvlStrRef>
          </c:cat>
          <c:val>
            <c:numRef>
              <c:f>Figure_9_MJ_per_pkm_Cars!$G$45:$G$56</c:f>
              <c:numCache>
                <c:formatCode>0.0000</c:formatCode>
                <c:ptCount val="12"/>
                <c:pt idx="0">
                  <c:v>0</c:v>
                </c:pt>
                <c:pt idx="1">
                  <c:v>0</c:v>
                </c:pt>
                <c:pt idx="2">
                  <c:v>0</c:v>
                </c:pt>
                <c:pt idx="3">
                  <c:v>0</c:v>
                </c:pt>
                <c:pt idx="4">
                  <c:v>0</c:v>
                </c:pt>
                <c:pt idx="5">
                  <c:v>0</c:v>
                </c:pt>
                <c:pt idx="6">
                  <c:v>0</c:v>
                </c:pt>
                <c:pt idx="7">
                  <c:v>0</c:v>
                </c:pt>
                <c:pt idx="8">
                  <c:v>0</c:v>
                </c:pt>
                <c:pt idx="9">
                  <c:v>0</c:v>
                </c:pt>
                <c:pt idx="10">
                  <c:v>0</c:v>
                </c:pt>
                <c:pt idx="11">
                  <c:v>0</c:v>
                </c:pt>
              </c:numCache>
            </c:numRef>
          </c:val>
          <c:extLst>
            <c:ext xmlns:c16="http://schemas.microsoft.com/office/drawing/2014/chart" uri="{C3380CC4-5D6E-409C-BE32-E72D297353CC}">
              <c16:uniqueId val="{00000003-99C6-4E97-BCD6-CE97C67DECF5}"/>
            </c:ext>
          </c:extLst>
        </c:ser>
        <c:dLbls>
          <c:showLegendKey val="0"/>
          <c:showVal val="0"/>
          <c:showCatName val="0"/>
          <c:showSerName val="0"/>
          <c:showPercent val="0"/>
          <c:showBubbleSize val="0"/>
        </c:dLbls>
        <c:gapWidth val="70"/>
        <c:overlap val="100"/>
        <c:axId val="135788800"/>
        <c:axId val="136069120"/>
      </c:barChart>
      <c:lineChart>
        <c:grouping val="standard"/>
        <c:varyColors val="0"/>
        <c:ser>
          <c:idx val="8"/>
          <c:order val="4"/>
          <c:tx>
            <c:strRef>
              <c:f>Figure_9_MJ_per_pkm_Cars!$H$44</c:f>
              <c:strCache>
                <c:ptCount val="1"/>
                <c:pt idx="0">
                  <c:v>Private car - ICE (central estimate)</c:v>
                </c:pt>
              </c:strCache>
            </c:strRef>
          </c:tx>
          <c:spPr>
            <a:ln>
              <a:solidFill>
                <a:srgbClr val="EEA320"/>
              </a:solidFill>
            </a:ln>
          </c:spPr>
          <c:marker>
            <c:symbol val="none"/>
          </c:marker>
          <c:cat>
            <c:multiLvlStrRef>
              <c:f>Figure_9_MJ_per_pkm_Cars!$B$45:$C$56</c:f>
              <c:multiLvlStrCache>
                <c:ptCount val="12"/>
                <c:lvl>
                  <c:pt idx="0">
                    <c:v>100% solar, wind or hydro electricity in use phase</c:v>
                  </c:pt>
                  <c:pt idx="1">
                    <c:v>25% smaller battery</c:v>
                  </c:pt>
                  <c:pt idx="2">
                    <c:v>Lower carbon intensity of battery manufacturing</c:v>
                  </c:pt>
                  <c:pt idx="3">
                    <c:v>25% larger battery</c:v>
                  </c:pt>
                  <c:pt idx="4">
                    <c:v>Large size (SUV)</c:v>
                  </c:pt>
                  <c:pt idx="5">
                    <c:v>High carbon intensity of electricity in use phase</c:v>
                  </c:pt>
                  <c:pt idx="6">
                    <c:v>H₂ from electrolysis, 100% solar, wind or hydro electricity</c:v>
                  </c:pt>
                  <c:pt idx="7">
                    <c:v>Large size (SUV), H₂ from natural gas</c:v>
                  </c:pt>
                  <c:pt idx="8">
                    <c:v>H₂ from electrolysis, 100% natural gas electricity</c:v>
                  </c:pt>
                  <c:pt idx="9">
                    <c:v>H₂ from electrolysis, global grid mix</c:v>
                  </c:pt>
                  <c:pt idx="10">
                    <c:v>Large size (SUV) - HEV</c:v>
                  </c:pt>
                  <c:pt idx="11">
                    <c:v>Large size (SUV) - ICE</c:v>
                  </c:pt>
                </c:lvl>
                <c:lvl>
                  <c:pt idx="0">
                    <c:v>BEV</c:v>
                  </c:pt>
                  <c:pt idx="6">
                    <c:v>FCEV</c:v>
                  </c:pt>
                  <c:pt idx="10">
                    <c:v>ICE/HEV</c:v>
                  </c:pt>
                </c:lvl>
              </c:multiLvlStrCache>
            </c:multiLvlStrRef>
          </c:cat>
          <c:val>
            <c:numRef>
              <c:f>Figure_9_MJ_per_pkm_Cars!$H$45:$H$56</c:f>
              <c:numCache>
                <c:formatCode>0.0</c:formatCode>
                <c:ptCount val="12"/>
                <c:pt idx="0">
                  <c:v>2.1754682989854488</c:v>
                </c:pt>
                <c:pt idx="1">
                  <c:v>2.1754682989854488</c:v>
                </c:pt>
                <c:pt idx="2">
                  <c:v>2.1754682989854488</c:v>
                </c:pt>
                <c:pt idx="3">
                  <c:v>2.1754682989854488</c:v>
                </c:pt>
                <c:pt idx="4">
                  <c:v>2.1754682989854488</c:v>
                </c:pt>
                <c:pt idx="5">
                  <c:v>2.1754682989854488</c:v>
                </c:pt>
                <c:pt idx="6">
                  <c:v>2.1754682989854488</c:v>
                </c:pt>
                <c:pt idx="7">
                  <c:v>2.1754682989854488</c:v>
                </c:pt>
                <c:pt idx="8">
                  <c:v>2.1754682989854488</c:v>
                </c:pt>
                <c:pt idx="9">
                  <c:v>2.1754682989854488</c:v>
                </c:pt>
                <c:pt idx="10">
                  <c:v>2.1754682989854488</c:v>
                </c:pt>
                <c:pt idx="11">
                  <c:v>2.1754682989854488</c:v>
                </c:pt>
              </c:numCache>
            </c:numRef>
          </c:val>
          <c:smooth val="0"/>
          <c:extLst>
            <c:ext xmlns:c16="http://schemas.microsoft.com/office/drawing/2014/chart" uri="{C3380CC4-5D6E-409C-BE32-E72D297353CC}">
              <c16:uniqueId val="{00000004-99C6-4E97-BCD6-CE97C67DECF5}"/>
            </c:ext>
          </c:extLst>
        </c:ser>
        <c:ser>
          <c:idx val="6"/>
          <c:order val="5"/>
          <c:tx>
            <c:strRef>
              <c:f>Figure_9_MJ_per_pkm_Cars!$I$44</c:f>
              <c:strCache>
                <c:ptCount val="1"/>
                <c:pt idx="0">
                  <c:v>Private car - HEV (central estimate)</c:v>
                </c:pt>
              </c:strCache>
            </c:strRef>
          </c:tx>
          <c:spPr>
            <a:ln>
              <a:noFill/>
            </a:ln>
          </c:spPr>
          <c:marker>
            <c:symbol val="dash"/>
            <c:size val="8"/>
            <c:spPr>
              <a:solidFill>
                <a:srgbClr val="C6003A"/>
              </a:solidFill>
              <a:ln>
                <a:solidFill>
                  <a:srgbClr val="E2001A"/>
                </a:solidFill>
              </a:ln>
            </c:spPr>
          </c:marker>
          <c:cat>
            <c:multiLvlStrRef>
              <c:f>Figure_9_MJ_per_pkm_Cars!$B$45:$C$56</c:f>
              <c:multiLvlStrCache>
                <c:ptCount val="12"/>
                <c:lvl>
                  <c:pt idx="0">
                    <c:v>100% solar, wind or hydro electricity in use phase</c:v>
                  </c:pt>
                  <c:pt idx="1">
                    <c:v>25% smaller battery</c:v>
                  </c:pt>
                  <c:pt idx="2">
                    <c:v>Lower carbon intensity of battery manufacturing</c:v>
                  </c:pt>
                  <c:pt idx="3">
                    <c:v>25% larger battery</c:v>
                  </c:pt>
                  <c:pt idx="4">
                    <c:v>Large size (SUV)</c:v>
                  </c:pt>
                  <c:pt idx="5">
                    <c:v>High carbon intensity of electricity in use phase</c:v>
                  </c:pt>
                  <c:pt idx="6">
                    <c:v>H₂ from electrolysis, 100% solar, wind or hydro electricity</c:v>
                  </c:pt>
                  <c:pt idx="7">
                    <c:v>Large size (SUV), H₂ from natural gas</c:v>
                  </c:pt>
                  <c:pt idx="8">
                    <c:v>H₂ from electrolysis, 100% natural gas electricity</c:v>
                  </c:pt>
                  <c:pt idx="9">
                    <c:v>H₂ from electrolysis, global grid mix</c:v>
                  </c:pt>
                  <c:pt idx="10">
                    <c:v>Large size (SUV) - HEV</c:v>
                  </c:pt>
                  <c:pt idx="11">
                    <c:v>Large size (SUV) - ICE</c:v>
                  </c:pt>
                </c:lvl>
                <c:lvl>
                  <c:pt idx="0">
                    <c:v>BEV</c:v>
                  </c:pt>
                  <c:pt idx="6">
                    <c:v>FCEV</c:v>
                  </c:pt>
                  <c:pt idx="10">
                    <c:v>ICE/HEV</c:v>
                  </c:pt>
                </c:lvl>
              </c:multiLvlStrCache>
            </c:multiLvlStrRef>
          </c:cat>
          <c:val>
            <c:numRef>
              <c:f>Figure_9_MJ_per_pkm_Cars!$I$45:$I$56</c:f>
              <c:numCache>
                <c:formatCode>0.0</c:formatCode>
                <c:ptCount val="12"/>
                <c:pt idx="10">
                  <c:v>1.7258896571150166</c:v>
                </c:pt>
              </c:numCache>
            </c:numRef>
          </c:val>
          <c:smooth val="0"/>
          <c:extLst>
            <c:ext xmlns:c16="http://schemas.microsoft.com/office/drawing/2014/chart" uri="{C3380CC4-5D6E-409C-BE32-E72D297353CC}">
              <c16:uniqueId val="{00000005-99C6-4E97-BCD6-CE97C67DECF5}"/>
            </c:ext>
          </c:extLst>
        </c:ser>
        <c:ser>
          <c:idx val="5"/>
          <c:order val="6"/>
          <c:tx>
            <c:strRef>
              <c:f>Figure_9_MJ_per_pkm_Cars!$J$44</c:f>
              <c:strCache>
                <c:ptCount val="1"/>
                <c:pt idx="0">
                  <c:v>Private car - BEV (central estimate)</c:v>
                </c:pt>
              </c:strCache>
            </c:strRef>
          </c:tx>
          <c:spPr>
            <a:ln>
              <a:solidFill>
                <a:srgbClr val="9E005D"/>
              </a:solidFill>
            </a:ln>
          </c:spPr>
          <c:marker>
            <c:symbol val="none"/>
          </c:marker>
          <c:cat>
            <c:multiLvlStrRef>
              <c:f>Figure_9_MJ_per_pkm_Cars!$B$45:$C$56</c:f>
              <c:multiLvlStrCache>
                <c:ptCount val="12"/>
                <c:lvl>
                  <c:pt idx="0">
                    <c:v>100% solar, wind or hydro electricity in use phase</c:v>
                  </c:pt>
                  <c:pt idx="1">
                    <c:v>25% smaller battery</c:v>
                  </c:pt>
                  <c:pt idx="2">
                    <c:v>Lower carbon intensity of battery manufacturing</c:v>
                  </c:pt>
                  <c:pt idx="3">
                    <c:v>25% larger battery</c:v>
                  </c:pt>
                  <c:pt idx="4">
                    <c:v>Large size (SUV)</c:v>
                  </c:pt>
                  <c:pt idx="5">
                    <c:v>High carbon intensity of electricity in use phase</c:v>
                  </c:pt>
                  <c:pt idx="6">
                    <c:v>H₂ from electrolysis, 100% solar, wind or hydro electricity</c:v>
                  </c:pt>
                  <c:pt idx="7">
                    <c:v>Large size (SUV), H₂ from natural gas</c:v>
                  </c:pt>
                  <c:pt idx="8">
                    <c:v>H₂ from electrolysis, 100% natural gas electricity</c:v>
                  </c:pt>
                  <c:pt idx="9">
                    <c:v>H₂ from electrolysis, global grid mix</c:v>
                  </c:pt>
                  <c:pt idx="10">
                    <c:v>Large size (SUV) - HEV</c:v>
                  </c:pt>
                  <c:pt idx="11">
                    <c:v>Large size (SUV) - ICE</c:v>
                  </c:pt>
                </c:lvl>
                <c:lvl>
                  <c:pt idx="0">
                    <c:v>BEV</c:v>
                  </c:pt>
                  <c:pt idx="6">
                    <c:v>FCEV</c:v>
                  </c:pt>
                  <c:pt idx="10">
                    <c:v>ICE/HEV</c:v>
                  </c:pt>
                </c:lvl>
              </c:multiLvlStrCache>
            </c:multiLvlStrRef>
          </c:cat>
          <c:val>
            <c:numRef>
              <c:f>Figure_9_MJ_per_pkm_Cars!$J$45:$J$56</c:f>
              <c:numCache>
                <c:formatCode>0.0</c:formatCode>
                <c:ptCount val="12"/>
                <c:pt idx="0">
                  <c:v>1.7078411095659494</c:v>
                </c:pt>
                <c:pt idx="1">
                  <c:v>1.7078411095659494</c:v>
                </c:pt>
                <c:pt idx="2">
                  <c:v>1.7078411095659494</c:v>
                </c:pt>
                <c:pt idx="3">
                  <c:v>1.7078411095659494</c:v>
                </c:pt>
                <c:pt idx="4">
                  <c:v>1.7078411095659494</c:v>
                </c:pt>
                <c:pt idx="5">
                  <c:v>1.7078411095659494</c:v>
                </c:pt>
              </c:numCache>
            </c:numRef>
          </c:val>
          <c:smooth val="0"/>
          <c:extLst>
            <c:ext xmlns:c16="http://schemas.microsoft.com/office/drawing/2014/chart" uri="{C3380CC4-5D6E-409C-BE32-E72D297353CC}">
              <c16:uniqueId val="{00000006-99C6-4E97-BCD6-CE97C67DECF5}"/>
            </c:ext>
          </c:extLst>
        </c:ser>
        <c:ser>
          <c:idx val="0"/>
          <c:order val="7"/>
          <c:tx>
            <c:strRef>
              <c:f>Figure_9_MJ_per_pkm_Cars!$K$44</c:f>
              <c:strCache>
                <c:ptCount val="1"/>
                <c:pt idx="0">
                  <c:v>Private car - FCEV (central estimate)</c:v>
                </c:pt>
              </c:strCache>
            </c:strRef>
          </c:tx>
          <c:spPr>
            <a:ln>
              <a:solidFill>
                <a:srgbClr val="00909D"/>
              </a:solidFill>
            </a:ln>
          </c:spPr>
          <c:marker>
            <c:symbol val="none"/>
          </c:marker>
          <c:cat>
            <c:multiLvlStrRef>
              <c:f>Figure_9_MJ_per_pkm_Cars!$B$45:$C$56</c:f>
              <c:multiLvlStrCache>
                <c:ptCount val="12"/>
                <c:lvl>
                  <c:pt idx="0">
                    <c:v>100% solar, wind or hydro electricity in use phase</c:v>
                  </c:pt>
                  <c:pt idx="1">
                    <c:v>25% smaller battery</c:v>
                  </c:pt>
                  <c:pt idx="2">
                    <c:v>Lower carbon intensity of battery manufacturing</c:v>
                  </c:pt>
                  <c:pt idx="3">
                    <c:v>25% larger battery</c:v>
                  </c:pt>
                  <c:pt idx="4">
                    <c:v>Large size (SUV)</c:v>
                  </c:pt>
                  <c:pt idx="5">
                    <c:v>High carbon intensity of electricity in use phase</c:v>
                  </c:pt>
                  <c:pt idx="6">
                    <c:v>H₂ from electrolysis, 100% solar, wind or hydro electricity</c:v>
                  </c:pt>
                  <c:pt idx="7">
                    <c:v>Large size (SUV), H₂ from natural gas</c:v>
                  </c:pt>
                  <c:pt idx="8">
                    <c:v>H₂ from electrolysis, 100% natural gas electricity</c:v>
                  </c:pt>
                  <c:pt idx="9">
                    <c:v>H₂ from electrolysis, global grid mix</c:v>
                  </c:pt>
                  <c:pt idx="10">
                    <c:v>Large size (SUV) - HEV</c:v>
                  </c:pt>
                  <c:pt idx="11">
                    <c:v>Large size (SUV) - ICE</c:v>
                  </c:pt>
                </c:lvl>
                <c:lvl>
                  <c:pt idx="0">
                    <c:v>BEV</c:v>
                  </c:pt>
                  <c:pt idx="6">
                    <c:v>FCEV</c:v>
                  </c:pt>
                  <c:pt idx="10">
                    <c:v>ICE/HEV</c:v>
                  </c:pt>
                </c:lvl>
              </c:multiLvlStrCache>
            </c:multiLvlStrRef>
          </c:cat>
          <c:val>
            <c:numRef>
              <c:f>Figure_9_MJ_per_pkm_Cars!$K$45:$K$56</c:f>
              <c:numCache>
                <c:formatCode>0.0</c:formatCode>
                <c:ptCount val="12"/>
                <c:pt idx="6">
                  <c:v>1.8461456566361945</c:v>
                </c:pt>
                <c:pt idx="7">
                  <c:v>1.8461456566361945</c:v>
                </c:pt>
                <c:pt idx="8">
                  <c:v>1.8461456566361945</c:v>
                </c:pt>
                <c:pt idx="9">
                  <c:v>1.8461456566361945</c:v>
                </c:pt>
              </c:numCache>
            </c:numRef>
          </c:val>
          <c:smooth val="0"/>
          <c:extLst>
            <c:ext xmlns:c16="http://schemas.microsoft.com/office/drawing/2014/chart" uri="{C3380CC4-5D6E-409C-BE32-E72D297353CC}">
              <c16:uniqueId val="{00000007-99C6-4E97-BCD6-CE97C67DECF5}"/>
            </c:ext>
          </c:extLst>
        </c:ser>
        <c:dLbls>
          <c:showLegendKey val="0"/>
          <c:showVal val="0"/>
          <c:showCatName val="0"/>
          <c:showSerName val="0"/>
          <c:showPercent val="0"/>
          <c:showBubbleSize val="0"/>
        </c:dLbls>
        <c:marker val="1"/>
        <c:smooth val="0"/>
        <c:axId val="135788800"/>
        <c:axId val="136069120"/>
      </c:lineChart>
      <c:catAx>
        <c:axId val="135788800"/>
        <c:scaling>
          <c:orientation val="minMax"/>
        </c:scaling>
        <c:delete val="0"/>
        <c:axPos val="b"/>
        <c:numFmt formatCode="General" sourceLinked="1"/>
        <c:majorTickMark val="none"/>
        <c:minorTickMark val="none"/>
        <c:tickLblPos val="nextTo"/>
        <c:spPr>
          <a:ln>
            <a:solidFill>
              <a:schemeClr val="tx1"/>
            </a:solidFill>
          </a:ln>
        </c:spPr>
        <c:txPr>
          <a:bodyPr rot="0" vert="horz"/>
          <a:lstStyle/>
          <a:p>
            <a:pPr>
              <a:defRPr>
                <a:latin typeface="Calibri Light" panose="020F0302020204030204" pitchFamily="34" charset="0"/>
                <a:cs typeface="Calibri Light" panose="020F0302020204030204" pitchFamily="34" charset="0"/>
              </a:defRPr>
            </a:pPr>
            <a:endParaRPr lang="en-US"/>
          </a:p>
        </c:txPr>
        <c:crossAx val="136069120"/>
        <c:crosses val="autoZero"/>
        <c:auto val="1"/>
        <c:lblAlgn val="ctr"/>
        <c:lblOffset val="100"/>
        <c:noMultiLvlLbl val="0"/>
      </c:catAx>
      <c:valAx>
        <c:axId val="136069120"/>
        <c:scaling>
          <c:orientation val="minMax"/>
        </c:scaling>
        <c:delete val="0"/>
        <c:axPos val="l"/>
        <c:majorGridlines>
          <c:spPr>
            <a:ln w="12700" cap="rnd">
              <a:solidFill>
                <a:schemeClr val="tx1"/>
              </a:solidFill>
              <a:prstDash val="sysDot"/>
            </a:ln>
          </c:spPr>
        </c:majorGridlines>
        <c:title>
          <c:tx>
            <c:strRef>
              <c:f>Figure_9_MJ_per_pkm_Cars!$C$11</c:f>
              <c:strCache>
                <c:ptCount val="1"/>
                <c:pt idx="0">
                  <c:v>Energy consumption per pkm [MJ/pkm]</c:v>
                </c:pt>
              </c:strCache>
            </c:strRef>
          </c:tx>
          <c:layout>
            <c:manualLayout>
              <c:xMode val="edge"/>
              <c:yMode val="edge"/>
              <c:x val="8.9942424242424237E-3"/>
              <c:y val="3.1678260869565218E-2"/>
            </c:manualLayout>
          </c:layout>
          <c:overlay val="0"/>
          <c:txPr>
            <a:bodyPr rot="-5400000" vert="horz"/>
            <a:lstStyle/>
            <a:p>
              <a:pPr>
                <a:defRPr/>
              </a:pPr>
              <a:endParaRPr lang="en-US"/>
            </a:p>
          </c:txPr>
        </c:title>
        <c:numFmt formatCode="#,##0.0" sourceLinked="0"/>
        <c:majorTickMark val="out"/>
        <c:minorTickMark val="none"/>
        <c:tickLblPos val="nextTo"/>
        <c:spPr>
          <a:ln>
            <a:noFill/>
          </a:ln>
        </c:spPr>
        <c:txPr>
          <a:bodyPr/>
          <a:lstStyle/>
          <a:p>
            <a:pPr>
              <a:defRPr>
                <a:latin typeface="Calibri Light" panose="020F0302020204030204" pitchFamily="34" charset="0"/>
                <a:cs typeface="Calibri Light" panose="020F0302020204030204" pitchFamily="34" charset="0"/>
              </a:defRPr>
            </a:pPr>
            <a:endParaRPr lang="en-US"/>
          </a:p>
        </c:txPr>
        <c:crossAx val="135788800"/>
        <c:crosses val="autoZero"/>
        <c:crossBetween val="between"/>
      </c:valAx>
      <c:spPr>
        <a:solidFill>
          <a:srgbClr val="F9F8F7"/>
        </a:solidFill>
        <a:ln>
          <a:noFill/>
        </a:ln>
      </c:spPr>
    </c:plotArea>
    <c:legend>
      <c:legendPos val="b"/>
      <c:layout>
        <c:manualLayout>
          <c:xMode val="edge"/>
          <c:yMode val="edge"/>
          <c:x val="5.9711828235166096E-2"/>
          <c:y val="0.87646811594202911"/>
          <c:w val="0.93314804045831756"/>
          <c:h val="0.12353188405797101"/>
        </c:manualLayout>
      </c:layout>
      <c:overlay val="0"/>
      <c:txPr>
        <a:bodyPr/>
        <a:lstStyle/>
        <a:p>
          <a:pPr>
            <a:defRPr>
              <a:latin typeface="Calibri Light" panose="020F0302020204030204" pitchFamily="34" charset="0"/>
              <a:cs typeface="Calibri Light" panose="020F0302020204030204" pitchFamily="34" charset="0"/>
            </a:defRPr>
          </a:pPr>
          <a:endParaRPr lang="en-US"/>
        </a:p>
      </c:txPr>
    </c:legend>
    <c:plotVisOnly val="1"/>
    <c:dispBlanksAs val="gap"/>
    <c:showDLblsOverMax val="0"/>
  </c:chart>
  <c:spPr>
    <a:noFill/>
    <a:ln>
      <a:noFill/>
    </a:ln>
  </c:spPr>
  <c:txPr>
    <a:bodyPr/>
    <a:lstStyle/>
    <a:p>
      <a:pPr>
        <a:defRPr sz="1000" b="0" i="0">
          <a:latin typeface="+mn-lt"/>
          <a:cs typeface="PFAgoraSansPro-Light"/>
        </a:defRPr>
      </a:pPr>
      <a:endParaRPr lang="en-US"/>
    </a:p>
  </c:txPr>
  <c:printSettings>
    <c:headerFooter/>
    <c:pageMargins b="0" l="0" r="0" t="0" header="0" footer="0"/>
    <c:pageSetup orientation="portrait"/>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7875429996173057E-2"/>
          <c:y val="2.232454133557062E-2"/>
          <c:w val="0.89983162277673712"/>
          <c:h val="0.57486412037037038"/>
        </c:manualLayout>
      </c:layout>
      <c:barChart>
        <c:barDir val="col"/>
        <c:grouping val="stacked"/>
        <c:varyColors val="0"/>
        <c:ser>
          <c:idx val="1"/>
          <c:order val="0"/>
          <c:tx>
            <c:strRef>
              <c:f>Figure_10_GHG_per_pkm_TNC!$D$44</c:f>
              <c:strCache>
                <c:ptCount val="1"/>
                <c:pt idx="0">
                  <c:v>Vehicle component</c:v>
                </c:pt>
              </c:strCache>
            </c:strRef>
          </c:tx>
          <c:spPr>
            <a:solidFill>
              <a:srgbClr val="003E7E"/>
            </a:solidFill>
          </c:spPr>
          <c:invertIfNegative val="0"/>
          <c:cat>
            <c:multiLvlStrRef>
              <c:f>Figure_10_GHG_per_pkm_TNC!$B$45:$C$56</c:f>
              <c:multiLvlStrCache>
                <c:ptCount val="12"/>
                <c:lvl>
                  <c:pt idx="0">
                    <c:v>100% solar, wind or hydro electricity in use phase</c:v>
                  </c:pt>
                  <c:pt idx="1">
                    <c:v>25% smaller battery</c:v>
                  </c:pt>
                  <c:pt idx="2">
                    <c:v>Lower carbon intensity of battery manufacturing</c:v>
                  </c:pt>
                  <c:pt idx="3">
                    <c:v>25% larger battery</c:v>
                  </c:pt>
                  <c:pt idx="4">
                    <c:v>Large size (SUV)</c:v>
                  </c:pt>
                  <c:pt idx="5">
                    <c:v>High carbon intensity of electricity in use phase</c:v>
                  </c:pt>
                  <c:pt idx="6">
                    <c:v>H₂ from electrolysis, 100% solar, wind or hydro electricity</c:v>
                  </c:pt>
                  <c:pt idx="7">
                    <c:v>Large size (SUV), H₂ from natural gas</c:v>
                  </c:pt>
                  <c:pt idx="8">
                    <c:v>H₂ from electrolysis, 100% natural gas electricity</c:v>
                  </c:pt>
                  <c:pt idx="9">
                    <c:v>H₂ from electrolysis, global grid mix</c:v>
                  </c:pt>
                  <c:pt idx="10">
                    <c:v>Large size (SUV) - HEV</c:v>
                  </c:pt>
                  <c:pt idx="11">
                    <c:v>Large size (SUV) - ICE</c:v>
                  </c:pt>
                </c:lvl>
                <c:lvl>
                  <c:pt idx="0">
                    <c:v>BEV (2 packs)</c:v>
                  </c:pt>
                  <c:pt idx="6">
                    <c:v>FCEV</c:v>
                  </c:pt>
                  <c:pt idx="10">
                    <c:v>ICE/HEV</c:v>
                  </c:pt>
                </c:lvl>
              </c:multiLvlStrCache>
            </c:multiLvlStrRef>
          </c:cat>
          <c:val>
            <c:numRef>
              <c:f>Figure_10_GHG_per_pkm_TNC!$D$45:$D$56</c:f>
              <c:numCache>
                <c:formatCode>0</c:formatCode>
                <c:ptCount val="12"/>
                <c:pt idx="0">
                  <c:v>61.218289617619995</c:v>
                </c:pt>
                <c:pt idx="1">
                  <c:v>51.070979728848499</c:v>
                </c:pt>
                <c:pt idx="2">
                  <c:v>53.316347470114685</c:v>
                </c:pt>
                <c:pt idx="3">
                  <c:v>71.365599506391476</c:v>
                </c:pt>
                <c:pt idx="4">
                  <c:v>62.447106370219359</c:v>
                </c:pt>
                <c:pt idx="5">
                  <c:v>61.218289617619995</c:v>
                </c:pt>
                <c:pt idx="6">
                  <c:v>30.247729844749095</c:v>
                </c:pt>
                <c:pt idx="7">
                  <c:v>38.996787966866691</c:v>
                </c:pt>
                <c:pt idx="8">
                  <c:v>30.247729844749095</c:v>
                </c:pt>
                <c:pt idx="9">
                  <c:v>30.247729844749095</c:v>
                </c:pt>
                <c:pt idx="10">
                  <c:v>28.993738450221166</c:v>
                </c:pt>
                <c:pt idx="11">
                  <c:v>26.548013801239374</c:v>
                </c:pt>
              </c:numCache>
            </c:numRef>
          </c:val>
          <c:extLst>
            <c:ext xmlns:c16="http://schemas.microsoft.com/office/drawing/2014/chart" uri="{C3380CC4-5D6E-409C-BE32-E72D297353CC}">
              <c16:uniqueId val="{00000000-698B-47DF-8F64-CC3A4D146CF0}"/>
            </c:ext>
          </c:extLst>
        </c:ser>
        <c:ser>
          <c:idx val="2"/>
          <c:order val="1"/>
          <c:tx>
            <c:strRef>
              <c:f>Figure_10_GHG_per_pkm_TNC!$E$44</c:f>
              <c:strCache>
                <c:ptCount val="1"/>
                <c:pt idx="0">
                  <c:v>Fuel component</c:v>
                </c:pt>
              </c:strCache>
            </c:strRef>
          </c:tx>
          <c:spPr>
            <a:solidFill>
              <a:srgbClr val="7BC143"/>
            </a:solidFill>
          </c:spPr>
          <c:invertIfNegative val="0"/>
          <c:cat>
            <c:multiLvlStrRef>
              <c:f>Figure_10_GHG_per_pkm_TNC!$B$45:$C$56</c:f>
              <c:multiLvlStrCache>
                <c:ptCount val="12"/>
                <c:lvl>
                  <c:pt idx="0">
                    <c:v>100% solar, wind or hydro electricity in use phase</c:v>
                  </c:pt>
                  <c:pt idx="1">
                    <c:v>25% smaller battery</c:v>
                  </c:pt>
                  <c:pt idx="2">
                    <c:v>Lower carbon intensity of battery manufacturing</c:v>
                  </c:pt>
                  <c:pt idx="3">
                    <c:v>25% larger battery</c:v>
                  </c:pt>
                  <c:pt idx="4">
                    <c:v>Large size (SUV)</c:v>
                  </c:pt>
                  <c:pt idx="5">
                    <c:v>High carbon intensity of electricity in use phase</c:v>
                  </c:pt>
                  <c:pt idx="6">
                    <c:v>H₂ from electrolysis, 100% solar, wind or hydro electricity</c:v>
                  </c:pt>
                  <c:pt idx="7">
                    <c:v>Large size (SUV), H₂ from natural gas</c:v>
                  </c:pt>
                  <c:pt idx="8">
                    <c:v>H₂ from electrolysis, 100% natural gas electricity</c:v>
                  </c:pt>
                  <c:pt idx="9">
                    <c:v>H₂ from electrolysis, global grid mix</c:v>
                  </c:pt>
                  <c:pt idx="10">
                    <c:v>Large size (SUV) - HEV</c:v>
                  </c:pt>
                  <c:pt idx="11">
                    <c:v>Large size (SUV) - ICE</c:v>
                  </c:pt>
                </c:lvl>
                <c:lvl>
                  <c:pt idx="0">
                    <c:v>BEV (2 packs)</c:v>
                  </c:pt>
                  <c:pt idx="6">
                    <c:v>FCEV</c:v>
                  </c:pt>
                  <c:pt idx="10">
                    <c:v>ICE/HEV</c:v>
                  </c:pt>
                </c:lvl>
              </c:multiLvlStrCache>
            </c:multiLvlStrRef>
          </c:cat>
          <c:val>
            <c:numRef>
              <c:f>Figure_10_GHG_per_pkm_TNC!$E$45:$E$56</c:f>
              <c:numCache>
                <c:formatCode>0</c:formatCode>
                <c:ptCount val="12"/>
                <c:pt idx="0">
                  <c:v>0</c:v>
                </c:pt>
                <c:pt idx="1">
                  <c:v>69.227158589780103</c:v>
                </c:pt>
                <c:pt idx="2">
                  <c:v>69.227158589780103</c:v>
                </c:pt>
                <c:pt idx="3">
                  <c:v>69.227158589780103</c:v>
                </c:pt>
                <c:pt idx="4">
                  <c:v>72.773862096399213</c:v>
                </c:pt>
                <c:pt idx="5">
                  <c:v>130.39286532780841</c:v>
                </c:pt>
                <c:pt idx="6">
                  <c:v>0.80973044388663618</c:v>
                </c:pt>
                <c:pt idx="7">
                  <c:v>91.434116609107221</c:v>
                </c:pt>
                <c:pt idx="8">
                  <c:v>157.53994996958002</c:v>
                </c:pt>
                <c:pt idx="9">
                  <c:v>175.31912873689657</c:v>
                </c:pt>
                <c:pt idx="10">
                  <c:v>116.48129047055288</c:v>
                </c:pt>
                <c:pt idx="11">
                  <c:v>158.23211446451609</c:v>
                </c:pt>
              </c:numCache>
            </c:numRef>
          </c:val>
          <c:extLst>
            <c:ext xmlns:c16="http://schemas.microsoft.com/office/drawing/2014/chart" uri="{C3380CC4-5D6E-409C-BE32-E72D297353CC}">
              <c16:uniqueId val="{00000001-698B-47DF-8F64-CC3A4D146CF0}"/>
            </c:ext>
          </c:extLst>
        </c:ser>
        <c:ser>
          <c:idx val="3"/>
          <c:order val="2"/>
          <c:tx>
            <c:strRef>
              <c:f>Figure_10_GHG_per_pkm_TNC!$F$44</c:f>
              <c:strCache>
                <c:ptCount val="1"/>
                <c:pt idx="0">
                  <c:v>Infrastructure component</c:v>
                </c:pt>
              </c:strCache>
            </c:strRef>
          </c:tx>
          <c:spPr>
            <a:solidFill>
              <a:srgbClr val="939598"/>
            </a:solidFill>
          </c:spPr>
          <c:invertIfNegative val="0"/>
          <c:cat>
            <c:multiLvlStrRef>
              <c:f>Figure_10_GHG_per_pkm_TNC!$B$45:$C$56</c:f>
              <c:multiLvlStrCache>
                <c:ptCount val="12"/>
                <c:lvl>
                  <c:pt idx="0">
                    <c:v>100% solar, wind or hydro electricity in use phase</c:v>
                  </c:pt>
                  <c:pt idx="1">
                    <c:v>25% smaller battery</c:v>
                  </c:pt>
                  <c:pt idx="2">
                    <c:v>Lower carbon intensity of battery manufacturing</c:v>
                  </c:pt>
                  <c:pt idx="3">
                    <c:v>25% larger battery</c:v>
                  </c:pt>
                  <c:pt idx="4">
                    <c:v>Large size (SUV)</c:v>
                  </c:pt>
                  <c:pt idx="5">
                    <c:v>High carbon intensity of electricity in use phase</c:v>
                  </c:pt>
                  <c:pt idx="6">
                    <c:v>H₂ from electrolysis, 100% solar, wind or hydro electricity</c:v>
                  </c:pt>
                  <c:pt idx="7">
                    <c:v>Large size (SUV), H₂ from natural gas</c:v>
                  </c:pt>
                  <c:pt idx="8">
                    <c:v>H₂ from electrolysis, 100% natural gas electricity</c:v>
                  </c:pt>
                  <c:pt idx="9">
                    <c:v>H₂ from electrolysis, global grid mix</c:v>
                  </c:pt>
                  <c:pt idx="10">
                    <c:v>Large size (SUV) - HEV</c:v>
                  </c:pt>
                  <c:pt idx="11">
                    <c:v>Large size (SUV) - ICE</c:v>
                  </c:pt>
                </c:lvl>
                <c:lvl>
                  <c:pt idx="0">
                    <c:v>BEV (2 packs)</c:v>
                  </c:pt>
                  <c:pt idx="6">
                    <c:v>FCEV</c:v>
                  </c:pt>
                  <c:pt idx="10">
                    <c:v>ICE/HEV</c:v>
                  </c:pt>
                </c:lvl>
              </c:multiLvlStrCache>
            </c:multiLvlStrRef>
          </c:cat>
          <c:val>
            <c:numRef>
              <c:f>Figure_10_GHG_per_pkm_TNC!$F$45:$F$56</c:f>
              <c:numCache>
                <c:formatCode>0</c:formatCode>
                <c:ptCount val="12"/>
                <c:pt idx="0">
                  <c:v>19.94644896507814</c:v>
                </c:pt>
                <c:pt idx="1">
                  <c:v>19.94644896507814</c:v>
                </c:pt>
                <c:pt idx="2">
                  <c:v>19.94644896507814</c:v>
                </c:pt>
                <c:pt idx="3">
                  <c:v>19.94644896507814</c:v>
                </c:pt>
                <c:pt idx="4">
                  <c:v>21.678184387598165</c:v>
                </c:pt>
                <c:pt idx="5">
                  <c:v>19.94644896507814</c:v>
                </c:pt>
                <c:pt idx="6">
                  <c:v>18.023609971415254</c:v>
                </c:pt>
                <c:pt idx="7">
                  <c:v>23.30276002216106</c:v>
                </c:pt>
                <c:pt idx="8">
                  <c:v>18.023609971415254</c:v>
                </c:pt>
                <c:pt idx="9">
                  <c:v>18.023609971415254</c:v>
                </c:pt>
                <c:pt idx="10">
                  <c:v>22.690408151349207</c:v>
                </c:pt>
                <c:pt idx="11">
                  <c:v>22.221767899988556</c:v>
                </c:pt>
              </c:numCache>
            </c:numRef>
          </c:val>
          <c:extLst>
            <c:ext xmlns:c16="http://schemas.microsoft.com/office/drawing/2014/chart" uri="{C3380CC4-5D6E-409C-BE32-E72D297353CC}">
              <c16:uniqueId val="{00000002-698B-47DF-8F64-CC3A4D146CF0}"/>
            </c:ext>
          </c:extLst>
        </c:ser>
        <c:ser>
          <c:idx val="4"/>
          <c:order val="3"/>
          <c:tx>
            <c:strRef>
              <c:f>Figure_10_GHG_per_pkm_TNC!$G$44</c:f>
              <c:strCache>
                <c:ptCount val="1"/>
                <c:pt idx="0">
                  <c:v>Operational services</c:v>
                </c:pt>
              </c:strCache>
            </c:strRef>
          </c:tx>
          <c:spPr>
            <a:solidFill>
              <a:srgbClr val="007DC3"/>
            </a:solidFill>
          </c:spPr>
          <c:invertIfNegative val="0"/>
          <c:cat>
            <c:multiLvlStrRef>
              <c:f>Figure_10_GHG_per_pkm_TNC!$B$45:$C$56</c:f>
              <c:multiLvlStrCache>
                <c:ptCount val="12"/>
                <c:lvl>
                  <c:pt idx="0">
                    <c:v>100% solar, wind or hydro electricity in use phase</c:v>
                  </c:pt>
                  <c:pt idx="1">
                    <c:v>25% smaller battery</c:v>
                  </c:pt>
                  <c:pt idx="2">
                    <c:v>Lower carbon intensity of battery manufacturing</c:v>
                  </c:pt>
                  <c:pt idx="3">
                    <c:v>25% larger battery</c:v>
                  </c:pt>
                  <c:pt idx="4">
                    <c:v>Large size (SUV)</c:v>
                  </c:pt>
                  <c:pt idx="5">
                    <c:v>High carbon intensity of electricity in use phase</c:v>
                  </c:pt>
                  <c:pt idx="6">
                    <c:v>H₂ from electrolysis, 100% solar, wind or hydro electricity</c:v>
                  </c:pt>
                  <c:pt idx="7">
                    <c:v>Large size (SUV), H₂ from natural gas</c:v>
                  </c:pt>
                  <c:pt idx="8">
                    <c:v>H₂ from electrolysis, 100% natural gas electricity</c:v>
                  </c:pt>
                  <c:pt idx="9">
                    <c:v>H₂ from electrolysis, global grid mix</c:v>
                  </c:pt>
                  <c:pt idx="10">
                    <c:v>Large size (SUV) - HEV</c:v>
                  </c:pt>
                  <c:pt idx="11">
                    <c:v>Large size (SUV) - ICE</c:v>
                  </c:pt>
                </c:lvl>
                <c:lvl>
                  <c:pt idx="0">
                    <c:v>BEV (2 packs)</c:v>
                  </c:pt>
                  <c:pt idx="6">
                    <c:v>FCEV</c:v>
                  </c:pt>
                  <c:pt idx="10">
                    <c:v>ICE/HEV</c:v>
                  </c:pt>
                </c:lvl>
              </c:multiLvlStrCache>
            </c:multiLvlStrRef>
          </c:cat>
          <c:val>
            <c:numRef>
              <c:f>Figure_10_GHG_per_pkm_TNC!$G$45:$G$56</c:f>
              <c:numCache>
                <c:formatCode>0</c:formatCode>
                <c:ptCount val="12"/>
                <c:pt idx="0">
                  <c:v>0</c:v>
                </c:pt>
                <c:pt idx="1">
                  <c:v>63.574933495725645</c:v>
                </c:pt>
                <c:pt idx="2">
                  <c:v>63.574933495725645</c:v>
                </c:pt>
                <c:pt idx="3">
                  <c:v>63.574933495725645</c:v>
                </c:pt>
                <c:pt idx="4">
                  <c:v>66.832057493815825</c:v>
                </c:pt>
                <c:pt idx="5">
                  <c:v>119.74661260698235</c:v>
                </c:pt>
                <c:pt idx="6">
                  <c:v>0.74361796971336314</c:v>
                </c:pt>
                <c:pt idx="7">
                  <c:v>83.968748697459418</c:v>
                </c:pt>
                <c:pt idx="8">
                  <c:v>144.67720539543538</c:v>
                </c:pt>
                <c:pt idx="9">
                  <c:v>161.00475849404882</c:v>
                </c:pt>
                <c:pt idx="10">
                  <c:v>106.97088319113723</c:v>
                </c:pt>
                <c:pt idx="11">
                  <c:v>145.31285638314125</c:v>
                </c:pt>
              </c:numCache>
            </c:numRef>
          </c:val>
          <c:extLst>
            <c:ext xmlns:c16="http://schemas.microsoft.com/office/drawing/2014/chart" uri="{C3380CC4-5D6E-409C-BE32-E72D297353CC}">
              <c16:uniqueId val="{00000003-698B-47DF-8F64-CC3A4D146CF0}"/>
            </c:ext>
          </c:extLst>
        </c:ser>
        <c:dLbls>
          <c:showLegendKey val="0"/>
          <c:showVal val="0"/>
          <c:showCatName val="0"/>
          <c:showSerName val="0"/>
          <c:showPercent val="0"/>
          <c:showBubbleSize val="0"/>
        </c:dLbls>
        <c:gapWidth val="70"/>
        <c:overlap val="100"/>
        <c:axId val="135788800"/>
        <c:axId val="136069120"/>
      </c:barChart>
      <c:lineChart>
        <c:grouping val="standard"/>
        <c:varyColors val="0"/>
        <c:ser>
          <c:idx val="8"/>
          <c:order val="4"/>
          <c:tx>
            <c:strRef>
              <c:f>Figure_10_GHG_per_pkm_TNC!$H$44</c:f>
              <c:strCache>
                <c:ptCount val="1"/>
                <c:pt idx="0">
                  <c:v>Ridesourcing - car - ICE (central estimate)</c:v>
                </c:pt>
              </c:strCache>
            </c:strRef>
          </c:tx>
          <c:spPr>
            <a:ln>
              <a:noFill/>
            </a:ln>
          </c:spPr>
          <c:marker>
            <c:symbol val="dash"/>
            <c:size val="9"/>
            <c:spPr>
              <a:solidFill>
                <a:schemeClr val="tx1"/>
              </a:solidFill>
              <a:ln>
                <a:solidFill>
                  <a:schemeClr val="tx1"/>
                </a:solidFill>
              </a:ln>
            </c:spPr>
          </c:marker>
          <c:cat>
            <c:multiLvlStrRef>
              <c:f>Figure_10_GHG_per_pkm_TNC!$B$45:$C$56</c:f>
              <c:multiLvlStrCache>
                <c:ptCount val="12"/>
                <c:lvl>
                  <c:pt idx="0">
                    <c:v>100% solar, wind or hydro electricity in use phase</c:v>
                  </c:pt>
                  <c:pt idx="1">
                    <c:v>25% smaller battery</c:v>
                  </c:pt>
                  <c:pt idx="2">
                    <c:v>Lower carbon intensity of battery manufacturing</c:v>
                  </c:pt>
                  <c:pt idx="3">
                    <c:v>25% larger battery</c:v>
                  </c:pt>
                  <c:pt idx="4">
                    <c:v>Large size (SUV)</c:v>
                  </c:pt>
                  <c:pt idx="5">
                    <c:v>High carbon intensity of electricity in use phase</c:v>
                  </c:pt>
                  <c:pt idx="6">
                    <c:v>H₂ from electrolysis, 100% solar, wind or hydro electricity</c:v>
                  </c:pt>
                  <c:pt idx="7">
                    <c:v>Large size (SUV), H₂ from natural gas</c:v>
                  </c:pt>
                  <c:pt idx="8">
                    <c:v>H₂ from electrolysis, 100% natural gas electricity</c:v>
                  </c:pt>
                  <c:pt idx="9">
                    <c:v>H₂ from electrolysis, global grid mix</c:v>
                  </c:pt>
                  <c:pt idx="10">
                    <c:v>Large size (SUV) - HEV</c:v>
                  </c:pt>
                  <c:pt idx="11">
                    <c:v>Large size (SUV) - ICE</c:v>
                  </c:pt>
                </c:lvl>
                <c:lvl>
                  <c:pt idx="0">
                    <c:v>BEV (2 packs)</c:v>
                  </c:pt>
                  <c:pt idx="6">
                    <c:v>FCEV</c:v>
                  </c:pt>
                  <c:pt idx="10">
                    <c:v>ICE/HEV</c:v>
                  </c:pt>
                </c:lvl>
              </c:multiLvlStrCache>
            </c:multiLvlStrRef>
          </c:cat>
          <c:val>
            <c:numRef>
              <c:f>Figure_10_GHG_per_pkm_TNC!$H$45:$H$56</c:f>
              <c:numCache>
                <c:formatCode>0</c:formatCode>
                <c:ptCount val="12"/>
                <c:pt idx="11">
                  <c:v>274.6349133992681</c:v>
                </c:pt>
              </c:numCache>
            </c:numRef>
          </c:val>
          <c:smooth val="0"/>
          <c:extLst>
            <c:ext xmlns:c16="http://schemas.microsoft.com/office/drawing/2014/chart" uri="{C3380CC4-5D6E-409C-BE32-E72D297353CC}">
              <c16:uniqueId val="{00000004-698B-47DF-8F64-CC3A4D146CF0}"/>
            </c:ext>
          </c:extLst>
        </c:ser>
        <c:ser>
          <c:idx val="6"/>
          <c:order val="5"/>
          <c:tx>
            <c:strRef>
              <c:f>Figure_10_GHG_per_pkm_TNC!$I$44</c:f>
              <c:strCache>
                <c:ptCount val="1"/>
                <c:pt idx="0">
                  <c:v>Ridesourcing - car - HEV (central estimate)</c:v>
                </c:pt>
              </c:strCache>
            </c:strRef>
          </c:tx>
          <c:spPr>
            <a:ln>
              <a:noFill/>
            </a:ln>
          </c:spPr>
          <c:marker>
            <c:symbol val="dash"/>
            <c:size val="9"/>
            <c:spPr>
              <a:solidFill>
                <a:srgbClr val="C6003A"/>
              </a:solidFill>
              <a:ln>
                <a:solidFill>
                  <a:srgbClr val="E2001A"/>
                </a:solidFill>
              </a:ln>
            </c:spPr>
          </c:marker>
          <c:cat>
            <c:multiLvlStrRef>
              <c:f>Figure_10_GHG_per_pkm_TNC!$B$45:$C$56</c:f>
              <c:multiLvlStrCache>
                <c:ptCount val="12"/>
                <c:lvl>
                  <c:pt idx="0">
                    <c:v>100% solar, wind or hydro electricity in use phase</c:v>
                  </c:pt>
                  <c:pt idx="1">
                    <c:v>25% smaller battery</c:v>
                  </c:pt>
                  <c:pt idx="2">
                    <c:v>Lower carbon intensity of battery manufacturing</c:v>
                  </c:pt>
                  <c:pt idx="3">
                    <c:v>25% larger battery</c:v>
                  </c:pt>
                  <c:pt idx="4">
                    <c:v>Large size (SUV)</c:v>
                  </c:pt>
                  <c:pt idx="5">
                    <c:v>High carbon intensity of electricity in use phase</c:v>
                  </c:pt>
                  <c:pt idx="6">
                    <c:v>H₂ from electrolysis, 100% solar, wind or hydro electricity</c:v>
                  </c:pt>
                  <c:pt idx="7">
                    <c:v>Large size (SUV), H₂ from natural gas</c:v>
                  </c:pt>
                  <c:pt idx="8">
                    <c:v>H₂ from electrolysis, 100% natural gas electricity</c:v>
                  </c:pt>
                  <c:pt idx="9">
                    <c:v>H₂ from electrolysis, global grid mix</c:v>
                  </c:pt>
                  <c:pt idx="10">
                    <c:v>Large size (SUV) - HEV</c:v>
                  </c:pt>
                  <c:pt idx="11">
                    <c:v>Large size (SUV) - ICE</c:v>
                  </c:pt>
                </c:lvl>
                <c:lvl>
                  <c:pt idx="0">
                    <c:v>BEV (2 packs)</c:v>
                  </c:pt>
                  <c:pt idx="6">
                    <c:v>FCEV</c:v>
                  </c:pt>
                  <c:pt idx="10">
                    <c:v>ICE/HEV</c:v>
                  </c:pt>
                </c:lvl>
              </c:multiLvlStrCache>
            </c:multiLvlStrRef>
          </c:cat>
          <c:val>
            <c:numRef>
              <c:f>Figure_10_GHG_per_pkm_TNC!$I$45:$I$56</c:f>
              <c:numCache>
                <c:formatCode>0</c:formatCode>
                <c:ptCount val="12"/>
                <c:pt idx="10">
                  <c:v>217.46287741288666</c:v>
                </c:pt>
              </c:numCache>
            </c:numRef>
          </c:val>
          <c:smooth val="0"/>
          <c:extLst>
            <c:ext xmlns:c16="http://schemas.microsoft.com/office/drawing/2014/chart" uri="{C3380CC4-5D6E-409C-BE32-E72D297353CC}">
              <c16:uniqueId val="{00000005-698B-47DF-8F64-CC3A4D146CF0}"/>
            </c:ext>
          </c:extLst>
        </c:ser>
        <c:ser>
          <c:idx val="5"/>
          <c:order val="6"/>
          <c:tx>
            <c:strRef>
              <c:f>Figure_10_GHG_per_pkm_TNC!$J$44</c:f>
              <c:strCache>
                <c:ptCount val="1"/>
                <c:pt idx="0">
                  <c:v>Ridesourcing - car - BEV (two packs) (central estimate)</c:v>
                </c:pt>
              </c:strCache>
            </c:strRef>
          </c:tx>
          <c:spPr>
            <a:ln>
              <a:solidFill>
                <a:srgbClr val="9E005D"/>
              </a:solidFill>
            </a:ln>
          </c:spPr>
          <c:marker>
            <c:symbol val="none"/>
          </c:marker>
          <c:cat>
            <c:multiLvlStrRef>
              <c:f>Figure_10_GHG_per_pkm_TNC!$B$45:$C$56</c:f>
              <c:multiLvlStrCache>
                <c:ptCount val="12"/>
                <c:lvl>
                  <c:pt idx="0">
                    <c:v>100% solar, wind or hydro electricity in use phase</c:v>
                  </c:pt>
                  <c:pt idx="1">
                    <c:v>25% smaller battery</c:v>
                  </c:pt>
                  <c:pt idx="2">
                    <c:v>Lower carbon intensity of battery manufacturing</c:v>
                  </c:pt>
                  <c:pt idx="3">
                    <c:v>25% larger battery</c:v>
                  </c:pt>
                  <c:pt idx="4">
                    <c:v>Large size (SUV)</c:v>
                  </c:pt>
                  <c:pt idx="5">
                    <c:v>High carbon intensity of electricity in use phase</c:v>
                  </c:pt>
                  <c:pt idx="6">
                    <c:v>H₂ from electrolysis, 100% solar, wind or hydro electricity</c:v>
                  </c:pt>
                  <c:pt idx="7">
                    <c:v>Large size (SUV), H₂ from natural gas</c:v>
                  </c:pt>
                  <c:pt idx="8">
                    <c:v>H₂ from electrolysis, 100% natural gas electricity</c:v>
                  </c:pt>
                  <c:pt idx="9">
                    <c:v>H₂ from electrolysis, global grid mix</c:v>
                  </c:pt>
                  <c:pt idx="10">
                    <c:v>Large size (SUV) - HEV</c:v>
                  </c:pt>
                  <c:pt idx="11">
                    <c:v>Large size (SUV) - ICE</c:v>
                  </c:pt>
                </c:lvl>
                <c:lvl>
                  <c:pt idx="0">
                    <c:v>BEV (2 packs)</c:v>
                  </c:pt>
                  <c:pt idx="6">
                    <c:v>FCEV</c:v>
                  </c:pt>
                  <c:pt idx="10">
                    <c:v>ICE/HEV</c:v>
                  </c:pt>
                </c:lvl>
              </c:multiLvlStrCache>
            </c:multiLvlStrRef>
          </c:cat>
          <c:val>
            <c:numRef>
              <c:f>Figure_10_GHG_per_pkm_TNC!$J$45:$J$56</c:f>
              <c:numCache>
                <c:formatCode>0</c:formatCode>
                <c:ptCount val="12"/>
                <c:pt idx="0">
                  <c:v>213.96683066820387</c:v>
                </c:pt>
                <c:pt idx="1">
                  <c:v>213.96683066820387</c:v>
                </c:pt>
                <c:pt idx="2">
                  <c:v>213.96683066820387</c:v>
                </c:pt>
                <c:pt idx="3">
                  <c:v>213.96683066820387</c:v>
                </c:pt>
                <c:pt idx="4">
                  <c:v>213.96683066820387</c:v>
                </c:pt>
                <c:pt idx="5">
                  <c:v>213.96683066820387</c:v>
                </c:pt>
              </c:numCache>
            </c:numRef>
          </c:val>
          <c:smooth val="0"/>
          <c:extLst>
            <c:ext xmlns:c16="http://schemas.microsoft.com/office/drawing/2014/chart" uri="{C3380CC4-5D6E-409C-BE32-E72D297353CC}">
              <c16:uniqueId val="{00000006-698B-47DF-8F64-CC3A4D146CF0}"/>
            </c:ext>
          </c:extLst>
        </c:ser>
        <c:ser>
          <c:idx val="0"/>
          <c:order val="7"/>
          <c:tx>
            <c:strRef>
              <c:f>Figure_10_GHG_per_pkm_TNC!$K$44</c:f>
              <c:strCache>
                <c:ptCount val="1"/>
                <c:pt idx="0">
                  <c:v>Ridesourcing - car - FCEV (central estimate)</c:v>
                </c:pt>
              </c:strCache>
            </c:strRef>
          </c:tx>
          <c:spPr>
            <a:ln>
              <a:solidFill>
                <a:srgbClr val="00909D"/>
              </a:solidFill>
            </a:ln>
          </c:spPr>
          <c:marker>
            <c:symbol val="none"/>
          </c:marker>
          <c:cat>
            <c:multiLvlStrRef>
              <c:f>Figure_10_GHG_per_pkm_TNC!$B$45:$C$56</c:f>
              <c:multiLvlStrCache>
                <c:ptCount val="12"/>
                <c:lvl>
                  <c:pt idx="0">
                    <c:v>100% solar, wind or hydro electricity in use phase</c:v>
                  </c:pt>
                  <c:pt idx="1">
                    <c:v>25% smaller battery</c:v>
                  </c:pt>
                  <c:pt idx="2">
                    <c:v>Lower carbon intensity of battery manufacturing</c:v>
                  </c:pt>
                  <c:pt idx="3">
                    <c:v>25% larger battery</c:v>
                  </c:pt>
                  <c:pt idx="4">
                    <c:v>Large size (SUV)</c:v>
                  </c:pt>
                  <c:pt idx="5">
                    <c:v>High carbon intensity of electricity in use phase</c:v>
                  </c:pt>
                  <c:pt idx="6">
                    <c:v>H₂ from electrolysis, 100% solar, wind or hydro electricity</c:v>
                  </c:pt>
                  <c:pt idx="7">
                    <c:v>Large size (SUV), H₂ from natural gas</c:v>
                  </c:pt>
                  <c:pt idx="8">
                    <c:v>H₂ from electrolysis, 100% natural gas electricity</c:v>
                  </c:pt>
                  <c:pt idx="9">
                    <c:v>H₂ from electrolysis, global grid mix</c:v>
                  </c:pt>
                  <c:pt idx="10">
                    <c:v>Large size (SUV) - HEV</c:v>
                  </c:pt>
                  <c:pt idx="11">
                    <c:v>Large size (SUV) - ICE</c:v>
                  </c:pt>
                </c:lvl>
                <c:lvl>
                  <c:pt idx="0">
                    <c:v>BEV (2 packs)</c:v>
                  </c:pt>
                  <c:pt idx="6">
                    <c:v>FCEV</c:v>
                  </c:pt>
                  <c:pt idx="10">
                    <c:v>ICE/HEV</c:v>
                  </c:pt>
                </c:lvl>
              </c:multiLvlStrCache>
            </c:multiLvlStrRef>
          </c:cat>
          <c:val>
            <c:numRef>
              <c:f>Figure_10_GHG_per_pkm_TNC!$K$45:$K$56</c:f>
              <c:numCache>
                <c:formatCode>0</c:formatCode>
                <c:ptCount val="12"/>
                <c:pt idx="6">
                  <c:v>205.63575728988704</c:v>
                </c:pt>
                <c:pt idx="7">
                  <c:v>205.63575728988704</c:v>
                </c:pt>
                <c:pt idx="8">
                  <c:v>205.63575728988704</c:v>
                </c:pt>
                <c:pt idx="9">
                  <c:v>205.63575728988704</c:v>
                </c:pt>
              </c:numCache>
            </c:numRef>
          </c:val>
          <c:smooth val="0"/>
          <c:extLst>
            <c:ext xmlns:c16="http://schemas.microsoft.com/office/drawing/2014/chart" uri="{C3380CC4-5D6E-409C-BE32-E72D297353CC}">
              <c16:uniqueId val="{00000007-698B-47DF-8F64-CC3A4D146CF0}"/>
            </c:ext>
          </c:extLst>
        </c:ser>
        <c:ser>
          <c:idx val="7"/>
          <c:order val="8"/>
          <c:tx>
            <c:strRef>
              <c:f>Figure_10_GHG_per_pkm_TNC!$L$44</c:f>
              <c:strCache>
                <c:ptCount val="1"/>
                <c:pt idx="0">
                  <c:v>Private car - ICE (central estimate)</c:v>
                </c:pt>
              </c:strCache>
            </c:strRef>
          </c:tx>
          <c:spPr>
            <a:ln w="28575">
              <a:solidFill>
                <a:srgbClr val="EEA320"/>
              </a:solidFill>
              <a:prstDash val="solid"/>
            </a:ln>
          </c:spPr>
          <c:marker>
            <c:symbol val="none"/>
          </c:marker>
          <c:cat>
            <c:multiLvlStrRef>
              <c:f>Figure_10_GHG_per_pkm_TNC!$B$45:$C$56</c:f>
              <c:multiLvlStrCache>
                <c:ptCount val="12"/>
                <c:lvl>
                  <c:pt idx="0">
                    <c:v>100% solar, wind or hydro electricity in use phase</c:v>
                  </c:pt>
                  <c:pt idx="1">
                    <c:v>25% smaller battery</c:v>
                  </c:pt>
                  <c:pt idx="2">
                    <c:v>Lower carbon intensity of battery manufacturing</c:v>
                  </c:pt>
                  <c:pt idx="3">
                    <c:v>25% larger battery</c:v>
                  </c:pt>
                  <c:pt idx="4">
                    <c:v>Large size (SUV)</c:v>
                  </c:pt>
                  <c:pt idx="5">
                    <c:v>High carbon intensity of electricity in use phase</c:v>
                  </c:pt>
                  <c:pt idx="6">
                    <c:v>H₂ from electrolysis, 100% solar, wind or hydro electricity</c:v>
                  </c:pt>
                  <c:pt idx="7">
                    <c:v>Large size (SUV), H₂ from natural gas</c:v>
                  </c:pt>
                  <c:pt idx="8">
                    <c:v>H₂ from electrolysis, 100% natural gas electricity</c:v>
                  </c:pt>
                  <c:pt idx="9">
                    <c:v>H₂ from electrolysis, global grid mix</c:v>
                  </c:pt>
                  <c:pt idx="10">
                    <c:v>Large size (SUV) - HEV</c:v>
                  </c:pt>
                  <c:pt idx="11">
                    <c:v>Large size (SUV) - ICE</c:v>
                  </c:pt>
                </c:lvl>
                <c:lvl>
                  <c:pt idx="0">
                    <c:v>BEV (2 packs)</c:v>
                  </c:pt>
                  <c:pt idx="6">
                    <c:v>FCEV</c:v>
                  </c:pt>
                  <c:pt idx="10">
                    <c:v>ICE/HEV</c:v>
                  </c:pt>
                </c:lvl>
              </c:multiLvlStrCache>
            </c:multiLvlStrRef>
          </c:cat>
          <c:val>
            <c:numRef>
              <c:f>Figure_10_GHG_per_pkm_TNC!$L$45:$L$56</c:f>
              <c:numCache>
                <c:formatCode>0</c:formatCode>
                <c:ptCount val="12"/>
                <c:pt idx="0">
                  <c:v>160.41546967790703</c:v>
                </c:pt>
                <c:pt idx="1">
                  <c:v>160.41546967790703</c:v>
                </c:pt>
                <c:pt idx="2">
                  <c:v>160.41546967790703</c:v>
                </c:pt>
                <c:pt idx="3">
                  <c:v>160.41546967790703</c:v>
                </c:pt>
                <c:pt idx="4">
                  <c:v>160.41546967790703</c:v>
                </c:pt>
                <c:pt idx="5">
                  <c:v>160.41546967790703</c:v>
                </c:pt>
                <c:pt idx="6">
                  <c:v>160.41546967790703</c:v>
                </c:pt>
                <c:pt idx="7">
                  <c:v>160.41546967790703</c:v>
                </c:pt>
                <c:pt idx="8">
                  <c:v>160.41546967790703</c:v>
                </c:pt>
                <c:pt idx="9">
                  <c:v>160.41546967790703</c:v>
                </c:pt>
                <c:pt idx="10">
                  <c:v>160.41546967790703</c:v>
                </c:pt>
                <c:pt idx="11">
                  <c:v>160.41546967790703</c:v>
                </c:pt>
              </c:numCache>
            </c:numRef>
          </c:val>
          <c:smooth val="0"/>
          <c:extLst>
            <c:ext xmlns:c16="http://schemas.microsoft.com/office/drawing/2014/chart" uri="{C3380CC4-5D6E-409C-BE32-E72D297353CC}">
              <c16:uniqueId val="{00000008-698B-47DF-8F64-CC3A4D146CF0}"/>
            </c:ext>
          </c:extLst>
        </c:ser>
        <c:dLbls>
          <c:showLegendKey val="0"/>
          <c:showVal val="0"/>
          <c:showCatName val="0"/>
          <c:showSerName val="0"/>
          <c:showPercent val="0"/>
          <c:showBubbleSize val="0"/>
        </c:dLbls>
        <c:marker val="1"/>
        <c:smooth val="0"/>
        <c:axId val="135788800"/>
        <c:axId val="136069120"/>
      </c:lineChart>
      <c:catAx>
        <c:axId val="135788800"/>
        <c:scaling>
          <c:orientation val="minMax"/>
        </c:scaling>
        <c:delete val="0"/>
        <c:axPos val="b"/>
        <c:numFmt formatCode="General" sourceLinked="1"/>
        <c:majorTickMark val="none"/>
        <c:minorTickMark val="none"/>
        <c:tickLblPos val="nextTo"/>
        <c:spPr>
          <a:ln>
            <a:solidFill>
              <a:schemeClr val="tx1"/>
            </a:solidFill>
          </a:ln>
        </c:spPr>
        <c:txPr>
          <a:bodyPr rot="0" vert="horz"/>
          <a:lstStyle/>
          <a:p>
            <a:pPr>
              <a:defRPr>
                <a:latin typeface="Calibri Light" panose="020F0302020204030204" pitchFamily="34" charset="0"/>
                <a:cs typeface="Calibri Light" panose="020F0302020204030204" pitchFamily="34" charset="0"/>
              </a:defRPr>
            </a:pPr>
            <a:endParaRPr lang="en-US"/>
          </a:p>
        </c:txPr>
        <c:crossAx val="136069120"/>
        <c:crosses val="autoZero"/>
        <c:auto val="1"/>
        <c:lblAlgn val="ctr"/>
        <c:lblOffset val="100"/>
        <c:noMultiLvlLbl val="0"/>
      </c:catAx>
      <c:valAx>
        <c:axId val="136069120"/>
        <c:scaling>
          <c:orientation val="minMax"/>
        </c:scaling>
        <c:delete val="0"/>
        <c:axPos val="l"/>
        <c:majorGridlines>
          <c:spPr>
            <a:ln w="12700" cap="rnd">
              <a:solidFill>
                <a:schemeClr val="tx1"/>
              </a:solidFill>
              <a:prstDash val="sysDot"/>
            </a:ln>
          </c:spPr>
        </c:majorGridlines>
        <c:title>
          <c:tx>
            <c:strRef>
              <c:f>Figure_10_GHG_per_pkm_TNC!$C$11</c:f>
              <c:strCache>
                <c:ptCount val="1"/>
                <c:pt idx="0">
                  <c:v>GHG emissions per pkm [g CO₂/pkm]</c:v>
                </c:pt>
              </c:strCache>
            </c:strRef>
          </c:tx>
          <c:layout>
            <c:manualLayout>
              <c:xMode val="edge"/>
              <c:yMode val="edge"/>
              <c:x val="1.2866868686868685E-2"/>
              <c:y val="7.5232870370370367E-2"/>
            </c:manualLayout>
          </c:layout>
          <c:overlay val="0"/>
          <c:txPr>
            <a:bodyPr rot="-5400000" vert="horz"/>
            <a:lstStyle/>
            <a:p>
              <a:pPr>
                <a:defRPr/>
              </a:pPr>
              <a:endParaRPr lang="en-US"/>
            </a:p>
          </c:txPr>
        </c:title>
        <c:numFmt formatCode="#\ ##0" sourceLinked="0"/>
        <c:majorTickMark val="out"/>
        <c:minorTickMark val="none"/>
        <c:tickLblPos val="nextTo"/>
        <c:spPr>
          <a:ln>
            <a:noFill/>
          </a:ln>
        </c:spPr>
        <c:txPr>
          <a:bodyPr/>
          <a:lstStyle/>
          <a:p>
            <a:pPr>
              <a:defRPr>
                <a:latin typeface="Calibri Light" panose="020F0302020204030204" pitchFamily="34" charset="0"/>
                <a:cs typeface="Calibri Light" panose="020F0302020204030204" pitchFamily="34" charset="0"/>
              </a:defRPr>
            </a:pPr>
            <a:endParaRPr lang="en-US"/>
          </a:p>
        </c:txPr>
        <c:crossAx val="135788800"/>
        <c:crosses val="autoZero"/>
        <c:crossBetween val="between"/>
        <c:majorUnit val="100"/>
      </c:valAx>
      <c:spPr>
        <a:solidFill>
          <a:srgbClr val="F9F8F7"/>
        </a:solidFill>
        <a:ln>
          <a:noFill/>
        </a:ln>
      </c:spPr>
    </c:plotArea>
    <c:legend>
      <c:legendPos val="b"/>
      <c:layout>
        <c:manualLayout>
          <c:xMode val="edge"/>
          <c:yMode val="edge"/>
          <c:x val="5.9711828235166096E-2"/>
          <c:y val="0.87215370370370382"/>
          <c:w val="0.94028821752751868"/>
          <c:h val="0.12784629629629629"/>
        </c:manualLayout>
      </c:layout>
      <c:overlay val="0"/>
      <c:txPr>
        <a:bodyPr/>
        <a:lstStyle/>
        <a:p>
          <a:pPr>
            <a:defRPr>
              <a:latin typeface="Calibri Light" panose="020F0302020204030204" pitchFamily="34" charset="0"/>
              <a:cs typeface="Calibri Light" panose="020F0302020204030204" pitchFamily="34" charset="0"/>
            </a:defRPr>
          </a:pPr>
          <a:endParaRPr lang="en-US"/>
        </a:p>
      </c:txPr>
    </c:legend>
    <c:plotVisOnly val="1"/>
    <c:dispBlanksAs val="gap"/>
    <c:showDLblsOverMax val="0"/>
  </c:chart>
  <c:spPr>
    <a:noFill/>
    <a:ln>
      <a:noFill/>
    </a:ln>
  </c:spPr>
  <c:txPr>
    <a:bodyPr/>
    <a:lstStyle/>
    <a:p>
      <a:pPr>
        <a:defRPr sz="1000" b="0" i="0">
          <a:latin typeface="+mn-lt"/>
          <a:cs typeface="PFAgoraSansPro-Light"/>
        </a:defRPr>
      </a:pPr>
      <a:endParaRPr lang="en-US"/>
    </a:p>
  </c:txPr>
  <c:printSettings>
    <c:headerFooter/>
    <c:pageMargins b="0" l="0" r="0" t="0" header="0" footer="0"/>
    <c:pageSetup orientation="portrait"/>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7875429996173057E-2"/>
          <c:y val="2.232454133557062E-2"/>
          <c:w val="0.89983162277673712"/>
          <c:h val="0.56439166666666651"/>
        </c:manualLayout>
      </c:layout>
      <c:barChart>
        <c:barDir val="col"/>
        <c:grouping val="stacked"/>
        <c:varyColors val="0"/>
        <c:ser>
          <c:idx val="1"/>
          <c:order val="0"/>
          <c:tx>
            <c:strRef>
              <c:f>Figure_10_MJ_per_pkm_TNC!$D$44</c:f>
              <c:strCache>
                <c:ptCount val="1"/>
                <c:pt idx="0">
                  <c:v>Vehicle component</c:v>
                </c:pt>
              </c:strCache>
            </c:strRef>
          </c:tx>
          <c:spPr>
            <a:solidFill>
              <a:srgbClr val="003E7E"/>
            </a:solidFill>
          </c:spPr>
          <c:invertIfNegative val="0"/>
          <c:cat>
            <c:multiLvlStrRef>
              <c:f>Figure_10_MJ_per_pkm_TNC!$B$45:$C$56</c:f>
              <c:multiLvlStrCache>
                <c:ptCount val="12"/>
                <c:lvl>
                  <c:pt idx="0">
                    <c:v>100% solar, wind or hydro electricity in use phase</c:v>
                  </c:pt>
                  <c:pt idx="1">
                    <c:v>25% smaller battery</c:v>
                  </c:pt>
                  <c:pt idx="2">
                    <c:v>Lower carbon intensity of battery manufacturing</c:v>
                  </c:pt>
                  <c:pt idx="3">
                    <c:v>25% larger battery</c:v>
                  </c:pt>
                  <c:pt idx="4">
                    <c:v>Large size (SUV)</c:v>
                  </c:pt>
                  <c:pt idx="5">
                    <c:v>High carbon intensity of electricity in use phase</c:v>
                  </c:pt>
                  <c:pt idx="6">
                    <c:v>H₂ from electrolysis, 100% solar, wind or hydro electricity</c:v>
                  </c:pt>
                  <c:pt idx="7">
                    <c:v>Large size (SUV), H₂ from natural gas</c:v>
                  </c:pt>
                  <c:pt idx="8">
                    <c:v>H₂ from electrolysis, 100% natural gas electricity</c:v>
                  </c:pt>
                  <c:pt idx="9">
                    <c:v>H₂ from electrolysis, global grid mix</c:v>
                  </c:pt>
                  <c:pt idx="10">
                    <c:v>Large size (SUV) - HEV</c:v>
                  </c:pt>
                  <c:pt idx="11">
                    <c:v>Large size (SUV) - ICE</c:v>
                  </c:pt>
                </c:lvl>
                <c:lvl>
                  <c:pt idx="0">
                    <c:v>BEV (2 packs)</c:v>
                  </c:pt>
                  <c:pt idx="6">
                    <c:v>FCEV</c:v>
                  </c:pt>
                  <c:pt idx="10">
                    <c:v>ICE/HEV</c:v>
                  </c:pt>
                </c:lvl>
              </c:multiLvlStrCache>
            </c:multiLvlStrRef>
          </c:cat>
          <c:val>
            <c:numRef>
              <c:f>Figure_10_MJ_per_pkm_TNC!$D$45:$D$56</c:f>
              <c:numCache>
                <c:formatCode>0.0</c:formatCode>
                <c:ptCount val="12"/>
                <c:pt idx="0">
                  <c:v>0.78178627036780668</c:v>
                </c:pt>
                <c:pt idx="1">
                  <c:v>0.64338806841074669</c:v>
                </c:pt>
                <c:pt idx="2">
                  <c:v>0.73052128900022084</c:v>
                </c:pt>
                <c:pt idx="3">
                  <c:v>0.92018447232486666</c:v>
                </c:pt>
                <c:pt idx="4">
                  <c:v>0.83796120290667109</c:v>
                </c:pt>
                <c:pt idx="5">
                  <c:v>0.78178627036780668</c:v>
                </c:pt>
                <c:pt idx="6">
                  <c:v>0.43121268728227485</c:v>
                </c:pt>
                <c:pt idx="7">
                  <c:v>0.53947782541022449</c:v>
                </c:pt>
                <c:pt idx="8">
                  <c:v>0.43121268728227485</c:v>
                </c:pt>
                <c:pt idx="9">
                  <c:v>0.43121268728227485</c:v>
                </c:pt>
                <c:pt idx="10">
                  <c:v>0.32311295600675743</c:v>
                </c:pt>
                <c:pt idx="11">
                  <c:v>0.29803124618995835</c:v>
                </c:pt>
              </c:numCache>
            </c:numRef>
          </c:val>
          <c:extLst>
            <c:ext xmlns:c16="http://schemas.microsoft.com/office/drawing/2014/chart" uri="{C3380CC4-5D6E-409C-BE32-E72D297353CC}">
              <c16:uniqueId val="{00000000-A539-4BD4-9CD1-C092AC1C78E1}"/>
            </c:ext>
          </c:extLst>
        </c:ser>
        <c:ser>
          <c:idx val="2"/>
          <c:order val="1"/>
          <c:tx>
            <c:strRef>
              <c:f>Figure_10_MJ_per_pkm_TNC!$E$44</c:f>
              <c:strCache>
                <c:ptCount val="1"/>
                <c:pt idx="0">
                  <c:v>Fuel component</c:v>
                </c:pt>
              </c:strCache>
            </c:strRef>
          </c:tx>
          <c:spPr>
            <a:solidFill>
              <a:srgbClr val="7BC143"/>
            </a:solidFill>
          </c:spPr>
          <c:invertIfNegative val="0"/>
          <c:cat>
            <c:multiLvlStrRef>
              <c:f>Figure_10_MJ_per_pkm_TNC!$B$45:$C$56</c:f>
              <c:multiLvlStrCache>
                <c:ptCount val="12"/>
                <c:lvl>
                  <c:pt idx="0">
                    <c:v>100% solar, wind or hydro electricity in use phase</c:v>
                  </c:pt>
                  <c:pt idx="1">
                    <c:v>25% smaller battery</c:v>
                  </c:pt>
                  <c:pt idx="2">
                    <c:v>Lower carbon intensity of battery manufacturing</c:v>
                  </c:pt>
                  <c:pt idx="3">
                    <c:v>25% larger battery</c:v>
                  </c:pt>
                  <c:pt idx="4">
                    <c:v>Large size (SUV)</c:v>
                  </c:pt>
                  <c:pt idx="5">
                    <c:v>High carbon intensity of electricity in use phase</c:v>
                  </c:pt>
                  <c:pt idx="6">
                    <c:v>H₂ from electrolysis, 100% solar, wind or hydro electricity</c:v>
                  </c:pt>
                  <c:pt idx="7">
                    <c:v>Large size (SUV), H₂ from natural gas</c:v>
                  </c:pt>
                  <c:pt idx="8">
                    <c:v>H₂ from electrolysis, 100% natural gas electricity</c:v>
                  </c:pt>
                  <c:pt idx="9">
                    <c:v>H₂ from electrolysis, global grid mix</c:v>
                  </c:pt>
                  <c:pt idx="10">
                    <c:v>Large size (SUV) - HEV</c:v>
                  </c:pt>
                  <c:pt idx="11">
                    <c:v>Large size (SUV) - ICE</c:v>
                  </c:pt>
                </c:lvl>
                <c:lvl>
                  <c:pt idx="0">
                    <c:v>BEV (2 packs)</c:v>
                  </c:pt>
                  <c:pt idx="6">
                    <c:v>FCEV</c:v>
                  </c:pt>
                  <c:pt idx="10">
                    <c:v>ICE/HEV</c:v>
                  </c:pt>
                </c:lvl>
              </c:multiLvlStrCache>
            </c:multiLvlStrRef>
          </c:cat>
          <c:val>
            <c:numRef>
              <c:f>Figure_10_MJ_per_pkm_TNC!$E$45:$E$56</c:f>
              <c:numCache>
                <c:formatCode>0.0</c:formatCode>
                <c:ptCount val="12"/>
                <c:pt idx="0">
                  <c:v>0.46487330241753777</c:v>
                </c:pt>
                <c:pt idx="1">
                  <c:v>1.0835655664863935</c:v>
                </c:pt>
                <c:pt idx="2">
                  <c:v>1.0835655664863935</c:v>
                </c:pt>
                <c:pt idx="3">
                  <c:v>1.0835655664863935</c:v>
                </c:pt>
                <c:pt idx="4">
                  <c:v>1.1390797010052172</c:v>
                </c:pt>
                <c:pt idx="5">
                  <c:v>1.3183887787819919</c:v>
                </c:pt>
                <c:pt idx="6">
                  <c:v>1.8754501516817998</c:v>
                </c:pt>
                <c:pt idx="7">
                  <c:v>1.4335018489138562</c:v>
                </c:pt>
                <c:pt idx="8">
                  <c:v>3.2511022461319175</c:v>
                </c:pt>
                <c:pt idx="9">
                  <c:v>3.4406630113064969</c:v>
                </c:pt>
                <c:pt idx="10">
                  <c:v>1.7196273766886072</c:v>
                </c:pt>
                <c:pt idx="11">
                  <c:v>2.335999840019765</c:v>
                </c:pt>
              </c:numCache>
            </c:numRef>
          </c:val>
          <c:extLst>
            <c:ext xmlns:c16="http://schemas.microsoft.com/office/drawing/2014/chart" uri="{C3380CC4-5D6E-409C-BE32-E72D297353CC}">
              <c16:uniqueId val="{00000001-A539-4BD4-9CD1-C092AC1C78E1}"/>
            </c:ext>
          </c:extLst>
        </c:ser>
        <c:ser>
          <c:idx val="3"/>
          <c:order val="2"/>
          <c:tx>
            <c:strRef>
              <c:f>Figure_10_MJ_per_pkm_TNC!$F$44</c:f>
              <c:strCache>
                <c:ptCount val="1"/>
                <c:pt idx="0">
                  <c:v>Infrastructure component</c:v>
                </c:pt>
              </c:strCache>
            </c:strRef>
          </c:tx>
          <c:spPr>
            <a:solidFill>
              <a:srgbClr val="939598"/>
            </a:solidFill>
          </c:spPr>
          <c:invertIfNegative val="0"/>
          <c:cat>
            <c:multiLvlStrRef>
              <c:f>Figure_10_MJ_per_pkm_TNC!$B$45:$C$56</c:f>
              <c:multiLvlStrCache>
                <c:ptCount val="12"/>
                <c:lvl>
                  <c:pt idx="0">
                    <c:v>100% solar, wind or hydro electricity in use phase</c:v>
                  </c:pt>
                  <c:pt idx="1">
                    <c:v>25% smaller battery</c:v>
                  </c:pt>
                  <c:pt idx="2">
                    <c:v>Lower carbon intensity of battery manufacturing</c:v>
                  </c:pt>
                  <c:pt idx="3">
                    <c:v>25% larger battery</c:v>
                  </c:pt>
                  <c:pt idx="4">
                    <c:v>Large size (SUV)</c:v>
                  </c:pt>
                  <c:pt idx="5">
                    <c:v>High carbon intensity of electricity in use phase</c:v>
                  </c:pt>
                  <c:pt idx="6">
                    <c:v>H₂ from electrolysis, 100% solar, wind or hydro electricity</c:v>
                  </c:pt>
                  <c:pt idx="7">
                    <c:v>Large size (SUV), H₂ from natural gas</c:v>
                  </c:pt>
                  <c:pt idx="8">
                    <c:v>H₂ from electrolysis, 100% natural gas electricity</c:v>
                  </c:pt>
                  <c:pt idx="9">
                    <c:v>H₂ from electrolysis, global grid mix</c:v>
                  </c:pt>
                  <c:pt idx="10">
                    <c:v>Large size (SUV) - HEV</c:v>
                  </c:pt>
                  <c:pt idx="11">
                    <c:v>Large size (SUV) - ICE</c:v>
                  </c:pt>
                </c:lvl>
                <c:lvl>
                  <c:pt idx="0">
                    <c:v>BEV (2 packs)</c:v>
                  </c:pt>
                  <c:pt idx="6">
                    <c:v>FCEV</c:v>
                  </c:pt>
                  <c:pt idx="10">
                    <c:v>ICE/HEV</c:v>
                  </c:pt>
                </c:lvl>
              </c:multiLvlStrCache>
            </c:multiLvlStrRef>
          </c:cat>
          <c:val>
            <c:numRef>
              <c:f>Figure_10_MJ_per_pkm_TNC!$F$45:$F$56</c:f>
              <c:numCache>
                <c:formatCode>0.0</c:formatCode>
                <c:ptCount val="12"/>
                <c:pt idx="0">
                  <c:v>5.8376242214088679E-2</c:v>
                </c:pt>
                <c:pt idx="1">
                  <c:v>5.8376242214088679E-2</c:v>
                </c:pt>
                <c:pt idx="2">
                  <c:v>5.8376242214088679E-2</c:v>
                </c:pt>
                <c:pt idx="3">
                  <c:v>5.8376242214088679E-2</c:v>
                </c:pt>
                <c:pt idx="4">
                  <c:v>6.3444422853797353E-2</c:v>
                </c:pt>
                <c:pt idx="5">
                  <c:v>5.8376242214088679E-2</c:v>
                </c:pt>
                <c:pt idx="6">
                  <c:v>5.2748768620704663E-2</c:v>
                </c:pt>
                <c:pt idx="7">
                  <c:v>6.8198984475486932E-2</c:v>
                </c:pt>
                <c:pt idx="8">
                  <c:v>5.2748768620704663E-2</c:v>
                </c:pt>
                <c:pt idx="9">
                  <c:v>5.2748768620704663E-2</c:v>
                </c:pt>
                <c:pt idx="10">
                  <c:v>6.6406845875110088E-2</c:v>
                </c:pt>
                <c:pt idx="11">
                  <c:v>6.5035300650564246E-2</c:v>
                </c:pt>
              </c:numCache>
            </c:numRef>
          </c:val>
          <c:extLst>
            <c:ext xmlns:c16="http://schemas.microsoft.com/office/drawing/2014/chart" uri="{C3380CC4-5D6E-409C-BE32-E72D297353CC}">
              <c16:uniqueId val="{00000002-A539-4BD4-9CD1-C092AC1C78E1}"/>
            </c:ext>
          </c:extLst>
        </c:ser>
        <c:ser>
          <c:idx val="4"/>
          <c:order val="3"/>
          <c:tx>
            <c:strRef>
              <c:f>Figure_10_MJ_per_pkm_TNC!$G$44</c:f>
              <c:strCache>
                <c:ptCount val="1"/>
                <c:pt idx="0">
                  <c:v>Operational services</c:v>
                </c:pt>
              </c:strCache>
            </c:strRef>
          </c:tx>
          <c:spPr>
            <a:solidFill>
              <a:srgbClr val="007DC3"/>
            </a:solidFill>
          </c:spPr>
          <c:invertIfNegative val="0"/>
          <c:cat>
            <c:multiLvlStrRef>
              <c:f>Figure_10_MJ_per_pkm_TNC!$B$45:$C$56</c:f>
              <c:multiLvlStrCache>
                <c:ptCount val="12"/>
                <c:lvl>
                  <c:pt idx="0">
                    <c:v>100% solar, wind or hydro electricity in use phase</c:v>
                  </c:pt>
                  <c:pt idx="1">
                    <c:v>25% smaller battery</c:v>
                  </c:pt>
                  <c:pt idx="2">
                    <c:v>Lower carbon intensity of battery manufacturing</c:v>
                  </c:pt>
                  <c:pt idx="3">
                    <c:v>25% larger battery</c:v>
                  </c:pt>
                  <c:pt idx="4">
                    <c:v>Large size (SUV)</c:v>
                  </c:pt>
                  <c:pt idx="5">
                    <c:v>High carbon intensity of electricity in use phase</c:v>
                  </c:pt>
                  <c:pt idx="6">
                    <c:v>H₂ from electrolysis, 100% solar, wind or hydro electricity</c:v>
                  </c:pt>
                  <c:pt idx="7">
                    <c:v>Large size (SUV), H₂ from natural gas</c:v>
                  </c:pt>
                  <c:pt idx="8">
                    <c:v>H₂ from electrolysis, 100% natural gas electricity</c:v>
                  </c:pt>
                  <c:pt idx="9">
                    <c:v>H₂ from electrolysis, global grid mix</c:v>
                  </c:pt>
                  <c:pt idx="10">
                    <c:v>Large size (SUV) - HEV</c:v>
                  </c:pt>
                  <c:pt idx="11">
                    <c:v>Large size (SUV) - ICE</c:v>
                  </c:pt>
                </c:lvl>
                <c:lvl>
                  <c:pt idx="0">
                    <c:v>BEV (2 packs)</c:v>
                  </c:pt>
                  <c:pt idx="6">
                    <c:v>FCEV</c:v>
                  </c:pt>
                  <c:pt idx="10">
                    <c:v>ICE/HEV</c:v>
                  </c:pt>
                </c:lvl>
              </c:multiLvlStrCache>
            </c:multiLvlStrRef>
          </c:cat>
          <c:val>
            <c:numRef>
              <c:f>Figure_10_MJ_per_pkm_TNC!$G$45:$G$56</c:f>
              <c:numCache>
                <c:formatCode>0.0</c:formatCode>
                <c:ptCount val="12"/>
                <c:pt idx="0">
                  <c:v>0.42691755500559248</c:v>
                </c:pt>
                <c:pt idx="1">
                  <c:v>0.99509513651771508</c:v>
                </c:pt>
                <c:pt idx="2">
                  <c:v>0.99509513651771508</c:v>
                </c:pt>
                <c:pt idx="3">
                  <c:v>0.99509513651771508</c:v>
                </c:pt>
                <c:pt idx="4">
                  <c:v>1.0460766802066686</c:v>
                </c:pt>
                <c:pt idx="5">
                  <c:v>1.210745618338144</c:v>
                </c:pt>
                <c:pt idx="6">
                  <c:v>1.7223243174582783</c:v>
                </c:pt>
                <c:pt idx="7">
                  <c:v>1.3164599929738015</c:v>
                </c:pt>
                <c:pt idx="8">
                  <c:v>2.9856578443500355</c:v>
                </c:pt>
                <c:pt idx="9">
                  <c:v>3.1597414451343075</c:v>
                </c:pt>
                <c:pt idx="10">
                  <c:v>1.5792240839788978</c:v>
                </c:pt>
                <c:pt idx="11">
                  <c:v>2.145271270706274</c:v>
                </c:pt>
              </c:numCache>
            </c:numRef>
          </c:val>
          <c:extLst>
            <c:ext xmlns:c16="http://schemas.microsoft.com/office/drawing/2014/chart" uri="{C3380CC4-5D6E-409C-BE32-E72D297353CC}">
              <c16:uniqueId val="{00000003-A539-4BD4-9CD1-C092AC1C78E1}"/>
            </c:ext>
          </c:extLst>
        </c:ser>
        <c:dLbls>
          <c:showLegendKey val="0"/>
          <c:showVal val="0"/>
          <c:showCatName val="0"/>
          <c:showSerName val="0"/>
          <c:showPercent val="0"/>
          <c:showBubbleSize val="0"/>
        </c:dLbls>
        <c:gapWidth val="70"/>
        <c:overlap val="100"/>
        <c:axId val="135788800"/>
        <c:axId val="136069120"/>
      </c:barChart>
      <c:lineChart>
        <c:grouping val="standard"/>
        <c:varyColors val="0"/>
        <c:ser>
          <c:idx val="8"/>
          <c:order val="4"/>
          <c:tx>
            <c:strRef>
              <c:f>Figure_10_MJ_per_pkm_TNC!$H$44</c:f>
              <c:strCache>
                <c:ptCount val="1"/>
                <c:pt idx="0">
                  <c:v>Ridesourcing - car - ICE (central estimate)</c:v>
                </c:pt>
              </c:strCache>
            </c:strRef>
          </c:tx>
          <c:spPr>
            <a:ln>
              <a:noFill/>
            </a:ln>
          </c:spPr>
          <c:marker>
            <c:symbol val="dash"/>
            <c:size val="9"/>
            <c:spPr>
              <a:solidFill>
                <a:schemeClr val="tx1"/>
              </a:solidFill>
              <a:ln>
                <a:solidFill>
                  <a:schemeClr val="tx1"/>
                </a:solidFill>
              </a:ln>
            </c:spPr>
          </c:marker>
          <c:cat>
            <c:multiLvlStrRef>
              <c:f>Figure_10_MJ_per_pkm_TNC!$B$45:$C$56</c:f>
              <c:multiLvlStrCache>
                <c:ptCount val="12"/>
                <c:lvl>
                  <c:pt idx="0">
                    <c:v>100% solar, wind or hydro electricity in use phase</c:v>
                  </c:pt>
                  <c:pt idx="1">
                    <c:v>25% smaller battery</c:v>
                  </c:pt>
                  <c:pt idx="2">
                    <c:v>Lower carbon intensity of battery manufacturing</c:v>
                  </c:pt>
                  <c:pt idx="3">
                    <c:v>25% larger battery</c:v>
                  </c:pt>
                  <c:pt idx="4">
                    <c:v>Large size (SUV)</c:v>
                  </c:pt>
                  <c:pt idx="5">
                    <c:v>High carbon intensity of electricity in use phase</c:v>
                  </c:pt>
                  <c:pt idx="6">
                    <c:v>H₂ from electrolysis, 100% solar, wind or hydro electricity</c:v>
                  </c:pt>
                  <c:pt idx="7">
                    <c:v>Large size (SUV), H₂ from natural gas</c:v>
                  </c:pt>
                  <c:pt idx="8">
                    <c:v>H₂ from electrolysis, 100% natural gas electricity</c:v>
                  </c:pt>
                  <c:pt idx="9">
                    <c:v>H₂ from electrolysis, global grid mix</c:v>
                  </c:pt>
                  <c:pt idx="10">
                    <c:v>Large size (SUV) - HEV</c:v>
                  </c:pt>
                  <c:pt idx="11">
                    <c:v>Large size (SUV) - ICE</c:v>
                  </c:pt>
                </c:lvl>
                <c:lvl>
                  <c:pt idx="0">
                    <c:v>BEV (2 packs)</c:v>
                  </c:pt>
                  <c:pt idx="6">
                    <c:v>FCEV</c:v>
                  </c:pt>
                  <c:pt idx="10">
                    <c:v>ICE/HEV</c:v>
                  </c:pt>
                </c:lvl>
              </c:multiLvlStrCache>
            </c:multiLvlStrRef>
          </c:cat>
          <c:val>
            <c:numRef>
              <c:f>Figure_10_MJ_per_pkm_TNC!$H$45:$H$56</c:f>
              <c:numCache>
                <c:formatCode>0.0</c:formatCode>
                <c:ptCount val="12"/>
                <c:pt idx="11">
                  <c:v>3.7424184062180177</c:v>
                </c:pt>
              </c:numCache>
            </c:numRef>
          </c:val>
          <c:smooth val="0"/>
          <c:extLst>
            <c:ext xmlns:c16="http://schemas.microsoft.com/office/drawing/2014/chart" uri="{C3380CC4-5D6E-409C-BE32-E72D297353CC}">
              <c16:uniqueId val="{00000004-A539-4BD4-9CD1-C092AC1C78E1}"/>
            </c:ext>
          </c:extLst>
        </c:ser>
        <c:ser>
          <c:idx val="6"/>
          <c:order val="5"/>
          <c:tx>
            <c:strRef>
              <c:f>Figure_10_MJ_per_pkm_TNC!$I$44</c:f>
              <c:strCache>
                <c:ptCount val="1"/>
                <c:pt idx="0">
                  <c:v>Ridesourcing - car - HEV (central estimate)</c:v>
                </c:pt>
              </c:strCache>
            </c:strRef>
          </c:tx>
          <c:spPr>
            <a:ln>
              <a:noFill/>
            </a:ln>
          </c:spPr>
          <c:marker>
            <c:symbol val="dash"/>
            <c:size val="9"/>
            <c:spPr>
              <a:solidFill>
                <a:srgbClr val="C6003A"/>
              </a:solidFill>
              <a:ln>
                <a:solidFill>
                  <a:srgbClr val="E2001A"/>
                </a:solidFill>
              </a:ln>
            </c:spPr>
          </c:marker>
          <c:cat>
            <c:multiLvlStrRef>
              <c:f>Figure_10_MJ_per_pkm_TNC!$B$45:$C$56</c:f>
              <c:multiLvlStrCache>
                <c:ptCount val="12"/>
                <c:lvl>
                  <c:pt idx="0">
                    <c:v>100% solar, wind or hydro electricity in use phase</c:v>
                  </c:pt>
                  <c:pt idx="1">
                    <c:v>25% smaller battery</c:v>
                  </c:pt>
                  <c:pt idx="2">
                    <c:v>Lower carbon intensity of battery manufacturing</c:v>
                  </c:pt>
                  <c:pt idx="3">
                    <c:v>25% larger battery</c:v>
                  </c:pt>
                  <c:pt idx="4">
                    <c:v>Large size (SUV)</c:v>
                  </c:pt>
                  <c:pt idx="5">
                    <c:v>High carbon intensity of electricity in use phase</c:v>
                  </c:pt>
                  <c:pt idx="6">
                    <c:v>H₂ from electrolysis, 100% solar, wind or hydro electricity</c:v>
                  </c:pt>
                  <c:pt idx="7">
                    <c:v>Large size (SUV), H₂ from natural gas</c:v>
                  </c:pt>
                  <c:pt idx="8">
                    <c:v>H₂ from electrolysis, 100% natural gas electricity</c:v>
                  </c:pt>
                  <c:pt idx="9">
                    <c:v>H₂ from electrolysis, global grid mix</c:v>
                  </c:pt>
                  <c:pt idx="10">
                    <c:v>Large size (SUV) - HEV</c:v>
                  </c:pt>
                  <c:pt idx="11">
                    <c:v>Large size (SUV) - ICE</c:v>
                  </c:pt>
                </c:lvl>
                <c:lvl>
                  <c:pt idx="0">
                    <c:v>BEV (2 packs)</c:v>
                  </c:pt>
                  <c:pt idx="6">
                    <c:v>FCEV</c:v>
                  </c:pt>
                  <c:pt idx="10">
                    <c:v>ICE/HEV</c:v>
                  </c:pt>
                </c:lvl>
              </c:multiLvlStrCache>
            </c:multiLvlStrRef>
          </c:cat>
          <c:val>
            <c:numRef>
              <c:f>Figure_10_MJ_per_pkm_TNC!$I$45:$I$56</c:f>
              <c:numCache>
                <c:formatCode>0.0</c:formatCode>
                <c:ptCount val="12"/>
                <c:pt idx="10">
                  <c:v>2.8844521541198342</c:v>
                </c:pt>
              </c:numCache>
            </c:numRef>
          </c:val>
          <c:smooth val="0"/>
          <c:extLst>
            <c:ext xmlns:c16="http://schemas.microsoft.com/office/drawing/2014/chart" uri="{C3380CC4-5D6E-409C-BE32-E72D297353CC}">
              <c16:uniqueId val="{00000005-A539-4BD4-9CD1-C092AC1C78E1}"/>
            </c:ext>
          </c:extLst>
        </c:ser>
        <c:ser>
          <c:idx val="5"/>
          <c:order val="6"/>
          <c:tx>
            <c:strRef>
              <c:f>Figure_10_MJ_per_pkm_TNC!$J$44</c:f>
              <c:strCache>
                <c:ptCount val="1"/>
                <c:pt idx="0">
                  <c:v>Ridesourcing - car - BEV (two packs) (central estimate)</c:v>
                </c:pt>
              </c:strCache>
            </c:strRef>
          </c:tx>
          <c:spPr>
            <a:ln>
              <a:solidFill>
                <a:srgbClr val="9E005D"/>
              </a:solidFill>
            </a:ln>
          </c:spPr>
          <c:marker>
            <c:symbol val="none"/>
          </c:marker>
          <c:cat>
            <c:multiLvlStrRef>
              <c:f>Figure_10_MJ_per_pkm_TNC!$B$45:$C$56</c:f>
              <c:multiLvlStrCache>
                <c:ptCount val="12"/>
                <c:lvl>
                  <c:pt idx="0">
                    <c:v>100% solar, wind or hydro electricity in use phase</c:v>
                  </c:pt>
                  <c:pt idx="1">
                    <c:v>25% smaller battery</c:v>
                  </c:pt>
                  <c:pt idx="2">
                    <c:v>Lower carbon intensity of battery manufacturing</c:v>
                  </c:pt>
                  <c:pt idx="3">
                    <c:v>25% larger battery</c:v>
                  </c:pt>
                  <c:pt idx="4">
                    <c:v>Large size (SUV)</c:v>
                  </c:pt>
                  <c:pt idx="5">
                    <c:v>High carbon intensity of electricity in use phase</c:v>
                  </c:pt>
                  <c:pt idx="6">
                    <c:v>H₂ from electrolysis, 100% solar, wind or hydro electricity</c:v>
                  </c:pt>
                  <c:pt idx="7">
                    <c:v>Large size (SUV), H₂ from natural gas</c:v>
                  </c:pt>
                  <c:pt idx="8">
                    <c:v>H₂ from electrolysis, 100% natural gas electricity</c:v>
                  </c:pt>
                  <c:pt idx="9">
                    <c:v>H₂ from electrolysis, global grid mix</c:v>
                  </c:pt>
                  <c:pt idx="10">
                    <c:v>Large size (SUV) - HEV</c:v>
                  </c:pt>
                  <c:pt idx="11">
                    <c:v>Large size (SUV) - ICE</c:v>
                  </c:pt>
                </c:lvl>
                <c:lvl>
                  <c:pt idx="0">
                    <c:v>BEV (2 packs)</c:v>
                  </c:pt>
                  <c:pt idx="6">
                    <c:v>FCEV</c:v>
                  </c:pt>
                  <c:pt idx="10">
                    <c:v>ICE/HEV</c:v>
                  </c:pt>
                </c:lvl>
              </c:multiLvlStrCache>
            </c:multiLvlStrRef>
          </c:cat>
          <c:val>
            <c:numRef>
              <c:f>Figure_10_MJ_per_pkm_TNC!$J$45:$J$56</c:f>
              <c:numCache>
                <c:formatCode>0.0</c:formatCode>
                <c:ptCount val="12"/>
                <c:pt idx="0">
                  <c:v>2.9188232155860039</c:v>
                </c:pt>
                <c:pt idx="1">
                  <c:v>2.9188232155860039</c:v>
                </c:pt>
                <c:pt idx="2">
                  <c:v>2.9188232155860039</c:v>
                </c:pt>
                <c:pt idx="3">
                  <c:v>2.9188232155860039</c:v>
                </c:pt>
                <c:pt idx="4">
                  <c:v>2.9188232155860039</c:v>
                </c:pt>
                <c:pt idx="5">
                  <c:v>2.9188232155860039</c:v>
                </c:pt>
              </c:numCache>
            </c:numRef>
          </c:val>
          <c:smooth val="0"/>
          <c:extLst>
            <c:ext xmlns:c16="http://schemas.microsoft.com/office/drawing/2014/chart" uri="{C3380CC4-5D6E-409C-BE32-E72D297353CC}">
              <c16:uniqueId val="{00000006-A539-4BD4-9CD1-C092AC1C78E1}"/>
            </c:ext>
          </c:extLst>
        </c:ser>
        <c:ser>
          <c:idx val="0"/>
          <c:order val="7"/>
          <c:tx>
            <c:strRef>
              <c:f>Figure_10_MJ_per_pkm_TNC!$K$44</c:f>
              <c:strCache>
                <c:ptCount val="1"/>
                <c:pt idx="0">
                  <c:v>Ridesourcing - car - FCEV (central estimate)</c:v>
                </c:pt>
              </c:strCache>
            </c:strRef>
          </c:tx>
          <c:spPr>
            <a:ln>
              <a:solidFill>
                <a:srgbClr val="00909D"/>
              </a:solidFill>
            </a:ln>
          </c:spPr>
          <c:marker>
            <c:symbol val="none"/>
          </c:marker>
          <c:cat>
            <c:multiLvlStrRef>
              <c:f>Figure_10_MJ_per_pkm_TNC!$B$45:$C$56</c:f>
              <c:multiLvlStrCache>
                <c:ptCount val="12"/>
                <c:lvl>
                  <c:pt idx="0">
                    <c:v>100% solar, wind or hydro electricity in use phase</c:v>
                  </c:pt>
                  <c:pt idx="1">
                    <c:v>25% smaller battery</c:v>
                  </c:pt>
                  <c:pt idx="2">
                    <c:v>Lower carbon intensity of battery manufacturing</c:v>
                  </c:pt>
                  <c:pt idx="3">
                    <c:v>25% larger battery</c:v>
                  </c:pt>
                  <c:pt idx="4">
                    <c:v>Large size (SUV)</c:v>
                  </c:pt>
                  <c:pt idx="5">
                    <c:v>High carbon intensity of electricity in use phase</c:v>
                  </c:pt>
                  <c:pt idx="6">
                    <c:v>H₂ from electrolysis, 100% solar, wind or hydro electricity</c:v>
                  </c:pt>
                  <c:pt idx="7">
                    <c:v>Large size (SUV), H₂ from natural gas</c:v>
                  </c:pt>
                  <c:pt idx="8">
                    <c:v>H₂ from electrolysis, 100% natural gas electricity</c:v>
                  </c:pt>
                  <c:pt idx="9">
                    <c:v>H₂ from electrolysis, global grid mix</c:v>
                  </c:pt>
                  <c:pt idx="10">
                    <c:v>Large size (SUV) - HEV</c:v>
                  </c:pt>
                  <c:pt idx="11">
                    <c:v>Large size (SUV) - ICE</c:v>
                  </c:pt>
                </c:lvl>
                <c:lvl>
                  <c:pt idx="0">
                    <c:v>BEV (2 packs)</c:v>
                  </c:pt>
                  <c:pt idx="6">
                    <c:v>FCEV</c:v>
                  </c:pt>
                  <c:pt idx="10">
                    <c:v>ICE/HEV</c:v>
                  </c:pt>
                </c:lvl>
              </c:multiLvlStrCache>
            </c:multiLvlStrRef>
          </c:cat>
          <c:val>
            <c:numRef>
              <c:f>Figure_10_MJ_per_pkm_TNC!$K$45:$K$56</c:f>
              <c:numCache>
                <c:formatCode>0.0</c:formatCode>
                <c:ptCount val="12"/>
                <c:pt idx="6">
                  <c:v>2.8998146094953343</c:v>
                </c:pt>
                <c:pt idx="7">
                  <c:v>2.8998146094953343</c:v>
                </c:pt>
                <c:pt idx="8">
                  <c:v>2.8998146094953343</c:v>
                </c:pt>
                <c:pt idx="9">
                  <c:v>2.8998146094953343</c:v>
                </c:pt>
              </c:numCache>
            </c:numRef>
          </c:val>
          <c:smooth val="0"/>
          <c:extLst>
            <c:ext xmlns:c16="http://schemas.microsoft.com/office/drawing/2014/chart" uri="{C3380CC4-5D6E-409C-BE32-E72D297353CC}">
              <c16:uniqueId val="{00000007-A539-4BD4-9CD1-C092AC1C78E1}"/>
            </c:ext>
          </c:extLst>
        </c:ser>
        <c:ser>
          <c:idx val="7"/>
          <c:order val="8"/>
          <c:tx>
            <c:strRef>
              <c:f>Figure_10_MJ_per_pkm_TNC!$L$44</c:f>
              <c:strCache>
                <c:ptCount val="1"/>
                <c:pt idx="0">
                  <c:v>Private car - ICE (central estimate)</c:v>
                </c:pt>
              </c:strCache>
            </c:strRef>
          </c:tx>
          <c:spPr>
            <a:ln w="28575">
              <a:solidFill>
                <a:srgbClr val="EEA320"/>
              </a:solidFill>
              <a:prstDash val="solid"/>
            </a:ln>
          </c:spPr>
          <c:marker>
            <c:symbol val="none"/>
          </c:marker>
          <c:cat>
            <c:multiLvlStrRef>
              <c:f>Figure_10_MJ_per_pkm_TNC!$B$45:$C$56</c:f>
              <c:multiLvlStrCache>
                <c:ptCount val="12"/>
                <c:lvl>
                  <c:pt idx="0">
                    <c:v>100% solar, wind or hydro electricity in use phase</c:v>
                  </c:pt>
                  <c:pt idx="1">
                    <c:v>25% smaller battery</c:v>
                  </c:pt>
                  <c:pt idx="2">
                    <c:v>Lower carbon intensity of battery manufacturing</c:v>
                  </c:pt>
                  <c:pt idx="3">
                    <c:v>25% larger battery</c:v>
                  </c:pt>
                  <c:pt idx="4">
                    <c:v>Large size (SUV)</c:v>
                  </c:pt>
                  <c:pt idx="5">
                    <c:v>High carbon intensity of electricity in use phase</c:v>
                  </c:pt>
                  <c:pt idx="6">
                    <c:v>H₂ from electrolysis, 100% solar, wind or hydro electricity</c:v>
                  </c:pt>
                  <c:pt idx="7">
                    <c:v>Large size (SUV), H₂ from natural gas</c:v>
                  </c:pt>
                  <c:pt idx="8">
                    <c:v>H₂ from electrolysis, 100% natural gas electricity</c:v>
                  </c:pt>
                  <c:pt idx="9">
                    <c:v>H₂ from electrolysis, global grid mix</c:v>
                  </c:pt>
                  <c:pt idx="10">
                    <c:v>Large size (SUV) - HEV</c:v>
                  </c:pt>
                  <c:pt idx="11">
                    <c:v>Large size (SUV) - ICE</c:v>
                  </c:pt>
                </c:lvl>
                <c:lvl>
                  <c:pt idx="0">
                    <c:v>BEV (2 packs)</c:v>
                  </c:pt>
                  <c:pt idx="6">
                    <c:v>FCEV</c:v>
                  </c:pt>
                  <c:pt idx="10">
                    <c:v>ICE/HEV</c:v>
                  </c:pt>
                </c:lvl>
              </c:multiLvlStrCache>
            </c:multiLvlStrRef>
          </c:cat>
          <c:val>
            <c:numRef>
              <c:f>Figure_10_MJ_per_pkm_TNC!$L$45:$L$56</c:f>
              <c:numCache>
                <c:formatCode>0.0</c:formatCode>
                <c:ptCount val="12"/>
                <c:pt idx="0">
                  <c:v>2.1754682989854488</c:v>
                </c:pt>
                <c:pt idx="1">
                  <c:v>2.1754682989854488</c:v>
                </c:pt>
                <c:pt idx="2">
                  <c:v>2.1754682989854488</c:v>
                </c:pt>
                <c:pt idx="3">
                  <c:v>2.1754682989854488</c:v>
                </c:pt>
                <c:pt idx="4">
                  <c:v>2.1754682989854488</c:v>
                </c:pt>
                <c:pt idx="5">
                  <c:v>2.1754682989854488</c:v>
                </c:pt>
                <c:pt idx="6">
                  <c:v>2.1754682989854488</c:v>
                </c:pt>
                <c:pt idx="7">
                  <c:v>2.1754682989854488</c:v>
                </c:pt>
                <c:pt idx="8">
                  <c:v>2.1754682989854488</c:v>
                </c:pt>
                <c:pt idx="9">
                  <c:v>2.1754682989854488</c:v>
                </c:pt>
                <c:pt idx="10">
                  <c:v>2.1754682989854488</c:v>
                </c:pt>
                <c:pt idx="11">
                  <c:v>2.1754682989854488</c:v>
                </c:pt>
              </c:numCache>
            </c:numRef>
          </c:val>
          <c:smooth val="0"/>
          <c:extLst>
            <c:ext xmlns:c16="http://schemas.microsoft.com/office/drawing/2014/chart" uri="{C3380CC4-5D6E-409C-BE32-E72D297353CC}">
              <c16:uniqueId val="{00000008-A539-4BD4-9CD1-C092AC1C78E1}"/>
            </c:ext>
          </c:extLst>
        </c:ser>
        <c:dLbls>
          <c:showLegendKey val="0"/>
          <c:showVal val="0"/>
          <c:showCatName val="0"/>
          <c:showSerName val="0"/>
          <c:showPercent val="0"/>
          <c:showBubbleSize val="0"/>
        </c:dLbls>
        <c:marker val="1"/>
        <c:smooth val="0"/>
        <c:axId val="135788800"/>
        <c:axId val="136069120"/>
      </c:lineChart>
      <c:catAx>
        <c:axId val="135788800"/>
        <c:scaling>
          <c:orientation val="minMax"/>
        </c:scaling>
        <c:delete val="0"/>
        <c:axPos val="b"/>
        <c:numFmt formatCode="General" sourceLinked="1"/>
        <c:majorTickMark val="none"/>
        <c:minorTickMark val="none"/>
        <c:tickLblPos val="nextTo"/>
        <c:spPr>
          <a:ln>
            <a:solidFill>
              <a:schemeClr val="tx1"/>
            </a:solidFill>
          </a:ln>
        </c:spPr>
        <c:txPr>
          <a:bodyPr rot="0" vert="horz"/>
          <a:lstStyle/>
          <a:p>
            <a:pPr>
              <a:defRPr>
                <a:latin typeface="Calibri Light" panose="020F0302020204030204" pitchFamily="34" charset="0"/>
                <a:cs typeface="Calibri Light" panose="020F0302020204030204" pitchFamily="34" charset="0"/>
              </a:defRPr>
            </a:pPr>
            <a:endParaRPr lang="en-US"/>
          </a:p>
        </c:txPr>
        <c:crossAx val="136069120"/>
        <c:crosses val="autoZero"/>
        <c:auto val="1"/>
        <c:lblAlgn val="ctr"/>
        <c:lblOffset val="100"/>
        <c:noMultiLvlLbl val="0"/>
      </c:catAx>
      <c:valAx>
        <c:axId val="136069120"/>
        <c:scaling>
          <c:orientation val="minMax"/>
        </c:scaling>
        <c:delete val="0"/>
        <c:axPos val="l"/>
        <c:majorGridlines>
          <c:spPr>
            <a:ln w="12700" cap="rnd">
              <a:solidFill>
                <a:schemeClr val="tx1"/>
              </a:solidFill>
              <a:prstDash val="sysDot"/>
            </a:ln>
          </c:spPr>
        </c:majorGridlines>
        <c:title>
          <c:tx>
            <c:strRef>
              <c:f>Figure_10_MJ_per_pkm_TNC!$C$11</c:f>
              <c:strCache>
                <c:ptCount val="1"/>
                <c:pt idx="0">
                  <c:v>Energy consumption per pkm [MJ/pkm]</c:v>
                </c:pt>
              </c:strCache>
            </c:strRef>
          </c:tx>
          <c:layout>
            <c:manualLayout>
              <c:xMode val="edge"/>
              <c:yMode val="edge"/>
              <c:x val="1.4155555555555555E-2"/>
              <c:y val="5.5968055555555563E-2"/>
            </c:manualLayout>
          </c:layout>
          <c:overlay val="0"/>
          <c:txPr>
            <a:bodyPr rot="-5400000" vert="horz"/>
            <a:lstStyle/>
            <a:p>
              <a:pPr>
                <a:defRPr/>
              </a:pPr>
              <a:endParaRPr lang="en-US"/>
            </a:p>
          </c:txPr>
        </c:title>
        <c:numFmt formatCode="#\ ##0" sourceLinked="0"/>
        <c:majorTickMark val="out"/>
        <c:minorTickMark val="none"/>
        <c:tickLblPos val="nextTo"/>
        <c:spPr>
          <a:ln>
            <a:noFill/>
          </a:ln>
        </c:spPr>
        <c:txPr>
          <a:bodyPr/>
          <a:lstStyle/>
          <a:p>
            <a:pPr>
              <a:defRPr>
                <a:latin typeface="Calibri Light" panose="020F0302020204030204" pitchFamily="34" charset="0"/>
                <a:cs typeface="Calibri Light" panose="020F0302020204030204" pitchFamily="34" charset="0"/>
              </a:defRPr>
            </a:pPr>
            <a:endParaRPr lang="en-US"/>
          </a:p>
        </c:txPr>
        <c:crossAx val="135788800"/>
        <c:crosses val="autoZero"/>
        <c:crossBetween val="between"/>
      </c:valAx>
      <c:spPr>
        <a:solidFill>
          <a:srgbClr val="F9F8F7"/>
        </a:solidFill>
        <a:ln>
          <a:noFill/>
        </a:ln>
      </c:spPr>
    </c:plotArea>
    <c:legend>
      <c:legendPos val="b"/>
      <c:layout>
        <c:manualLayout>
          <c:xMode val="edge"/>
          <c:yMode val="edge"/>
          <c:x val="3.9009625585230238E-2"/>
          <c:y val="0.86627410889052348"/>
          <c:w val="0.96099037441476975"/>
          <c:h val="0.1337258911094765"/>
        </c:manualLayout>
      </c:layout>
      <c:overlay val="0"/>
      <c:txPr>
        <a:bodyPr/>
        <a:lstStyle/>
        <a:p>
          <a:pPr>
            <a:defRPr>
              <a:latin typeface="Calibri Light" panose="020F0302020204030204" pitchFamily="34" charset="0"/>
              <a:cs typeface="Calibri Light" panose="020F0302020204030204" pitchFamily="34" charset="0"/>
            </a:defRPr>
          </a:pPr>
          <a:endParaRPr lang="en-US"/>
        </a:p>
      </c:txPr>
    </c:legend>
    <c:plotVisOnly val="1"/>
    <c:dispBlanksAs val="gap"/>
    <c:showDLblsOverMax val="0"/>
  </c:chart>
  <c:spPr>
    <a:noFill/>
    <a:ln>
      <a:noFill/>
    </a:ln>
  </c:spPr>
  <c:txPr>
    <a:bodyPr/>
    <a:lstStyle/>
    <a:p>
      <a:pPr>
        <a:defRPr sz="1000" b="0" i="0">
          <a:latin typeface="+mn-lt"/>
          <a:cs typeface="PFAgoraSansPro-Light"/>
        </a:defRPr>
      </a:pPr>
      <a:endParaRPr lang="en-US"/>
    </a:p>
  </c:txPr>
  <c:printSettings>
    <c:headerFooter/>
    <c:pageMargins b="0" l="0" r="0" t="0" header="0" footer="0"/>
    <c:pageSetup orientation="portrait"/>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8423365813302254"/>
          <c:y val="3.9679536487928338E-2"/>
          <c:w val="0.48259688265156653"/>
          <c:h val="0.51518439811844441"/>
        </c:manualLayout>
      </c:layout>
      <c:barChart>
        <c:barDir val="col"/>
        <c:grouping val="stacked"/>
        <c:varyColors val="0"/>
        <c:ser>
          <c:idx val="1"/>
          <c:order val="0"/>
          <c:tx>
            <c:strRef>
              <c:f>Figure_11_GHG_per_pkm_TNC!$D$44</c:f>
              <c:strCache>
                <c:ptCount val="1"/>
                <c:pt idx="0">
                  <c:v>Vehicle component</c:v>
                </c:pt>
              </c:strCache>
            </c:strRef>
          </c:tx>
          <c:spPr>
            <a:solidFill>
              <a:srgbClr val="003E7E"/>
            </a:solidFill>
          </c:spPr>
          <c:invertIfNegative val="0"/>
          <c:cat>
            <c:strRef>
              <c:f>Figure_11_GHG_per_pkm_TNC!$C$45:$C$50</c:f>
              <c:strCache>
                <c:ptCount val="6"/>
                <c:pt idx="0">
                  <c:v>25% lower deadheading km share and 2.25 passengers</c:v>
                </c:pt>
                <c:pt idx="1">
                  <c:v>Two passengers on board, no change in deadheading km share</c:v>
                </c:pt>
                <c:pt idx="2">
                  <c:v>25% higher average load: 1.94 passengers on board, no change in deadheading km share</c:v>
                </c:pt>
                <c:pt idx="3">
                  <c:v>Average load, 25% lower deadheading km share</c:v>
                </c:pt>
                <c:pt idx="4">
                  <c:v>Average load, 25% higher deadheading km share</c:v>
                </c:pt>
                <c:pt idx="5">
                  <c:v>Single passenger on board, no change in deadheading km share</c:v>
                </c:pt>
              </c:strCache>
            </c:strRef>
          </c:cat>
          <c:val>
            <c:numRef>
              <c:f>Figure_11_GHG_per_pkm_TNC!$D$45:$D$50</c:f>
              <c:numCache>
                <c:formatCode>0</c:formatCode>
                <c:ptCount val="6"/>
                <c:pt idx="0">
                  <c:v>12.502304529497696</c:v>
                </c:pt>
                <c:pt idx="1">
                  <c:v>16.274551585811654</c:v>
                </c:pt>
                <c:pt idx="2">
                  <c:v>16.799537120837833</c:v>
                </c:pt>
                <c:pt idx="3">
                  <c:v>18.148506575077299</c:v>
                </c:pt>
                <c:pt idx="4">
                  <c:v>24.912949934878835</c:v>
                </c:pt>
                <c:pt idx="5">
                  <c:v>32.549103171623308</c:v>
                </c:pt>
              </c:numCache>
            </c:numRef>
          </c:val>
          <c:extLst>
            <c:ext xmlns:c16="http://schemas.microsoft.com/office/drawing/2014/chart" uri="{C3380CC4-5D6E-409C-BE32-E72D297353CC}">
              <c16:uniqueId val="{00000000-596D-48E4-B395-1D5429FC03E2}"/>
            </c:ext>
          </c:extLst>
        </c:ser>
        <c:ser>
          <c:idx val="2"/>
          <c:order val="1"/>
          <c:tx>
            <c:strRef>
              <c:f>Figure_11_GHG_per_pkm_TNC!$E$44</c:f>
              <c:strCache>
                <c:ptCount val="1"/>
                <c:pt idx="0">
                  <c:v>Fuel component</c:v>
                </c:pt>
              </c:strCache>
            </c:strRef>
          </c:tx>
          <c:spPr>
            <a:solidFill>
              <a:srgbClr val="7BC143"/>
            </a:solidFill>
          </c:spPr>
          <c:invertIfNegative val="0"/>
          <c:cat>
            <c:strRef>
              <c:f>Figure_11_GHG_per_pkm_TNC!$C$45:$C$50</c:f>
              <c:strCache>
                <c:ptCount val="6"/>
                <c:pt idx="0">
                  <c:v>25% lower deadheading km share and 2.25 passengers</c:v>
                </c:pt>
                <c:pt idx="1">
                  <c:v>Two passengers on board, no change in deadheading km share</c:v>
                </c:pt>
                <c:pt idx="2">
                  <c:v>25% higher average load: 1.94 passengers on board, no change in deadheading km share</c:v>
                </c:pt>
                <c:pt idx="3">
                  <c:v>Average load, 25% lower deadheading km share</c:v>
                </c:pt>
                <c:pt idx="4">
                  <c:v>Average load, 25% higher deadheading km share</c:v>
                </c:pt>
                <c:pt idx="5">
                  <c:v>Single passenger on board, no change in deadheading km share</c:v>
                </c:pt>
              </c:strCache>
            </c:strRef>
          </c:cat>
          <c:val>
            <c:numRef>
              <c:f>Figure_11_GHG_per_pkm_TNC!$E$45:$E$50</c:f>
              <c:numCache>
                <c:formatCode>0</c:formatCode>
                <c:ptCount val="6"/>
                <c:pt idx="0">
                  <c:v>72.384073195231792</c:v>
                </c:pt>
                <c:pt idx="1">
                  <c:v>94.224095279999986</c:v>
                </c:pt>
                <c:pt idx="2">
                  <c:v>97.263582224516099</c:v>
                </c:pt>
                <c:pt idx="3">
                  <c:v>105.0736546382397</c:v>
                </c:pt>
                <c:pt idx="4">
                  <c:v>144.23747136703813</c:v>
                </c:pt>
                <c:pt idx="5">
                  <c:v>188.44819055999997</c:v>
                </c:pt>
              </c:numCache>
            </c:numRef>
          </c:val>
          <c:extLst>
            <c:ext xmlns:c16="http://schemas.microsoft.com/office/drawing/2014/chart" uri="{C3380CC4-5D6E-409C-BE32-E72D297353CC}">
              <c16:uniqueId val="{00000001-596D-48E4-B395-1D5429FC03E2}"/>
            </c:ext>
          </c:extLst>
        </c:ser>
        <c:ser>
          <c:idx val="3"/>
          <c:order val="2"/>
          <c:tx>
            <c:strRef>
              <c:f>Figure_11_GHG_per_pkm_TNC!$F$44</c:f>
              <c:strCache>
                <c:ptCount val="1"/>
                <c:pt idx="0">
                  <c:v>Infrastructure component</c:v>
                </c:pt>
              </c:strCache>
            </c:strRef>
          </c:tx>
          <c:spPr>
            <a:solidFill>
              <a:srgbClr val="939598"/>
            </a:solidFill>
          </c:spPr>
          <c:invertIfNegative val="0"/>
          <c:cat>
            <c:strRef>
              <c:f>Figure_11_GHG_per_pkm_TNC!$C$45:$C$50</c:f>
              <c:strCache>
                <c:ptCount val="6"/>
                <c:pt idx="0">
                  <c:v>25% lower deadheading km share and 2.25 passengers</c:v>
                </c:pt>
                <c:pt idx="1">
                  <c:v>Two passengers on board, no change in deadheading km share</c:v>
                </c:pt>
                <c:pt idx="2">
                  <c:v>25% higher average load: 1.94 passengers on board, no change in deadheading km share</c:v>
                </c:pt>
                <c:pt idx="3">
                  <c:v>Average load, 25% lower deadheading km share</c:v>
                </c:pt>
                <c:pt idx="4">
                  <c:v>Average load, 25% higher deadheading km share</c:v>
                </c:pt>
                <c:pt idx="5">
                  <c:v>Single passenger on board, no change in deadheading km share</c:v>
                </c:pt>
              </c:strCache>
            </c:strRef>
          </c:cat>
          <c:val>
            <c:numRef>
              <c:f>Figure_11_GHG_per_pkm_TNC!$F$45:$F$50</c:f>
              <c:numCache>
                <c:formatCode>0</c:formatCode>
                <c:ptCount val="6"/>
                <c:pt idx="0">
                  <c:v>12.147334446495694</c:v>
                </c:pt>
                <c:pt idx="1">
                  <c:v>15.812478460524565</c:v>
                </c:pt>
                <c:pt idx="2">
                  <c:v>16.322558410864065</c:v>
                </c:pt>
                <c:pt idx="3">
                  <c:v>17.63322742233246</c:v>
                </c:pt>
                <c:pt idx="4">
                  <c:v>24.205612188838192</c:v>
                </c:pt>
                <c:pt idx="5">
                  <c:v>31.624956921049129</c:v>
                </c:pt>
              </c:numCache>
            </c:numRef>
          </c:val>
          <c:extLst>
            <c:ext xmlns:c16="http://schemas.microsoft.com/office/drawing/2014/chart" uri="{C3380CC4-5D6E-409C-BE32-E72D297353CC}">
              <c16:uniqueId val="{00000002-596D-48E4-B395-1D5429FC03E2}"/>
            </c:ext>
          </c:extLst>
        </c:ser>
        <c:ser>
          <c:idx val="4"/>
          <c:order val="3"/>
          <c:tx>
            <c:strRef>
              <c:f>Figure_11_GHG_per_pkm_TNC!$G$44</c:f>
              <c:strCache>
                <c:ptCount val="1"/>
                <c:pt idx="0">
                  <c:v>Operational services</c:v>
                </c:pt>
              </c:strCache>
            </c:strRef>
          </c:tx>
          <c:spPr>
            <a:solidFill>
              <a:srgbClr val="007DC3"/>
            </a:solidFill>
          </c:spPr>
          <c:invertIfNegative val="0"/>
          <c:cat>
            <c:strRef>
              <c:f>Figure_11_GHG_per_pkm_TNC!$C$45:$C$50</c:f>
              <c:strCache>
                <c:ptCount val="6"/>
                <c:pt idx="0">
                  <c:v>25% lower deadheading km share and 2.25 passengers</c:v>
                </c:pt>
                <c:pt idx="1">
                  <c:v>Two passengers on board, no change in deadheading km share</c:v>
                </c:pt>
                <c:pt idx="2">
                  <c:v>25% higher average load: 1.94 passengers on board, no change in deadheading km share</c:v>
                </c:pt>
                <c:pt idx="3">
                  <c:v>Average load, 25% lower deadheading km share</c:v>
                </c:pt>
                <c:pt idx="4">
                  <c:v>Average load, 25% higher deadheading km share</c:v>
                </c:pt>
                <c:pt idx="5">
                  <c:v>Single passenger on board, no change in deadheading km share</c:v>
                </c:pt>
              </c:strCache>
            </c:strRef>
          </c:cat>
          <c:val>
            <c:numRef>
              <c:f>Figure_11_GHG_per_pkm_TNC!$G$45:$G$50</c:f>
              <c:numCache>
                <c:formatCode>0</c:formatCode>
                <c:ptCount val="6"/>
                <c:pt idx="0">
                  <c:v>66.474093885690067</c:v>
                </c:pt>
                <c:pt idx="1">
                  <c:v>86.530932558096538</c:v>
                </c:pt>
                <c:pt idx="2">
                  <c:v>89.322252963196405</c:v>
                </c:pt>
                <c:pt idx="3">
                  <c:v>96.494652414711396</c:v>
                </c:pt>
                <c:pt idx="4">
                  <c:v>132.4608410420129</c:v>
                </c:pt>
                <c:pt idx="5">
                  <c:v>173.06186511619308</c:v>
                </c:pt>
              </c:numCache>
            </c:numRef>
          </c:val>
          <c:extLst>
            <c:ext xmlns:c16="http://schemas.microsoft.com/office/drawing/2014/chart" uri="{C3380CC4-5D6E-409C-BE32-E72D297353CC}">
              <c16:uniqueId val="{00000003-596D-48E4-B395-1D5429FC03E2}"/>
            </c:ext>
          </c:extLst>
        </c:ser>
        <c:dLbls>
          <c:showLegendKey val="0"/>
          <c:showVal val="0"/>
          <c:showCatName val="0"/>
          <c:showSerName val="0"/>
          <c:showPercent val="0"/>
          <c:showBubbleSize val="0"/>
        </c:dLbls>
        <c:gapWidth val="70"/>
        <c:overlap val="100"/>
        <c:axId val="135788800"/>
        <c:axId val="136069120"/>
      </c:barChart>
      <c:lineChart>
        <c:grouping val="standard"/>
        <c:varyColors val="0"/>
        <c:ser>
          <c:idx val="8"/>
          <c:order val="4"/>
          <c:tx>
            <c:strRef>
              <c:f>Figure_11_GHG_per_pkm_TNC!$H$44</c:f>
              <c:strCache>
                <c:ptCount val="1"/>
                <c:pt idx="0">
                  <c:v>Private car - ICE (central estimate)</c:v>
                </c:pt>
              </c:strCache>
            </c:strRef>
          </c:tx>
          <c:spPr>
            <a:ln>
              <a:solidFill>
                <a:srgbClr val="EEA320"/>
              </a:solidFill>
            </a:ln>
          </c:spPr>
          <c:marker>
            <c:symbol val="none"/>
          </c:marker>
          <c:cat>
            <c:strRef>
              <c:f>Figure_11_GHG_per_pkm_TNC!$C$45:$C$50</c:f>
              <c:strCache>
                <c:ptCount val="6"/>
                <c:pt idx="0">
                  <c:v>25% lower deadheading km share and 2.25 passengers</c:v>
                </c:pt>
                <c:pt idx="1">
                  <c:v>Two passengers on board, no change in deadheading km share</c:v>
                </c:pt>
                <c:pt idx="2">
                  <c:v>25% higher average load: 1.94 passengers on board, no change in deadheading km share</c:v>
                </c:pt>
                <c:pt idx="3">
                  <c:v>Average load, 25% lower deadheading km share</c:v>
                </c:pt>
                <c:pt idx="4">
                  <c:v>Average load, 25% higher deadheading km share</c:v>
                </c:pt>
                <c:pt idx="5">
                  <c:v>Single passenger on board, no change in deadheading km share</c:v>
                </c:pt>
              </c:strCache>
            </c:strRef>
          </c:cat>
          <c:val>
            <c:numRef>
              <c:f>Figure_11_GHG_per_pkm_TNC!$H$45:$H$50</c:f>
              <c:numCache>
                <c:formatCode>0</c:formatCode>
                <c:ptCount val="6"/>
                <c:pt idx="0">
                  <c:v>160.41546967790703</c:v>
                </c:pt>
                <c:pt idx="1">
                  <c:v>160.41546967790703</c:v>
                </c:pt>
                <c:pt idx="2">
                  <c:v>160.41546967790703</c:v>
                </c:pt>
                <c:pt idx="3">
                  <c:v>160.41546967790703</c:v>
                </c:pt>
                <c:pt idx="4">
                  <c:v>160.41546967790703</c:v>
                </c:pt>
                <c:pt idx="5">
                  <c:v>160.41546967790703</c:v>
                </c:pt>
              </c:numCache>
            </c:numRef>
          </c:val>
          <c:smooth val="0"/>
          <c:extLst>
            <c:ext xmlns:c16="http://schemas.microsoft.com/office/drawing/2014/chart" uri="{C3380CC4-5D6E-409C-BE32-E72D297353CC}">
              <c16:uniqueId val="{00000004-596D-48E4-B395-1D5429FC03E2}"/>
            </c:ext>
          </c:extLst>
        </c:ser>
        <c:ser>
          <c:idx val="6"/>
          <c:order val="5"/>
          <c:tx>
            <c:strRef>
              <c:f>Figure_11_GHG_per_pkm_TNC!$I$44</c:f>
              <c:strCache>
                <c:ptCount val="1"/>
                <c:pt idx="0">
                  <c:v>Ridesourcing - car - ICE (central estimate)</c:v>
                </c:pt>
              </c:strCache>
            </c:strRef>
          </c:tx>
          <c:spPr>
            <a:ln>
              <a:solidFill>
                <a:schemeClr val="tx1"/>
              </a:solidFill>
            </a:ln>
          </c:spPr>
          <c:marker>
            <c:symbol val="none"/>
          </c:marker>
          <c:cat>
            <c:strRef>
              <c:f>Figure_11_GHG_per_pkm_TNC!$C$45:$C$50</c:f>
              <c:strCache>
                <c:ptCount val="6"/>
                <c:pt idx="0">
                  <c:v>25% lower deadheading km share and 2.25 passengers</c:v>
                </c:pt>
                <c:pt idx="1">
                  <c:v>Two passengers on board, no change in deadheading km share</c:v>
                </c:pt>
                <c:pt idx="2">
                  <c:v>25% higher average load: 1.94 passengers on board, no change in deadheading km share</c:v>
                </c:pt>
                <c:pt idx="3">
                  <c:v>Average load, 25% lower deadheading km share</c:v>
                </c:pt>
                <c:pt idx="4">
                  <c:v>Average load, 25% higher deadheading km share</c:v>
                </c:pt>
                <c:pt idx="5">
                  <c:v>Single passenger on board, no change in deadheading km share</c:v>
                </c:pt>
              </c:strCache>
            </c:strRef>
          </c:cat>
          <c:val>
            <c:numRef>
              <c:f>Figure_11_GHG_per_pkm_TNC!$I$45:$I$50</c:f>
              <c:numCache>
                <c:formatCode>0</c:formatCode>
                <c:ptCount val="6"/>
                <c:pt idx="0">
                  <c:v>274.6349133992681</c:v>
                </c:pt>
                <c:pt idx="1">
                  <c:v>274.6349133992681</c:v>
                </c:pt>
                <c:pt idx="2">
                  <c:v>274.6349133992681</c:v>
                </c:pt>
                <c:pt idx="3">
                  <c:v>274.6349133992681</c:v>
                </c:pt>
                <c:pt idx="4">
                  <c:v>274.6349133992681</c:v>
                </c:pt>
                <c:pt idx="5">
                  <c:v>274.6349133992681</c:v>
                </c:pt>
              </c:numCache>
            </c:numRef>
          </c:val>
          <c:smooth val="0"/>
          <c:extLst>
            <c:ext xmlns:c16="http://schemas.microsoft.com/office/drawing/2014/chart" uri="{C3380CC4-5D6E-409C-BE32-E72D297353CC}">
              <c16:uniqueId val="{00000005-596D-48E4-B395-1D5429FC03E2}"/>
            </c:ext>
          </c:extLst>
        </c:ser>
        <c:dLbls>
          <c:showLegendKey val="0"/>
          <c:showVal val="0"/>
          <c:showCatName val="0"/>
          <c:showSerName val="0"/>
          <c:showPercent val="0"/>
          <c:showBubbleSize val="0"/>
        </c:dLbls>
        <c:marker val="1"/>
        <c:smooth val="0"/>
        <c:axId val="135788800"/>
        <c:axId val="136069120"/>
      </c:lineChart>
      <c:catAx>
        <c:axId val="135788800"/>
        <c:scaling>
          <c:orientation val="minMax"/>
        </c:scaling>
        <c:delete val="0"/>
        <c:axPos val="b"/>
        <c:numFmt formatCode="General" sourceLinked="1"/>
        <c:majorTickMark val="none"/>
        <c:minorTickMark val="none"/>
        <c:tickLblPos val="nextTo"/>
        <c:spPr>
          <a:ln>
            <a:solidFill>
              <a:schemeClr val="tx1"/>
            </a:solidFill>
          </a:ln>
        </c:spPr>
        <c:txPr>
          <a:bodyPr rot="0" vert="horz"/>
          <a:lstStyle/>
          <a:p>
            <a:pPr>
              <a:defRPr>
                <a:latin typeface="Calibri Light" panose="020F0302020204030204" pitchFamily="34" charset="0"/>
                <a:cs typeface="Calibri Light" panose="020F0302020204030204" pitchFamily="34" charset="0"/>
              </a:defRPr>
            </a:pPr>
            <a:endParaRPr lang="en-US"/>
          </a:p>
        </c:txPr>
        <c:crossAx val="136069120"/>
        <c:crosses val="autoZero"/>
        <c:auto val="1"/>
        <c:lblAlgn val="ctr"/>
        <c:lblOffset val="100"/>
        <c:noMultiLvlLbl val="0"/>
      </c:catAx>
      <c:valAx>
        <c:axId val="136069120"/>
        <c:scaling>
          <c:orientation val="minMax"/>
        </c:scaling>
        <c:delete val="0"/>
        <c:axPos val="l"/>
        <c:majorGridlines>
          <c:spPr>
            <a:ln w="12700" cap="rnd">
              <a:solidFill>
                <a:schemeClr val="tx1"/>
              </a:solidFill>
              <a:prstDash val="sysDot"/>
            </a:ln>
          </c:spPr>
        </c:majorGridlines>
        <c:title>
          <c:tx>
            <c:strRef>
              <c:f>Figure_11_GHG_per_pkm_TNC!$C$11</c:f>
              <c:strCache>
                <c:ptCount val="1"/>
                <c:pt idx="0">
                  <c:v>GHG emissions per pkm [g CO₂/pkm]</c:v>
                </c:pt>
              </c:strCache>
            </c:strRef>
          </c:tx>
          <c:layout>
            <c:manualLayout>
              <c:xMode val="edge"/>
              <c:yMode val="edge"/>
              <c:x val="0.22312266386799609"/>
              <c:y val="8.068946357233249E-2"/>
            </c:manualLayout>
          </c:layout>
          <c:overlay val="0"/>
          <c:txPr>
            <a:bodyPr rot="-5400000" vert="horz"/>
            <a:lstStyle/>
            <a:p>
              <a:pPr>
                <a:defRPr/>
              </a:pPr>
              <a:endParaRPr lang="en-US"/>
            </a:p>
          </c:txPr>
        </c:title>
        <c:numFmt formatCode="#\ ##0" sourceLinked="0"/>
        <c:majorTickMark val="out"/>
        <c:minorTickMark val="none"/>
        <c:tickLblPos val="nextTo"/>
        <c:spPr>
          <a:ln>
            <a:noFill/>
          </a:ln>
        </c:spPr>
        <c:txPr>
          <a:bodyPr/>
          <a:lstStyle/>
          <a:p>
            <a:pPr>
              <a:defRPr>
                <a:latin typeface="Calibri Light" panose="020F0302020204030204" pitchFamily="34" charset="0"/>
                <a:cs typeface="Calibri Light" panose="020F0302020204030204" pitchFamily="34" charset="0"/>
              </a:defRPr>
            </a:pPr>
            <a:endParaRPr lang="en-US"/>
          </a:p>
        </c:txPr>
        <c:crossAx val="135788800"/>
        <c:crosses val="autoZero"/>
        <c:crossBetween val="between"/>
        <c:majorUnit val="100"/>
      </c:valAx>
      <c:spPr>
        <a:solidFill>
          <a:srgbClr val="F9F8F7"/>
        </a:solidFill>
        <a:ln>
          <a:noFill/>
        </a:ln>
      </c:spPr>
    </c:plotArea>
    <c:legend>
      <c:legendPos val="b"/>
      <c:layout>
        <c:manualLayout>
          <c:xMode val="edge"/>
          <c:yMode val="edge"/>
          <c:x val="0.23193191583056108"/>
          <c:y val="0.86544334241972021"/>
          <c:w val="0.54616461634811697"/>
          <c:h val="0.13455666256814694"/>
        </c:manualLayout>
      </c:layout>
      <c:overlay val="0"/>
      <c:txPr>
        <a:bodyPr/>
        <a:lstStyle/>
        <a:p>
          <a:pPr>
            <a:defRPr>
              <a:latin typeface="Calibri Light" panose="020F0302020204030204" pitchFamily="34" charset="0"/>
              <a:cs typeface="Calibri Light" panose="020F0302020204030204" pitchFamily="34" charset="0"/>
            </a:defRPr>
          </a:pPr>
          <a:endParaRPr lang="en-US"/>
        </a:p>
      </c:txPr>
    </c:legend>
    <c:plotVisOnly val="1"/>
    <c:dispBlanksAs val="gap"/>
    <c:showDLblsOverMax val="0"/>
  </c:chart>
  <c:spPr>
    <a:noFill/>
    <a:ln>
      <a:noFill/>
    </a:ln>
  </c:spPr>
  <c:txPr>
    <a:bodyPr/>
    <a:lstStyle/>
    <a:p>
      <a:pPr>
        <a:defRPr sz="1000" b="0" i="0">
          <a:latin typeface="+mn-lt"/>
          <a:cs typeface="PFAgoraSansPro-Light"/>
        </a:defRPr>
      </a:pPr>
      <a:endParaRPr lang="en-US"/>
    </a:p>
  </c:txPr>
  <c:printSettings>
    <c:headerFooter/>
    <c:pageMargins b="0" l="0" r="0" t="0" header="0" footer="0"/>
    <c:pageSetup orientation="portrait"/>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7400934618846001"/>
          <c:y val="3.7099579067527554E-2"/>
          <c:w val="0.48259688265156653"/>
          <c:h val="0.52355415938358363"/>
        </c:manualLayout>
      </c:layout>
      <c:barChart>
        <c:barDir val="col"/>
        <c:grouping val="stacked"/>
        <c:varyColors val="0"/>
        <c:ser>
          <c:idx val="1"/>
          <c:order val="0"/>
          <c:tx>
            <c:strRef>
              <c:f>MJ_per_pkm_TNC!$D$44</c:f>
              <c:strCache>
                <c:ptCount val="1"/>
                <c:pt idx="0">
                  <c:v>Vehicle component</c:v>
                </c:pt>
              </c:strCache>
            </c:strRef>
          </c:tx>
          <c:spPr>
            <a:solidFill>
              <a:srgbClr val="003E7E"/>
            </a:solidFill>
          </c:spPr>
          <c:invertIfNegative val="0"/>
          <c:cat>
            <c:strRef>
              <c:f>MJ_per_pkm_TNC!$C$45:$C$50</c:f>
              <c:strCache>
                <c:ptCount val="6"/>
                <c:pt idx="0">
                  <c:v>A5% lower deadheading km share and 2.25 passengers</c:v>
                </c:pt>
                <c:pt idx="1">
                  <c:v>To passengers on board, no change in deadheading km share</c:v>
                </c:pt>
                <c:pt idx="2">
                  <c:v>5% higher average load: 1.94 passengers on board, no change in deadheading km share</c:v>
                </c:pt>
                <c:pt idx="3">
                  <c:v>Average load, 25% lower deadheading km share</c:v>
                </c:pt>
                <c:pt idx="4">
                  <c:v>Average load, 25% higher deadheading km share</c:v>
                </c:pt>
                <c:pt idx="5">
                  <c:v>Sngle passenger on board, no change in deadheading km share</c:v>
                </c:pt>
              </c:strCache>
            </c:strRef>
          </c:cat>
          <c:val>
            <c:numRef>
              <c:f>MJ_per_pkm_TNC!$D$45:$D$50</c:f>
              <c:numCache>
                <c:formatCode>0.0</c:formatCode>
                <c:ptCount val="6"/>
                <c:pt idx="0">
                  <c:v>0.14257119575157484</c:v>
                </c:pt>
                <c:pt idx="1">
                  <c:v>0.18558836688351549</c:v>
                </c:pt>
                <c:pt idx="2">
                  <c:v>0.19157508839588697</c:v>
                </c:pt>
                <c:pt idx="3">
                  <c:v>0.20695818738131833</c:v>
                </c:pt>
                <c:pt idx="4">
                  <c:v>0.28409714813253695</c:v>
                </c:pt>
                <c:pt idx="5">
                  <c:v>0.37117673376703098</c:v>
                </c:pt>
              </c:numCache>
            </c:numRef>
          </c:val>
          <c:extLst>
            <c:ext xmlns:c16="http://schemas.microsoft.com/office/drawing/2014/chart" uri="{C3380CC4-5D6E-409C-BE32-E72D297353CC}">
              <c16:uniqueId val="{00000000-823C-4DC6-9706-EC23F5BBE575}"/>
            </c:ext>
          </c:extLst>
        </c:ser>
        <c:ser>
          <c:idx val="2"/>
          <c:order val="1"/>
          <c:tx>
            <c:strRef>
              <c:f>MJ_per_pkm_TNC!$E$44</c:f>
              <c:strCache>
                <c:ptCount val="1"/>
                <c:pt idx="0">
                  <c:v>Fuel component</c:v>
                </c:pt>
              </c:strCache>
            </c:strRef>
          </c:tx>
          <c:spPr>
            <a:solidFill>
              <a:srgbClr val="7BC143"/>
            </a:solidFill>
          </c:spPr>
          <c:invertIfNegative val="0"/>
          <c:cat>
            <c:strRef>
              <c:f>MJ_per_pkm_TNC!$C$45:$C$50</c:f>
              <c:strCache>
                <c:ptCount val="6"/>
                <c:pt idx="0">
                  <c:v>A5% lower deadheading km share and 2.25 passengers</c:v>
                </c:pt>
                <c:pt idx="1">
                  <c:v>To passengers on board, no change in deadheading km share</c:v>
                </c:pt>
                <c:pt idx="2">
                  <c:v>5% higher average load: 1.94 passengers on board, no change in deadheading km share</c:v>
                </c:pt>
                <c:pt idx="3">
                  <c:v>Average load, 25% lower deadheading km share</c:v>
                </c:pt>
                <c:pt idx="4">
                  <c:v>Average load, 25% higher deadheading km share</c:v>
                </c:pt>
                <c:pt idx="5">
                  <c:v>Sngle passenger on board, no change in deadheading km share</c:v>
                </c:pt>
              </c:strCache>
            </c:strRef>
          </c:cat>
          <c:val>
            <c:numRef>
              <c:f>MJ_per_pkm_TNC!$E$45:$E$50</c:f>
              <c:numCache>
                <c:formatCode>0.0</c:formatCode>
                <c:ptCount val="6"/>
                <c:pt idx="0">
                  <c:v>1.0686148256077252</c:v>
                </c:pt>
                <c:pt idx="1">
                  <c:v>1.3910417126445385</c:v>
                </c:pt>
                <c:pt idx="2">
                  <c:v>1.4359140259556524</c:v>
                </c:pt>
                <c:pt idx="3">
                  <c:v>1.5512150694305686</c:v>
                </c:pt>
                <c:pt idx="4">
                  <c:v>2.1293952316728713</c:v>
                </c:pt>
                <c:pt idx="5">
                  <c:v>2.7820834252890769</c:v>
                </c:pt>
              </c:numCache>
            </c:numRef>
          </c:val>
          <c:extLst>
            <c:ext xmlns:c16="http://schemas.microsoft.com/office/drawing/2014/chart" uri="{C3380CC4-5D6E-409C-BE32-E72D297353CC}">
              <c16:uniqueId val="{00000001-823C-4DC6-9706-EC23F5BBE575}"/>
            </c:ext>
          </c:extLst>
        </c:ser>
        <c:ser>
          <c:idx val="3"/>
          <c:order val="2"/>
          <c:tx>
            <c:strRef>
              <c:f>MJ_per_pkm_TNC!$F$44</c:f>
              <c:strCache>
                <c:ptCount val="1"/>
                <c:pt idx="0">
                  <c:v>Infrastructure component</c:v>
                </c:pt>
              </c:strCache>
            </c:strRef>
          </c:tx>
          <c:spPr>
            <a:solidFill>
              <a:srgbClr val="939598"/>
            </a:solidFill>
          </c:spPr>
          <c:invertIfNegative val="0"/>
          <c:cat>
            <c:strRef>
              <c:f>MJ_per_pkm_TNC!$C$45:$C$50</c:f>
              <c:strCache>
                <c:ptCount val="6"/>
                <c:pt idx="0">
                  <c:v>A5% lower deadheading km share and 2.25 passengers</c:v>
                </c:pt>
                <c:pt idx="1">
                  <c:v>To passengers on board, no change in deadheading km share</c:v>
                </c:pt>
                <c:pt idx="2">
                  <c:v>5% higher average load: 1.94 passengers on board, no change in deadheading km share</c:v>
                </c:pt>
                <c:pt idx="3">
                  <c:v>Average load, 25% lower deadheading km share</c:v>
                </c:pt>
                <c:pt idx="4">
                  <c:v>Average load, 25% higher deadheading km share</c:v>
                </c:pt>
                <c:pt idx="5">
                  <c:v>Sngle passenger on board, no change in deadheading km share</c:v>
                </c:pt>
              </c:strCache>
            </c:strRef>
          </c:cat>
          <c:val>
            <c:numRef>
              <c:f>MJ_per_pkm_TNC!$F$45:$F$50</c:f>
              <c:numCache>
                <c:formatCode>0.0</c:formatCode>
                <c:ptCount val="6"/>
                <c:pt idx="0">
                  <c:v>3.5550976474342959E-2</c:v>
                </c:pt>
                <c:pt idx="1">
                  <c:v>4.6277564203670567E-2</c:v>
                </c:pt>
                <c:pt idx="2">
                  <c:v>4.7770388855401871E-2</c:v>
                </c:pt>
                <c:pt idx="3">
                  <c:v>5.1606256172433328E-2</c:v>
                </c:pt>
                <c:pt idx="4">
                  <c:v>7.0841315291249374E-2</c:v>
                </c:pt>
                <c:pt idx="5">
                  <c:v>9.2555128407341133E-2</c:v>
                </c:pt>
              </c:numCache>
            </c:numRef>
          </c:val>
          <c:extLst>
            <c:ext xmlns:c16="http://schemas.microsoft.com/office/drawing/2014/chart" uri="{C3380CC4-5D6E-409C-BE32-E72D297353CC}">
              <c16:uniqueId val="{00000002-823C-4DC6-9706-EC23F5BBE575}"/>
            </c:ext>
          </c:extLst>
        </c:ser>
        <c:ser>
          <c:idx val="4"/>
          <c:order val="3"/>
          <c:tx>
            <c:strRef>
              <c:f>MJ_per_pkm_TNC!$G$44</c:f>
              <c:strCache>
                <c:ptCount val="1"/>
                <c:pt idx="0">
                  <c:v>Operational services</c:v>
                </c:pt>
              </c:strCache>
            </c:strRef>
          </c:tx>
          <c:spPr>
            <a:solidFill>
              <a:srgbClr val="007DC3"/>
            </a:solidFill>
          </c:spPr>
          <c:invertIfNegative val="0"/>
          <c:cat>
            <c:strRef>
              <c:f>MJ_per_pkm_TNC!$C$45:$C$50</c:f>
              <c:strCache>
                <c:ptCount val="6"/>
                <c:pt idx="0">
                  <c:v>A5% lower deadheading km share and 2.25 passengers</c:v>
                </c:pt>
                <c:pt idx="1">
                  <c:v>To passengers on board, no change in deadheading km share</c:v>
                </c:pt>
                <c:pt idx="2">
                  <c:v>5% higher average load: 1.94 passengers on board, no change in deadheading km share</c:v>
                </c:pt>
                <c:pt idx="3">
                  <c:v>Average load, 25% lower deadheading km share</c:v>
                </c:pt>
                <c:pt idx="4">
                  <c:v>Average load, 25% higher deadheading km share</c:v>
                </c:pt>
                <c:pt idx="5">
                  <c:v>Sngle passenger on board, no change in deadheading km share</c:v>
                </c:pt>
              </c:strCache>
            </c:strRef>
          </c:cat>
          <c:val>
            <c:numRef>
              <c:f>MJ_per_pkm_TNC!$G$45:$G$50</c:f>
              <c:numCache>
                <c:formatCode>0.0</c:formatCode>
                <c:ptCount val="6"/>
                <c:pt idx="0">
                  <c:v>0.98136508639814424</c:v>
                </c:pt>
                <c:pt idx="1">
                  <c:v>1.277466621087239</c:v>
                </c:pt>
                <c:pt idx="2">
                  <c:v>1.3186752217674724</c:v>
                </c:pt>
                <c:pt idx="3">
                  <c:v>1.4245622221908543</c:v>
                </c:pt>
                <c:pt idx="4">
                  <c:v>1.9555354140983543</c:v>
                </c:pt>
                <c:pt idx="5">
                  <c:v>2.5549332421744779</c:v>
                </c:pt>
              </c:numCache>
            </c:numRef>
          </c:val>
          <c:extLst>
            <c:ext xmlns:c16="http://schemas.microsoft.com/office/drawing/2014/chart" uri="{C3380CC4-5D6E-409C-BE32-E72D297353CC}">
              <c16:uniqueId val="{00000003-823C-4DC6-9706-EC23F5BBE575}"/>
            </c:ext>
          </c:extLst>
        </c:ser>
        <c:dLbls>
          <c:showLegendKey val="0"/>
          <c:showVal val="0"/>
          <c:showCatName val="0"/>
          <c:showSerName val="0"/>
          <c:showPercent val="0"/>
          <c:showBubbleSize val="0"/>
        </c:dLbls>
        <c:gapWidth val="70"/>
        <c:overlap val="100"/>
        <c:axId val="135788800"/>
        <c:axId val="136069120"/>
      </c:barChart>
      <c:lineChart>
        <c:grouping val="standard"/>
        <c:varyColors val="0"/>
        <c:ser>
          <c:idx val="8"/>
          <c:order val="4"/>
          <c:tx>
            <c:strRef>
              <c:f>MJ_per_pkm_TNC!$H$44</c:f>
              <c:strCache>
                <c:ptCount val="1"/>
                <c:pt idx="0">
                  <c:v>Private car - ICE (central estimate)</c:v>
                </c:pt>
              </c:strCache>
            </c:strRef>
          </c:tx>
          <c:spPr>
            <a:ln>
              <a:solidFill>
                <a:srgbClr val="EEA320"/>
              </a:solidFill>
            </a:ln>
          </c:spPr>
          <c:marker>
            <c:symbol val="none"/>
          </c:marker>
          <c:cat>
            <c:strRef>
              <c:f>MJ_per_pkm_TNC!$C$45:$C$50</c:f>
              <c:strCache>
                <c:ptCount val="6"/>
                <c:pt idx="0">
                  <c:v>A5% lower deadheading km share and 2.25 passengers</c:v>
                </c:pt>
                <c:pt idx="1">
                  <c:v>To passengers on board, no change in deadheading km share</c:v>
                </c:pt>
                <c:pt idx="2">
                  <c:v>5% higher average load: 1.94 passengers on board, no change in deadheading km share</c:v>
                </c:pt>
                <c:pt idx="3">
                  <c:v>Average load, 25% lower deadheading km share</c:v>
                </c:pt>
                <c:pt idx="4">
                  <c:v>Average load, 25% higher deadheading km share</c:v>
                </c:pt>
                <c:pt idx="5">
                  <c:v>Sngle passenger on board, no change in deadheading km share</c:v>
                </c:pt>
              </c:strCache>
            </c:strRef>
          </c:cat>
          <c:val>
            <c:numRef>
              <c:f>MJ_per_pkm_TNC!$H$45:$H$50</c:f>
              <c:numCache>
                <c:formatCode>0.0</c:formatCode>
                <c:ptCount val="6"/>
                <c:pt idx="0">
                  <c:v>2.1754682989854488</c:v>
                </c:pt>
                <c:pt idx="1">
                  <c:v>2.1754682989854488</c:v>
                </c:pt>
                <c:pt idx="2">
                  <c:v>2.1754682989854488</c:v>
                </c:pt>
                <c:pt idx="3">
                  <c:v>2.1754682989854488</c:v>
                </c:pt>
                <c:pt idx="4">
                  <c:v>2.1754682989854488</c:v>
                </c:pt>
                <c:pt idx="5">
                  <c:v>2.1754682989854488</c:v>
                </c:pt>
              </c:numCache>
            </c:numRef>
          </c:val>
          <c:smooth val="0"/>
          <c:extLst>
            <c:ext xmlns:c16="http://schemas.microsoft.com/office/drawing/2014/chart" uri="{C3380CC4-5D6E-409C-BE32-E72D297353CC}">
              <c16:uniqueId val="{00000004-823C-4DC6-9706-EC23F5BBE575}"/>
            </c:ext>
          </c:extLst>
        </c:ser>
        <c:ser>
          <c:idx val="6"/>
          <c:order val="5"/>
          <c:tx>
            <c:strRef>
              <c:f>MJ_per_pkm_TNC!$I$44</c:f>
              <c:strCache>
                <c:ptCount val="1"/>
                <c:pt idx="0">
                  <c:v>Ridesourcing - car - ICE (central estimate)</c:v>
                </c:pt>
              </c:strCache>
            </c:strRef>
          </c:tx>
          <c:spPr>
            <a:ln>
              <a:solidFill>
                <a:schemeClr val="tx1"/>
              </a:solidFill>
            </a:ln>
          </c:spPr>
          <c:marker>
            <c:symbol val="none"/>
          </c:marker>
          <c:cat>
            <c:strRef>
              <c:f>MJ_per_pkm_TNC!$C$45:$C$50</c:f>
              <c:strCache>
                <c:ptCount val="6"/>
                <c:pt idx="0">
                  <c:v>A5% lower deadheading km share and 2.25 passengers</c:v>
                </c:pt>
                <c:pt idx="1">
                  <c:v>To passengers on board, no change in deadheading km share</c:v>
                </c:pt>
                <c:pt idx="2">
                  <c:v>5% higher average load: 1.94 passengers on board, no change in deadheading km share</c:v>
                </c:pt>
                <c:pt idx="3">
                  <c:v>Average load, 25% lower deadheading km share</c:v>
                </c:pt>
                <c:pt idx="4">
                  <c:v>Average load, 25% higher deadheading km share</c:v>
                </c:pt>
                <c:pt idx="5">
                  <c:v>Sngle passenger on board, no change in deadheading km share</c:v>
                </c:pt>
              </c:strCache>
            </c:strRef>
          </c:cat>
          <c:val>
            <c:numRef>
              <c:f>MJ_per_pkm_TNC!$I$45:$I$50</c:f>
              <c:numCache>
                <c:formatCode>0.0</c:formatCode>
                <c:ptCount val="6"/>
                <c:pt idx="0">
                  <c:v>3.7424184062180177</c:v>
                </c:pt>
                <c:pt idx="1">
                  <c:v>3.7424184062180177</c:v>
                </c:pt>
                <c:pt idx="2">
                  <c:v>3.7424184062180177</c:v>
                </c:pt>
                <c:pt idx="3">
                  <c:v>3.7424184062180177</c:v>
                </c:pt>
                <c:pt idx="4">
                  <c:v>3.7424184062180177</c:v>
                </c:pt>
                <c:pt idx="5">
                  <c:v>3.7424184062180177</c:v>
                </c:pt>
              </c:numCache>
            </c:numRef>
          </c:val>
          <c:smooth val="0"/>
          <c:extLst>
            <c:ext xmlns:c16="http://schemas.microsoft.com/office/drawing/2014/chart" uri="{C3380CC4-5D6E-409C-BE32-E72D297353CC}">
              <c16:uniqueId val="{00000005-823C-4DC6-9706-EC23F5BBE575}"/>
            </c:ext>
          </c:extLst>
        </c:ser>
        <c:dLbls>
          <c:showLegendKey val="0"/>
          <c:showVal val="0"/>
          <c:showCatName val="0"/>
          <c:showSerName val="0"/>
          <c:showPercent val="0"/>
          <c:showBubbleSize val="0"/>
        </c:dLbls>
        <c:marker val="1"/>
        <c:smooth val="0"/>
        <c:axId val="135788800"/>
        <c:axId val="136069120"/>
      </c:lineChart>
      <c:catAx>
        <c:axId val="135788800"/>
        <c:scaling>
          <c:orientation val="minMax"/>
        </c:scaling>
        <c:delete val="0"/>
        <c:axPos val="b"/>
        <c:numFmt formatCode="General" sourceLinked="1"/>
        <c:majorTickMark val="none"/>
        <c:minorTickMark val="none"/>
        <c:tickLblPos val="nextTo"/>
        <c:spPr>
          <a:ln>
            <a:solidFill>
              <a:schemeClr val="tx1"/>
            </a:solidFill>
          </a:ln>
        </c:spPr>
        <c:txPr>
          <a:bodyPr rot="0" vert="horz"/>
          <a:lstStyle/>
          <a:p>
            <a:pPr>
              <a:defRPr>
                <a:latin typeface="Calibri Light" panose="020F0302020204030204" pitchFamily="34" charset="0"/>
                <a:cs typeface="Calibri Light" panose="020F0302020204030204" pitchFamily="34" charset="0"/>
              </a:defRPr>
            </a:pPr>
            <a:endParaRPr lang="en-US"/>
          </a:p>
        </c:txPr>
        <c:crossAx val="136069120"/>
        <c:crosses val="autoZero"/>
        <c:auto val="1"/>
        <c:lblAlgn val="ctr"/>
        <c:lblOffset val="100"/>
        <c:noMultiLvlLbl val="0"/>
      </c:catAx>
      <c:valAx>
        <c:axId val="136069120"/>
        <c:scaling>
          <c:orientation val="minMax"/>
        </c:scaling>
        <c:delete val="0"/>
        <c:axPos val="l"/>
        <c:majorGridlines>
          <c:spPr>
            <a:ln w="12700" cap="rnd">
              <a:solidFill>
                <a:schemeClr val="tx1"/>
              </a:solidFill>
              <a:prstDash val="sysDot"/>
            </a:ln>
          </c:spPr>
        </c:majorGridlines>
        <c:title>
          <c:tx>
            <c:strRef>
              <c:f>MJ_per_pkm_TNC!$C$11</c:f>
              <c:strCache>
                <c:ptCount val="1"/>
                <c:pt idx="0">
                  <c:v>Energy consumption per pkm [MJ/pkm]</c:v>
                </c:pt>
              </c:strCache>
            </c:strRef>
          </c:tx>
          <c:layout>
            <c:manualLayout>
              <c:xMode val="edge"/>
              <c:yMode val="edge"/>
              <c:x val="0.21801050789571483"/>
              <c:y val="6.1561819997859681E-2"/>
            </c:manualLayout>
          </c:layout>
          <c:overlay val="0"/>
          <c:txPr>
            <a:bodyPr rot="-5400000" vert="horz"/>
            <a:lstStyle/>
            <a:p>
              <a:pPr>
                <a:defRPr/>
              </a:pPr>
              <a:endParaRPr lang="en-US"/>
            </a:p>
          </c:txPr>
        </c:title>
        <c:numFmt formatCode="#\ ##0" sourceLinked="0"/>
        <c:majorTickMark val="out"/>
        <c:minorTickMark val="none"/>
        <c:tickLblPos val="nextTo"/>
        <c:spPr>
          <a:ln>
            <a:noFill/>
          </a:ln>
        </c:spPr>
        <c:txPr>
          <a:bodyPr/>
          <a:lstStyle/>
          <a:p>
            <a:pPr>
              <a:defRPr>
                <a:latin typeface="Calibri Light" panose="020F0302020204030204" pitchFamily="34" charset="0"/>
                <a:cs typeface="Calibri Light" panose="020F0302020204030204" pitchFamily="34" charset="0"/>
              </a:defRPr>
            </a:pPr>
            <a:endParaRPr lang="en-US"/>
          </a:p>
        </c:txPr>
        <c:crossAx val="135788800"/>
        <c:crosses val="autoZero"/>
        <c:crossBetween val="between"/>
      </c:valAx>
      <c:spPr>
        <a:solidFill>
          <a:srgbClr val="F9F8F7"/>
        </a:solidFill>
        <a:ln>
          <a:noFill/>
        </a:ln>
      </c:spPr>
    </c:plotArea>
    <c:legend>
      <c:legendPos val="b"/>
      <c:layout>
        <c:manualLayout>
          <c:xMode val="edge"/>
          <c:yMode val="edge"/>
          <c:x val="0.26547607103441356"/>
          <c:y val="0.86544340598580249"/>
          <c:w val="0.49984014449287462"/>
          <c:h val="0.13455666256814694"/>
        </c:manualLayout>
      </c:layout>
      <c:overlay val="0"/>
      <c:txPr>
        <a:bodyPr/>
        <a:lstStyle/>
        <a:p>
          <a:pPr>
            <a:defRPr>
              <a:latin typeface="Calibri Light" panose="020F0302020204030204" pitchFamily="34" charset="0"/>
              <a:cs typeface="Calibri Light" panose="020F0302020204030204" pitchFamily="34" charset="0"/>
            </a:defRPr>
          </a:pPr>
          <a:endParaRPr lang="en-US"/>
        </a:p>
      </c:txPr>
    </c:legend>
    <c:plotVisOnly val="1"/>
    <c:dispBlanksAs val="gap"/>
    <c:showDLblsOverMax val="0"/>
  </c:chart>
  <c:spPr>
    <a:noFill/>
    <a:ln>
      <a:noFill/>
    </a:ln>
  </c:spPr>
  <c:txPr>
    <a:bodyPr/>
    <a:lstStyle/>
    <a:p>
      <a:pPr>
        <a:defRPr sz="1000" b="0" i="0">
          <a:latin typeface="+mn-lt"/>
          <a:cs typeface="PFAgoraSansPro-Light"/>
        </a:defRPr>
      </a:pPr>
      <a:endParaRPr lang="en-US"/>
    </a:p>
  </c:txPr>
  <c:printSettings>
    <c:headerFooter/>
    <c:pageMargins b="0" l="0" r="0" t="0" header="0" footer="0"/>
    <c:pageSetup orientation="portrait"/>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15653200194537E-2"/>
          <c:y val="3.9679536487928338E-2"/>
          <c:w val="0.85450622963502731"/>
          <c:h val="0.60148989400705"/>
        </c:manualLayout>
      </c:layout>
      <c:barChart>
        <c:barDir val="col"/>
        <c:grouping val="stacked"/>
        <c:varyColors val="0"/>
        <c:ser>
          <c:idx val="1"/>
          <c:order val="0"/>
          <c:tx>
            <c:strRef>
              <c:f>Figure_12_GHG_per_pkm_Bus!$D$44</c:f>
              <c:strCache>
                <c:ptCount val="1"/>
                <c:pt idx="0">
                  <c:v>Vehicle component</c:v>
                </c:pt>
              </c:strCache>
            </c:strRef>
          </c:tx>
          <c:spPr>
            <a:solidFill>
              <a:srgbClr val="003E7E"/>
            </a:solidFill>
          </c:spPr>
          <c:invertIfNegative val="0"/>
          <c:cat>
            <c:strRef>
              <c:f>Figure_12_GHG_per_pkm_Bus!$C$45:$C$54</c:f>
              <c:strCache>
                <c:ptCount val="10"/>
                <c:pt idx="0">
                  <c:v>FCEV -  hydrogen from electrolysis (100% zero-carbon electricity)</c:v>
                </c:pt>
                <c:pt idx="1">
                  <c:v>BEV - Two o packs, 100% zero-carbon electricity</c:v>
                </c:pt>
                <c:pt idx="2">
                  <c:v>ICE - Ridership up by 50%</c:v>
                </c:pt>
                <c:pt idx="3">
                  <c:v>FCEV - Hydrogen from natural gas</c:v>
                </c:pt>
                <c:pt idx="4">
                  <c:v>BEV - two packs, electricity with global average carbon intensity</c:v>
                </c:pt>
                <c:pt idx="5">
                  <c:v>ICE - Lifetime 25% larger</c:v>
                </c:pt>
                <c:pt idx="6">
                  <c:v>ICE - Lifetime 25% lower</c:v>
                </c:pt>
                <c:pt idx="7">
                  <c:v>ICE - 100% bus lane</c:v>
                </c:pt>
                <c:pt idx="8">
                  <c:v>ICE - Deadheading doubled</c:v>
                </c:pt>
                <c:pt idx="9">
                  <c:v>ICE - Ridership down by 50%</c:v>
                </c:pt>
              </c:strCache>
            </c:strRef>
          </c:cat>
          <c:val>
            <c:numRef>
              <c:f>Figure_12_GHG_per_pkm_Bus!$D$45:$D$54</c:f>
              <c:numCache>
                <c:formatCode>0</c:formatCode>
                <c:ptCount val="10"/>
                <c:pt idx="0">
                  <c:v>8.0286573272350203</c:v>
                </c:pt>
                <c:pt idx="1">
                  <c:v>14.16101471398968</c:v>
                </c:pt>
                <c:pt idx="2">
                  <c:v>4.4060134746415551</c:v>
                </c:pt>
                <c:pt idx="3">
                  <c:v>8.079543638778512</c:v>
                </c:pt>
                <c:pt idx="4">
                  <c:v>14.16101471398968</c:v>
                </c:pt>
                <c:pt idx="5">
                  <c:v>5.3688177830162216</c:v>
                </c:pt>
                <c:pt idx="6">
                  <c:v>8.6760242602058462</c:v>
                </c:pt>
                <c:pt idx="7">
                  <c:v>6.6090202119623322</c:v>
                </c:pt>
                <c:pt idx="8">
                  <c:v>6.6090202119623322</c:v>
                </c:pt>
                <c:pt idx="9">
                  <c:v>13.218040423924664</c:v>
                </c:pt>
              </c:numCache>
            </c:numRef>
          </c:val>
          <c:extLst>
            <c:ext xmlns:c16="http://schemas.microsoft.com/office/drawing/2014/chart" uri="{C3380CC4-5D6E-409C-BE32-E72D297353CC}">
              <c16:uniqueId val="{00000000-039F-446C-92FE-52B667ED3B02}"/>
            </c:ext>
          </c:extLst>
        </c:ser>
        <c:ser>
          <c:idx val="2"/>
          <c:order val="1"/>
          <c:tx>
            <c:strRef>
              <c:f>Figure_12_GHG_per_pkm_Bus!$E$44</c:f>
              <c:strCache>
                <c:ptCount val="1"/>
                <c:pt idx="0">
                  <c:v>Fuel component</c:v>
                </c:pt>
              </c:strCache>
            </c:strRef>
          </c:tx>
          <c:spPr>
            <a:solidFill>
              <a:srgbClr val="7BC143"/>
            </a:solidFill>
          </c:spPr>
          <c:invertIfNegative val="0"/>
          <c:cat>
            <c:strRef>
              <c:f>Figure_12_GHG_per_pkm_Bus!$C$45:$C$54</c:f>
              <c:strCache>
                <c:ptCount val="10"/>
                <c:pt idx="0">
                  <c:v>FCEV -  hydrogen from electrolysis (100% zero-carbon electricity)</c:v>
                </c:pt>
                <c:pt idx="1">
                  <c:v>BEV - Two o packs, 100% zero-carbon electricity</c:v>
                </c:pt>
                <c:pt idx="2">
                  <c:v>ICE - Ridership up by 50%</c:v>
                </c:pt>
                <c:pt idx="3">
                  <c:v>FCEV - Hydrogen from natural gas</c:v>
                </c:pt>
                <c:pt idx="4">
                  <c:v>BEV - two packs, electricity with global average carbon intensity</c:v>
                </c:pt>
                <c:pt idx="5">
                  <c:v>ICE - Lifetime 25% larger</c:v>
                </c:pt>
                <c:pt idx="6">
                  <c:v>ICE - Lifetime 25% lower</c:v>
                </c:pt>
                <c:pt idx="7">
                  <c:v>ICE - 100% bus lane</c:v>
                </c:pt>
                <c:pt idx="8">
                  <c:v>ICE - Deadheading doubled</c:v>
                </c:pt>
                <c:pt idx="9">
                  <c:v>ICE - Ridership down by 50%</c:v>
                </c:pt>
              </c:strCache>
            </c:strRef>
          </c:cat>
          <c:val>
            <c:numRef>
              <c:f>Figure_12_GHG_per_pkm_Bus!$E$45:$E$54</c:f>
              <c:numCache>
                <c:formatCode>0</c:formatCode>
                <c:ptCount val="10"/>
                <c:pt idx="0">
                  <c:v>0.44440777552615163</c:v>
                </c:pt>
                <c:pt idx="1">
                  <c:v>0</c:v>
                </c:pt>
                <c:pt idx="2">
                  <c:v>47.890416662597374</c:v>
                </c:pt>
                <c:pt idx="3">
                  <c:v>43.913662604355508</c:v>
                </c:pt>
                <c:pt idx="4">
                  <c:v>45.561886327996312</c:v>
                </c:pt>
                <c:pt idx="5">
                  <c:v>71.835624993896062</c:v>
                </c:pt>
                <c:pt idx="6">
                  <c:v>71.835624993896062</c:v>
                </c:pt>
                <c:pt idx="7">
                  <c:v>64.652062494506453</c:v>
                </c:pt>
                <c:pt idx="8">
                  <c:v>71.835624993896076</c:v>
                </c:pt>
                <c:pt idx="9">
                  <c:v>143.67124998779212</c:v>
                </c:pt>
              </c:numCache>
            </c:numRef>
          </c:val>
          <c:extLst>
            <c:ext xmlns:c16="http://schemas.microsoft.com/office/drawing/2014/chart" uri="{C3380CC4-5D6E-409C-BE32-E72D297353CC}">
              <c16:uniqueId val="{00000001-039F-446C-92FE-52B667ED3B02}"/>
            </c:ext>
          </c:extLst>
        </c:ser>
        <c:ser>
          <c:idx val="3"/>
          <c:order val="2"/>
          <c:tx>
            <c:strRef>
              <c:f>Figure_12_GHG_per_pkm_Bus!$F$44</c:f>
              <c:strCache>
                <c:ptCount val="1"/>
                <c:pt idx="0">
                  <c:v>Infrastructure component</c:v>
                </c:pt>
              </c:strCache>
            </c:strRef>
          </c:tx>
          <c:spPr>
            <a:solidFill>
              <a:srgbClr val="939598"/>
            </a:solidFill>
          </c:spPr>
          <c:invertIfNegative val="0"/>
          <c:cat>
            <c:strRef>
              <c:f>Figure_12_GHG_per_pkm_Bus!$C$45:$C$54</c:f>
              <c:strCache>
                <c:ptCount val="10"/>
                <c:pt idx="0">
                  <c:v>FCEV -  hydrogen from electrolysis (100% zero-carbon electricity)</c:v>
                </c:pt>
                <c:pt idx="1">
                  <c:v>BEV - Two o packs, 100% zero-carbon electricity</c:v>
                </c:pt>
                <c:pt idx="2">
                  <c:v>ICE - Ridership up by 50%</c:v>
                </c:pt>
                <c:pt idx="3">
                  <c:v>FCEV - Hydrogen from natural gas</c:v>
                </c:pt>
                <c:pt idx="4">
                  <c:v>BEV - two packs, electricity with global average carbon intensity</c:v>
                </c:pt>
                <c:pt idx="5">
                  <c:v>ICE - Lifetime 25% larger</c:v>
                </c:pt>
                <c:pt idx="6">
                  <c:v>ICE - Lifetime 25% lower</c:v>
                </c:pt>
                <c:pt idx="7">
                  <c:v>ICE - 100% bus lane</c:v>
                </c:pt>
                <c:pt idx="8">
                  <c:v>ICE - Deadheading doubled</c:v>
                </c:pt>
                <c:pt idx="9">
                  <c:v>ICE - Ridership down by 50%</c:v>
                </c:pt>
              </c:strCache>
            </c:strRef>
          </c:cat>
          <c:val>
            <c:numRef>
              <c:f>Figure_12_GHG_per_pkm_Bus!$F$45:$F$54</c:f>
              <c:numCache>
                <c:formatCode>0</c:formatCode>
                <c:ptCount val="10"/>
                <c:pt idx="0">
                  <c:v>4.0625475229856942</c:v>
                </c:pt>
                <c:pt idx="1">
                  <c:v>3.9264293380027726</c:v>
                </c:pt>
                <c:pt idx="2">
                  <c:v>2.4016301590520137</c:v>
                </c:pt>
                <c:pt idx="3">
                  <c:v>4.0625475229856942</c:v>
                </c:pt>
                <c:pt idx="4">
                  <c:v>3.9264293380027726</c:v>
                </c:pt>
                <c:pt idx="5">
                  <c:v>3.6024452385780199</c:v>
                </c:pt>
                <c:pt idx="6">
                  <c:v>3.6024452385780199</c:v>
                </c:pt>
                <c:pt idx="7">
                  <c:v>15.378021549178094</c:v>
                </c:pt>
                <c:pt idx="8">
                  <c:v>3.9626897624358226</c:v>
                </c:pt>
                <c:pt idx="9">
                  <c:v>7.2048904771560398</c:v>
                </c:pt>
              </c:numCache>
            </c:numRef>
          </c:val>
          <c:extLst>
            <c:ext xmlns:c16="http://schemas.microsoft.com/office/drawing/2014/chart" uri="{C3380CC4-5D6E-409C-BE32-E72D297353CC}">
              <c16:uniqueId val="{00000002-039F-446C-92FE-52B667ED3B02}"/>
            </c:ext>
          </c:extLst>
        </c:ser>
        <c:ser>
          <c:idx val="4"/>
          <c:order val="3"/>
          <c:tx>
            <c:strRef>
              <c:f>Figure_12_GHG_per_pkm_Bus!$G$44</c:f>
              <c:strCache>
                <c:ptCount val="1"/>
                <c:pt idx="0">
                  <c:v>Operational services</c:v>
                </c:pt>
              </c:strCache>
            </c:strRef>
          </c:tx>
          <c:spPr>
            <a:solidFill>
              <a:srgbClr val="007DC3"/>
            </a:solidFill>
          </c:spPr>
          <c:invertIfNegative val="0"/>
          <c:cat>
            <c:strRef>
              <c:f>Figure_12_GHG_per_pkm_Bus!$C$45:$C$54</c:f>
              <c:strCache>
                <c:ptCount val="10"/>
                <c:pt idx="0">
                  <c:v>FCEV -  hydrogen from electrolysis (100% zero-carbon electricity)</c:v>
                </c:pt>
                <c:pt idx="1">
                  <c:v>BEV - Two o packs, 100% zero-carbon electricity</c:v>
                </c:pt>
                <c:pt idx="2">
                  <c:v>ICE - Ridership up by 50%</c:v>
                </c:pt>
                <c:pt idx="3">
                  <c:v>FCEV - Hydrogen from natural gas</c:v>
                </c:pt>
                <c:pt idx="4">
                  <c:v>BEV - two packs, electricity with global average carbon intensity</c:v>
                </c:pt>
                <c:pt idx="5">
                  <c:v>ICE - Lifetime 25% larger</c:v>
                </c:pt>
                <c:pt idx="6">
                  <c:v>ICE - Lifetime 25% lower</c:v>
                </c:pt>
                <c:pt idx="7">
                  <c:v>ICE - 100% bus lane</c:v>
                </c:pt>
                <c:pt idx="8">
                  <c:v>ICE - Deadheading doubled</c:v>
                </c:pt>
                <c:pt idx="9">
                  <c:v>ICE - Ridership down by 50%</c:v>
                </c:pt>
              </c:strCache>
            </c:strRef>
          </c:cat>
          <c:val>
            <c:numRef>
              <c:f>Figure_12_GHG_per_pkm_Bus!$G$45:$G$54</c:f>
              <c:numCache>
                <c:formatCode>0</c:formatCode>
                <c:ptCount val="10"/>
                <c:pt idx="0">
                  <c:v>4.9378641725127959E-2</c:v>
                </c:pt>
                <c:pt idx="1">
                  <c:v>0</c:v>
                </c:pt>
                <c:pt idx="2">
                  <c:v>5.3211574069552645</c:v>
                </c:pt>
                <c:pt idx="3">
                  <c:v>4.8792958449283903</c:v>
                </c:pt>
                <c:pt idx="4">
                  <c:v>5.0624318142218128</c:v>
                </c:pt>
                <c:pt idx="5">
                  <c:v>7.9817361104328963</c:v>
                </c:pt>
                <c:pt idx="6">
                  <c:v>7.9817361104328963</c:v>
                </c:pt>
                <c:pt idx="7">
                  <c:v>7.1835624993896063</c:v>
                </c:pt>
                <c:pt idx="8">
                  <c:v>15.963472220865796</c:v>
                </c:pt>
                <c:pt idx="9">
                  <c:v>15.963472220865793</c:v>
                </c:pt>
              </c:numCache>
            </c:numRef>
          </c:val>
          <c:extLst>
            <c:ext xmlns:c16="http://schemas.microsoft.com/office/drawing/2014/chart" uri="{C3380CC4-5D6E-409C-BE32-E72D297353CC}">
              <c16:uniqueId val="{00000003-039F-446C-92FE-52B667ED3B02}"/>
            </c:ext>
          </c:extLst>
        </c:ser>
        <c:dLbls>
          <c:showLegendKey val="0"/>
          <c:showVal val="0"/>
          <c:showCatName val="0"/>
          <c:showSerName val="0"/>
          <c:showPercent val="0"/>
          <c:showBubbleSize val="0"/>
        </c:dLbls>
        <c:gapWidth val="70"/>
        <c:overlap val="100"/>
        <c:axId val="135788800"/>
        <c:axId val="136069120"/>
      </c:barChart>
      <c:lineChart>
        <c:grouping val="standard"/>
        <c:varyColors val="0"/>
        <c:ser>
          <c:idx val="8"/>
          <c:order val="4"/>
          <c:tx>
            <c:strRef>
              <c:f>Figure_12_GHG_per_pkm_Bus!$H$44</c:f>
              <c:strCache>
                <c:ptCount val="1"/>
                <c:pt idx="0">
                  <c:v>Private car - ICE (central estimate)</c:v>
                </c:pt>
              </c:strCache>
            </c:strRef>
          </c:tx>
          <c:spPr>
            <a:ln>
              <a:solidFill>
                <a:srgbClr val="EEA320"/>
              </a:solidFill>
            </a:ln>
          </c:spPr>
          <c:marker>
            <c:symbol val="none"/>
          </c:marker>
          <c:cat>
            <c:strRef>
              <c:f>Figure_12_GHG_per_pkm_Bus!$C$45:$C$54</c:f>
              <c:strCache>
                <c:ptCount val="10"/>
                <c:pt idx="0">
                  <c:v>FCEV -  hydrogen from electrolysis (100% zero-carbon electricity)</c:v>
                </c:pt>
                <c:pt idx="1">
                  <c:v>BEV - Two o packs, 100% zero-carbon electricity</c:v>
                </c:pt>
                <c:pt idx="2">
                  <c:v>ICE - Ridership up by 50%</c:v>
                </c:pt>
                <c:pt idx="3">
                  <c:v>FCEV - Hydrogen from natural gas</c:v>
                </c:pt>
                <c:pt idx="4">
                  <c:v>BEV - two packs, electricity with global average carbon intensity</c:v>
                </c:pt>
                <c:pt idx="5">
                  <c:v>ICE - Lifetime 25% larger</c:v>
                </c:pt>
                <c:pt idx="6">
                  <c:v>ICE - Lifetime 25% lower</c:v>
                </c:pt>
                <c:pt idx="7">
                  <c:v>ICE - 100% bus lane</c:v>
                </c:pt>
                <c:pt idx="8">
                  <c:v>ICE - Deadheading doubled</c:v>
                </c:pt>
                <c:pt idx="9">
                  <c:v>ICE - Ridership down by 50%</c:v>
                </c:pt>
              </c:strCache>
            </c:strRef>
          </c:cat>
          <c:val>
            <c:numRef>
              <c:f>Figure_12_GHG_per_pkm_Bus!$H$45:$H$54</c:f>
              <c:numCache>
                <c:formatCode>0</c:formatCode>
                <c:ptCount val="10"/>
                <c:pt idx="0">
                  <c:v>160.41546967790703</c:v>
                </c:pt>
                <c:pt idx="1">
                  <c:v>160.41546967790703</c:v>
                </c:pt>
                <c:pt idx="2">
                  <c:v>160.41546967790703</c:v>
                </c:pt>
                <c:pt idx="3">
                  <c:v>160.41546967790703</c:v>
                </c:pt>
                <c:pt idx="4">
                  <c:v>160.41546967790703</c:v>
                </c:pt>
                <c:pt idx="5">
                  <c:v>160.41546967790703</c:v>
                </c:pt>
                <c:pt idx="6">
                  <c:v>160.41546967790703</c:v>
                </c:pt>
                <c:pt idx="7">
                  <c:v>160.41546967790703</c:v>
                </c:pt>
                <c:pt idx="8">
                  <c:v>160.41546967790703</c:v>
                </c:pt>
                <c:pt idx="9">
                  <c:v>160.41546967790703</c:v>
                </c:pt>
              </c:numCache>
            </c:numRef>
          </c:val>
          <c:smooth val="0"/>
          <c:extLst>
            <c:ext xmlns:c16="http://schemas.microsoft.com/office/drawing/2014/chart" uri="{C3380CC4-5D6E-409C-BE32-E72D297353CC}">
              <c16:uniqueId val="{00000004-039F-446C-92FE-52B667ED3B02}"/>
            </c:ext>
          </c:extLst>
        </c:ser>
        <c:ser>
          <c:idx val="6"/>
          <c:order val="5"/>
          <c:tx>
            <c:strRef>
              <c:f>Figure_12_GHG_per_pkm_Bus!$I$44</c:f>
              <c:strCache>
                <c:ptCount val="1"/>
                <c:pt idx="0">
                  <c:v>Bus - ICE (central estimate)</c:v>
                </c:pt>
              </c:strCache>
            </c:strRef>
          </c:tx>
          <c:spPr>
            <a:ln>
              <a:solidFill>
                <a:schemeClr val="tx1"/>
              </a:solidFill>
            </a:ln>
          </c:spPr>
          <c:marker>
            <c:symbol val="none"/>
          </c:marker>
          <c:cat>
            <c:strRef>
              <c:f>Figure_12_GHG_per_pkm_Bus!$C$45:$C$54</c:f>
              <c:strCache>
                <c:ptCount val="10"/>
                <c:pt idx="0">
                  <c:v>FCEV -  hydrogen from electrolysis (100% zero-carbon electricity)</c:v>
                </c:pt>
                <c:pt idx="1">
                  <c:v>BEV - Two o packs, 100% zero-carbon electricity</c:v>
                </c:pt>
                <c:pt idx="2">
                  <c:v>ICE - Ridership up by 50%</c:v>
                </c:pt>
                <c:pt idx="3">
                  <c:v>FCEV - Hydrogen from natural gas</c:v>
                </c:pt>
                <c:pt idx="4">
                  <c:v>BEV - two packs, electricity with global average carbon intensity</c:v>
                </c:pt>
                <c:pt idx="5">
                  <c:v>ICE - Lifetime 25% larger</c:v>
                </c:pt>
                <c:pt idx="6">
                  <c:v>ICE - Lifetime 25% lower</c:v>
                </c:pt>
                <c:pt idx="7">
                  <c:v>ICE - 100% bus lane</c:v>
                </c:pt>
                <c:pt idx="8">
                  <c:v>ICE - Deadheading doubled</c:v>
                </c:pt>
                <c:pt idx="9">
                  <c:v>ICE - Ridership down by 50%</c:v>
                </c:pt>
              </c:strCache>
            </c:strRef>
          </c:cat>
          <c:val>
            <c:numRef>
              <c:f>Figure_12_GHG_per_pkm_Bus!$I$45:$I$54</c:f>
              <c:numCache>
                <c:formatCode>0</c:formatCode>
                <c:ptCount val="10"/>
                <c:pt idx="0">
                  <c:v>89.958393775920769</c:v>
                </c:pt>
                <c:pt idx="1">
                  <c:v>89.958393775920769</c:v>
                </c:pt>
                <c:pt idx="2">
                  <c:v>89.958393775920769</c:v>
                </c:pt>
                <c:pt idx="3">
                  <c:v>89.958393775920769</c:v>
                </c:pt>
                <c:pt idx="4">
                  <c:v>89.958393775920769</c:v>
                </c:pt>
                <c:pt idx="5">
                  <c:v>89.958393775920769</c:v>
                </c:pt>
                <c:pt idx="6">
                  <c:v>89.958393775920769</c:v>
                </c:pt>
                <c:pt idx="7">
                  <c:v>89.958393775920769</c:v>
                </c:pt>
                <c:pt idx="8">
                  <c:v>89.958393775920769</c:v>
                </c:pt>
                <c:pt idx="9">
                  <c:v>89.958393775920769</c:v>
                </c:pt>
              </c:numCache>
            </c:numRef>
          </c:val>
          <c:smooth val="0"/>
          <c:extLst>
            <c:ext xmlns:c16="http://schemas.microsoft.com/office/drawing/2014/chart" uri="{C3380CC4-5D6E-409C-BE32-E72D297353CC}">
              <c16:uniqueId val="{00000005-039F-446C-92FE-52B667ED3B02}"/>
            </c:ext>
          </c:extLst>
        </c:ser>
        <c:dLbls>
          <c:showLegendKey val="0"/>
          <c:showVal val="0"/>
          <c:showCatName val="0"/>
          <c:showSerName val="0"/>
          <c:showPercent val="0"/>
          <c:showBubbleSize val="0"/>
        </c:dLbls>
        <c:marker val="1"/>
        <c:smooth val="0"/>
        <c:axId val="135788800"/>
        <c:axId val="136069120"/>
      </c:lineChart>
      <c:catAx>
        <c:axId val="135788800"/>
        <c:scaling>
          <c:orientation val="minMax"/>
        </c:scaling>
        <c:delete val="0"/>
        <c:axPos val="b"/>
        <c:numFmt formatCode="General" sourceLinked="1"/>
        <c:majorTickMark val="none"/>
        <c:minorTickMark val="none"/>
        <c:tickLblPos val="nextTo"/>
        <c:spPr>
          <a:ln>
            <a:solidFill>
              <a:schemeClr val="tx1"/>
            </a:solidFill>
          </a:ln>
        </c:spPr>
        <c:txPr>
          <a:bodyPr rot="0" vert="horz"/>
          <a:lstStyle/>
          <a:p>
            <a:pPr>
              <a:defRPr>
                <a:latin typeface="Calibri Light" panose="020F0302020204030204" pitchFamily="34" charset="0"/>
                <a:cs typeface="Calibri Light" panose="020F0302020204030204" pitchFamily="34" charset="0"/>
              </a:defRPr>
            </a:pPr>
            <a:endParaRPr lang="en-US"/>
          </a:p>
        </c:txPr>
        <c:crossAx val="136069120"/>
        <c:crosses val="autoZero"/>
        <c:auto val="1"/>
        <c:lblAlgn val="ctr"/>
        <c:lblOffset val="100"/>
        <c:noMultiLvlLbl val="0"/>
      </c:catAx>
      <c:valAx>
        <c:axId val="136069120"/>
        <c:scaling>
          <c:orientation val="minMax"/>
        </c:scaling>
        <c:delete val="0"/>
        <c:axPos val="l"/>
        <c:majorGridlines>
          <c:spPr>
            <a:ln w="12700" cap="rnd">
              <a:solidFill>
                <a:schemeClr val="tx1"/>
              </a:solidFill>
              <a:prstDash val="sysDot"/>
            </a:ln>
          </c:spPr>
        </c:majorGridlines>
        <c:title>
          <c:tx>
            <c:strRef>
              <c:f>Figure_12_GHG_per_pkm_Bus!$C$11</c:f>
              <c:strCache>
                <c:ptCount val="1"/>
                <c:pt idx="0">
                  <c:v>GHG emissions per pkm [g CO₂/pkm]</c:v>
                </c:pt>
              </c:strCache>
            </c:strRef>
          </c:tx>
          <c:layout>
            <c:manualLayout>
              <c:xMode val="edge"/>
              <c:yMode val="edge"/>
              <c:x val="2.3748580949027476E-2"/>
              <c:y val="0.11152647398415934"/>
            </c:manualLayout>
          </c:layout>
          <c:overlay val="0"/>
          <c:txPr>
            <a:bodyPr rot="-5400000" vert="horz"/>
            <a:lstStyle/>
            <a:p>
              <a:pPr>
                <a:defRPr/>
              </a:pPr>
              <a:endParaRPr lang="en-US"/>
            </a:p>
          </c:txPr>
        </c:title>
        <c:numFmt formatCode="#\ ##0" sourceLinked="0"/>
        <c:majorTickMark val="out"/>
        <c:minorTickMark val="none"/>
        <c:tickLblPos val="nextTo"/>
        <c:spPr>
          <a:ln>
            <a:noFill/>
          </a:ln>
        </c:spPr>
        <c:txPr>
          <a:bodyPr/>
          <a:lstStyle/>
          <a:p>
            <a:pPr>
              <a:defRPr>
                <a:latin typeface="Calibri Light" panose="020F0302020204030204" pitchFamily="34" charset="0"/>
                <a:cs typeface="Calibri Light" panose="020F0302020204030204" pitchFamily="34" charset="0"/>
              </a:defRPr>
            </a:pPr>
            <a:endParaRPr lang="en-US"/>
          </a:p>
        </c:txPr>
        <c:crossAx val="135788800"/>
        <c:crosses val="autoZero"/>
        <c:crossBetween val="between"/>
      </c:valAx>
      <c:spPr>
        <a:solidFill>
          <a:srgbClr val="F9F8F7"/>
        </a:solidFill>
        <a:ln>
          <a:noFill/>
        </a:ln>
      </c:spPr>
    </c:plotArea>
    <c:legend>
      <c:legendPos val="b"/>
      <c:layout>
        <c:manualLayout>
          <c:xMode val="edge"/>
          <c:yMode val="edge"/>
          <c:x val="8.3790363841968321E-2"/>
          <c:y val="0.93082077205042191"/>
          <c:w val="0.87004868174021022"/>
          <c:h val="6.6601014831413966E-2"/>
        </c:manualLayout>
      </c:layout>
      <c:overlay val="0"/>
      <c:txPr>
        <a:bodyPr/>
        <a:lstStyle/>
        <a:p>
          <a:pPr>
            <a:defRPr>
              <a:latin typeface="Calibri Light" panose="020F0302020204030204" pitchFamily="34" charset="0"/>
              <a:cs typeface="Calibri Light" panose="020F0302020204030204" pitchFamily="34" charset="0"/>
            </a:defRPr>
          </a:pPr>
          <a:endParaRPr lang="en-US"/>
        </a:p>
      </c:txPr>
    </c:legend>
    <c:plotVisOnly val="1"/>
    <c:dispBlanksAs val="gap"/>
    <c:showDLblsOverMax val="0"/>
  </c:chart>
  <c:spPr>
    <a:noFill/>
    <a:ln>
      <a:noFill/>
    </a:ln>
  </c:spPr>
  <c:txPr>
    <a:bodyPr/>
    <a:lstStyle/>
    <a:p>
      <a:pPr>
        <a:defRPr sz="1000" b="0" i="0">
          <a:latin typeface="+mn-lt"/>
          <a:cs typeface="PFAgoraSansPro-Light"/>
        </a:defRPr>
      </a:pPr>
      <a:endParaRPr lang="en-US"/>
    </a:p>
  </c:txPr>
  <c:printSettings>
    <c:headerFooter/>
    <c:pageMargins b="0" l="0" r="0" t="0" header="0" footer="0"/>
    <c:pageSetup orientation="portrait"/>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15653200194537E-2"/>
          <c:y val="3.9679536487928338E-2"/>
          <c:w val="0.85450622963502731"/>
          <c:h val="0.60148989400705"/>
        </c:manualLayout>
      </c:layout>
      <c:barChart>
        <c:barDir val="col"/>
        <c:grouping val="stacked"/>
        <c:varyColors val="0"/>
        <c:ser>
          <c:idx val="1"/>
          <c:order val="0"/>
          <c:tx>
            <c:strRef>
              <c:f>Figure_12_MJ_per_pkm_Bus!$D$44</c:f>
              <c:strCache>
                <c:ptCount val="1"/>
                <c:pt idx="0">
                  <c:v>Vehicle component</c:v>
                </c:pt>
              </c:strCache>
            </c:strRef>
          </c:tx>
          <c:spPr>
            <a:solidFill>
              <a:srgbClr val="003E7E"/>
            </a:solidFill>
          </c:spPr>
          <c:invertIfNegative val="0"/>
          <c:cat>
            <c:strRef>
              <c:f>Figure_12_MJ_per_pkm_Bus!$C$45:$C$54</c:f>
              <c:strCache>
                <c:ptCount val="10"/>
                <c:pt idx="0">
                  <c:v>FCEV -  hydrogen from electrolysis (100% zero-carbon electricity)</c:v>
                </c:pt>
                <c:pt idx="1">
                  <c:v>BEV - Two o packs, 100% zero-carbon electricity</c:v>
                </c:pt>
                <c:pt idx="2">
                  <c:v>ICE - Ridership up by 50%</c:v>
                </c:pt>
                <c:pt idx="3">
                  <c:v>FCEV - Hydrogen from natural gas</c:v>
                </c:pt>
                <c:pt idx="4">
                  <c:v>BEV - Two o packs, electricity with global average carbon intensity</c:v>
                </c:pt>
                <c:pt idx="5">
                  <c:v>ICE - Lifetime 25% larger</c:v>
                </c:pt>
                <c:pt idx="6">
                  <c:v>ICE - Lifetime 25% lower</c:v>
                </c:pt>
                <c:pt idx="7">
                  <c:v>ICE - 100% bus lane</c:v>
                </c:pt>
                <c:pt idx="8">
                  <c:v>ICE - Deadheading doubled</c:v>
                </c:pt>
                <c:pt idx="9">
                  <c:v>ICE - Ridership down by 50%</c:v>
                </c:pt>
              </c:strCache>
            </c:strRef>
          </c:cat>
          <c:val>
            <c:numRef>
              <c:f>Figure_12_MJ_per_pkm_Bus!$D$45:$D$54</c:f>
              <c:numCache>
                <c:formatCode>0</c:formatCode>
                <c:ptCount val="10"/>
                <c:pt idx="0">
                  <c:v>0.11775700220341519</c:v>
                </c:pt>
                <c:pt idx="1">
                  <c:v>0.19889635487797358</c:v>
                </c:pt>
                <c:pt idx="2">
                  <c:v>5.9843072630756569E-2</c:v>
                </c:pt>
                <c:pt idx="3">
                  <c:v>0.11823874898699625</c:v>
                </c:pt>
                <c:pt idx="4">
                  <c:v>0.19889635487797358</c:v>
                </c:pt>
                <c:pt idx="5">
                  <c:v>7.1812723086117705E-2</c:v>
                </c:pt>
                <c:pt idx="6">
                  <c:v>0.11968441871283012</c:v>
                </c:pt>
                <c:pt idx="7">
                  <c:v>8.9764608946134847E-2</c:v>
                </c:pt>
                <c:pt idx="8">
                  <c:v>8.9764608946134847E-2</c:v>
                </c:pt>
                <c:pt idx="9">
                  <c:v>0.17952921789226969</c:v>
                </c:pt>
              </c:numCache>
            </c:numRef>
          </c:val>
          <c:extLst>
            <c:ext xmlns:c16="http://schemas.microsoft.com/office/drawing/2014/chart" uri="{C3380CC4-5D6E-409C-BE32-E72D297353CC}">
              <c16:uniqueId val="{00000000-EEF5-41A9-A856-972A2804F806}"/>
            </c:ext>
          </c:extLst>
        </c:ser>
        <c:ser>
          <c:idx val="2"/>
          <c:order val="1"/>
          <c:tx>
            <c:strRef>
              <c:f>Figure_12_MJ_per_pkm_Bus!$E$44</c:f>
              <c:strCache>
                <c:ptCount val="1"/>
                <c:pt idx="0">
                  <c:v>Fuel component</c:v>
                </c:pt>
              </c:strCache>
            </c:strRef>
          </c:tx>
          <c:spPr>
            <a:solidFill>
              <a:srgbClr val="7BC143"/>
            </a:solidFill>
          </c:spPr>
          <c:invertIfNegative val="0"/>
          <c:cat>
            <c:strRef>
              <c:f>Figure_12_MJ_per_pkm_Bus!$C$45:$C$54</c:f>
              <c:strCache>
                <c:ptCount val="10"/>
                <c:pt idx="0">
                  <c:v>FCEV -  hydrogen from electrolysis (100% zero-carbon electricity)</c:v>
                </c:pt>
                <c:pt idx="1">
                  <c:v>BEV - Two o packs, 100% zero-carbon electricity</c:v>
                </c:pt>
                <c:pt idx="2">
                  <c:v>ICE - Ridership up by 50%</c:v>
                </c:pt>
                <c:pt idx="3">
                  <c:v>FCEV - Hydrogen from natural gas</c:v>
                </c:pt>
                <c:pt idx="4">
                  <c:v>BEV - Two o packs, electricity with global average carbon intensity</c:v>
                </c:pt>
                <c:pt idx="5">
                  <c:v>ICE - Lifetime 25% larger</c:v>
                </c:pt>
                <c:pt idx="6">
                  <c:v>ICE - Lifetime 25% lower</c:v>
                </c:pt>
                <c:pt idx="7">
                  <c:v>ICE - 100% bus lane</c:v>
                </c:pt>
                <c:pt idx="8">
                  <c:v>ICE - Deadheading doubled</c:v>
                </c:pt>
                <c:pt idx="9">
                  <c:v>ICE - Ridership down by 50%</c:v>
                </c:pt>
              </c:strCache>
            </c:strRef>
          </c:cat>
          <c:val>
            <c:numRef>
              <c:f>Figure_12_MJ_per_pkm_Bus!$E$45:$E$54</c:f>
              <c:numCache>
                <c:formatCode>0</c:formatCode>
                <c:ptCount val="10"/>
                <c:pt idx="0">
                  <c:v>1.0293112187045037</c:v>
                </c:pt>
                <c:pt idx="1">
                  <c:v>0.30595657821488215</c:v>
                </c:pt>
                <c:pt idx="2">
                  <c:v>0.64382150073896938</c:v>
                </c:pt>
                <c:pt idx="3">
                  <c:v>0.68847733067782246</c:v>
                </c:pt>
                <c:pt idx="4">
                  <c:v>0.71314917692537361</c:v>
                </c:pt>
                <c:pt idx="5">
                  <c:v>0.96573225110845395</c:v>
                </c:pt>
                <c:pt idx="6">
                  <c:v>0.96573225110845395</c:v>
                </c:pt>
                <c:pt idx="7">
                  <c:v>0.86915902599760864</c:v>
                </c:pt>
                <c:pt idx="8">
                  <c:v>0.96573225110845407</c:v>
                </c:pt>
                <c:pt idx="9">
                  <c:v>1.9314645022169079</c:v>
                </c:pt>
              </c:numCache>
            </c:numRef>
          </c:val>
          <c:extLst>
            <c:ext xmlns:c16="http://schemas.microsoft.com/office/drawing/2014/chart" uri="{C3380CC4-5D6E-409C-BE32-E72D297353CC}">
              <c16:uniqueId val="{00000001-EEF5-41A9-A856-972A2804F806}"/>
            </c:ext>
          </c:extLst>
        </c:ser>
        <c:ser>
          <c:idx val="3"/>
          <c:order val="2"/>
          <c:tx>
            <c:strRef>
              <c:f>Figure_12_MJ_per_pkm_Bus!$F$44</c:f>
              <c:strCache>
                <c:ptCount val="1"/>
                <c:pt idx="0">
                  <c:v>Infrastructure component</c:v>
                </c:pt>
              </c:strCache>
            </c:strRef>
          </c:tx>
          <c:spPr>
            <a:solidFill>
              <a:srgbClr val="939598"/>
            </a:solidFill>
          </c:spPr>
          <c:invertIfNegative val="0"/>
          <c:cat>
            <c:strRef>
              <c:f>Figure_12_MJ_per_pkm_Bus!$C$45:$C$54</c:f>
              <c:strCache>
                <c:ptCount val="10"/>
                <c:pt idx="0">
                  <c:v>FCEV -  hydrogen from electrolysis (100% zero-carbon electricity)</c:v>
                </c:pt>
                <c:pt idx="1">
                  <c:v>BEV - Two o packs, 100% zero-carbon electricity</c:v>
                </c:pt>
                <c:pt idx="2">
                  <c:v>ICE - Ridership up by 50%</c:v>
                </c:pt>
                <c:pt idx="3">
                  <c:v>FCEV - Hydrogen from natural gas</c:v>
                </c:pt>
                <c:pt idx="4">
                  <c:v>BEV - Two o packs, electricity with global average carbon intensity</c:v>
                </c:pt>
                <c:pt idx="5">
                  <c:v>ICE - Lifetime 25% larger</c:v>
                </c:pt>
                <c:pt idx="6">
                  <c:v>ICE - Lifetime 25% lower</c:v>
                </c:pt>
                <c:pt idx="7">
                  <c:v>ICE - 100% bus lane</c:v>
                </c:pt>
                <c:pt idx="8">
                  <c:v>ICE - Deadheading doubled</c:v>
                </c:pt>
                <c:pt idx="9">
                  <c:v>ICE - Ridership down by 50%</c:v>
                </c:pt>
              </c:strCache>
            </c:strRef>
          </c:cat>
          <c:val>
            <c:numRef>
              <c:f>Figure_12_MJ_per_pkm_Bus!$F$45:$F$54</c:f>
              <c:numCache>
                <c:formatCode>0</c:formatCode>
                <c:ptCount val="10"/>
                <c:pt idx="0">
                  <c:v>1.1889648058321935E-2</c:v>
                </c:pt>
                <c:pt idx="1">
                  <c:v>1.1491277995048165E-2</c:v>
                </c:pt>
                <c:pt idx="2">
                  <c:v>7.0287269738556904E-3</c:v>
                </c:pt>
                <c:pt idx="3">
                  <c:v>1.1889648058321935E-2</c:v>
                </c:pt>
                <c:pt idx="4">
                  <c:v>1.1491277995048165E-2</c:v>
                </c:pt>
                <c:pt idx="5">
                  <c:v>1.0543090460783534E-2</c:v>
                </c:pt>
                <c:pt idx="6">
                  <c:v>1.0543090460783534E-2</c:v>
                </c:pt>
                <c:pt idx="7">
                  <c:v>4.5006061595223842E-2</c:v>
                </c:pt>
                <c:pt idx="8">
                  <c:v>1.1597399506861891E-2</c:v>
                </c:pt>
                <c:pt idx="9">
                  <c:v>2.1086180921567069E-2</c:v>
                </c:pt>
              </c:numCache>
            </c:numRef>
          </c:val>
          <c:extLst>
            <c:ext xmlns:c16="http://schemas.microsoft.com/office/drawing/2014/chart" uri="{C3380CC4-5D6E-409C-BE32-E72D297353CC}">
              <c16:uniqueId val="{00000002-EEF5-41A9-A856-972A2804F806}"/>
            </c:ext>
          </c:extLst>
        </c:ser>
        <c:ser>
          <c:idx val="4"/>
          <c:order val="3"/>
          <c:tx>
            <c:strRef>
              <c:f>Figure_12_MJ_per_pkm_Bus!$G$44</c:f>
              <c:strCache>
                <c:ptCount val="1"/>
                <c:pt idx="0">
                  <c:v>Operational services</c:v>
                </c:pt>
              </c:strCache>
            </c:strRef>
          </c:tx>
          <c:spPr>
            <a:solidFill>
              <a:srgbClr val="007DC3"/>
            </a:solidFill>
          </c:spPr>
          <c:invertIfNegative val="0"/>
          <c:cat>
            <c:strRef>
              <c:f>Figure_12_MJ_per_pkm_Bus!$C$45:$C$54</c:f>
              <c:strCache>
                <c:ptCount val="10"/>
                <c:pt idx="0">
                  <c:v>FCEV -  hydrogen from electrolysis (100% zero-carbon electricity)</c:v>
                </c:pt>
                <c:pt idx="1">
                  <c:v>BEV - Two o packs, 100% zero-carbon electricity</c:v>
                </c:pt>
                <c:pt idx="2">
                  <c:v>ICE - Ridership up by 50%</c:v>
                </c:pt>
                <c:pt idx="3">
                  <c:v>FCEV - Hydrogen from natural gas</c:v>
                </c:pt>
                <c:pt idx="4">
                  <c:v>BEV - Two o packs, electricity with global average carbon intensity</c:v>
                </c:pt>
                <c:pt idx="5">
                  <c:v>ICE - Lifetime 25% larger</c:v>
                </c:pt>
                <c:pt idx="6">
                  <c:v>ICE - Lifetime 25% lower</c:v>
                </c:pt>
                <c:pt idx="7">
                  <c:v>ICE - 100% bus lane</c:v>
                </c:pt>
                <c:pt idx="8">
                  <c:v>ICE - Deadheading doubled</c:v>
                </c:pt>
                <c:pt idx="9">
                  <c:v>ICE - Ridership down by 50%</c:v>
                </c:pt>
              </c:strCache>
            </c:strRef>
          </c:cat>
          <c:val>
            <c:numRef>
              <c:f>Figure_12_MJ_per_pkm_Bus!$G$45:$G$54</c:f>
              <c:numCache>
                <c:formatCode>0</c:formatCode>
                <c:ptCount val="10"/>
                <c:pt idx="0">
                  <c:v>0.11436791318938933</c:v>
                </c:pt>
                <c:pt idx="1">
                  <c:v>3.3995175357209133E-2</c:v>
                </c:pt>
                <c:pt idx="2">
                  <c:v>7.1535722304329932E-2</c:v>
                </c:pt>
                <c:pt idx="3">
                  <c:v>7.6497481186424715E-2</c:v>
                </c:pt>
                <c:pt idx="4">
                  <c:v>7.9238797436152614E-2</c:v>
                </c:pt>
                <c:pt idx="5">
                  <c:v>0.10730358345649488</c:v>
                </c:pt>
                <c:pt idx="6">
                  <c:v>0.10730358345649489</c:v>
                </c:pt>
                <c:pt idx="7">
                  <c:v>9.6573225110845415E-2</c:v>
                </c:pt>
                <c:pt idx="8">
                  <c:v>0.21460716691298981</c:v>
                </c:pt>
                <c:pt idx="9">
                  <c:v>0.21460716691298978</c:v>
                </c:pt>
              </c:numCache>
            </c:numRef>
          </c:val>
          <c:extLst>
            <c:ext xmlns:c16="http://schemas.microsoft.com/office/drawing/2014/chart" uri="{C3380CC4-5D6E-409C-BE32-E72D297353CC}">
              <c16:uniqueId val="{00000003-EEF5-41A9-A856-972A2804F806}"/>
            </c:ext>
          </c:extLst>
        </c:ser>
        <c:dLbls>
          <c:showLegendKey val="0"/>
          <c:showVal val="0"/>
          <c:showCatName val="0"/>
          <c:showSerName val="0"/>
          <c:showPercent val="0"/>
          <c:showBubbleSize val="0"/>
        </c:dLbls>
        <c:gapWidth val="70"/>
        <c:overlap val="100"/>
        <c:axId val="135788800"/>
        <c:axId val="136069120"/>
      </c:barChart>
      <c:lineChart>
        <c:grouping val="standard"/>
        <c:varyColors val="0"/>
        <c:ser>
          <c:idx val="8"/>
          <c:order val="4"/>
          <c:tx>
            <c:strRef>
              <c:f>Figure_12_MJ_per_pkm_Bus!$H$44</c:f>
              <c:strCache>
                <c:ptCount val="1"/>
                <c:pt idx="0">
                  <c:v>Private car - ICE (central estimate)</c:v>
                </c:pt>
              </c:strCache>
            </c:strRef>
          </c:tx>
          <c:spPr>
            <a:ln>
              <a:solidFill>
                <a:srgbClr val="EEA320"/>
              </a:solidFill>
            </a:ln>
          </c:spPr>
          <c:marker>
            <c:symbol val="none"/>
          </c:marker>
          <c:cat>
            <c:strRef>
              <c:f>Figure_12_MJ_per_pkm_Bus!$C$45:$C$54</c:f>
              <c:strCache>
                <c:ptCount val="10"/>
                <c:pt idx="0">
                  <c:v>FCEV -  hydrogen from electrolysis (100% zero-carbon electricity)</c:v>
                </c:pt>
                <c:pt idx="1">
                  <c:v>BEV - Two o packs, 100% zero-carbon electricity</c:v>
                </c:pt>
                <c:pt idx="2">
                  <c:v>ICE - Ridership up by 50%</c:v>
                </c:pt>
                <c:pt idx="3">
                  <c:v>FCEV - Hydrogen from natural gas</c:v>
                </c:pt>
                <c:pt idx="4">
                  <c:v>BEV - Two o packs, electricity with global average carbon intensity</c:v>
                </c:pt>
                <c:pt idx="5">
                  <c:v>ICE - Lifetime 25% larger</c:v>
                </c:pt>
                <c:pt idx="6">
                  <c:v>ICE - Lifetime 25% lower</c:v>
                </c:pt>
                <c:pt idx="7">
                  <c:v>ICE - 100% bus lane</c:v>
                </c:pt>
                <c:pt idx="8">
                  <c:v>ICE - Deadheading doubled</c:v>
                </c:pt>
                <c:pt idx="9">
                  <c:v>ICE - Ridership down by 50%</c:v>
                </c:pt>
              </c:strCache>
            </c:strRef>
          </c:cat>
          <c:val>
            <c:numRef>
              <c:f>Figure_12_MJ_per_pkm_Bus!$H$45:$H$54</c:f>
              <c:numCache>
                <c:formatCode>0</c:formatCode>
                <c:ptCount val="10"/>
                <c:pt idx="0">
                  <c:v>2.1754682989854488</c:v>
                </c:pt>
                <c:pt idx="1">
                  <c:v>2.1754682989854488</c:v>
                </c:pt>
                <c:pt idx="2">
                  <c:v>2.1754682989854488</c:v>
                </c:pt>
                <c:pt idx="3">
                  <c:v>2.1754682989854488</c:v>
                </c:pt>
                <c:pt idx="4">
                  <c:v>2.1754682989854488</c:v>
                </c:pt>
                <c:pt idx="5">
                  <c:v>2.1754682989854488</c:v>
                </c:pt>
                <c:pt idx="6">
                  <c:v>2.1754682989854488</c:v>
                </c:pt>
                <c:pt idx="7">
                  <c:v>2.1754682989854488</c:v>
                </c:pt>
                <c:pt idx="8">
                  <c:v>2.1754682989854488</c:v>
                </c:pt>
                <c:pt idx="9">
                  <c:v>2.1754682989854488</c:v>
                </c:pt>
              </c:numCache>
            </c:numRef>
          </c:val>
          <c:smooth val="0"/>
          <c:extLst>
            <c:ext xmlns:c16="http://schemas.microsoft.com/office/drawing/2014/chart" uri="{C3380CC4-5D6E-409C-BE32-E72D297353CC}">
              <c16:uniqueId val="{00000004-EEF5-41A9-A856-972A2804F806}"/>
            </c:ext>
          </c:extLst>
        </c:ser>
        <c:ser>
          <c:idx val="6"/>
          <c:order val="5"/>
          <c:tx>
            <c:strRef>
              <c:f>Figure_12_MJ_per_pkm_Bus!$I$44</c:f>
              <c:strCache>
                <c:ptCount val="1"/>
                <c:pt idx="0">
                  <c:v>Bus - ICE (central estimate)</c:v>
                </c:pt>
              </c:strCache>
            </c:strRef>
          </c:tx>
          <c:spPr>
            <a:ln>
              <a:solidFill>
                <a:schemeClr val="tx1"/>
              </a:solidFill>
            </a:ln>
          </c:spPr>
          <c:marker>
            <c:symbol val="none"/>
          </c:marker>
          <c:cat>
            <c:strRef>
              <c:f>Figure_12_MJ_per_pkm_Bus!$C$45:$C$54</c:f>
              <c:strCache>
                <c:ptCount val="10"/>
                <c:pt idx="0">
                  <c:v>FCEV -  hydrogen from electrolysis (100% zero-carbon electricity)</c:v>
                </c:pt>
                <c:pt idx="1">
                  <c:v>BEV - Two o packs, 100% zero-carbon electricity</c:v>
                </c:pt>
                <c:pt idx="2">
                  <c:v>ICE - Ridership up by 50%</c:v>
                </c:pt>
                <c:pt idx="3">
                  <c:v>FCEV - Hydrogen from natural gas</c:v>
                </c:pt>
                <c:pt idx="4">
                  <c:v>BEV - Two o packs, electricity with global average carbon intensity</c:v>
                </c:pt>
                <c:pt idx="5">
                  <c:v>ICE - Lifetime 25% larger</c:v>
                </c:pt>
                <c:pt idx="6">
                  <c:v>ICE - Lifetime 25% lower</c:v>
                </c:pt>
                <c:pt idx="7">
                  <c:v>ICE - 100% bus lane</c:v>
                </c:pt>
                <c:pt idx="8">
                  <c:v>ICE - Deadheading doubled</c:v>
                </c:pt>
                <c:pt idx="9">
                  <c:v>ICE - Ridership down by 50%</c:v>
                </c:pt>
              </c:strCache>
            </c:strRef>
          </c:cat>
          <c:val>
            <c:numRef>
              <c:f>Figure_12_MJ_per_pkm_Bus!$I$45:$I$54</c:f>
              <c:numCache>
                <c:formatCode>0</c:formatCode>
                <c:ptCount val="10"/>
                <c:pt idx="0">
                  <c:v>1.1733435339718672</c:v>
                </c:pt>
                <c:pt idx="1">
                  <c:v>1.1733435339718672</c:v>
                </c:pt>
                <c:pt idx="2">
                  <c:v>1.1733435339718672</c:v>
                </c:pt>
                <c:pt idx="3">
                  <c:v>1.1733435339718672</c:v>
                </c:pt>
                <c:pt idx="4">
                  <c:v>1.1733435339718672</c:v>
                </c:pt>
                <c:pt idx="5">
                  <c:v>1.1733435339718672</c:v>
                </c:pt>
                <c:pt idx="6">
                  <c:v>1.1733435339718672</c:v>
                </c:pt>
                <c:pt idx="7">
                  <c:v>1.1733435339718672</c:v>
                </c:pt>
                <c:pt idx="8">
                  <c:v>1.1733435339718672</c:v>
                </c:pt>
                <c:pt idx="9">
                  <c:v>1.1733435339718672</c:v>
                </c:pt>
              </c:numCache>
            </c:numRef>
          </c:val>
          <c:smooth val="0"/>
          <c:extLst>
            <c:ext xmlns:c16="http://schemas.microsoft.com/office/drawing/2014/chart" uri="{C3380CC4-5D6E-409C-BE32-E72D297353CC}">
              <c16:uniqueId val="{00000005-EEF5-41A9-A856-972A2804F806}"/>
            </c:ext>
          </c:extLst>
        </c:ser>
        <c:dLbls>
          <c:showLegendKey val="0"/>
          <c:showVal val="0"/>
          <c:showCatName val="0"/>
          <c:showSerName val="0"/>
          <c:showPercent val="0"/>
          <c:showBubbleSize val="0"/>
        </c:dLbls>
        <c:marker val="1"/>
        <c:smooth val="0"/>
        <c:axId val="135788800"/>
        <c:axId val="136069120"/>
      </c:lineChart>
      <c:catAx>
        <c:axId val="135788800"/>
        <c:scaling>
          <c:orientation val="minMax"/>
        </c:scaling>
        <c:delete val="0"/>
        <c:axPos val="b"/>
        <c:numFmt formatCode="General" sourceLinked="1"/>
        <c:majorTickMark val="none"/>
        <c:minorTickMark val="none"/>
        <c:tickLblPos val="nextTo"/>
        <c:spPr>
          <a:ln>
            <a:solidFill>
              <a:schemeClr val="tx1"/>
            </a:solidFill>
          </a:ln>
        </c:spPr>
        <c:txPr>
          <a:bodyPr rot="0" vert="horz"/>
          <a:lstStyle/>
          <a:p>
            <a:pPr>
              <a:defRPr>
                <a:latin typeface="Calibri Light" panose="020F0302020204030204" pitchFamily="34" charset="0"/>
                <a:cs typeface="Calibri Light" panose="020F0302020204030204" pitchFamily="34" charset="0"/>
              </a:defRPr>
            </a:pPr>
            <a:endParaRPr lang="en-US"/>
          </a:p>
        </c:txPr>
        <c:crossAx val="136069120"/>
        <c:crosses val="autoZero"/>
        <c:auto val="1"/>
        <c:lblAlgn val="ctr"/>
        <c:lblOffset val="100"/>
        <c:noMultiLvlLbl val="0"/>
      </c:catAx>
      <c:valAx>
        <c:axId val="136069120"/>
        <c:scaling>
          <c:orientation val="minMax"/>
        </c:scaling>
        <c:delete val="0"/>
        <c:axPos val="l"/>
        <c:majorGridlines>
          <c:spPr>
            <a:ln w="12700" cap="rnd">
              <a:solidFill>
                <a:schemeClr val="tx1"/>
              </a:solidFill>
              <a:prstDash val="sysDot"/>
            </a:ln>
          </c:spPr>
        </c:majorGridlines>
        <c:title>
          <c:tx>
            <c:strRef>
              <c:f>Figure_12_MJ_per_pkm_Bus!$C$11</c:f>
              <c:strCache>
                <c:ptCount val="1"/>
                <c:pt idx="0">
                  <c:v>Energy consumption per pkm [MJ/pkm]</c:v>
                </c:pt>
              </c:strCache>
            </c:strRef>
          </c:tx>
          <c:layout>
            <c:manualLayout>
              <c:xMode val="edge"/>
              <c:yMode val="edge"/>
              <c:x val="2.3748580949027476E-2"/>
              <c:y val="0.1056492795809144"/>
            </c:manualLayout>
          </c:layout>
          <c:overlay val="0"/>
          <c:txPr>
            <a:bodyPr rot="-5400000" vert="horz"/>
            <a:lstStyle/>
            <a:p>
              <a:pPr>
                <a:defRPr/>
              </a:pPr>
              <a:endParaRPr lang="en-US"/>
            </a:p>
          </c:txPr>
        </c:title>
        <c:numFmt formatCode="#,##0.0" sourceLinked="0"/>
        <c:majorTickMark val="out"/>
        <c:minorTickMark val="none"/>
        <c:tickLblPos val="nextTo"/>
        <c:spPr>
          <a:ln>
            <a:noFill/>
          </a:ln>
        </c:spPr>
        <c:txPr>
          <a:bodyPr/>
          <a:lstStyle/>
          <a:p>
            <a:pPr>
              <a:defRPr>
                <a:latin typeface="Calibri Light" panose="020F0302020204030204" pitchFamily="34" charset="0"/>
                <a:cs typeface="Calibri Light" panose="020F0302020204030204" pitchFamily="34" charset="0"/>
              </a:defRPr>
            </a:pPr>
            <a:endParaRPr lang="en-US"/>
          </a:p>
        </c:txPr>
        <c:crossAx val="135788800"/>
        <c:crosses val="autoZero"/>
        <c:crossBetween val="between"/>
      </c:valAx>
      <c:spPr>
        <a:solidFill>
          <a:srgbClr val="F9F8F7"/>
        </a:solidFill>
        <a:ln>
          <a:noFill/>
        </a:ln>
      </c:spPr>
    </c:plotArea>
    <c:legend>
      <c:legendPos val="b"/>
      <c:layout>
        <c:manualLayout>
          <c:xMode val="edge"/>
          <c:yMode val="edge"/>
          <c:x val="0.28608395820242105"/>
          <c:y val="0.87985402016419501"/>
          <c:w val="0.55631272966892187"/>
          <c:h val="0.11756776671764085"/>
        </c:manualLayout>
      </c:layout>
      <c:overlay val="0"/>
      <c:txPr>
        <a:bodyPr/>
        <a:lstStyle/>
        <a:p>
          <a:pPr>
            <a:defRPr>
              <a:latin typeface="Calibri Light" panose="020F0302020204030204" pitchFamily="34" charset="0"/>
              <a:cs typeface="Calibri Light" panose="020F0302020204030204" pitchFamily="34" charset="0"/>
            </a:defRPr>
          </a:pPr>
          <a:endParaRPr lang="en-US"/>
        </a:p>
      </c:txPr>
    </c:legend>
    <c:plotVisOnly val="1"/>
    <c:dispBlanksAs val="gap"/>
    <c:showDLblsOverMax val="0"/>
  </c:chart>
  <c:spPr>
    <a:noFill/>
    <a:ln>
      <a:noFill/>
    </a:ln>
  </c:spPr>
  <c:txPr>
    <a:bodyPr/>
    <a:lstStyle/>
    <a:p>
      <a:pPr>
        <a:defRPr sz="1000" b="0" i="0">
          <a:latin typeface="+mn-lt"/>
          <a:cs typeface="PFAgoraSansPro-Light"/>
        </a:defRPr>
      </a:pPr>
      <a:endParaRPr lang="en-US"/>
    </a:p>
  </c:txPr>
  <c:printSettings>
    <c:headerFooter/>
    <c:pageMargins b="0" l="0" r="0" t="0" header="0" footer="0"/>
    <c:pageSetup orientation="portrait"/>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8423365813302254"/>
          <c:y val="3.9679536487928338E-2"/>
          <c:w val="0.48259688265156653"/>
          <c:h val="0.65568431845465069"/>
        </c:manualLayout>
      </c:layout>
      <c:barChart>
        <c:barDir val="col"/>
        <c:grouping val="stacked"/>
        <c:varyColors val="0"/>
        <c:ser>
          <c:idx val="1"/>
          <c:order val="0"/>
          <c:tx>
            <c:strRef>
              <c:f>Figure_13_GHG_per_pkm_Metro!$D$44</c:f>
              <c:strCache>
                <c:ptCount val="1"/>
                <c:pt idx="0">
                  <c:v>Vehicle component</c:v>
                </c:pt>
              </c:strCache>
            </c:strRef>
          </c:tx>
          <c:spPr>
            <a:solidFill>
              <a:srgbClr val="003E7E"/>
            </a:solidFill>
          </c:spPr>
          <c:invertIfNegative val="0"/>
          <c:cat>
            <c:strRef>
              <c:f>Figure_13_GHG_per_pkm_Metro!$C$45:$C$50</c:f>
              <c:strCache>
                <c:ptCount val="6"/>
                <c:pt idx="0">
                  <c:v>Ridership per train up by 50%</c:v>
                </c:pt>
                <c:pt idx="1">
                  <c:v>Network usage frequency up by 25%</c:v>
                </c:pt>
                <c:pt idx="2">
                  <c:v>Infrastructure lifetime 25% higher</c:v>
                </c:pt>
                <c:pt idx="3">
                  <c:v>Infrastructure lifetime 25% lower</c:v>
                </c:pt>
                <c:pt idx="4">
                  <c:v>Network usage frequency down by 25%</c:v>
                </c:pt>
                <c:pt idx="5">
                  <c:v>Ridership per train down by 50%</c:v>
                </c:pt>
              </c:strCache>
            </c:strRef>
          </c:cat>
          <c:val>
            <c:numRef>
              <c:f>Figure_13_GHG_per_pkm_Metro!$D$45:$D$50</c:f>
              <c:numCache>
                <c:formatCode>0</c:formatCode>
                <c:ptCount val="6"/>
                <c:pt idx="0">
                  <c:v>1.3037764356706574</c:v>
                </c:pt>
                <c:pt idx="1">
                  <c:v>1.6297205445883214</c:v>
                </c:pt>
                <c:pt idx="2">
                  <c:v>1.6297205445883214</c:v>
                </c:pt>
                <c:pt idx="3">
                  <c:v>1.6297205445883214</c:v>
                </c:pt>
                <c:pt idx="4">
                  <c:v>1.6297205445883214</c:v>
                </c:pt>
                <c:pt idx="5">
                  <c:v>2.1729607261177617</c:v>
                </c:pt>
              </c:numCache>
            </c:numRef>
          </c:val>
          <c:extLst>
            <c:ext xmlns:c16="http://schemas.microsoft.com/office/drawing/2014/chart" uri="{C3380CC4-5D6E-409C-BE32-E72D297353CC}">
              <c16:uniqueId val="{00000000-7D7E-4DED-8DC2-4D2FBC3348EB}"/>
            </c:ext>
          </c:extLst>
        </c:ser>
        <c:ser>
          <c:idx val="2"/>
          <c:order val="1"/>
          <c:tx>
            <c:strRef>
              <c:f>Figure_13_GHG_per_pkm_Metro!$E$44</c:f>
              <c:strCache>
                <c:ptCount val="1"/>
                <c:pt idx="0">
                  <c:v>Fuel component</c:v>
                </c:pt>
              </c:strCache>
            </c:strRef>
          </c:tx>
          <c:spPr>
            <a:solidFill>
              <a:srgbClr val="7BC143"/>
            </a:solidFill>
          </c:spPr>
          <c:invertIfNegative val="0"/>
          <c:cat>
            <c:strRef>
              <c:f>Figure_13_GHG_per_pkm_Metro!$C$45:$C$50</c:f>
              <c:strCache>
                <c:ptCount val="6"/>
                <c:pt idx="0">
                  <c:v>Ridership per train up by 50%</c:v>
                </c:pt>
                <c:pt idx="1">
                  <c:v>Network usage frequency up by 25%</c:v>
                </c:pt>
                <c:pt idx="2">
                  <c:v>Infrastructure lifetime 25% higher</c:v>
                </c:pt>
                <c:pt idx="3">
                  <c:v>Infrastructure lifetime 25% lower</c:v>
                </c:pt>
                <c:pt idx="4">
                  <c:v>Network usage frequency down by 25%</c:v>
                </c:pt>
                <c:pt idx="5">
                  <c:v>Ridership per train down by 50%</c:v>
                </c:pt>
              </c:strCache>
            </c:strRef>
          </c:cat>
          <c:val>
            <c:numRef>
              <c:f>Figure_13_GHG_per_pkm_Metro!$E$45:$E$50</c:f>
              <c:numCache>
                <c:formatCode>0</c:formatCode>
                <c:ptCount val="6"/>
                <c:pt idx="0">
                  <c:v>42.062125950675025</c:v>
                </c:pt>
                <c:pt idx="1">
                  <c:v>52.577657438343778</c:v>
                </c:pt>
                <c:pt idx="2">
                  <c:v>52.577657438343778</c:v>
                </c:pt>
                <c:pt idx="3">
                  <c:v>52.577657438343778</c:v>
                </c:pt>
                <c:pt idx="4">
                  <c:v>52.577657438343778</c:v>
                </c:pt>
                <c:pt idx="5">
                  <c:v>70.103543251125046</c:v>
                </c:pt>
              </c:numCache>
            </c:numRef>
          </c:val>
          <c:extLst>
            <c:ext xmlns:c16="http://schemas.microsoft.com/office/drawing/2014/chart" uri="{C3380CC4-5D6E-409C-BE32-E72D297353CC}">
              <c16:uniqueId val="{00000001-7D7E-4DED-8DC2-4D2FBC3348EB}"/>
            </c:ext>
          </c:extLst>
        </c:ser>
        <c:ser>
          <c:idx val="3"/>
          <c:order val="2"/>
          <c:tx>
            <c:strRef>
              <c:f>Figure_13_GHG_per_pkm_Metro!$F$44</c:f>
              <c:strCache>
                <c:ptCount val="1"/>
                <c:pt idx="0">
                  <c:v>Infrastructure component</c:v>
                </c:pt>
              </c:strCache>
            </c:strRef>
          </c:tx>
          <c:spPr>
            <a:solidFill>
              <a:srgbClr val="939598"/>
            </a:solidFill>
          </c:spPr>
          <c:invertIfNegative val="0"/>
          <c:cat>
            <c:strRef>
              <c:f>Figure_13_GHG_per_pkm_Metro!$C$45:$C$50</c:f>
              <c:strCache>
                <c:ptCount val="6"/>
                <c:pt idx="0">
                  <c:v>Ridership per train up by 50%</c:v>
                </c:pt>
                <c:pt idx="1">
                  <c:v>Network usage frequency up by 25%</c:v>
                </c:pt>
                <c:pt idx="2">
                  <c:v>Infrastructure lifetime 25% higher</c:v>
                </c:pt>
                <c:pt idx="3">
                  <c:v>Infrastructure lifetime 25% lower</c:v>
                </c:pt>
                <c:pt idx="4">
                  <c:v>Network usage frequency down by 25%</c:v>
                </c:pt>
                <c:pt idx="5">
                  <c:v>Ridership per train down by 50%</c:v>
                </c:pt>
              </c:strCache>
            </c:strRef>
          </c:cat>
          <c:val>
            <c:numRef>
              <c:f>Figure_13_GHG_per_pkm_Metro!$F$45:$F$50</c:f>
              <c:numCache>
                <c:formatCode>0</c:formatCode>
                <c:ptCount val="6"/>
                <c:pt idx="0">
                  <c:v>8.8027234028980494</c:v>
                </c:pt>
                <c:pt idx="1">
                  <c:v>8.8027234028980494</c:v>
                </c:pt>
                <c:pt idx="2">
                  <c:v>8.8027234028980494</c:v>
                </c:pt>
                <c:pt idx="3">
                  <c:v>14.671205671496748</c:v>
                </c:pt>
                <c:pt idx="4">
                  <c:v>14.671205671496748</c:v>
                </c:pt>
                <c:pt idx="5">
                  <c:v>14.671205671496748</c:v>
                </c:pt>
              </c:numCache>
            </c:numRef>
          </c:val>
          <c:extLst>
            <c:ext xmlns:c16="http://schemas.microsoft.com/office/drawing/2014/chart" uri="{C3380CC4-5D6E-409C-BE32-E72D297353CC}">
              <c16:uniqueId val="{00000002-7D7E-4DED-8DC2-4D2FBC3348EB}"/>
            </c:ext>
          </c:extLst>
        </c:ser>
        <c:ser>
          <c:idx val="4"/>
          <c:order val="3"/>
          <c:tx>
            <c:strRef>
              <c:f>Figure_13_GHG_per_pkm_Metro!$G$44</c:f>
              <c:strCache>
                <c:ptCount val="1"/>
                <c:pt idx="0">
                  <c:v>Operational services</c:v>
                </c:pt>
              </c:strCache>
            </c:strRef>
          </c:tx>
          <c:spPr>
            <a:solidFill>
              <a:srgbClr val="007DC3"/>
            </a:solidFill>
          </c:spPr>
          <c:invertIfNegative val="0"/>
          <c:cat>
            <c:strRef>
              <c:f>Figure_13_GHG_per_pkm_Metro!$C$45:$C$50</c:f>
              <c:strCache>
                <c:ptCount val="6"/>
                <c:pt idx="0">
                  <c:v>Ridership per train up by 50%</c:v>
                </c:pt>
                <c:pt idx="1">
                  <c:v>Network usage frequency up by 25%</c:v>
                </c:pt>
                <c:pt idx="2">
                  <c:v>Infrastructure lifetime 25% higher</c:v>
                </c:pt>
                <c:pt idx="3">
                  <c:v>Infrastructure lifetime 25% lower</c:v>
                </c:pt>
                <c:pt idx="4">
                  <c:v>Network usage frequency down by 25%</c:v>
                </c:pt>
                <c:pt idx="5">
                  <c:v>Ridership per train down by 50%</c:v>
                </c:pt>
              </c:strCache>
            </c:strRef>
          </c:cat>
          <c:val>
            <c:numRef>
              <c:f>Figure_13_GHG_per_pkm_Metro!$G$45:$G$50</c:f>
              <c:numCache>
                <c:formatCode>0</c:formatCode>
                <c:ptCount val="6"/>
                <c:pt idx="0">
                  <c:v>0</c:v>
                </c:pt>
                <c:pt idx="1">
                  <c:v>0</c:v>
                </c:pt>
                <c:pt idx="2">
                  <c:v>0</c:v>
                </c:pt>
                <c:pt idx="3">
                  <c:v>0</c:v>
                </c:pt>
                <c:pt idx="4">
                  <c:v>0</c:v>
                </c:pt>
                <c:pt idx="5">
                  <c:v>0</c:v>
                </c:pt>
              </c:numCache>
            </c:numRef>
          </c:val>
          <c:extLst>
            <c:ext xmlns:c16="http://schemas.microsoft.com/office/drawing/2014/chart" uri="{C3380CC4-5D6E-409C-BE32-E72D297353CC}">
              <c16:uniqueId val="{00000003-7D7E-4DED-8DC2-4D2FBC3348EB}"/>
            </c:ext>
          </c:extLst>
        </c:ser>
        <c:dLbls>
          <c:showLegendKey val="0"/>
          <c:showVal val="0"/>
          <c:showCatName val="0"/>
          <c:showSerName val="0"/>
          <c:showPercent val="0"/>
          <c:showBubbleSize val="0"/>
        </c:dLbls>
        <c:gapWidth val="70"/>
        <c:overlap val="100"/>
        <c:axId val="135788800"/>
        <c:axId val="136069120"/>
      </c:barChart>
      <c:lineChart>
        <c:grouping val="standard"/>
        <c:varyColors val="0"/>
        <c:ser>
          <c:idx val="8"/>
          <c:order val="4"/>
          <c:tx>
            <c:strRef>
              <c:f>Figure_13_GHG_per_pkm_Metro!$H$44</c:f>
              <c:strCache>
                <c:ptCount val="1"/>
                <c:pt idx="0">
                  <c:v>Private car - ICE (central estimate)</c:v>
                </c:pt>
              </c:strCache>
            </c:strRef>
          </c:tx>
          <c:spPr>
            <a:ln>
              <a:solidFill>
                <a:srgbClr val="EEA320"/>
              </a:solidFill>
            </a:ln>
          </c:spPr>
          <c:marker>
            <c:symbol val="none"/>
          </c:marker>
          <c:cat>
            <c:strRef>
              <c:f>Figure_13_GHG_per_pkm_Metro!$C$45:$C$50</c:f>
              <c:strCache>
                <c:ptCount val="6"/>
                <c:pt idx="0">
                  <c:v>Ridership per train up by 50%</c:v>
                </c:pt>
                <c:pt idx="1">
                  <c:v>Network usage frequency up by 25%</c:v>
                </c:pt>
                <c:pt idx="2">
                  <c:v>Infrastructure lifetime 25% higher</c:v>
                </c:pt>
                <c:pt idx="3">
                  <c:v>Infrastructure lifetime 25% lower</c:v>
                </c:pt>
                <c:pt idx="4">
                  <c:v>Network usage frequency down by 25%</c:v>
                </c:pt>
                <c:pt idx="5">
                  <c:v>Ridership per train down by 50%</c:v>
                </c:pt>
              </c:strCache>
            </c:strRef>
          </c:cat>
          <c:val>
            <c:numRef>
              <c:f>Figure_13_GHG_per_pkm_Metro!$H$45:$H$50</c:f>
              <c:numCache>
                <c:formatCode>0</c:formatCode>
                <c:ptCount val="6"/>
                <c:pt idx="0">
                  <c:v>160.41546967790703</c:v>
                </c:pt>
                <c:pt idx="1">
                  <c:v>160.41546967790703</c:v>
                </c:pt>
                <c:pt idx="2">
                  <c:v>160.41546967790703</c:v>
                </c:pt>
                <c:pt idx="3">
                  <c:v>160.41546967790703</c:v>
                </c:pt>
                <c:pt idx="4">
                  <c:v>160.41546967790703</c:v>
                </c:pt>
                <c:pt idx="5">
                  <c:v>160.41546967790703</c:v>
                </c:pt>
              </c:numCache>
            </c:numRef>
          </c:val>
          <c:smooth val="0"/>
          <c:extLst>
            <c:ext xmlns:c16="http://schemas.microsoft.com/office/drawing/2014/chart" uri="{C3380CC4-5D6E-409C-BE32-E72D297353CC}">
              <c16:uniqueId val="{00000004-7D7E-4DED-8DC2-4D2FBC3348EB}"/>
            </c:ext>
          </c:extLst>
        </c:ser>
        <c:ser>
          <c:idx val="6"/>
          <c:order val="5"/>
          <c:tx>
            <c:strRef>
              <c:f>Figure_13_GHG_per_pkm_Metro!$I$44</c:f>
              <c:strCache>
                <c:ptCount val="1"/>
                <c:pt idx="0">
                  <c:v>Metro/urban train (central estimate)</c:v>
                </c:pt>
              </c:strCache>
            </c:strRef>
          </c:tx>
          <c:spPr>
            <a:ln>
              <a:solidFill>
                <a:schemeClr val="tx1"/>
              </a:solidFill>
            </a:ln>
          </c:spPr>
          <c:marker>
            <c:symbol val="none"/>
          </c:marker>
          <c:cat>
            <c:strRef>
              <c:f>Figure_13_GHG_per_pkm_Metro!$C$45:$C$50</c:f>
              <c:strCache>
                <c:ptCount val="6"/>
                <c:pt idx="0">
                  <c:v>Ridership per train up by 50%</c:v>
                </c:pt>
                <c:pt idx="1">
                  <c:v>Network usage frequency up by 25%</c:v>
                </c:pt>
                <c:pt idx="2">
                  <c:v>Infrastructure lifetime 25% higher</c:v>
                </c:pt>
                <c:pt idx="3">
                  <c:v>Infrastructure lifetime 25% lower</c:v>
                </c:pt>
                <c:pt idx="4">
                  <c:v>Network usage frequency down by 25%</c:v>
                </c:pt>
                <c:pt idx="5">
                  <c:v>Ridership per train down by 50%</c:v>
                </c:pt>
              </c:strCache>
            </c:strRef>
          </c:cat>
          <c:val>
            <c:numRef>
              <c:f>Figure_13_GHG_per_pkm_Metro!$I$45:$I$50</c:f>
              <c:numCache>
                <c:formatCode>0</c:formatCode>
                <c:ptCount val="6"/>
                <c:pt idx="0">
                  <c:v>65.210782236554664</c:v>
                </c:pt>
                <c:pt idx="1">
                  <c:v>65.210782236554664</c:v>
                </c:pt>
                <c:pt idx="2">
                  <c:v>65.210782236554664</c:v>
                </c:pt>
                <c:pt idx="3">
                  <c:v>65.210782236554664</c:v>
                </c:pt>
                <c:pt idx="4">
                  <c:v>65.210782236554664</c:v>
                </c:pt>
                <c:pt idx="5">
                  <c:v>65.210782236554664</c:v>
                </c:pt>
              </c:numCache>
            </c:numRef>
          </c:val>
          <c:smooth val="0"/>
          <c:extLst>
            <c:ext xmlns:c16="http://schemas.microsoft.com/office/drawing/2014/chart" uri="{C3380CC4-5D6E-409C-BE32-E72D297353CC}">
              <c16:uniqueId val="{00000005-7D7E-4DED-8DC2-4D2FBC3348EB}"/>
            </c:ext>
          </c:extLst>
        </c:ser>
        <c:dLbls>
          <c:showLegendKey val="0"/>
          <c:showVal val="0"/>
          <c:showCatName val="0"/>
          <c:showSerName val="0"/>
          <c:showPercent val="0"/>
          <c:showBubbleSize val="0"/>
        </c:dLbls>
        <c:marker val="1"/>
        <c:smooth val="0"/>
        <c:axId val="135788800"/>
        <c:axId val="136069120"/>
      </c:lineChart>
      <c:catAx>
        <c:axId val="135788800"/>
        <c:scaling>
          <c:orientation val="minMax"/>
        </c:scaling>
        <c:delete val="0"/>
        <c:axPos val="b"/>
        <c:numFmt formatCode="General" sourceLinked="1"/>
        <c:majorTickMark val="none"/>
        <c:minorTickMark val="none"/>
        <c:tickLblPos val="nextTo"/>
        <c:spPr>
          <a:ln>
            <a:solidFill>
              <a:schemeClr val="tx1"/>
            </a:solidFill>
          </a:ln>
        </c:spPr>
        <c:txPr>
          <a:bodyPr rot="0" vert="horz"/>
          <a:lstStyle/>
          <a:p>
            <a:pPr>
              <a:defRPr>
                <a:latin typeface="Calibri Light" panose="020F0302020204030204" pitchFamily="34" charset="0"/>
                <a:cs typeface="Calibri Light" panose="020F0302020204030204" pitchFamily="34" charset="0"/>
              </a:defRPr>
            </a:pPr>
            <a:endParaRPr lang="en-US"/>
          </a:p>
        </c:txPr>
        <c:crossAx val="136069120"/>
        <c:crosses val="autoZero"/>
        <c:auto val="1"/>
        <c:lblAlgn val="ctr"/>
        <c:lblOffset val="100"/>
        <c:noMultiLvlLbl val="0"/>
      </c:catAx>
      <c:valAx>
        <c:axId val="136069120"/>
        <c:scaling>
          <c:orientation val="minMax"/>
        </c:scaling>
        <c:delete val="0"/>
        <c:axPos val="l"/>
        <c:majorGridlines>
          <c:spPr>
            <a:ln w="12700" cap="rnd">
              <a:solidFill>
                <a:schemeClr val="tx1"/>
              </a:solidFill>
              <a:prstDash val="sysDot"/>
            </a:ln>
          </c:spPr>
        </c:majorGridlines>
        <c:title>
          <c:tx>
            <c:strRef>
              <c:f>Figure_13_GHG_per_pkm_Metro!$C$11</c:f>
              <c:strCache>
                <c:ptCount val="1"/>
                <c:pt idx="0">
                  <c:v>GHG emissions per pkm [g CO₂/pkm]</c:v>
                </c:pt>
              </c:strCache>
            </c:strRef>
          </c:tx>
          <c:layout>
            <c:manualLayout>
              <c:xMode val="edge"/>
              <c:yMode val="edge"/>
              <c:x val="0.22312266386799609"/>
              <c:y val="8.068946357233249E-2"/>
            </c:manualLayout>
          </c:layout>
          <c:overlay val="0"/>
          <c:txPr>
            <a:bodyPr rot="-5400000" vert="horz"/>
            <a:lstStyle/>
            <a:p>
              <a:pPr>
                <a:defRPr/>
              </a:pPr>
              <a:endParaRPr lang="en-US"/>
            </a:p>
          </c:txPr>
        </c:title>
        <c:numFmt formatCode="#\ ##0" sourceLinked="0"/>
        <c:majorTickMark val="out"/>
        <c:minorTickMark val="none"/>
        <c:tickLblPos val="nextTo"/>
        <c:spPr>
          <a:ln>
            <a:noFill/>
          </a:ln>
        </c:spPr>
        <c:txPr>
          <a:bodyPr/>
          <a:lstStyle/>
          <a:p>
            <a:pPr>
              <a:defRPr>
                <a:latin typeface="Calibri Light" panose="020F0302020204030204" pitchFamily="34" charset="0"/>
                <a:cs typeface="Calibri Light" panose="020F0302020204030204" pitchFamily="34" charset="0"/>
              </a:defRPr>
            </a:pPr>
            <a:endParaRPr lang="en-US"/>
          </a:p>
        </c:txPr>
        <c:crossAx val="135788800"/>
        <c:crosses val="autoZero"/>
        <c:crossBetween val="between"/>
      </c:valAx>
      <c:spPr>
        <a:solidFill>
          <a:srgbClr val="F9F8F7"/>
        </a:solidFill>
        <a:ln>
          <a:noFill/>
        </a:ln>
      </c:spPr>
    </c:plotArea>
    <c:legend>
      <c:legendPos val="b"/>
      <c:layout>
        <c:manualLayout>
          <c:xMode val="edge"/>
          <c:yMode val="edge"/>
          <c:x val="0.27953449995818697"/>
          <c:y val="0.86544334241972021"/>
          <c:w val="0.49856210549980434"/>
          <c:h val="0.13455666256814694"/>
        </c:manualLayout>
      </c:layout>
      <c:overlay val="0"/>
      <c:txPr>
        <a:bodyPr/>
        <a:lstStyle/>
        <a:p>
          <a:pPr>
            <a:defRPr>
              <a:latin typeface="Calibri Light" panose="020F0302020204030204" pitchFamily="34" charset="0"/>
              <a:cs typeface="Calibri Light" panose="020F0302020204030204" pitchFamily="34" charset="0"/>
            </a:defRPr>
          </a:pPr>
          <a:endParaRPr lang="en-US"/>
        </a:p>
      </c:txPr>
    </c:legend>
    <c:plotVisOnly val="1"/>
    <c:dispBlanksAs val="gap"/>
    <c:showDLblsOverMax val="0"/>
  </c:chart>
  <c:spPr>
    <a:noFill/>
    <a:ln>
      <a:noFill/>
    </a:ln>
  </c:spPr>
  <c:txPr>
    <a:bodyPr/>
    <a:lstStyle/>
    <a:p>
      <a:pPr>
        <a:defRPr sz="1000" b="0" i="0">
          <a:latin typeface="+mn-lt"/>
          <a:cs typeface="PFAgoraSansPro-Light"/>
        </a:defRPr>
      </a:pPr>
      <a:endParaRPr lang="en-US"/>
    </a:p>
  </c:txPr>
  <c:printSettings>
    <c:headerFooter/>
    <c:pageMargins b="0" l="0" r="0" t="0" header="0" footer="0"/>
    <c:pageSetup orientation="portrait"/>
  </c:printSettings>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47057883969120556"/>
          <c:y val="3.9458208669675504E-2"/>
          <c:w val="0.5041314252412793"/>
          <c:h val="0.79122976933126121"/>
        </c:manualLayout>
      </c:layout>
      <c:barChart>
        <c:barDir val="bar"/>
        <c:grouping val="stacked"/>
        <c:varyColors val="0"/>
        <c:ser>
          <c:idx val="1"/>
          <c:order val="0"/>
          <c:tx>
            <c:strRef>
              <c:f>'Figure_14_GHG_per_pkm_PT+Shared'!$B$45</c:f>
              <c:strCache>
                <c:ptCount val="1"/>
                <c:pt idx="0">
                  <c:v>Main mode of transport/vehicle type</c:v>
                </c:pt>
              </c:strCache>
            </c:strRef>
          </c:tx>
          <c:spPr>
            <a:solidFill>
              <a:srgbClr val="003E7E"/>
            </a:solidFill>
          </c:spPr>
          <c:invertIfNegative val="0"/>
          <c:cat>
            <c:strRef>
              <c:f>'Figure_14_GHG_per_pkm_PT+Shared'!$C$44:$S$44</c:f>
              <c:strCache>
                <c:ptCount val="17"/>
                <c:pt idx="0">
                  <c:v>Metro/urban train (50%) + Ridesourcing - car - ICE (50%)</c:v>
                </c:pt>
                <c:pt idx="1">
                  <c:v>Metro/urban train (80%) + Ridesourcing - car - ICE (20%)</c:v>
                </c:pt>
                <c:pt idx="2">
                  <c:v>Metro/urban train (80%) + Shared moped - BEV (20%)</c:v>
                </c:pt>
                <c:pt idx="3">
                  <c:v>Metro/urban train (80%) + Shared e-bike (20%)</c:v>
                </c:pt>
                <c:pt idx="4">
                  <c:v>Metro/urban train (80%) + Shared bike (20%)</c:v>
                </c:pt>
                <c:pt idx="5">
                  <c:v>Metro/urban train (80%) + Shared e-scooter (new generation) (20%)</c:v>
                </c:pt>
                <c:pt idx="6">
                  <c:v>Metro/urban train (80%) + Shared e-scooter (first generation) (20%)</c:v>
                </c:pt>
                <c:pt idx="7">
                  <c:v>Bus - ICE (60%) + Ridesourcing - car - ICE (40%)</c:v>
                </c:pt>
                <c:pt idx="8">
                  <c:v>Bus - ICE (80%) + Ridesourcing - car - ICE (20%)</c:v>
                </c:pt>
                <c:pt idx="9">
                  <c:v>Bus - ICE (80%) + Shared moped - BEV (20%)</c:v>
                </c:pt>
                <c:pt idx="10">
                  <c:v>Bus - ICE (80%) + Shared e-bike (20%)</c:v>
                </c:pt>
                <c:pt idx="11">
                  <c:v>Bus - ICE (80%) + Shared bike (20%)</c:v>
                </c:pt>
                <c:pt idx="12">
                  <c:v>Bus - ICE (80%) + Shared e-scooter (new generation) (20% of all trip distance)</c:v>
                </c:pt>
                <c:pt idx="13">
                  <c:v>Bus - ICE (80%) + Shared e-scooter (first generation) (20% of all trip distance)</c:v>
                </c:pt>
                <c:pt idx="14">
                  <c:v>Metro/urban train</c:v>
                </c:pt>
                <c:pt idx="15">
                  <c:v>Bus - ICE</c:v>
                </c:pt>
                <c:pt idx="16">
                  <c:v>Private car - ICE</c:v>
                </c:pt>
              </c:strCache>
            </c:strRef>
          </c:cat>
          <c:val>
            <c:numRef>
              <c:f>'Figure_14_GHG_per_pkm_PT+Shared'!$C$45:$S$45</c:f>
              <c:numCache>
                <c:formatCode>0.0</c:formatCode>
                <c:ptCount val="17"/>
                <c:pt idx="0">
                  <c:v>32.605391118277332</c:v>
                </c:pt>
                <c:pt idx="1">
                  <c:v>52.168625789243734</c:v>
                </c:pt>
                <c:pt idx="2">
                  <c:v>52.168625789243734</c:v>
                </c:pt>
                <c:pt idx="3">
                  <c:v>52.168625789243734</c:v>
                </c:pt>
                <c:pt idx="4">
                  <c:v>52.168625789243734</c:v>
                </c:pt>
                <c:pt idx="5">
                  <c:v>52.168625789243734</c:v>
                </c:pt>
                <c:pt idx="6">
                  <c:v>52.168625789243734</c:v>
                </c:pt>
                <c:pt idx="7">
                  <c:v>53.975036265552461</c:v>
                </c:pt>
                <c:pt idx="8">
                  <c:v>71.966715020736615</c:v>
                </c:pt>
                <c:pt idx="9">
                  <c:v>71.966715020736615</c:v>
                </c:pt>
                <c:pt idx="10">
                  <c:v>71.966715020736615</c:v>
                </c:pt>
                <c:pt idx="11">
                  <c:v>71.966715020736615</c:v>
                </c:pt>
                <c:pt idx="12">
                  <c:v>71.966715020736615</c:v>
                </c:pt>
                <c:pt idx="13">
                  <c:v>71.966715020736615</c:v>
                </c:pt>
                <c:pt idx="14">
                  <c:v>65.210782236554664</c:v>
                </c:pt>
                <c:pt idx="15">
                  <c:v>89.958393775920769</c:v>
                </c:pt>
                <c:pt idx="16">
                  <c:v>160.41546967790703</c:v>
                </c:pt>
              </c:numCache>
            </c:numRef>
          </c:val>
          <c:extLst>
            <c:ext xmlns:c16="http://schemas.microsoft.com/office/drawing/2014/chart" uri="{C3380CC4-5D6E-409C-BE32-E72D297353CC}">
              <c16:uniqueId val="{00000000-B53A-4EB2-93E9-B71C094F66C0}"/>
            </c:ext>
          </c:extLst>
        </c:ser>
        <c:ser>
          <c:idx val="2"/>
          <c:order val="1"/>
          <c:tx>
            <c:strRef>
              <c:f>'Figure_14_GHG_per_pkm_PT+Shared'!$B$46</c:f>
              <c:strCache>
                <c:ptCount val="1"/>
                <c:pt idx="0">
                  <c:v>Complementary mode of transport/vehicle type</c:v>
                </c:pt>
              </c:strCache>
            </c:strRef>
          </c:tx>
          <c:spPr>
            <a:solidFill>
              <a:srgbClr val="7BC143"/>
            </a:solidFill>
          </c:spPr>
          <c:invertIfNegative val="0"/>
          <c:cat>
            <c:strRef>
              <c:f>'Figure_14_GHG_per_pkm_PT+Shared'!$C$44:$S$44</c:f>
              <c:strCache>
                <c:ptCount val="17"/>
                <c:pt idx="0">
                  <c:v>Metro/urban train (50%) + Ridesourcing - car - ICE (50%)</c:v>
                </c:pt>
                <c:pt idx="1">
                  <c:v>Metro/urban train (80%) + Ridesourcing - car - ICE (20%)</c:v>
                </c:pt>
                <c:pt idx="2">
                  <c:v>Metro/urban train (80%) + Shared moped - BEV (20%)</c:v>
                </c:pt>
                <c:pt idx="3">
                  <c:v>Metro/urban train (80%) + Shared e-bike (20%)</c:v>
                </c:pt>
                <c:pt idx="4">
                  <c:v>Metro/urban train (80%) + Shared bike (20%)</c:v>
                </c:pt>
                <c:pt idx="5">
                  <c:v>Metro/urban train (80%) + Shared e-scooter (new generation) (20%)</c:v>
                </c:pt>
                <c:pt idx="6">
                  <c:v>Metro/urban train (80%) + Shared e-scooter (first generation) (20%)</c:v>
                </c:pt>
                <c:pt idx="7">
                  <c:v>Bus - ICE (60%) + Ridesourcing - car - ICE (40%)</c:v>
                </c:pt>
                <c:pt idx="8">
                  <c:v>Bus - ICE (80%) + Ridesourcing - car - ICE (20%)</c:v>
                </c:pt>
                <c:pt idx="9">
                  <c:v>Bus - ICE (80%) + Shared moped - BEV (20%)</c:v>
                </c:pt>
                <c:pt idx="10">
                  <c:v>Bus - ICE (80%) + Shared e-bike (20%)</c:v>
                </c:pt>
                <c:pt idx="11">
                  <c:v>Bus - ICE (80%) + Shared bike (20%)</c:v>
                </c:pt>
                <c:pt idx="12">
                  <c:v>Bus - ICE (80%) + Shared e-scooter (new generation) (20% of all trip distance)</c:v>
                </c:pt>
                <c:pt idx="13">
                  <c:v>Bus - ICE (80%) + Shared e-scooter (first generation) (20% of all trip distance)</c:v>
                </c:pt>
                <c:pt idx="14">
                  <c:v>Metro/urban train</c:v>
                </c:pt>
                <c:pt idx="15">
                  <c:v>Bus - ICE</c:v>
                </c:pt>
                <c:pt idx="16">
                  <c:v>Private car - ICE</c:v>
                </c:pt>
              </c:strCache>
            </c:strRef>
          </c:cat>
          <c:val>
            <c:numRef>
              <c:f>'Figure_14_GHG_per_pkm_PT+Shared'!$C$46:$S$46</c:f>
              <c:numCache>
                <c:formatCode>0.0</c:formatCode>
                <c:ptCount val="17"/>
                <c:pt idx="0">
                  <c:v>137.31745669963405</c:v>
                </c:pt>
                <c:pt idx="1">
                  <c:v>54.926982679853609</c:v>
                </c:pt>
                <c:pt idx="2">
                  <c:v>15.840010791173277</c:v>
                </c:pt>
                <c:pt idx="3">
                  <c:v>16.599443063863145</c:v>
                </c:pt>
                <c:pt idx="4">
                  <c:v>11.434795859970043</c:v>
                </c:pt>
                <c:pt idx="5">
                  <c:v>21.205039261086043</c:v>
                </c:pt>
                <c:pt idx="6">
                  <c:v>24.173074450765604</c:v>
                </c:pt>
                <c:pt idx="7">
                  <c:v>109.85396535970725</c:v>
                </c:pt>
                <c:pt idx="8">
                  <c:v>54.926982679853609</c:v>
                </c:pt>
                <c:pt idx="9">
                  <c:v>15.840010791173277</c:v>
                </c:pt>
                <c:pt idx="10">
                  <c:v>16.599443063863145</c:v>
                </c:pt>
                <c:pt idx="11">
                  <c:v>11.434795859970043</c:v>
                </c:pt>
                <c:pt idx="12">
                  <c:v>21.205039261086043</c:v>
                </c:pt>
                <c:pt idx="13">
                  <c:v>24.173074450765604</c:v>
                </c:pt>
              </c:numCache>
            </c:numRef>
          </c:val>
          <c:extLst>
            <c:ext xmlns:c16="http://schemas.microsoft.com/office/drawing/2014/chart" uri="{C3380CC4-5D6E-409C-BE32-E72D297353CC}">
              <c16:uniqueId val="{00000001-B53A-4EB2-93E9-B71C094F66C0}"/>
            </c:ext>
          </c:extLst>
        </c:ser>
        <c:dLbls>
          <c:showLegendKey val="0"/>
          <c:showVal val="0"/>
          <c:showCatName val="0"/>
          <c:showSerName val="0"/>
          <c:showPercent val="0"/>
          <c:showBubbleSize val="0"/>
        </c:dLbls>
        <c:gapWidth val="70"/>
        <c:overlap val="100"/>
        <c:axId val="111766912"/>
        <c:axId val="111776896"/>
      </c:barChart>
      <c:catAx>
        <c:axId val="111766912"/>
        <c:scaling>
          <c:orientation val="minMax"/>
        </c:scaling>
        <c:delete val="0"/>
        <c:axPos val="l"/>
        <c:numFmt formatCode="General" sourceLinked="1"/>
        <c:majorTickMark val="none"/>
        <c:minorTickMark val="none"/>
        <c:tickLblPos val="nextTo"/>
        <c:spPr>
          <a:ln>
            <a:solidFill>
              <a:schemeClr val="tx1"/>
            </a:solidFill>
          </a:ln>
        </c:spPr>
        <c:txPr>
          <a:bodyPr rot="0" vert="horz"/>
          <a:lstStyle/>
          <a:p>
            <a:pPr>
              <a:defRPr sz="1100">
                <a:latin typeface="Calibri Light" panose="020F0302020204030204" pitchFamily="34" charset="0"/>
                <a:cs typeface="Calibri Light" panose="020F0302020204030204" pitchFamily="34" charset="0"/>
              </a:defRPr>
            </a:pPr>
            <a:endParaRPr lang="en-US"/>
          </a:p>
        </c:txPr>
        <c:crossAx val="111776896"/>
        <c:crosses val="autoZero"/>
        <c:auto val="1"/>
        <c:lblAlgn val="ctr"/>
        <c:lblOffset val="100"/>
        <c:noMultiLvlLbl val="0"/>
      </c:catAx>
      <c:valAx>
        <c:axId val="111776896"/>
        <c:scaling>
          <c:orientation val="minMax"/>
        </c:scaling>
        <c:delete val="0"/>
        <c:axPos val="b"/>
        <c:majorGridlines>
          <c:spPr>
            <a:ln w="12700" cap="rnd">
              <a:solidFill>
                <a:schemeClr val="tx1"/>
              </a:solidFill>
              <a:prstDash val="sysDot"/>
            </a:ln>
          </c:spPr>
        </c:majorGridlines>
        <c:title>
          <c:tx>
            <c:strRef>
              <c:f>'Figure_14_GHG_per_pkm_PT+Shared'!$C$12</c:f>
              <c:strCache>
                <c:ptCount val="1"/>
                <c:pt idx="0">
                  <c:v>GHG emissions per pkm [g CO₂/pkm]</c:v>
                </c:pt>
              </c:strCache>
            </c:strRef>
          </c:tx>
          <c:overlay val="0"/>
          <c:txPr>
            <a:bodyPr/>
            <a:lstStyle/>
            <a:p>
              <a:pPr>
                <a:defRPr sz="1100"/>
              </a:pPr>
              <a:endParaRPr lang="en-US"/>
            </a:p>
          </c:txPr>
        </c:title>
        <c:numFmt formatCode="#\ ##0" sourceLinked="0"/>
        <c:majorTickMark val="out"/>
        <c:minorTickMark val="none"/>
        <c:tickLblPos val="nextTo"/>
        <c:spPr>
          <a:ln>
            <a:noFill/>
          </a:ln>
        </c:spPr>
        <c:txPr>
          <a:bodyPr/>
          <a:lstStyle/>
          <a:p>
            <a:pPr>
              <a:defRPr sz="1100">
                <a:latin typeface="Calibri Light" panose="020F0302020204030204" pitchFamily="34" charset="0"/>
                <a:cs typeface="Calibri Light" panose="020F0302020204030204" pitchFamily="34" charset="0"/>
              </a:defRPr>
            </a:pPr>
            <a:endParaRPr lang="en-US"/>
          </a:p>
        </c:txPr>
        <c:crossAx val="111766912"/>
        <c:crosses val="autoZero"/>
        <c:crossBetween val="between"/>
      </c:valAx>
      <c:spPr>
        <a:solidFill>
          <a:srgbClr val="F9F8F7"/>
        </a:solidFill>
        <a:ln>
          <a:noFill/>
        </a:ln>
      </c:spPr>
    </c:plotArea>
    <c:legend>
      <c:legendPos val="b"/>
      <c:layout>
        <c:manualLayout>
          <c:xMode val="edge"/>
          <c:yMode val="edge"/>
          <c:x val="0.19659420496558383"/>
          <c:y val="0.95754201920009219"/>
          <c:w val="0.73500416030694893"/>
          <c:h val="3.530368182300142E-2"/>
        </c:manualLayout>
      </c:layout>
      <c:overlay val="0"/>
      <c:txPr>
        <a:bodyPr/>
        <a:lstStyle/>
        <a:p>
          <a:pPr>
            <a:defRPr sz="1100">
              <a:latin typeface="Calibri Light" panose="020F0302020204030204" pitchFamily="34" charset="0"/>
              <a:cs typeface="Calibri Light" panose="020F0302020204030204" pitchFamily="34" charset="0"/>
            </a:defRPr>
          </a:pPr>
          <a:endParaRPr lang="en-US"/>
        </a:p>
      </c:txPr>
    </c:legend>
    <c:plotVisOnly val="1"/>
    <c:dispBlanksAs val="gap"/>
    <c:showDLblsOverMax val="0"/>
  </c:chart>
  <c:spPr>
    <a:noFill/>
    <a:ln>
      <a:noFill/>
    </a:ln>
  </c:spPr>
  <c:txPr>
    <a:bodyPr/>
    <a:lstStyle/>
    <a:p>
      <a:pPr>
        <a:defRPr sz="1000" b="0" i="0">
          <a:latin typeface="+mn-lt"/>
          <a:cs typeface="PFAgoraSansPro-Light"/>
        </a:defRPr>
      </a:pPr>
      <a:endParaRPr lang="en-US"/>
    </a:p>
  </c:txPr>
  <c:printSettings>
    <c:headerFooter/>
    <c:pageMargins b="0" l="0" r="0" t="0" header="0" footer="0"/>
    <c:pageSetup orientation="portrait"/>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92015155188149111"/>
          <c:y val="3.1894670956209105E-2"/>
          <c:w val="5.9393494718633769E-2"/>
          <c:h val="0.27231081495295317"/>
        </c:manualLayout>
      </c:layout>
      <c:pieChart>
        <c:varyColors val="1"/>
        <c:ser>
          <c:idx val="0"/>
          <c:order val="0"/>
          <c:tx>
            <c:strRef>
              <c:f>Figure_15_GHG_per_pkm_share!$W$44</c:f>
              <c:strCache>
                <c:ptCount val="1"/>
                <c:pt idx="0">
                  <c:v>Ridesourcing - car - HEV</c:v>
                </c:pt>
              </c:strCache>
            </c:strRef>
          </c:tx>
          <c:spPr>
            <a:solidFill>
              <a:srgbClr val="E5B951"/>
            </a:solidFill>
            <a:ln w="12700" cmpd="sng">
              <a:solidFill>
                <a:schemeClr val="bg1"/>
              </a:solidFill>
            </a:ln>
          </c:spPr>
          <c:dPt>
            <c:idx val="0"/>
            <c:bubble3D val="0"/>
            <c:spPr>
              <a:solidFill>
                <a:srgbClr val="003E7E"/>
              </a:solidFill>
              <a:ln w="12700" cmpd="sng">
                <a:solidFill>
                  <a:schemeClr val="bg1"/>
                </a:solidFill>
              </a:ln>
            </c:spPr>
            <c:extLst>
              <c:ext xmlns:c16="http://schemas.microsoft.com/office/drawing/2014/chart" uri="{C3380CC4-5D6E-409C-BE32-E72D297353CC}">
                <c16:uniqueId val="{00000001-849B-409E-85F0-E3F42EE1A8E7}"/>
              </c:ext>
            </c:extLst>
          </c:dPt>
          <c:dPt>
            <c:idx val="1"/>
            <c:bubble3D val="0"/>
            <c:spPr>
              <a:solidFill>
                <a:srgbClr val="7BC143"/>
              </a:solidFill>
              <a:ln w="12700" cmpd="sng">
                <a:solidFill>
                  <a:schemeClr val="bg1"/>
                </a:solidFill>
              </a:ln>
            </c:spPr>
            <c:extLst>
              <c:ext xmlns:c16="http://schemas.microsoft.com/office/drawing/2014/chart" uri="{C3380CC4-5D6E-409C-BE32-E72D297353CC}">
                <c16:uniqueId val="{00000003-849B-409E-85F0-E3F42EE1A8E7}"/>
              </c:ext>
            </c:extLst>
          </c:dPt>
          <c:dPt>
            <c:idx val="2"/>
            <c:bubble3D val="0"/>
            <c:spPr>
              <a:solidFill>
                <a:srgbClr val="939598"/>
              </a:solidFill>
              <a:ln w="12700" cmpd="sng">
                <a:solidFill>
                  <a:schemeClr val="bg1"/>
                </a:solidFill>
              </a:ln>
            </c:spPr>
            <c:extLst>
              <c:ext xmlns:c16="http://schemas.microsoft.com/office/drawing/2014/chart" uri="{C3380CC4-5D6E-409C-BE32-E72D297353CC}">
                <c16:uniqueId val="{00000005-849B-409E-85F0-E3F42EE1A8E7}"/>
              </c:ext>
            </c:extLst>
          </c:dPt>
          <c:dPt>
            <c:idx val="3"/>
            <c:bubble3D val="0"/>
            <c:spPr>
              <a:solidFill>
                <a:srgbClr val="007DC3"/>
              </a:solidFill>
              <a:ln w="12700" cmpd="sng">
                <a:solidFill>
                  <a:schemeClr val="bg1"/>
                </a:solidFill>
              </a:ln>
            </c:spPr>
            <c:extLst>
              <c:ext xmlns:c16="http://schemas.microsoft.com/office/drawing/2014/chart" uri="{C3380CC4-5D6E-409C-BE32-E72D297353CC}">
                <c16:uniqueId val="{00000007-849B-409E-85F0-E3F42EE1A8E7}"/>
              </c:ext>
            </c:extLst>
          </c:dPt>
          <c:dPt>
            <c:idx val="4"/>
            <c:bubble3D val="0"/>
            <c:spPr>
              <a:solidFill>
                <a:srgbClr val="9E005D"/>
              </a:solidFill>
              <a:ln w="12700" cmpd="sng">
                <a:solidFill>
                  <a:schemeClr val="bg1"/>
                </a:solidFill>
              </a:ln>
            </c:spPr>
            <c:extLst>
              <c:ext xmlns:c16="http://schemas.microsoft.com/office/drawing/2014/chart" uri="{C3380CC4-5D6E-409C-BE32-E72D297353CC}">
                <c16:uniqueId val="{00000009-849B-409E-85F0-E3F42EE1A8E7}"/>
              </c:ext>
            </c:extLst>
          </c:dPt>
          <c:dPt>
            <c:idx val="5"/>
            <c:bubble3D val="0"/>
            <c:spPr>
              <a:solidFill>
                <a:srgbClr val="E2001A"/>
              </a:solidFill>
              <a:ln w="12700" cmpd="sng">
                <a:solidFill>
                  <a:schemeClr val="bg1"/>
                </a:solidFill>
              </a:ln>
            </c:spPr>
            <c:extLst>
              <c:ext xmlns:c16="http://schemas.microsoft.com/office/drawing/2014/chart" uri="{C3380CC4-5D6E-409C-BE32-E72D297353CC}">
                <c16:uniqueId val="{0000000B-849B-409E-85F0-E3F42EE1A8E7}"/>
              </c:ext>
            </c:extLst>
          </c:dPt>
          <c:dPt>
            <c:idx val="6"/>
            <c:bubble3D val="0"/>
            <c:spPr>
              <a:solidFill>
                <a:srgbClr val="009093"/>
              </a:solidFill>
              <a:ln w="12700" cmpd="sng">
                <a:solidFill>
                  <a:schemeClr val="bg1"/>
                </a:solidFill>
              </a:ln>
            </c:spPr>
            <c:extLst>
              <c:ext xmlns:c16="http://schemas.microsoft.com/office/drawing/2014/chart" uri="{C3380CC4-5D6E-409C-BE32-E72D297353CC}">
                <c16:uniqueId val="{0000000D-849B-409E-85F0-E3F42EE1A8E7}"/>
              </c:ext>
            </c:extLst>
          </c:dPt>
          <c:dPt>
            <c:idx val="7"/>
            <c:bubble3D val="0"/>
            <c:spPr>
              <a:solidFill>
                <a:srgbClr val="EEA320"/>
              </a:solidFill>
              <a:ln w="12700" cmpd="sng">
                <a:solidFill>
                  <a:schemeClr val="bg1"/>
                </a:solidFill>
              </a:ln>
            </c:spPr>
            <c:extLst>
              <c:ext xmlns:c16="http://schemas.microsoft.com/office/drawing/2014/chart" uri="{C3380CC4-5D6E-409C-BE32-E72D297353CC}">
                <c16:uniqueId val="{0000000F-849B-409E-85F0-E3F42EE1A8E7}"/>
              </c:ext>
            </c:extLst>
          </c:dPt>
          <c:dPt>
            <c:idx val="8"/>
            <c:bubble3D val="0"/>
            <c:spPr>
              <a:solidFill>
                <a:srgbClr val="009EE3"/>
              </a:solidFill>
              <a:ln w="12700" cmpd="sng">
                <a:solidFill>
                  <a:schemeClr val="bg1"/>
                </a:solidFill>
              </a:ln>
            </c:spPr>
            <c:extLst>
              <c:ext xmlns:c16="http://schemas.microsoft.com/office/drawing/2014/chart" uri="{C3380CC4-5D6E-409C-BE32-E72D297353CC}">
                <c16:uniqueId val="{00000011-849B-409E-85F0-E3F42EE1A8E7}"/>
              </c:ext>
            </c:extLst>
          </c:dPt>
          <c:dPt>
            <c:idx val="9"/>
            <c:bubble3D val="0"/>
            <c:spPr>
              <a:solidFill>
                <a:srgbClr val="00983A"/>
              </a:solidFill>
              <a:ln w="12700" cmpd="sng">
                <a:solidFill>
                  <a:schemeClr val="bg1"/>
                </a:solidFill>
              </a:ln>
            </c:spPr>
            <c:extLst>
              <c:ext xmlns:c16="http://schemas.microsoft.com/office/drawing/2014/chart" uri="{C3380CC4-5D6E-409C-BE32-E72D297353CC}">
                <c16:uniqueId val="{00000013-849B-409E-85F0-E3F42EE1A8E7}"/>
              </c:ext>
            </c:extLst>
          </c:dPt>
          <c:dLbls>
            <c:delete val="1"/>
          </c:dLbls>
          <c:cat>
            <c:strRef>
              <c:f>Figure_15_GHG_per_pkm_share!$B$45:$B$54</c:f>
              <c:strCache>
                <c:ptCount val="4"/>
                <c:pt idx="0">
                  <c:v>Vehicle component</c:v>
                </c:pt>
                <c:pt idx="1">
                  <c:v>Fuel component</c:v>
                </c:pt>
                <c:pt idx="2">
                  <c:v>Infrastructure component</c:v>
                </c:pt>
                <c:pt idx="3">
                  <c:v>Operational services</c:v>
                </c:pt>
              </c:strCache>
            </c:strRef>
          </c:cat>
          <c:val>
            <c:numRef>
              <c:f>Figure_15_GHG_per_pkm_share!$W$45:$W$54</c:f>
              <c:numCache>
                <c:formatCode>0</c:formatCode>
                <c:ptCount val="4"/>
                <c:pt idx="0">
                  <c:v>22.932234608915039</c:v>
                </c:pt>
                <c:pt idx="1">
                  <c:v>90.564304877419374</c:v>
                </c:pt>
                <c:pt idx="2">
                  <c:v>20.796382999086166</c:v>
                </c:pt>
                <c:pt idx="3">
                  <c:v>83.169954927466094</c:v>
                </c:pt>
              </c:numCache>
            </c:numRef>
          </c:val>
          <c:extLst>
            <c:ext xmlns:c16="http://schemas.microsoft.com/office/drawing/2014/chart" uri="{C3380CC4-5D6E-409C-BE32-E72D297353CC}">
              <c16:uniqueId val="{00000014-849B-409E-85F0-E3F42EE1A8E7}"/>
            </c:ext>
          </c:extLst>
        </c:ser>
        <c:dLbls>
          <c:showLegendKey val="0"/>
          <c:showVal val="0"/>
          <c:showCatName val="1"/>
          <c:showSerName val="0"/>
          <c:showPercent val="1"/>
          <c:showBubbleSize val="0"/>
          <c:showLeaderLines val="1"/>
        </c:dLbls>
        <c:firstSliceAng val="0"/>
      </c:pieChart>
      <c:spPr>
        <a:noFill/>
        <a:ln w="25400">
          <a:noFill/>
        </a:ln>
      </c:spPr>
    </c:plotArea>
    <c:legend>
      <c:legendPos val="b"/>
      <c:layout>
        <c:manualLayout>
          <c:xMode val="edge"/>
          <c:yMode val="edge"/>
          <c:x val="3.5388369954906906E-2"/>
          <c:y val="0.69673145627216782"/>
          <c:w val="0.75268324217384408"/>
          <c:h val="0.25419981917981821"/>
        </c:manualLayout>
      </c:layout>
      <c:overlay val="0"/>
      <c:txPr>
        <a:bodyPr/>
        <a:lstStyle/>
        <a:p>
          <a:pPr>
            <a:defRPr sz="800"/>
          </a:pPr>
          <a:endParaRPr lang="en-US"/>
        </a:p>
      </c:txPr>
    </c:legend>
    <c:plotVisOnly val="1"/>
    <c:dispBlanksAs val="zero"/>
    <c:showDLblsOverMax val="0"/>
  </c:chart>
  <c:spPr>
    <a:noFill/>
    <a:ln>
      <a:noFill/>
    </a:ln>
  </c:spPr>
  <c:txPr>
    <a:bodyPr/>
    <a:lstStyle/>
    <a:p>
      <a:pPr>
        <a:defRPr sz="1000" b="0" i="0">
          <a:latin typeface="+mn-lt"/>
          <a:cs typeface="Arial" pitchFamily="34" charset="0"/>
        </a:defRPr>
      </a:pPr>
      <a:endParaRPr lang="en-US"/>
    </a:p>
  </c:txPr>
  <c:printSettings>
    <c:headerFooter/>
    <c:pageMargins b="0" l="0" r="0" t="0" header="0" footer="0"/>
    <c:pageSetup orientation="portrait"/>
  </c:printSettings>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3004841395679897E-2"/>
          <c:y val="7.8891640479537242E-2"/>
          <c:w val="0.3361479231827651"/>
          <c:h val="0.87626121385624189"/>
        </c:manualLayout>
      </c:layout>
      <c:pieChart>
        <c:varyColors val="1"/>
        <c:ser>
          <c:idx val="0"/>
          <c:order val="0"/>
          <c:tx>
            <c:strRef>
              <c:f>Figure_15_GHG_per_pkm_share!$J$44</c:f>
              <c:strCache>
                <c:ptCount val="1"/>
                <c:pt idx="0">
                  <c:v>Private moped - BEV</c:v>
                </c:pt>
              </c:strCache>
            </c:strRef>
          </c:tx>
          <c:spPr>
            <a:solidFill>
              <a:srgbClr val="E5B951"/>
            </a:solidFill>
            <a:ln w="12700" cmpd="sng">
              <a:solidFill>
                <a:schemeClr val="bg1"/>
              </a:solidFill>
            </a:ln>
          </c:spPr>
          <c:dPt>
            <c:idx val="0"/>
            <c:bubble3D val="0"/>
            <c:spPr>
              <a:solidFill>
                <a:srgbClr val="003E7E"/>
              </a:solidFill>
              <a:ln w="12700" cmpd="sng">
                <a:solidFill>
                  <a:schemeClr val="bg1"/>
                </a:solidFill>
              </a:ln>
            </c:spPr>
            <c:extLst>
              <c:ext xmlns:c16="http://schemas.microsoft.com/office/drawing/2014/chart" uri="{C3380CC4-5D6E-409C-BE32-E72D297353CC}">
                <c16:uniqueId val="{00000001-C8E3-44BC-9745-FC8BF5811713}"/>
              </c:ext>
            </c:extLst>
          </c:dPt>
          <c:dPt>
            <c:idx val="1"/>
            <c:bubble3D val="0"/>
            <c:spPr>
              <a:solidFill>
                <a:srgbClr val="7BC143"/>
              </a:solidFill>
              <a:ln w="12700" cmpd="sng">
                <a:solidFill>
                  <a:schemeClr val="bg1"/>
                </a:solidFill>
              </a:ln>
            </c:spPr>
            <c:extLst>
              <c:ext xmlns:c16="http://schemas.microsoft.com/office/drawing/2014/chart" uri="{C3380CC4-5D6E-409C-BE32-E72D297353CC}">
                <c16:uniqueId val="{00000003-C8E3-44BC-9745-FC8BF5811713}"/>
              </c:ext>
            </c:extLst>
          </c:dPt>
          <c:dPt>
            <c:idx val="2"/>
            <c:bubble3D val="0"/>
            <c:spPr>
              <a:solidFill>
                <a:srgbClr val="939598"/>
              </a:solidFill>
              <a:ln w="12700" cmpd="sng">
                <a:solidFill>
                  <a:schemeClr val="bg1"/>
                </a:solidFill>
              </a:ln>
            </c:spPr>
            <c:extLst>
              <c:ext xmlns:c16="http://schemas.microsoft.com/office/drawing/2014/chart" uri="{C3380CC4-5D6E-409C-BE32-E72D297353CC}">
                <c16:uniqueId val="{00000005-C8E3-44BC-9745-FC8BF5811713}"/>
              </c:ext>
            </c:extLst>
          </c:dPt>
          <c:dPt>
            <c:idx val="3"/>
            <c:bubble3D val="0"/>
            <c:spPr>
              <a:solidFill>
                <a:srgbClr val="007DC3"/>
              </a:solidFill>
              <a:ln w="12700" cmpd="sng">
                <a:solidFill>
                  <a:schemeClr val="bg1"/>
                </a:solidFill>
              </a:ln>
            </c:spPr>
            <c:extLst>
              <c:ext xmlns:c16="http://schemas.microsoft.com/office/drawing/2014/chart" uri="{C3380CC4-5D6E-409C-BE32-E72D297353CC}">
                <c16:uniqueId val="{00000007-C8E3-44BC-9745-FC8BF5811713}"/>
              </c:ext>
            </c:extLst>
          </c:dPt>
          <c:dPt>
            <c:idx val="4"/>
            <c:bubble3D val="0"/>
            <c:spPr>
              <a:noFill/>
              <a:ln w="12700" cmpd="sng">
                <a:solidFill>
                  <a:schemeClr val="bg1">
                    <a:lumMod val="85000"/>
                  </a:schemeClr>
                </a:solidFill>
                <a:prstDash val="sysDot"/>
              </a:ln>
            </c:spPr>
            <c:extLst>
              <c:ext xmlns:c16="http://schemas.microsoft.com/office/drawing/2014/chart" uri="{C3380CC4-5D6E-409C-BE32-E72D297353CC}">
                <c16:uniqueId val="{00000009-C8E3-44BC-9745-FC8BF5811713}"/>
              </c:ext>
            </c:extLst>
          </c:dPt>
          <c:dPt>
            <c:idx val="5"/>
            <c:bubble3D val="0"/>
            <c:spPr>
              <a:solidFill>
                <a:srgbClr val="E2001A"/>
              </a:solidFill>
              <a:ln w="12700" cmpd="sng">
                <a:solidFill>
                  <a:schemeClr val="bg1"/>
                </a:solidFill>
              </a:ln>
            </c:spPr>
            <c:extLst>
              <c:ext xmlns:c16="http://schemas.microsoft.com/office/drawing/2014/chart" uri="{C3380CC4-5D6E-409C-BE32-E72D297353CC}">
                <c16:uniqueId val="{0000000B-C8E3-44BC-9745-FC8BF5811713}"/>
              </c:ext>
            </c:extLst>
          </c:dPt>
          <c:dPt>
            <c:idx val="6"/>
            <c:bubble3D val="0"/>
            <c:spPr>
              <a:solidFill>
                <a:srgbClr val="009093"/>
              </a:solidFill>
              <a:ln w="12700" cmpd="sng">
                <a:solidFill>
                  <a:schemeClr val="bg1"/>
                </a:solidFill>
              </a:ln>
            </c:spPr>
            <c:extLst>
              <c:ext xmlns:c16="http://schemas.microsoft.com/office/drawing/2014/chart" uri="{C3380CC4-5D6E-409C-BE32-E72D297353CC}">
                <c16:uniqueId val="{0000000D-C8E3-44BC-9745-FC8BF5811713}"/>
              </c:ext>
            </c:extLst>
          </c:dPt>
          <c:dPt>
            <c:idx val="7"/>
            <c:bubble3D val="0"/>
            <c:spPr>
              <a:solidFill>
                <a:srgbClr val="EEA320"/>
              </a:solidFill>
              <a:ln w="12700" cmpd="sng">
                <a:solidFill>
                  <a:schemeClr val="bg1"/>
                </a:solidFill>
              </a:ln>
            </c:spPr>
            <c:extLst>
              <c:ext xmlns:c16="http://schemas.microsoft.com/office/drawing/2014/chart" uri="{C3380CC4-5D6E-409C-BE32-E72D297353CC}">
                <c16:uniqueId val="{0000000F-C8E3-44BC-9745-FC8BF5811713}"/>
              </c:ext>
            </c:extLst>
          </c:dPt>
          <c:dPt>
            <c:idx val="8"/>
            <c:bubble3D val="0"/>
            <c:spPr>
              <a:solidFill>
                <a:srgbClr val="009EE3"/>
              </a:solidFill>
              <a:ln w="12700" cmpd="sng">
                <a:solidFill>
                  <a:schemeClr val="bg1"/>
                </a:solidFill>
              </a:ln>
            </c:spPr>
            <c:extLst>
              <c:ext xmlns:c16="http://schemas.microsoft.com/office/drawing/2014/chart" uri="{C3380CC4-5D6E-409C-BE32-E72D297353CC}">
                <c16:uniqueId val="{00000011-C8E3-44BC-9745-FC8BF5811713}"/>
              </c:ext>
            </c:extLst>
          </c:dPt>
          <c:dPt>
            <c:idx val="9"/>
            <c:bubble3D val="0"/>
            <c:spPr>
              <a:solidFill>
                <a:srgbClr val="00983A"/>
              </a:solidFill>
              <a:ln w="12700" cmpd="sng">
                <a:solidFill>
                  <a:schemeClr val="bg1"/>
                </a:solidFill>
              </a:ln>
            </c:spPr>
            <c:extLst>
              <c:ext xmlns:c16="http://schemas.microsoft.com/office/drawing/2014/chart" uri="{C3380CC4-5D6E-409C-BE32-E72D297353CC}">
                <c16:uniqueId val="{00000013-C8E3-44BC-9745-FC8BF5811713}"/>
              </c:ext>
            </c:extLst>
          </c:dPt>
          <c:dLbls>
            <c:delete val="1"/>
          </c:dLbls>
          <c:cat>
            <c:strRef>
              <c:f>Figure_15_GHG_per_pkm_share!$B$45:$B$48</c:f>
              <c:strCache>
                <c:ptCount val="4"/>
                <c:pt idx="0">
                  <c:v>Vehicle component</c:v>
                </c:pt>
                <c:pt idx="1">
                  <c:v>Fuel component</c:v>
                </c:pt>
                <c:pt idx="2">
                  <c:v>Infrastructure component</c:v>
                </c:pt>
                <c:pt idx="3">
                  <c:v>Operational services</c:v>
                </c:pt>
              </c:strCache>
            </c:strRef>
          </c:cat>
          <c:val>
            <c:numRef>
              <c:f>Figure_15_GHG_per_pkm_share!$J$45:$J$48</c:f>
              <c:numCache>
                <c:formatCode>0</c:formatCode>
                <c:ptCount val="4"/>
                <c:pt idx="0">
                  <c:v>9.7988736045981124</c:v>
                </c:pt>
                <c:pt idx="1">
                  <c:v>19.738115308101275</c:v>
                </c:pt>
                <c:pt idx="2">
                  <c:v>11.354081196149926</c:v>
                </c:pt>
                <c:pt idx="3">
                  <c:v>0</c:v>
                </c:pt>
              </c:numCache>
            </c:numRef>
          </c:val>
          <c:extLst>
            <c:ext xmlns:c16="http://schemas.microsoft.com/office/drawing/2014/chart" uri="{C3380CC4-5D6E-409C-BE32-E72D297353CC}">
              <c16:uniqueId val="{00000014-C8E3-44BC-9745-FC8BF5811713}"/>
            </c:ext>
          </c:extLst>
        </c:ser>
        <c:dLbls>
          <c:showLegendKey val="0"/>
          <c:showVal val="0"/>
          <c:showCatName val="1"/>
          <c:showSerName val="0"/>
          <c:showPercent val="1"/>
          <c:showBubbleSize val="0"/>
          <c:showLeaderLines val="1"/>
        </c:dLbls>
        <c:firstSliceAng val="0"/>
      </c:pieChart>
      <c:spPr>
        <a:noFill/>
        <a:ln>
          <a:noFill/>
        </a:ln>
      </c:spPr>
    </c:plotArea>
    <c:plotVisOnly val="1"/>
    <c:dispBlanksAs val="zero"/>
    <c:showDLblsOverMax val="0"/>
  </c:chart>
  <c:spPr>
    <a:noFill/>
    <a:ln>
      <a:noFill/>
    </a:ln>
  </c:spPr>
  <c:txPr>
    <a:bodyPr/>
    <a:lstStyle/>
    <a:p>
      <a:pPr>
        <a:defRPr sz="1000" b="0" i="0">
          <a:latin typeface="+mn-lt"/>
          <a:cs typeface="Arial" pitchFamily="34" charset="0"/>
        </a:defRPr>
      </a:pPr>
      <a:endParaRPr lang="en-US"/>
    </a:p>
  </c:txPr>
  <c:printSettings>
    <c:headerFooter/>
    <c:pageMargins b="0" l="0" r="0" t="0" header="0" footer="0"/>
    <c:pageSetup orientation="portrait"/>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3004841395679897E-2"/>
          <c:y val="7.8891640479537242E-2"/>
          <c:w val="0.3361479231827651"/>
          <c:h val="0.87626121385624189"/>
        </c:manualLayout>
      </c:layout>
      <c:pieChart>
        <c:varyColors val="1"/>
        <c:ser>
          <c:idx val="0"/>
          <c:order val="0"/>
          <c:tx>
            <c:strRef>
              <c:f>Figure_15_GHG_per_pkm_share!$E$44</c:f>
              <c:strCache>
                <c:ptCount val="1"/>
                <c:pt idx="0">
                  <c:v>Private bike</c:v>
                </c:pt>
              </c:strCache>
            </c:strRef>
          </c:tx>
          <c:spPr>
            <a:solidFill>
              <a:srgbClr val="E5B951"/>
            </a:solidFill>
            <a:ln w="12700" cmpd="sng">
              <a:solidFill>
                <a:schemeClr val="bg1"/>
              </a:solidFill>
            </a:ln>
          </c:spPr>
          <c:dPt>
            <c:idx val="0"/>
            <c:bubble3D val="0"/>
            <c:spPr>
              <a:solidFill>
                <a:srgbClr val="003E7E"/>
              </a:solidFill>
              <a:ln w="12700" cmpd="sng">
                <a:solidFill>
                  <a:schemeClr val="bg1"/>
                </a:solidFill>
              </a:ln>
            </c:spPr>
            <c:extLst>
              <c:ext xmlns:c16="http://schemas.microsoft.com/office/drawing/2014/chart" uri="{C3380CC4-5D6E-409C-BE32-E72D297353CC}">
                <c16:uniqueId val="{00000001-2FF2-41E1-B3D1-2AB126EF67B5}"/>
              </c:ext>
            </c:extLst>
          </c:dPt>
          <c:dPt>
            <c:idx val="1"/>
            <c:bubble3D val="0"/>
            <c:spPr>
              <a:solidFill>
                <a:srgbClr val="7BC143"/>
              </a:solidFill>
              <a:ln w="12700" cmpd="sng">
                <a:solidFill>
                  <a:schemeClr val="bg1"/>
                </a:solidFill>
              </a:ln>
            </c:spPr>
            <c:extLst>
              <c:ext xmlns:c16="http://schemas.microsoft.com/office/drawing/2014/chart" uri="{C3380CC4-5D6E-409C-BE32-E72D297353CC}">
                <c16:uniqueId val="{00000003-2FF2-41E1-B3D1-2AB126EF67B5}"/>
              </c:ext>
            </c:extLst>
          </c:dPt>
          <c:dPt>
            <c:idx val="2"/>
            <c:bubble3D val="0"/>
            <c:spPr>
              <a:solidFill>
                <a:srgbClr val="939598"/>
              </a:solidFill>
              <a:ln w="12700" cmpd="sng">
                <a:solidFill>
                  <a:schemeClr val="bg1"/>
                </a:solidFill>
              </a:ln>
            </c:spPr>
            <c:extLst>
              <c:ext xmlns:c16="http://schemas.microsoft.com/office/drawing/2014/chart" uri="{C3380CC4-5D6E-409C-BE32-E72D297353CC}">
                <c16:uniqueId val="{00000005-2FF2-41E1-B3D1-2AB126EF67B5}"/>
              </c:ext>
            </c:extLst>
          </c:dPt>
          <c:dPt>
            <c:idx val="3"/>
            <c:bubble3D val="0"/>
            <c:spPr>
              <a:solidFill>
                <a:srgbClr val="007DC3"/>
              </a:solidFill>
              <a:ln w="12700" cmpd="sng">
                <a:solidFill>
                  <a:schemeClr val="bg1"/>
                </a:solidFill>
              </a:ln>
            </c:spPr>
            <c:extLst>
              <c:ext xmlns:c16="http://schemas.microsoft.com/office/drawing/2014/chart" uri="{C3380CC4-5D6E-409C-BE32-E72D297353CC}">
                <c16:uniqueId val="{00000007-2FF2-41E1-B3D1-2AB126EF67B5}"/>
              </c:ext>
            </c:extLst>
          </c:dPt>
          <c:dPt>
            <c:idx val="4"/>
            <c:bubble3D val="0"/>
            <c:spPr>
              <a:noFill/>
              <a:ln w="12700" cmpd="sng">
                <a:solidFill>
                  <a:schemeClr val="bg1">
                    <a:lumMod val="85000"/>
                  </a:schemeClr>
                </a:solidFill>
                <a:prstDash val="sysDot"/>
              </a:ln>
            </c:spPr>
            <c:extLst>
              <c:ext xmlns:c16="http://schemas.microsoft.com/office/drawing/2014/chart" uri="{C3380CC4-5D6E-409C-BE32-E72D297353CC}">
                <c16:uniqueId val="{00000009-2FF2-41E1-B3D1-2AB126EF67B5}"/>
              </c:ext>
            </c:extLst>
          </c:dPt>
          <c:dPt>
            <c:idx val="5"/>
            <c:bubble3D val="0"/>
            <c:spPr>
              <a:solidFill>
                <a:srgbClr val="E2001A"/>
              </a:solidFill>
              <a:ln w="12700" cmpd="sng">
                <a:solidFill>
                  <a:schemeClr val="bg1"/>
                </a:solidFill>
              </a:ln>
            </c:spPr>
            <c:extLst>
              <c:ext xmlns:c16="http://schemas.microsoft.com/office/drawing/2014/chart" uri="{C3380CC4-5D6E-409C-BE32-E72D297353CC}">
                <c16:uniqueId val="{0000000B-2FF2-41E1-B3D1-2AB126EF67B5}"/>
              </c:ext>
            </c:extLst>
          </c:dPt>
          <c:dPt>
            <c:idx val="6"/>
            <c:bubble3D val="0"/>
            <c:spPr>
              <a:solidFill>
                <a:srgbClr val="009093"/>
              </a:solidFill>
              <a:ln w="12700" cmpd="sng">
                <a:solidFill>
                  <a:schemeClr val="bg1"/>
                </a:solidFill>
              </a:ln>
            </c:spPr>
            <c:extLst>
              <c:ext xmlns:c16="http://schemas.microsoft.com/office/drawing/2014/chart" uri="{C3380CC4-5D6E-409C-BE32-E72D297353CC}">
                <c16:uniqueId val="{0000000D-2FF2-41E1-B3D1-2AB126EF67B5}"/>
              </c:ext>
            </c:extLst>
          </c:dPt>
          <c:dPt>
            <c:idx val="7"/>
            <c:bubble3D val="0"/>
            <c:spPr>
              <a:solidFill>
                <a:srgbClr val="EEA320"/>
              </a:solidFill>
              <a:ln w="12700" cmpd="sng">
                <a:solidFill>
                  <a:schemeClr val="bg1"/>
                </a:solidFill>
              </a:ln>
            </c:spPr>
            <c:extLst>
              <c:ext xmlns:c16="http://schemas.microsoft.com/office/drawing/2014/chart" uri="{C3380CC4-5D6E-409C-BE32-E72D297353CC}">
                <c16:uniqueId val="{0000000F-2FF2-41E1-B3D1-2AB126EF67B5}"/>
              </c:ext>
            </c:extLst>
          </c:dPt>
          <c:dPt>
            <c:idx val="8"/>
            <c:bubble3D val="0"/>
            <c:spPr>
              <a:solidFill>
                <a:srgbClr val="009EE3"/>
              </a:solidFill>
              <a:ln w="12700" cmpd="sng">
                <a:solidFill>
                  <a:schemeClr val="bg1"/>
                </a:solidFill>
              </a:ln>
            </c:spPr>
            <c:extLst>
              <c:ext xmlns:c16="http://schemas.microsoft.com/office/drawing/2014/chart" uri="{C3380CC4-5D6E-409C-BE32-E72D297353CC}">
                <c16:uniqueId val="{00000011-2FF2-41E1-B3D1-2AB126EF67B5}"/>
              </c:ext>
            </c:extLst>
          </c:dPt>
          <c:dPt>
            <c:idx val="9"/>
            <c:bubble3D val="0"/>
            <c:spPr>
              <a:solidFill>
                <a:srgbClr val="00983A"/>
              </a:solidFill>
              <a:ln w="12700" cmpd="sng">
                <a:solidFill>
                  <a:schemeClr val="bg1"/>
                </a:solidFill>
              </a:ln>
            </c:spPr>
            <c:extLst>
              <c:ext xmlns:c16="http://schemas.microsoft.com/office/drawing/2014/chart" uri="{C3380CC4-5D6E-409C-BE32-E72D297353CC}">
                <c16:uniqueId val="{00000013-2FF2-41E1-B3D1-2AB126EF67B5}"/>
              </c:ext>
            </c:extLst>
          </c:dPt>
          <c:dLbls>
            <c:delete val="1"/>
          </c:dLbls>
          <c:cat>
            <c:strRef>
              <c:f>Figure_15_GHG_per_pkm_share!$B$45:$B$55</c:f>
              <c:strCache>
                <c:ptCount val="4"/>
                <c:pt idx="0">
                  <c:v>Vehicle component</c:v>
                </c:pt>
                <c:pt idx="1">
                  <c:v>Fuel component</c:v>
                </c:pt>
                <c:pt idx="2">
                  <c:v>Infrastructure component</c:v>
                </c:pt>
                <c:pt idx="3">
                  <c:v>Operational services</c:v>
                </c:pt>
              </c:strCache>
            </c:strRef>
          </c:cat>
          <c:val>
            <c:numRef>
              <c:f>Figure_15_GHG_per_pkm_share!$E$45:$E$54</c:f>
              <c:numCache>
                <c:formatCode>0</c:formatCode>
                <c:ptCount val="4"/>
                <c:pt idx="0">
                  <c:v>7.3770950922356082</c:v>
                </c:pt>
                <c:pt idx="1">
                  <c:v>0</c:v>
                </c:pt>
                <c:pt idx="2">
                  <c:v>9.471154571397097</c:v>
                </c:pt>
                <c:pt idx="3">
                  <c:v>0</c:v>
                </c:pt>
              </c:numCache>
            </c:numRef>
          </c:val>
          <c:extLst>
            <c:ext xmlns:c16="http://schemas.microsoft.com/office/drawing/2014/chart" uri="{C3380CC4-5D6E-409C-BE32-E72D297353CC}">
              <c16:uniqueId val="{00000014-2FF2-41E1-B3D1-2AB126EF67B5}"/>
            </c:ext>
          </c:extLst>
        </c:ser>
        <c:dLbls>
          <c:showLegendKey val="0"/>
          <c:showVal val="0"/>
          <c:showCatName val="1"/>
          <c:showSerName val="0"/>
          <c:showPercent val="1"/>
          <c:showBubbleSize val="0"/>
          <c:showLeaderLines val="1"/>
        </c:dLbls>
        <c:firstSliceAng val="0"/>
      </c:pieChart>
      <c:spPr>
        <a:noFill/>
        <a:ln>
          <a:noFill/>
        </a:ln>
      </c:spPr>
    </c:plotArea>
    <c:plotVisOnly val="1"/>
    <c:dispBlanksAs val="zero"/>
    <c:showDLblsOverMax val="0"/>
  </c:chart>
  <c:spPr>
    <a:noFill/>
    <a:ln>
      <a:noFill/>
    </a:ln>
  </c:spPr>
  <c:txPr>
    <a:bodyPr/>
    <a:lstStyle/>
    <a:p>
      <a:pPr>
        <a:defRPr sz="1000" b="0" i="0">
          <a:latin typeface="+mn-lt"/>
          <a:cs typeface="Arial" pitchFamily="34" charset="0"/>
        </a:defRPr>
      </a:pPr>
      <a:endParaRPr lang="en-US"/>
    </a:p>
  </c:txPr>
  <c:printSettings>
    <c:headerFooter/>
    <c:pageMargins b="0" l="0" r="0" t="0" header="0" footer="0"/>
    <c:pageSetup orientation="portrait"/>
  </c:printSettings>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3004841395679897E-2"/>
          <c:y val="7.8891640479537242E-2"/>
          <c:w val="0.3361479231827651"/>
          <c:h val="0.87626121385624189"/>
        </c:manualLayout>
      </c:layout>
      <c:pieChart>
        <c:varyColors val="1"/>
        <c:ser>
          <c:idx val="0"/>
          <c:order val="0"/>
          <c:tx>
            <c:strRef>
              <c:f>Figure_15_GHG_per_pkm_share!$F$44</c:f>
              <c:strCache>
                <c:ptCount val="1"/>
                <c:pt idx="0">
                  <c:v>Shared bike</c:v>
                </c:pt>
              </c:strCache>
            </c:strRef>
          </c:tx>
          <c:spPr>
            <a:solidFill>
              <a:srgbClr val="E5B951"/>
            </a:solidFill>
            <a:ln w="12700" cmpd="sng">
              <a:solidFill>
                <a:schemeClr val="bg1"/>
              </a:solidFill>
            </a:ln>
          </c:spPr>
          <c:dPt>
            <c:idx val="0"/>
            <c:bubble3D val="0"/>
            <c:spPr>
              <a:solidFill>
                <a:srgbClr val="003E7E"/>
              </a:solidFill>
              <a:ln w="12700" cmpd="sng">
                <a:solidFill>
                  <a:schemeClr val="bg1"/>
                </a:solidFill>
              </a:ln>
            </c:spPr>
            <c:extLst>
              <c:ext xmlns:c16="http://schemas.microsoft.com/office/drawing/2014/chart" uri="{C3380CC4-5D6E-409C-BE32-E72D297353CC}">
                <c16:uniqueId val="{00000001-EE80-4E9B-9102-A66862C47405}"/>
              </c:ext>
            </c:extLst>
          </c:dPt>
          <c:dPt>
            <c:idx val="1"/>
            <c:bubble3D val="0"/>
            <c:spPr>
              <a:solidFill>
                <a:srgbClr val="7BC143"/>
              </a:solidFill>
              <a:ln w="12700" cmpd="sng">
                <a:solidFill>
                  <a:schemeClr val="bg1"/>
                </a:solidFill>
              </a:ln>
            </c:spPr>
            <c:extLst>
              <c:ext xmlns:c16="http://schemas.microsoft.com/office/drawing/2014/chart" uri="{C3380CC4-5D6E-409C-BE32-E72D297353CC}">
                <c16:uniqueId val="{00000003-EE80-4E9B-9102-A66862C47405}"/>
              </c:ext>
            </c:extLst>
          </c:dPt>
          <c:dPt>
            <c:idx val="2"/>
            <c:bubble3D val="0"/>
            <c:spPr>
              <a:solidFill>
                <a:srgbClr val="939598"/>
              </a:solidFill>
              <a:ln w="12700" cmpd="sng">
                <a:solidFill>
                  <a:schemeClr val="bg1"/>
                </a:solidFill>
              </a:ln>
            </c:spPr>
            <c:extLst>
              <c:ext xmlns:c16="http://schemas.microsoft.com/office/drawing/2014/chart" uri="{C3380CC4-5D6E-409C-BE32-E72D297353CC}">
                <c16:uniqueId val="{00000005-EE80-4E9B-9102-A66862C47405}"/>
              </c:ext>
            </c:extLst>
          </c:dPt>
          <c:dPt>
            <c:idx val="3"/>
            <c:bubble3D val="0"/>
            <c:spPr>
              <a:solidFill>
                <a:srgbClr val="007DC3"/>
              </a:solidFill>
              <a:ln w="12700" cmpd="sng">
                <a:solidFill>
                  <a:schemeClr val="bg1"/>
                </a:solidFill>
              </a:ln>
            </c:spPr>
            <c:extLst>
              <c:ext xmlns:c16="http://schemas.microsoft.com/office/drawing/2014/chart" uri="{C3380CC4-5D6E-409C-BE32-E72D297353CC}">
                <c16:uniqueId val="{00000007-EE80-4E9B-9102-A66862C47405}"/>
              </c:ext>
            </c:extLst>
          </c:dPt>
          <c:dPt>
            <c:idx val="4"/>
            <c:bubble3D val="0"/>
            <c:spPr>
              <a:noFill/>
              <a:ln w="12700" cmpd="sng">
                <a:solidFill>
                  <a:schemeClr val="bg1">
                    <a:lumMod val="85000"/>
                  </a:schemeClr>
                </a:solidFill>
                <a:prstDash val="sysDot"/>
              </a:ln>
            </c:spPr>
            <c:extLst>
              <c:ext xmlns:c16="http://schemas.microsoft.com/office/drawing/2014/chart" uri="{C3380CC4-5D6E-409C-BE32-E72D297353CC}">
                <c16:uniqueId val="{00000009-EE80-4E9B-9102-A66862C47405}"/>
              </c:ext>
            </c:extLst>
          </c:dPt>
          <c:dPt>
            <c:idx val="5"/>
            <c:bubble3D val="0"/>
            <c:spPr>
              <a:solidFill>
                <a:srgbClr val="E2001A"/>
              </a:solidFill>
              <a:ln w="12700" cmpd="sng">
                <a:solidFill>
                  <a:schemeClr val="bg1"/>
                </a:solidFill>
              </a:ln>
            </c:spPr>
            <c:extLst>
              <c:ext xmlns:c16="http://schemas.microsoft.com/office/drawing/2014/chart" uri="{C3380CC4-5D6E-409C-BE32-E72D297353CC}">
                <c16:uniqueId val="{0000000B-EE80-4E9B-9102-A66862C47405}"/>
              </c:ext>
            </c:extLst>
          </c:dPt>
          <c:dPt>
            <c:idx val="6"/>
            <c:bubble3D val="0"/>
            <c:spPr>
              <a:solidFill>
                <a:srgbClr val="009093"/>
              </a:solidFill>
              <a:ln w="12700" cmpd="sng">
                <a:solidFill>
                  <a:schemeClr val="bg1"/>
                </a:solidFill>
              </a:ln>
            </c:spPr>
            <c:extLst>
              <c:ext xmlns:c16="http://schemas.microsoft.com/office/drawing/2014/chart" uri="{C3380CC4-5D6E-409C-BE32-E72D297353CC}">
                <c16:uniqueId val="{0000000D-EE80-4E9B-9102-A66862C47405}"/>
              </c:ext>
            </c:extLst>
          </c:dPt>
          <c:dPt>
            <c:idx val="7"/>
            <c:bubble3D val="0"/>
            <c:spPr>
              <a:solidFill>
                <a:srgbClr val="EEA320"/>
              </a:solidFill>
              <a:ln w="12700" cmpd="sng">
                <a:solidFill>
                  <a:schemeClr val="bg1"/>
                </a:solidFill>
              </a:ln>
            </c:spPr>
            <c:extLst>
              <c:ext xmlns:c16="http://schemas.microsoft.com/office/drawing/2014/chart" uri="{C3380CC4-5D6E-409C-BE32-E72D297353CC}">
                <c16:uniqueId val="{0000000F-EE80-4E9B-9102-A66862C47405}"/>
              </c:ext>
            </c:extLst>
          </c:dPt>
          <c:dPt>
            <c:idx val="8"/>
            <c:bubble3D val="0"/>
            <c:spPr>
              <a:solidFill>
                <a:srgbClr val="009EE3"/>
              </a:solidFill>
              <a:ln w="12700" cmpd="sng">
                <a:solidFill>
                  <a:schemeClr val="bg1"/>
                </a:solidFill>
              </a:ln>
            </c:spPr>
            <c:extLst>
              <c:ext xmlns:c16="http://schemas.microsoft.com/office/drawing/2014/chart" uri="{C3380CC4-5D6E-409C-BE32-E72D297353CC}">
                <c16:uniqueId val="{00000011-EE80-4E9B-9102-A66862C47405}"/>
              </c:ext>
            </c:extLst>
          </c:dPt>
          <c:dPt>
            <c:idx val="9"/>
            <c:bubble3D val="0"/>
            <c:spPr>
              <a:solidFill>
                <a:srgbClr val="00983A"/>
              </a:solidFill>
              <a:ln w="12700" cmpd="sng">
                <a:solidFill>
                  <a:schemeClr val="bg1"/>
                </a:solidFill>
              </a:ln>
            </c:spPr>
            <c:extLst>
              <c:ext xmlns:c16="http://schemas.microsoft.com/office/drawing/2014/chart" uri="{C3380CC4-5D6E-409C-BE32-E72D297353CC}">
                <c16:uniqueId val="{00000013-EE80-4E9B-9102-A66862C47405}"/>
              </c:ext>
            </c:extLst>
          </c:dPt>
          <c:dLbls>
            <c:delete val="1"/>
          </c:dLbls>
          <c:cat>
            <c:strRef>
              <c:f>Figure_15_GHG_per_pkm_share!$B$45:$B$48</c:f>
              <c:strCache>
                <c:ptCount val="4"/>
                <c:pt idx="0">
                  <c:v>Vehicle component</c:v>
                </c:pt>
                <c:pt idx="1">
                  <c:v>Fuel component</c:v>
                </c:pt>
                <c:pt idx="2">
                  <c:v>Infrastructure component</c:v>
                </c:pt>
                <c:pt idx="3">
                  <c:v>Operational services</c:v>
                </c:pt>
              </c:strCache>
            </c:strRef>
          </c:cat>
          <c:val>
            <c:numRef>
              <c:f>Figure_15_GHG_per_pkm_share!$F$45:$F$48</c:f>
              <c:numCache>
                <c:formatCode>0</c:formatCode>
                <c:ptCount val="4"/>
                <c:pt idx="0">
                  <c:v>22.928830490933084</c:v>
                </c:pt>
                <c:pt idx="1">
                  <c:v>0</c:v>
                </c:pt>
                <c:pt idx="2">
                  <c:v>9.4896885706026097</c:v>
                </c:pt>
                <c:pt idx="3">
                  <c:v>24.755460238314541</c:v>
                </c:pt>
              </c:numCache>
            </c:numRef>
          </c:val>
          <c:extLst>
            <c:ext xmlns:c16="http://schemas.microsoft.com/office/drawing/2014/chart" uri="{C3380CC4-5D6E-409C-BE32-E72D297353CC}">
              <c16:uniqueId val="{00000014-EE80-4E9B-9102-A66862C47405}"/>
            </c:ext>
          </c:extLst>
        </c:ser>
        <c:dLbls>
          <c:showLegendKey val="0"/>
          <c:showVal val="0"/>
          <c:showCatName val="1"/>
          <c:showSerName val="0"/>
          <c:showPercent val="1"/>
          <c:showBubbleSize val="0"/>
          <c:showLeaderLines val="1"/>
        </c:dLbls>
        <c:firstSliceAng val="0"/>
      </c:pieChart>
      <c:spPr>
        <a:noFill/>
        <a:ln>
          <a:noFill/>
        </a:ln>
      </c:spPr>
    </c:plotArea>
    <c:plotVisOnly val="1"/>
    <c:dispBlanksAs val="zero"/>
    <c:showDLblsOverMax val="0"/>
  </c:chart>
  <c:spPr>
    <a:noFill/>
    <a:ln>
      <a:noFill/>
    </a:ln>
  </c:spPr>
  <c:txPr>
    <a:bodyPr/>
    <a:lstStyle/>
    <a:p>
      <a:pPr>
        <a:defRPr sz="1000" b="0" i="0">
          <a:latin typeface="+mn-lt"/>
          <a:cs typeface="Arial" pitchFamily="34" charset="0"/>
        </a:defRPr>
      </a:pPr>
      <a:endParaRPr lang="en-US"/>
    </a:p>
  </c:txPr>
  <c:printSettings>
    <c:headerFooter/>
    <c:pageMargins b="0" l="0" r="0" t="0" header="0" footer="0"/>
    <c:pageSetup orientation="portrait"/>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3004841395679897E-2"/>
          <c:y val="7.8891640479537242E-2"/>
          <c:w val="0.3361479231827651"/>
          <c:h val="0.87626121385624189"/>
        </c:manualLayout>
      </c:layout>
      <c:pieChart>
        <c:varyColors val="1"/>
        <c:ser>
          <c:idx val="0"/>
          <c:order val="0"/>
          <c:tx>
            <c:strRef>
              <c:f>Figure_15_GHG_per_pkm_share!$N$44</c:f>
              <c:strCache>
                <c:ptCount val="1"/>
                <c:pt idx="0">
                  <c:v>Private car - HEV</c:v>
                </c:pt>
              </c:strCache>
            </c:strRef>
          </c:tx>
          <c:spPr>
            <a:solidFill>
              <a:srgbClr val="E5B951"/>
            </a:solidFill>
            <a:ln w="12700" cmpd="sng">
              <a:solidFill>
                <a:schemeClr val="bg1"/>
              </a:solidFill>
            </a:ln>
          </c:spPr>
          <c:dPt>
            <c:idx val="0"/>
            <c:bubble3D val="0"/>
            <c:spPr>
              <a:solidFill>
                <a:srgbClr val="003E7E"/>
              </a:solidFill>
              <a:ln w="12700" cmpd="sng">
                <a:solidFill>
                  <a:schemeClr val="bg1"/>
                </a:solidFill>
              </a:ln>
            </c:spPr>
            <c:extLst>
              <c:ext xmlns:c16="http://schemas.microsoft.com/office/drawing/2014/chart" uri="{C3380CC4-5D6E-409C-BE32-E72D297353CC}">
                <c16:uniqueId val="{00000001-AECA-47CB-BAA7-5ABB63DE7F64}"/>
              </c:ext>
            </c:extLst>
          </c:dPt>
          <c:dPt>
            <c:idx val="1"/>
            <c:bubble3D val="0"/>
            <c:spPr>
              <a:solidFill>
                <a:srgbClr val="7BC143"/>
              </a:solidFill>
              <a:ln w="12700" cmpd="sng">
                <a:solidFill>
                  <a:schemeClr val="bg1"/>
                </a:solidFill>
              </a:ln>
            </c:spPr>
            <c:extLst>
              <c:ext xmlns:c16="http://schemas.microsoft.com/office/drawing/2014/chart" uri="{C3380CC4-5D6E-409C-BE32-E72D297353CC}">
                <c16:uniqueId val="{00000003-AECA-47CB-BAA7-5ABB63DE7F64}"/>
              </c:ext>
            </c:extLst>
          </c:dPt>
          <c:dPt>
            <c:idx val="2"/>
            <c:bubble3D val="0"/>
            <c:spPr>
              <a:solidFill>
                <a:srgbClr val="939598"/>
              </a:solidFill>
              <a:ln w="12700" cmpd="sng">
                <a:solidFill>
                  <a:schemeClr val="bg1"/>
                </a:solidFill>
              </a:ln>
            </c:spPr>
            <c:extLst>
              <c:ext xmlns:c16="http://schemas.microsoft.com/office/drawing/2014/chart" uri="{C3380CC4-5D6E-409C-BE32-E72D297353CC}">
                <c16:uniqueId val="{00000005-AECA-47CB-BAA7-5ABB63DE7F64}"/>
              </c:ext>
            </c:extLst>
          </c:dPt>
          <c:dPt>
            <c:idx val="3"/>
            <c:bubble3D val="0"/>
            <c:spPr>
              <a:solidFill>
                <a:srgbClr val="007DC3"/>
              </a:solidFill>
              <a:ln w="12700" cmpd="sng">
                <a:solidFill>
                  <a:schemeClr val="bg1"/>
                </a:solidFill>
              </a:ln>
            </c:spPr>
            <c:extLst>
              <c:ext xmlns:c16="http://schemas.microsoft.com/office/drawing/2014/chart" uri="{C3380CC4-5D6E-409C-BE32-E72D297353CC}">
                <c16:uniqueId val="{00000007-AECA-47CB-BAA7-5ABB63DE7F64}"/>
              </c:ext>
            </c:extLst>
          </c:dPt>
          <c:dPt>
            <c:idx val="4"/>
            <c:bubble3D val="0"/>
            <c:spPr>
              <a:noFill/>
              <a:ln w="12700" cmpd="sng">
                <a:solidFill>
                  <a:schemeClr val="bg1">
                    <a:lumMod val="85000"/>
                  </a:schemeClr>
                </a:solidFill>
                <a:prstDash val="sysDot"/>
              </a:ln>
            </c:spPr>
            <c:extLst>
              <c:ext xmlns:c16="http://schemas.microsoft.com/office/drawing/2014/chart" uri="{C3380CC4-5D6E-409C-BE32-E72D297353CC}">
                <c16:uniqueId val="{00000009-AECA-47CB-BAA7-5ABB63DE7F64}"/>
              </c:ext>
            </c:extLst>
          </c:dPt>
          <c:dPt>
            <c:idx val="5"/>
            <c:bubble3D val="0"/>
            <c:spPr>
              <a:solidFill>
                <a:srgbClr val="E2001A"/>
              </a:solidFill>
              <a:ln w="12700" cmpd="sng">
                <a:solidFill>
                  <a:schemeClr val="bg1"/>
                </a:solidFill>
              </a:ln>
            </c:spPr>
            <c:extLst>
              <c:ext xmlns:c16="http://schemas.microsoft.com/office/drawing/2014/chart" uri="{C3380CC4-5D6E-409C-BE32-E72D297353CC}">
                <c16:uniqueId val="{0000000B-AECA-47CB-BAA7-5ABB63DE7F64}"/>
              </c:ext>
            </c:extLst>
          </c:dPt>
          <c:dPt>
            <c:idx val="6"/>
            <c:bubble3D val="0"/>
            <c:spPr>
              <a:solidFill>
                <a:srgbClr val="009093"/>
              </a:solidFill>
              <a:ln w="12700" cmpd="sng">
                <a:solidFill>
                  <a:schemeClr val="bg1"/>
                </a:solidFill>
              </a:ln>
            </c:spPr>
            <c:extLst>
              <c:ext xmlns:c16="http://schemas.microsoft.com/office/drawing/2014/chart" uri="{C3380CC4-5D6E-409C-BE32-E72D297353CC}">
                <c16:uniqueId val="{0000000D-AECA-47CB-BAA7-5ABB63DE7F64}"/>
              </c:ext>
            </c:extLst>
          </c:dPt>
          <c:dPt>
            <c:idx val="7"/>
            <c:bubble3D val="0"/>
            <c:spPr>
              <a:solidFill>
                <a:srgbClr val="EEA320"/>
              </a:solidFill>
              <a:ln w="12700" cmpd="sng">
                <a:solidFill>
                  <a:schemeClr val="bg1"/>
                </a:solidFill>
              </a:ln>
            </c:spPr>
            <c:extLst>
              <c:ext xmlns:c16="http://schemas.microsoft.com/office/drawing/2014/chart" uri="{C3380CC4-5D6E-409C-BE32-E72D297353CC}">
                <c16:uniqueId val="{0000000F-AECA-47CB-BAA7-5ABB63DE7F64}"/>
              </c:ext>
            </c:extLst>
          </c:dPt>
          <c:dPt>
            <c:idx val="8"/>
            <c:bubble3D val="0"/>
            <c:spPr>
              <a:solidFill>
                <a:srgbClr val="009EE3"/>
              </a:solidFill>
              <a:ln w="12700" cmpd="sng">
                <a:solidFill>
                  <a:schemeClr val="bg1"/>
                </a:solidFill>
              </a:ln>
            </c:spPr>
            <c:extLst>
              <c:ext xmlns:c16="http://schemas.microsoft.com/office/drawing/2014/chart" uri="{C3380CC4-5D6E-409C-BE32-E72D297353CC}">
                <c16:uniqueId val="{00000011-AECA-47CB-BAA7-5ABB63DE7F64}"/>
              </c:ext>
            </c:extLst>
          </c:dPt>
          <c:dPt>
            <c:idx val="9"/>
            <c:bubble3D val="0"/>
            <c:spPr>
              <a:solidFill>
                <a:srgbClr val="00983A"/>
              </a:solidFill>
              <a:ln w="12700" cmpd="sng">
                <a:solidFill>
                  <a:schemeClr val="bg1"/>
                </a:solidFill>
              </a:ln>
            </c:spPr>
            <c:extLst>
              <c:ext xmlns:c16="http://schemas.microsoft.com/office/drawing/2014/chart" uri="{C3380CC4-5D6E-409C-BE32-E72D297353CC}">
                <c16:uniqueId val="{00000013-AECA-47CB-BAA7-5ABB63DE7F64}"/>
              </c:ext>
            </c:extLst>
          </c:dPt>
          <c:dLbls>
            <c:delete val="1"/>
          </c:dLbls>
          <c:cat>
            <c:strRef>
              <c:f>Figure_15_GHG_per_pkm_share!$B$45:$B$48</c:f>
              <c:strCache>
                <c:ptCount val="4"/>
                <c:pt idx="0">
                  <c:v>Vehicle component</c:v>
                </c:pt>
                <c:pt idx="1">
                  <c:v>Fuel component</c:v>
                </c:pt>
                <c:pt idx="2">
                  <c:v>Infrastructure component</c:v>
                </c:pt>
                <c:pt idx="3">
                  <c:v>Operational services</c:v>
                </c:pt>
              </c:strCache>
            </c:strRef>
          </c:cat>
          <c:val>
            <c:numRef>
              <c:f>Figure_15_GHG_per_pkm_share!$N$45:$N$48</c:f>
              <c:numCache>
                <c:formatCode>0</c:formatCode>
                <c:ptCount val="4"/>
                <c:pt idx="0">
                  <c:v>24.448045010321731</c:v>
                </c:pt>
                <c:pt idx="1">
                  <c:v>93.58311504000001</c:v>
                </c:pt>
                <c:pt idx="2">
                  <c:v>12.716888018619265</c:v>
                </c:pt>
                <c:pt idx="3">
                  <c:v>0</c:v>
                </c:pt>
              </c:numCache>
            </c:numRef>
          </c:val>
          <c:extLst>
            <c:ext xmlns:c16="http://schemas.microsoft.com/office/drawing/2014/chart" uri="{C3380CC4-5D6E-409C-BE32-E72D297353CC}">
              <c16:uniqueId val="{00000014-AECA-47CB-BAA7-5ABB63DE7F64}"/>
            </c:ext>
          </c:extLst>
        </c:ser>
        <c:dLbls>
          <c:showLegendKey val="0"/>
          <c:showVal val="0"/>
          <c:showCatName val="1"/>
          <c:showSerName val="0"/>
          <c:showPercent val="1"/>
          <c:showBubbleSize val="0"/>
          <c:showLeaderLines val="1"/>
        </c:dLbls>
        <c:firstSliceAng val="0"/>
      </c:pieChart>
      <c:spPr>
        <a:noFill/>
        <a:ln>
          <a:noFill/>
        </a:ln>
      </c:spPr>
    </c:plotArea>
    <c:plotVisOnly val="1"/>
    <c:dispBlanksAs val="zero"/>
    <c:showDLblsOverMax val="0"/>
  </c:chart>
  <c:spPr>
    <a:noFill/>
    <a:ln>
      <a:noFill/>
    </a:ln>
  </c:spPr>
  <c:txPr>
    <a:bodyPr/>
    <a:lstStyle/>
    <a:p>
      <a:pPr>
        <a:defRPr sz="1000" b="0" i="0">
          <a:latin typeface="+mn-lt"/>
          <a:cs typeface="Arial" pitchFamily="34" charset="0"/>
        </a:defRPr>
      </a:pPr>
      <a:endParaRPr lang="en-US"/>
    </a:p>
  </c:txPr>
  <c:printSettings>
    <c:headerFooter/>
    <c:pageMargins b="0" l="0" r="0" t="0" header="0" footer="0"/>
    <c:pageSetup orientation="portrait"/>
  </c:printSettings>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3004841395679897E-2"/>
          <c:y val="7.8891640479537242E-2"/>
          <c:w val="0.3361479231827651"/>
          <c:h val="0.87626121385624189"/>
        </c:manualLayout>
      </c:layout>
      <c:pieChart>
        <c:varyColors val="1"/>
        <c:ser>
          <c:idx val="0"/>
          <c:order val="0"/>
          <c:tx>
            <c:strRef>
              <c:f>Figure_15_GHG_per_pkm_share!$H$44</c:f>
              <c:strCache>
                <c:ptCount val="1"/>
                <c:pt idx="0">
                  <c:v>Shared e-bike</c:v>
                </c:pt>
              </c:strCache>
            </c:strRef>
          </c:tx>
          <c:spPr>
            <a:solidFill>
              <a:srgbClr val="E5B951"/>
            </a:solidFill>
            <a:ln w="12700" cmpd="sng">
              <a:solidFill>
                <a:schemeClr val="bg1"/>
              </a:solidFill>
            </a:ln>
          </c:spPr>
          <c:dPt>
            <c:idx val="0"/>
            <c:bubble3D val="0"/>
            <c:spPr>
              <a:solidFill>
                <a:srgbClr val="003E7E"/>
              </a:solidFill>
              <a:ln w="12700" cmpd="sng">
                <a:solidFill>
                  <a:schemeClr val="bg1"/>
                </a:solidFill>
              </a:ln>
            </c:spPr>
            <c:extLst>
              <c:ext xmlns:c16="http://schemas.microsoft.com/office/drawing/2014/chart" uri="{C3380CC4-5D6E-409C-BE32-E72D297353CC}">
                <c16:uniqueId val="{00000001-E8AC-46B8-9436-8FA8711A1C57}"/>
              </c:ext>
            </c:extLst>
          </c:dPt>
          <c:dPt>
            <c:idx val="1"/>
            <c:bubble3D val="0"/>
            <c:spPr>
              <a:solidFill>
                <a:srgbClr val="7BC143"/>
              </a:solidFill>
              <a:ln w="12700" cmpd="sng">
                <a:solidFill>
                  <a:schemeClr val="bg1"/>
                </a:solidFill>
              </a:ln>
            </c:spPr>
            <c:extLst>
              <c:ext xmlns:c16="http://schemas.microsoft.com/office/drawing/2014/chart" uri="{C3380CC4-5D6E-409C-BE32-E72D297353CC}">
                <c16:uniqueId val="{00000003-E8AC-46B8-9436-8FA8711A1C57}"/>
              </c:ext>
            </c:extLst>
          </c:dPt>
          <c:dPt>
            <c:idx val="2"/>
            <c:bubble3D val="0"/>
            <c:spPr>
              <a:solidFill>
                <a:srgbClr val="939598"/>
              </a:solidFill>
              <a:ln w="12700" cmpd="sng">
                <a:solidFill>
                  <a:schemeClr val="bg1"/>
                </a:solidFill>
              </a:ln>
            </c:spPr>
            <c:extLst>
              <c:ext xmlns:c16="http://schemas.microsoft.com/office/drawing/2014/chart" uri="{C3380CC4-5D6E-409C-BE32-E72D297353CC}">
                <c16:uniqueId val="{00000005-E8AC-46B8-9436-8FA8711A1C57}"/>
              </c:ext>
            </c:extLst>
          </c:dPt>
          <c:dPt>
            <c:idx val="3"/>
            <c:bubble3D val="0"/>
            <c:spPr>
              <a:solidFill>
                <a:srgbClr val="007DC3"/>
              </a:solidFill>
              <a:ln w="12700" cmpd="sng">
                <a:solidFill>
                  <a:schemeClr val="bg1"/>
                </a:solidFill>
              </a:ln>
            </c:spPr>
            <c:extLst>
              <c:ext xmlns:c16="http://schemas.microsoft.com/office/drawing/2014/chart" uri="{C3380CC4-5D6E-409C-BE32-E72D297353CC}">
                <c16:uniqueId val="{00000007-E8AC-46B8-9436-8FA8711A1C57}"/>
              </c:ext>
            </c:extLst>
          </c:dPt>
          <c:dPt>
            <c:idx val="4"/>
            <c:bubble3D val="0"/>
            <c:spPr>
              <a:noFill/>
              <a:ln w="12700" cmpd="sng">
                <a:solidFill>
                  <a:schemeClr val="bg1">
                    <a:lumMod val="85000"/>
                  </a:schemeClr>
                </a:solidFill>
                <a:prstDash val="sysDot"/>
              </a:ln>
            </c:spPr>
            <c:extLst>
              <c:ext xmlns:c16="http://schemas.microsoft.com/office/drawing/2014/chart" uri="{C3380CC4-5D6E-409C-BE32-E72D297353CC}">
                <c16:uniqueId val="{00000009-E8AC-46B8-9436-8FA8711A1C57}"/>
              </c:ext>
            </c:extLst>
          </c:dPt>
          <c:dPt>
            <c:idx val="5"/>
            <c:bubble3D val="0"/>
            <c:spPr>
              <a:solidFill>
                <a:srgbClr val="E2001A"/>
              </a:solidFill>
              <a:ln w="12700" cmpd="sng">
                <a:solidFill>
                  <a:schemeClr val="bg1"/>
                </a:solidFill>
              </a:ln>
            </c:spPr>
            <c:extLst>
              <c:ext xmlns:c16="http://schemas.microsoft.com/office/drawing/2014/chart" uri="{C3380CC4-5D6E-409C-BE32-E72D297353CC}">
                <c16:uniqueId val="{0000000B-E8AC-46B8-9436-8FA8711A1C57}"/>
              </c:ext>
            </c:extLst>
          </c:dPt>
          <c:dPt>
            <c:idx val="6"/>
            <c:bubble3D val="0"/>
            <c:spPr>
              <a:solidFill>
                <a:srgbClr val="009093"/>
              </a:solidFill>
              <a:ln w="12700" cmpd="sng">
                <a:solidFill>
                  <a:schemeClr val="bg1"/>
                </a:solidFill>
              </a:ln>
            </c:spPr>
            <c:extLst>
              <c:ext xmlns:c16="http://schemas.microsoft.com/office/drawing/2014/chart" uri="{C3380CC4-5D6E-409C-BE32-E72D297353CC}">
                <c16:uniqueId val="{0000000D-E8AC-46B8-9436-8FA8711A1C57}"/>
              </c:ext>
            </c:extLst>
          </c:dPt>
          <c:dPt>
            <c:idx val="7"/>
            <c:bubble3D val="0"/>
            <c:spPr>
              <a:solidFill>
                <a:srgbClr val="EEA320"/>
              </a:solidFill>
              <a:ln w="12700" cmpd="sng">
                <a:solidFill>
                  <a:schemeClr val="bg1"/>
                </a:solidFill>
              </a:ln>
            </c:spPr>
            <c:extLst>
              <c:ext xmlns:c16="http://schemas.microsoft.com/office/drawing/2014/chart" uri="{C3380CC4-5D6E-409C-BE32-E72D297353CC}">
                <c16:uniqueId val="{0000000F-E8AC-46B8-9436-8FA8711A1C57}"/>
              </c:ext>
            </c:extLst>
          </c:dPt>
          <c:dPt>
            <c:idx val="8"/>
            <c:bubble3D val="0"/>
            <c:spPr>
              <a:solidFill>
                <a:srgbClr val="009EE3"/>
              </a:solidFill>
              <a:ln w="12700" cmpd="sng">
                <a:solidFill>
                  <a:schemeClr val="bg1"/>
                </a:solidFill>
              </a:ln>
            </c:spPr>
            <c:extLst>
              <c:ext xmlns:c16="http://schemas.microsoft.com/office/drawing/2014/chart" uri="{C3380CC4-5D6E-409C-BE32-E72D297353CC}">
                <c16:uniqueId val="{00000011-E8AC-46B8-9436-8FA8711A1C57}"/>
              </c:ext>
            </c:extLst>
          </c:dPt>
          <c:dPt>
            <c:idx val="9"/>
            <c:bubble3D val="0"/>
            <c:spPr>
              <a:solidFill>
                <a:srgbClr val="00983A"/>
              </a:solidFill>
              <a:ln w="12700" cmpd="sng">
                <a:solidFill>
                  <a:schemeClr val="bg1"/>
                </a:solidFill>
              </a:ln>
            </c:spPr>
            <c:extLst>
              <c:ext xmlns:c16="http://schemas.microsoft.com/office/drawing/2014/chart" uri="{C3380CC4-5D6E-409C-BE32-E72D297353CC}">
                <c16:uniqueId val="{00000013-E8AC-46B8-9436-8FA8711A1C57}"/>
              </c:ext>
            </c:extLst>
          </c:dPt>
          <c:dLbls>
            <c:delete val="1"/>
          </c:dLbls>
          <c:cat>
            <c:strRef>
              <c:f>Figure_15_GHG_per_pkm_share!$B$45:$B$48</c:f>
              <c:strCache>
                <c:ptCount val="4"/>
                <c:pt idx="0">
                  <c:v>Vehicle component</c:v>
                </c:pt>
                <c:pt idx="1">
                  <c:v>Fuel component</c:v>
                </c:pt>
                <c:pt idx="2">
                  <c:v>Infrastructure component</c:v>
                </c:pt>
                <c:pt idx="3">
                  <c:v>Operational services</c:v>
                </c:pt>
              </c:strCache>
            </c:strRef>
          </c:cat>
          <c:val>
            <c:numRef>
              <c:f>Figure_15_GHG_per_pkm_share!$H$45:$H$48</c:f>
              <c:numCache>
                <c:formatCode>0</c:formatCode>
                <c:ptCount val="4"/>
                <c:pt idx="0">
                  <c:v>36.900936410717925</c:v>
                </c:pt>
                <c:pt idx="1">
                  <c:v>11.838132037186815</c:v>
                </c:pt>
                <c:pt idx="2">
                  <c:v>9.5026866330964577</c:v>
                </c:pt>
                <c:pt idx="3">
                  <c:v>24.755460238314541</c:v>
                </c:pt>
              </c:numCache>
            </c:numRef>
          </c:val>
          <c:extLst>
            <c:ext xmlns:c16="http://schemas.microsoft.com/office/drawing/2014/chart" uri="{C3380CC4-5D6E-409C-BE32-E72D297353CC}">
              <c16:uniqueId val="{00000014-E8AC-46B8-9436-8FA8711A1C57}"/>
            </c:ext>
          </c:extLst>
        </c:ser>
        <c:dLbls>
          <c:showLegendKey val="0"/>
          <c:showVal val="0"/>
          <c:showCatName val="1"/>
          <c:showSerName val="0"/>
          <c:showPercent val="1"/>
          <c:showBubbleSize val="0"/>
          <c:showLeaderLines val="1"/>
        </c:dLbls>
        <c:firstSliceAng val="0"/>
      </c:pieChart>
      <c:spPr>
        <a:noFill/>
        <a:ln>
          <a:noFill/>
        </a:ln>
      </c:spPr>
    </c:plotArea>
    <c:plotVisOnly val="1"/>
    <c:dispBlanksAs val="zero"/>
    <c:showDLblsOverMax val="0"/>
  </c:chart>
  <c:spPr>
    <a:noFill/>
    <a:ln>
      <a:noFill/>
    </a:ln>
  </c:spPr>
  <c:txPr>
    <a:bodyPr/>
    <a:lstStyle/>
    <a:p>
      <a:pPr>
        <a:defRPr sz="1000" b="0" i="0">
          <a:latin typeface="+mn-lt"/>
          <a:cs typeface="Arial" pitchFamily="34" charset="0"/>
        </a:defRPr>
      </a:pPr>
      <a:endParaRPr lang="en-US"/>
    </a:p>
  </c:txPr>
  <c:printSettings>
    <c:headerFooter/>
    <c:pageMargins b="0" l="0" r="0" t="0" header="0" footer="0"/>
    <c:pageSetup orientation="portrait"/>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3004841395679897E-2"/>
          <c:y val="7.8891640479537242E-2"/>
          <c:w val="0.3361479231827651"/>
          <c:h val="0.87626121385624189"/>
        </c:manualLayout>
      </c:layout>
      <c:pieChart>
        <c:varyColors val="1"/>
        <c:ser>
          <c:idx val="0"/>
          <c:order val="0"/>
          <c:tx>
            <c:strRef>
              <c:f>Figure_15_GHG_per_pkm_share!$P$44</c:f>
              <c:strCache>
                <c:ptCount val="1"/>
                <c:pt idx="0">
                  <c:v>Private car - BEV</c:v>
                </c:pt>
              </c:strCache>
            </c:strRef>
          </c:tx>
          <c:spPr>
            <a:solidFill>
              <a:srgbClr val="E5B951"/>
            </a:solidFill>
            <a:ln w="12700" cmpd="sng">
              <a:solidFill>
                <a:schemeClr val="bg1"/>
              </a:solidFill>
            </a:ln>
          </c:spPr>
          <c:dPt>
            <c:idx val="0"/>
            <c:bubble3D val="0"/>
            <c:spPr>
              <a:solidFill>
                <a:srgbClr val="003E7E"/>
              </a:solidFill>
              <a:ln w="12700" cmpd="sng">
                <a:solidFill>
                  <a:schemeClr val="bg1"/>
                </a:solidFill>
              </a:ln>
            </c:spPr>
            <c:extLst>
              <c:ext xmlns:c16="http://schemas.microsoft.com/office/drawing/2014/chart" uri="{C3380CC4-5D6E-409C-BE32-E72D297353CC}">
                <c16:uniqueId val="{00000001-3611-471E-8BBE-DA9F4BF7A815}"/>
              </c:ext>
            </c:extLst>
          </c:dPt>
          <c:dPt>
            <c:idx val="1"/>
            <c:bubble3D val="0"/>
            <c:spPr>
              <a:solidFill>
                <a:srgbClr val="7BC143"/>
              </a:solidFill>
              <a:ln w="12700" cmpd="sng">
                <a:solidFill>
                  <a:schemeClr val="bg1"/>
                </a:solidFill>
              </a:ln>
            </c:spPr>
            <c:extLst>
              <c:ext xmlns:c16="http://schemas.microsoft.com/office/drawing/2014/chart" uri="{C3380CC4-5D6E-409C-BE32-E72D297353CC}">
                <c16:uniqueId val="{00000003-3611-471E-8BBE-DA9F4BF7A815}"/>
              </c:ext>
            </c:extLst>
          </c:dPt>
          <c:dPt>
            <c:idx val="2"/>
            <c:bubble3D val="0"/>
            <c:spPr>
              <a:solidFill>
                <a:srgbClr val="939598"/>
              </a:solidFill>
              <a:ln w="12700" cmpd="sng">
                <a:solidFill>
                  <a:schemeClr val="bg1"/>
                </a:solidFill>
              </a:ln>
            </c:spPr>
            <c:extLst>
              <c:ext xmlns:c16="http://schemas.microsoft.com/office/drawing/2014/chart" uri="{C3380CC4-5D6E-409C-BE32-E72D297353CC}">
                <c16:uniqueId val="{00000005-3611-471E-8BBE-DA9F4BF7A815}"/>
              </c:ext>
            </c:extLst>
          </c:dPt>
          <c:dPt>
            <c:idx val="3"/>
            <c:bubble3D val="0"/>
            <c:spPr>
              <a:solidFill>
                <a:srgbClr val="007DC3"/>
              </a:solidFill>
              <a:ln w="12700" cmpd="sng">
                <a:solidFill>
                  <a:schemeClr val="bg1"/>
                </a:solidFill>
              </a:ln>
            </c:spPr>
            <c:extLst>
              <c:ext xmlns:c16="http://schemas.microsoft.com/office/drawing/2014/chart" uri="{C3380CC4-5D6E-409C-BE32-E72D297353CC}">
                <c16:uniqueId val="{00000007-3611-471E-8BBE-DA9F4BF7A815}"/>
              </c:ext>
            </c:extLst>
          </c:dPt>
          <c:dPt>
            <c:idx val="4"/>
            <c:bubble3D val="0"/>
            <c:spPr>
              <a:noFill/>
              <a:ln w="12700" cmpd="sng">
                <a:solidFill>
                  <a:schemeClr val="bg1">
                    <a:lumMod val="85000"/>
                  </a:schemeClr>
                </a:solidFill>
                <a:prstDash val="sysDot"/>
              </a:ln>
            </c:spPr>
            <c:extLst>
              <c:ext xmlns:c16="http://schemas.microsoft.com/office/drawing/2014/chart" uri="{C3380CC4-5D6E-409C-BE32-E72D297353CC}">
                <c16:uniqueId val="{00000009-3611-471E-8BBE-DA9F4BF7A815}"/>
              </c:ext>
            </c:extLst>
          </c:dPt>
          <c:dPt>
            <c:idx val="5"/>
            <c:bubble3D val="0"/>
            <c:spPr>
              <a:solidFill>
                <a:srgbClr val="E2001A"/>
              </a:solidFill>
              <a:ln w="12700" cmpd="sng">
                <a:solidFill>
                  <a:schemeClr val="bg1"/>
                </a:solidFill>
              </a:ln>
            </c:spPr>
            <c:extLst>
              <c:ext xmlns:c16="http://schemas.microsoft.com/office/drawing/2014/chart" uri="{C3380CC4-5D6E-409C-BE32-E72D297353CC}">
                <c16:uniqueId val="{0000000B-3611-471E-8BBE-DA9F4BF7A815}"/>
              </c:ext>
            </c:extLst>
          </c:dPt>
          <c:dPt>
            <c:idx val="6"/>
            <c:bubble3D val="0"/>
            <c:spPr>
              <a:solidFill>
                <a:srgbClr val="009093"/>
              </a:solidFill>
              <a:ln w="12700" cmpd="sng">
                <a:solidFill>
                  <a:schemeClr val="bg1"/>
                </a:solidFill>
              </a:ln>
            </c:spPr>
            <c:extLst>
              <c:ext xmlns:c16="http://schemas.microsoft.com/office/drawing/2014/chart" uri="{C3380CC4-5D6E-409C-BE32-E72D297353CC}">
                <c16:uniqueId val="{0000000D-3611-471E-8BBE-DA9F4BF7A815}"/>
              </c:ext>
            </c:extLst>
          </c:dPt>
          <c:dPt>
            <c:idx val="7"/>
            <c:bubble3D val="0"/>
            <c:spPr>
              <a:solidFill>
                <a:srgbClr val="EEA320"/>
              </a:solidFill>
              <a:ln w="12700" cmpd="sng">
                <a:solidFill>
                  <a:schemeClr val="bg1"/>
                </a:solidFill>
              </a:ln>
            </c:spPr>
            <c:extLst>
              <c:ext xmlns:c16="http://schemas.microsoft.com/office/drawing/2014/chart" uri="{C3380CC4-5D6E-409C-BE32-E72D297353CC}">
                <c16:uniqueId val="{0000000F-3611-471E-8BBE-DA9F4BF7A815}"/>
              </c:ext>
            </c:extLst>
          </c:dPt>
          <c:dPt>
            <c:idx val="8"/>
            <c:bubble3D val="0"/>
            <c:spPr>
              <a:solidFill>
                <a:srgbClr val="009EE3"/>
              </a:solidFill>
              <a:ln w="12700" cmpd="sng">
                <a:solidFill>
                  <a:schemeClr val="bg1"/>
                </a:solidFill>
              </a:ln>
            </c:spPr>
            <c:extLst>
              <c:ext xmlns:c16="http://schemas.microsoft.com/office/drawing/2014/chart" uri="{C3380CC4-5D6E-409C-BE32-E72D297353CC}">
                <c16:uniqueId val="{00000011-3611-471E-8BBE-DA9F4BF7A815}"/>
              </c:ext>
            </c:extLst>
          </c:dPt>
          <c:dPt>
            <c:idx val="9"/>
            <c:bubble3D val="0"/>
            <c:spPr>
              <a:solidFill>
                <a:srgbClr val="00983A"/>
              </a:solidFill>
              <a:ln w="12700" cmpd="sng">
                <a:solidFill>
                  <a:schemeClr val="bg1"/>
                </a:solidFill>
              </a:ln>
            </c:spPr>
            <c:extLst>
              <c:ext xmlns:c16="http://schemas.microsoft.com/office/drawing/2014/chart" uri="{C3380CC4-5D6E-409C-BE32-E72D297353CC}">
                <c16:uniqueId val="{00000013-3611-471E-8BBE-DA9F4BF7A815}"/>
              </c:ext>
            </c:extLst>
          </c:dPt>
          <c:dLbls>
            <c:delete val="1"/>
          </c:dLbls>
          <c:cat>
            <c:strRef>
              <c:f>Figure_15_GHG_per_pkm_share!$B$45:$B$54</c:f>
              <c:strCache>
                <c:ptCount val="4"/>
                <c:pt idx="0">
                  <c:v>Vehicle component</c:v>
                </c:pt>
                <c:pt idx="1">
                  <c:v>Fuel component</c:v>
                </c:pt>
                <c:pt idx="2">
                  <c:v>Infrastructure component</c:v>
                </c:pt>
                <c:pt idx="3">
                  <c:v>Operational services</c:v>
                </c:pt>
              </c:strCache>
            </c:strRef>
          </c:cat>
          <c:val>
            <c:numRef>
              <c:f>Figure_15_GHG_per_pkm_share!$P$45:$P$48</c:f>
              <c:numCache>
                <c:formatCode>0</c:formatCode>
                <c:ptCount val="4"/>
                <c:pt idx="0">
                  <c:v>40.25521626294293</c:v>
                </c:pt>
                <c:pt idx="1">
                  <c:v>71.534730542772778</c:v>
                </c:pt>
                <c:pt idx="2">
                  <c:v>12.197157451329351</c:v>
                </c:pt>
                <c:pt idx="3">
                  <c:v>0</c:v>
                </c:pt>
              </c:numCache>
            </c:numRef>
          </c:val>
          <c:extLst>
            <c:ext xmlns:c16="http://schemas.microsoft.com/office/drawing/2014/chart" uri="{C3380CC4-5D6E-409C-BE32-E72D297353CC}">
              <c16:uniqueId val="{00000014-3611-471E-8BBE-DA9F4BF7A815}"/>
            </c:ext>
          </c:extLst>
        </c:ser>
        <c:dLbls>
          <c:showLegendKey val="0"/>
          <c:showVal val="0"/>
          <c:showCatName val="1"/>
          <c:showSerName val="0"/>
          <c:showPercent val="1"/>
          <c:showBubbleSize val="0"/>
          <c:showLeaderLines val="1"/>
        </c:dLbls>
        <c:firstSliceAng val="0"/>
      </c:pieChart>
      <c:spPr>
        <a:noFill/>
        <a:ln>
          <a:noFill/>
        </a:ln>
      </c:spPr>
    </c:plotArea>
    <c:plotVisOnly val="1"/>
    <c:dispBlanksAs val="zero"/>
    <c:showDLblsOverMax val="0"/>
  </c:chart>
  <c:spPr>
    <a:noFill/>
    <a:ln>
      <a:noFill/>
    </a:ln>
  </c:spPr>
  <c:txPr>
    <a:bodyPr/>
    <a:lstStyle/>
    <a:p>
      <a:pPr>
        <a:defRPr sz="1000" b="0" i="0">
          <a:latin typeface="+mn-lt"/>
          <a:cs typeface="Arial" pitchFamily="34" charset="0"/>
        </a:defRPr>
      </a:pPr>
      <a:endParaRPr lang="en-US"/>
    </a:p>
  </c:txPr>
  <c:printSettings>
    <c:headerFooter/>
    <c:pageMargins b="0" l="0" r="0" t="0" header="0" footer="0"/>
    <c:pageSetup orientation="portrait"/>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3004841395679897E-2"/>
          <c:y val="7.8891640479537242E-2"/>
          <c:w val="0.3361479231827651"/>
          <c:h val="0.87626121385624189"/>
        </c:manualLayout>
      </c:layout>
      <c:pieChart>
        <c:varyColors val="1"/>
        <c:ser>
          <c:idx val="0"/>
          <c:order val="0"/>
          <c:tx>
            <c:strRef>
              <c:f>Figure_15_GHG_per_pkm_share!$D$44</c:f>
              <c:strCache>
                <c:ptCount val="1"/>
                <c:pt idx="0">
                  <c:v>Shared e-scooter
(first generation)</c:v>
                </c:pt>
              </c:strCache>
            </c:strRef>
          </c:tx>
          <c:spPr>
            <a:solidFill>
              <a:srgbClr val="E5B951"/>
            </a:solidFill>
            <a:ln w="12700" cmpd="sng">
              <a:solidFill>
                <a:schemeClr val="bg1"/>
              </a:solidFill>
            </a:ln>
          </c:spPr>
          <c:dPt>
            <c:idx val="0"/>
            <c:bubble3D val="0"/>
            <c:spPr>
              <a:solidFill>
                <a:srgbClr val="003E7E"/>
              </a:solidFill>
              <a:ln w="12700" cmpd="sng">
                <a:solidFill>
                  <a:schemeClr val="bg1"/>
                </a:solidFill>
              </a:ln>
            </c:spPr>
            <c:extLst>
              <c:ext xmlns:c16="http://schemas.microsoft.com/office/drawing/2014/chart" uri="{C3380CC4-5D6E-409C-BE32-E72D297353CC}">
                <c16:uniqueId val="{00000001-74BE-4464-9A54-924D78039B0E}"/>
              </c:ext>
            </c:extLst>
          </c:dPt>
          <c:dPt>
            <c:idx val="1"/>
            <c:bubble3D val="0"/>
            <c:spPr>
              <a:solidFill>
                <a:srgbClr val="7BC143"/>
              </a:solidFill>
              <a:ln w="12700" cmpd="sng">
                <a:solidFill>
                  <a:schemeClr val="bg1"/>
                </a:solidFill>
              </a:ln>
            </c:spPr>
            <c:extLst>
              <c:ext xmlns:c16="http://schemas.microsoft.com/office/drawing/2014/chart" uri="{C3380CC4-5D6E-409C-BE32-E72D297353CC}">
                <c16:uniqueId val="{00000003-74BE-4464-9A54-924D78039B0E}"/>
              </c:ext>
            </c:extLst>
          </c:dPt>
          <c:dPt>
            <c:idx val="2"/>
            <c:bubble3D val="0"/>
            <c:spPr>
              <a:solidFill>
                <a:srgbClr val="939598"/>
              </a:solidFill>
              <a:ln w="12700" cmpd="sng">
                <a:solidFill>
                  <a:schemeClr val="bg1"/>
                </a:solidFill>
              </a:ln>
            </c:spPr>
            <c:extLst>
              <c:ext xmlns:c16="http://schemas.microsoft.com/office/drawing/2014/chart" uri="{C3380CC4-5D6E-409C-BE32-E72D297353CC}">
                <c16:uniqueId val="{00000005-74BE-4464-9A54-924D78039B0E}"/>
              </c:ext>
            </c:extLst>
          </c:dPt>
          <c:dPt>
            <c:idx val="3"/>
            <c:bubble3D val="0"/>
            <c:spPr>
              <a:solidFill>
                <a:srgbClr val="007DC3"/>
              </a:solidFill>
              <a:ln w="12700" cmpd="sng">
                <a:solidFill>
                  <a:schemeClr val="bg1"/>
                </a:solidFill>
              </a:ln>
            </c:spPr>
            <c:extLst>
              <c:ext xmlns:c16="http://schemas.microsoft.com/office/drawing/2014/chart" uri="{C3380CC4-5D6E-409C-BE32-E72D297353CC}">
                <c16:uniqueId val="{00000007-74BE-4464-9A54-924D78039B0E}"/>
              </c:ext>
            </c:extLst>
          </c:dPt>
          <c:dPt>
            <c:idx val="4"/>
            <c:bubble3D val="0"/>
            <c:spPr>
              <a:noFill/>
              <a:ln w="12700" cmpd="sng">
                <a:solidFill>
                  <a:schemeClr val="bg1">
                    <a:lumMod val="85000"/>
                  </a:schemeClr>
                </a:solidFill>
                <a:prstDash val="sysDot"/>
              </a:ln>
            </c:spPr>
            <c:extLst>
              <c:ext xmlns:c16="http://schemas.microsoft.com/office/drawing/2014/chart" uri="{C3380CC4-5D6E-409C-BE32-E72D297353CC}">
                <c16:uniqueId val="{00000009-74BE-4464-9A54-924D78039B0E}"/>
              </c:ext>
            </c:extLst>
          </c:dPt>
          <c:dPt>
            <c:idx val="5"/>
            <c:bubble3D val="0"/>
            <c:spPr>
              <a:solidFill>
                <a:srgbClr val="E2001A"/>
              </a:solidFill>
              <a:ln w="12700" cmpd="sng">
                <a:solidFill>
                  <a:schemeClr val="bg1"/>
                </a:solidFill>
              </a:ln>
            </c:spPr>
            <c:extLst>
              <c:ext xmlns:c16="http://schemas.microsoft.com/office/drawing/2014/chart" uri="{C3380CC4-5D6E-409C-BE32-E72D297353CC}">
                <c16:uniqueId val="{0000000B-74BE-4464-9A54-924D78039B0E}"/>
              </c:ext>
            </c:extLst>
          </c:dPt>
          <c:dPt>
            <c:idx val="6"/>
            <c:bubble3D val="0"/>
            <c:spPr>
              <a:solidFill>
                <a:srgbClr val="009093"/>
              </a:solidFill>
              <a:ln w="12700" cmpd="sng">
                <a:solidFill>
                  <a:schemeClr val="bg1"/>
                </a:solidFill>
              </a:ln>
            </c:spPr>
            <c:extLst>
              <c:ext xmlns:c16="http://schemas.microsoft.com/office/drawing/2014/chart" uri="{C3380CC4-5D6E-409C-BE32-E72D297353CC}">
                <c16:uniqueId val="{0000000D-74BE-4464-9A54-924D78039B0E}"/>
              </c:ext>
            </c:extLst>
          </c:dPt>
          <c:dPt>
            <c:idx val="7"/>
            <c:bubble3D val="0"/>
            <c:spPr>
              <a:solidFill>
                <a:srgbClr val="EEA320"/>
              </a:solidFill>
              <a:ln w="12700" cmpd="sng">
                <a:solidFill>
                  <a:schemeClr val="bg1"/>
                </a:solidFill>
              </a:ln>
            </c:spPr>
            <c:extLst>
              <c:ext xmlns:c16="http://schemas.microsoft.com/office/drawing/2014/chart" uri="{C3380CC4-5D6E-409C-BE32-E72D297353CC}">
                <c16:uniqueId val="{0000000F-74BE-4464-9A54-924D78039B0E}"/>
              </c:ext>
            </c:extLst>
          </c:dPt>
          <c:dPt>
            <c:idx val="8"/>
            <c:bubble3D val="0"/>
            <c:spPr>
              <a:solidFill>
                <a:srgbClr val="009EE3"/>
              </a:solidFill>
              <a:ln w="12700" cmpd="sng">
                <a:solidFill>
                  <a:schemeClr val="bg1"/>
                </a:solidFill>
              </a:ln>
            </c:spPr>
            <c:extLst>
              <c:ext xmlns:c16="http://schemas.microsoft.com/office/drawing/2014/chart" uri="{C3380CC4-5D6E-409C-BE32-E72D297353CC}">
                <c16:uniqueId val="{00000011-74BE-4464-9A54-924D78039B0E}"/>
              </c:ext>
            </c:extLst>
          </c:dPt>
          <c:dPt>
            <c:idx val="9"/>
            <c:bubble3D val="0"/>
            <c:spPr>
              <a:solidFill>
                <a:srgbClr val="00983A"/>
              </a:solidFill>
              <a:ln w="12700" cmpd="sng">
                <a:solidFill>
                  <a:schemeClr val="bg1"/>
                </a:solidFill>
              </a:ln>
            </c:spPr>
            <c:extLst>
              <c:ext xmlns:c16="http://schemas.microsoft.com/office/drawing/2014/chart" uri="{C3380CC4-5D6E-409C-BE32-E72D297353CC}">
                <c16:uniqueId val="{00000013-74BE-4464-9A54-924D78039B0E}"/>
              </c:ext>
            </c:extLst>
          </c:dPt>
          <c:dLbls>
            <c:delete val="1"/>
          </c:dLbls>
          <c:cat>
            <c:strRef>
              <c:f>Figure_15_GHG_per_pkm_share!$B$45:$B$48</c:f>
              <c:strCache>
                <c:ptCount val="4"/>
                <c:pt idx="0">
                  <c:v>Vehicle component</c:v>
                </c:pt>
                <c:pt idx="1">
                  <c:v>Fuel component</c:v>
                </c:pt>
                <c:pt idx="2">
                  <c:v>Infrastructure component</c:v>
                </c:pt>
                <c:pt idx="3">
                  <c:v>Operational services</c:v>
                </c:pt>
              </c:strCache>
            </c:strRef>
          </c:cat>
          <c:val>
            <c:numRef>
              <c:f>Figure_15_GHG_per_pkm_share!$D$45:$D$48</c:f>
              <c:numCache>
                <c:formatCode>0</c:formatCode>
                <c:ptCount val="4"/>
                <c:pt idx="0">
                  <c:v>70.495990776075715</c:v>
                </c:pt>
                <c:pt idx="1">
                  <c:v>6.2009263051930947</c:v>
                </c:pt>
                <c:pt idx="2">
                  <c:v>9.4409392749428456</c:v>
                </c:pt>
                <c:pt idx="3">
                  <c:v>34.727515897616378</c:v>
                </c:pt>
              </c:numCache>
            </c:numRef>
          </c:val>
          <c:extLst>
            <c:ext xmlns:c16="http://schemas.microsoft.com/office/drawing/2014/chart" uri="{C3380CC4-5D6E-409C-BE32-E72D297353CC}">
              <c16:uniqueId val="{00000014-74BE-4464-9A54-924D78039B0E}"/>
            </c:ext>
          </c:extLst>
        </c:ser>
        <c:dLbls>
          <c:showLegendKey val="0"/>
          <c:showVal val="0"/>
          <c:showCatName val="1"/>
          <c:showSerName val="0"/>
          <c:showPercent val="1"/>
          <c:showBubbleSize val="0"/>
          <c:showLeaderLines val="1"/>
        </c:dLbls>
        <c:firstSliceAng val="0"/>
      </c:pieChart>
      <c:spPr>
        <a:noFill/>
        <a:ln>
          <a:noFill/>
        </a:ln>
      </c:spPr>
    </c:plotArea>
    <c:plotVisOnly val="1"/>
    <c:dispBlanksAs val="zero"/>
    <c:showDLblsOverMax val="0"/>
  </c:chart>
  <c:spPr>
    <a:noFill/>
    <a:ln>
      <a:noFill/>
    </a:ln>
  </c:spPr>
  <c:txPr>
    <a:bodyPr/>
    <a:lstStyle/>
    <a:p>
      <a:pPr>
        <a:defRPr sz="1000" b="0" i="0">
          <a:latin typeface="+mn-lt"/>
          <a:cs typeface="Arial" pitchFamily="34" charset="0"/>
        </a:defRPr>
      </a:pPr>
      <a:endParaRPr lang="en-US"/>
    </a:p>
  </c:txPr>
  <c:printSettings>
    <c:headerFooter/>
    <c:pageMargins b="0" l="0" r="0" t="0" header="0" footer="0"/>
    <c:pageSetup orientation="portrait"/>
  </c:printSettings>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3004841395679897E-2"/>
          <c:y val="7.8891640479537242E-2"/>
          <c:w val="0.3361479231827651"/>
          <c:h val="0.87626121385624189"/>
        </c:manualLayout>
      </c:layout>
      <c:pieChart>
        <c:varyColors val="1"/>
        <c:ser>
          <c:idx val="0"/>
          <c:order val="0"/>
          <c:tx>
            <c:strRef>
              <c:f>Figure_15_GHG_per_pkm_share!$G$44</c:f>
              <c:strCache>
                <c:ptCount val="1"/>
                <c:pt idx="0">
                  <c:v>Private e-bike</c:v>
                </c:pt>
              </c:strCache>
            </c:strRef>
          </c:tx>
          <c:spPr>
            <a:solidFill>
              <a:srgbClr val="E5B951"/>
            </a:solidFill>
            <a:ln w="12700" cmpd="sng">
              <a:solidFill>
                <a:schemeClr val="bg1"/>
              </a:solidFill>
            </a:ln>
          </c:spPr>
          <c:dPt>
            <c:idx val="0"/>
            <c:bubble3D val="0"/>
            <c:spPr>
              <a:solidFill>
                <a:srgbClr val="003E7E"/>
              </a:solidFill>
              <a:ln w="12700" cmpd="sng">
                <a:solidFill>
                  <a:schemeClr val="bg1"/>
                </a:solidFill>
              </a:ln>
            </c:spPr>
            <c:extLst>
              <c:ext xmlns:c16="http://schemas.microsoft.com/office/drawing/2014/chart" uri="{C3380CC4-5D6E-409C-BE32-E72D297353CC}">
                <c16:uniqueId val="{00000001-CAB6-4677-B59D-4E6112CF66E1}"/>
              </c:ext>
            </c:extLst>
          </c:dPt>
          <c:dPt>
            <c:idx val="1"/>
            <c:bubble3D val="0"/>
            <c:spPr>
              <a:solidFill>
                <a:srgbClr val="7BC143"/>
              </a:solidFill>
              <a:ln w="12700" cmpd="sng">
                <a:solidFill>
                  <a:schemeClr val="bg1"/>
                </a:solidFill>
              </a:ln>
            </c:spPr>
            <c:extLst>
              <c:ext xmlns:c16="http://schemas.microsoft.com/office/drawing/2014/chart" uri="{C3380CC4-5D6E-409C-BE32-E72D297353CC}">
                <c16:uniqueId val="{00000003-CAB6-4677-B59D-4E6112CF66E1}"/>
              </c:ext>
            </c:extLst>
          </c:dPt>
          <c:dPt>
            <c:idx val="2"/>
            <c:bubble3D val="0"/>
            <c:spPr>
              <a:solidFill>
                <a:srgbClr val="939598"/>
              </a:solidFill>
              <a:ln w="12700" cmpd="sng">
                <a:solidFill>
                  <a:schemeClr val="bg1"/>
                </a:solidFill>
              </a:ln>
            </c:spPr>
            <c:extLst>
              <c:ext xmlns:c16="http://schemas.microsoft.com/office/drawing/2014/chart" uri="{C3380CC4-5D6E-409C-BE32-E72D297353CC}">
                <c16:uniqueId val="{00000005-CAB6-4677-B59D-4E6112CF66E1}"/>
              </c:ext>
            </c:extLst>
          </c:dPt>
          <c:dPt>
            <c:idx val="3"/>
            <c:bubble3D val="0"/>
            <c:spPr>
              <a:solidFill>
                <a:srgbClr val="007DC3"/>
              </a:solidFill>
              <a:ln w="12700" cmpd="sng">
                <a:solidFill>
                  <a:schemeClr val="bg1"/>
                </a:solidFill>
              </a:ln>
            </c:spPr>
            <c:extLst>
              <c:ext xmlns:c16="http://schemas.microsoft.com/office/drawing/2014/chart" uri="{C3380CC4-5D6E-409C-BE32-E72D297353CC}">
                <c16:uniqueId val="{00000007-CAB6-4677-B59D-4E6112CF66E1}"/>
              </c:ext>
            </c:extLst>
          </c:dPt>
          <c:dPt>
            <c:idx val="4"/>
            <c:bubble3D val="0"/>
            <c:spPr>
              <a:noFill/>
              <a:ln w="12700" cmpd="sng">
                <a:solidFill>
                  <a:schemeClr val="bg1">
                    <a:lumMod val="85000"/>
                  </a:schemeClr>
                </a:solidFill>
                <a:prstDash val="sysDot"/>
              </a:ln>
            </c:spPr>
            <c:extLst>
              <c:ext xmlns:c16="http://schemas.microsoft.com/office/drawing/2014/chart" uri="{C3380CC4-5D6E-409C-BE32-E72D297353CC}">
                <c16:uniqueId val="{00000009-CAB6-4677-B59D-4E6112CF66E1}"/>
              </c:ext>
            </c:extLst>
          </c:dPt>
          <c:dPt>
            <c:idx val="5"/>
            <c:bubble3D val="0"/>
            <c:spPr>
              <a:solidFill>
                <a:srgbClr val="E2001A"/>
              </a:solidFill>
              <a:ln w="12700" cmpd="sng">
                <a:solidFill>
                  <a:schemeClr val="bg1"/>
                </a:solidFill>
              </a:ln>
            </c:spPr>
            <c:extLst>
              <c:ext xmlns:c16="http://schemas.microsoft.com/office/drawing/2014/chart" uri="{C3380CC4-5D6E-409C-BE32-E72D297353CC}">
                <c16:uniqueId val="{0000000B-CAB6-4677-B59D-4E6112CF66E1}"/>
              </c:ext>
            </c:extLst>
          </c:dPt>
          <c:dPt>
            <c:idx val="6"/>
            <c:bubble3D val="0"/>
            <c:spPr>
              <a:solidFill>
                <a:srgbClr val="009093"/>
              </a:solidFill>
              <a:ln w="12700" cmpd="sng">
                <a:solidFill>
                  <a:schemeClr val="bg1"/>
                </a:solidFill>
              </a:ln>
            </c:spPr>
            <c:extLst>
              <c:ext xmlns:c16="http://schemas.microsoft.com/office/drawing/2014/chart" uri="{C3380CC4-5D6E-409C-BE32-E72D297353CC}">
                <c16:uniqueId val="{0000000D-CAB6-4677-B59D-4E6112CF66E1}"/>
              </c:ext>
            </c:extLst>
          </c:dPt>
          <c:dPt>
            <c:idx val="7"/>
            <c:bubble3D val="0"/>
            <c:spPr>
              <a:solidFill>
                <a:srgbClr val="EEA320"/>
              </a:solidFill>
              <a:ln w="12700" cmpd="sng">
                <a:solidFill>
                  <a:schemeClr val="bg1"/>
                </a:solidFill>
              </a:ln>
            </c:spPr>
            <c:extLst>
              <c:ext xmlns:c16="http://schemas.microsoft.com/office/drawing/2014/chart" uri="{C3380CC4-5D6E-409C-BE32-E72D297353CC}">
                <c16:uniqueId val="{0000000F-CAB6-4677-B59D-4E6112CF66E1}"/>
              </c:ext>
            </c:extLst>
          </c:dPt>
          <c:dPt>
            <c:idx val="8"/>
            <c:bubble3D val="0"/>
            <c:spPr>
              <a:solidFill>
                <a:srgbClr val="009EE3"/>
              </a:solidFill>
              <a:ln w="12700" cmpd="sng">
                <a:solidFill>
                  <a:schemeClr val="bg1"/>
                </a:solidFill>
              </a:ln>
            </c:spPr>
            <c:extLst>
              <c:ext xmlns:c16="http://schemas.microsoft.com/office/drawing/2014/chart" uri="{C3380CC4-5D6E-409C-BE32-E72D297353CC}">
                <c16:uniqueId val="{00000011-CAB6-4677-B59D-4E6112CF66E1}"/>
              </c:ext>
            </c:extLst>
          </c:dPt>
          <c:dPt>
            <c:idx val="9"/>
            <c:bubble3D val="0"/>
            <c:spPr>
              <a:solidFill>
                <a:srgbClr val="00983A"/>
              </a:solidFill>
              <a:ln w="12700" cmpd="sng">
                <a:solidFill>
                  <a:schemeClr val="bg1"/>
                </a:solidFill>
              </a:ln>
            </c:spPr>
            <c:extLst>
              <c:ext xmlns:c16="http://schemas.microsoft.com/office/drawing/2014/chart" uri="{C3380CC4-5D6E-409C-BE32-E72D297353CC}">
                <c16:uniqueId val="{00000013-CAB6-4677-B59D-4E6112CF66E1}"/>
              </c:ext>
            </c:extLst>
          </c:dPt>
          <c:dLbls>
            <c:delete val="1"/>
          </c:dLbls>
          <c:cat>
            <c:strRef>
              <c:f>Figure_15_GHG_per_pkm_share!$B$45:$B$54</c:f>
              <c:strCache>
                <c:ptCount val="4"/>
                <c:pt idx="0">
                  <c:v>Vehicle component</c:v>
                </c:pt>
                <c:pt idx="1">
                  <c:v>Fuel component</c:v>
                </c:pt>
                <c:pt idx="2">
                  <c:v>Infrastructure component</c:v>
                </c:pt>
                <c:pt idx="3">
                  <c:v>Operational services</c:v>
                </c:pt>
              </c:strCache>
            </c:strRef>
          </c:cat>
          <c:val>
            <c:numRef>
              <c:f>Figure_15_GHG_per_pkm_share!$G$45:$G$54</c:f>
              <c:numCache>
                <c:formatCode>0</c:formatCode>
                <c:ptCount val="4"/>
                <c:pt idx="0">
                  <c:v>12.382172821331881</c:v>
                </c:pt>
                <c:pt idx="1">
                  <c:v>11.838132037186815</c:v>
                </c:pt>
                <c:pt idx="2">
                  <c:v>9.4793603097639458</c:v>
                </c:pt>
                <c:pt idx="3">
                  <c:v>0</c:v>
                </c:pt>
              </c:numCache>
            </c:numRef>
          </c:val>
          <c:extLst>
            <c:ext xmlns:c16="http://schemas.microsoft.com/office/drawing/2014/chart" uri="{C3380CC4-5D6E-409C-BE32-E72D297353CC}">
              <c16:uniqueId val="{00000014-CAB6-4677-B59D-4E6112CF66E1}"/>
            </c:ext>
          </c:extLst>
        </c:ser>
        <c:dLbls>
          <c:showLegendKey val="0"/>
          <c:showVal val="0"/>
          <c:showCatName val="1"/>
          <c:showSerName val="0"/>
          <c:showPercent val="1"/>
          <c:showBubbleSize val="0"/>
          <c:showLeaderLines val="1"/>
        </c:dLbls>
        <c:firstSliceAng val="0"/>
      </c:pieChart>
      <c:spPr>
        <a:noFill/>
        <a:ln>
          <a:noFill/>
        </a:ln>
      </c:spPr>
    </c:plotArea>
    <c:plotVisOnly val="1"/>
    <c:dispBlanksAs val="zero"/>
    <c:showDLblsOverMax val="0"/>
  </c:chart>
  <c:spPr>
    <a:noFill/>
    <a:ln>
      <a:noFill/>
    </a:ln>
  </c:spPr>
  <c:txPr>
    <a:bodyPr/>
    <a:lstStyle/>
    <a:p>
      <a:pPr>
        <a:defRPr sz="1000" b="0" i="0">
          <a:latin typeface="+mn-lt"/>
          <a:cs typeface="Arial" pitchFamily="34" charset="0"/>
        </a:defRPr>
      </a:pPr>
      <a:endParaRPr lang="en-US"/>
    </a:p>
  </c:txPr>
  <c:printSettings>
    <c:headerFooter/>
    <c:pageMargins b="0" l="0" r="0" t="0" header="0" footer="0"/>
    <c:pageSetup orientation="portrait"/>
  </c:printSettings>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3004841395679897E-2"/>
          <c:y val="7.8891640479537242E-2"/>
          <c:w val="0.3361479231827651"/>
          <c:h val="0.87626121385624189"/>
        </c:manualLayout>
      </c:layout>
      <c:pieChart>
        <c:varyColors val="1"/>
        <c:ser>
          <c:idx val="0"/>
          <c:order val="0"/>
          <c:tx>
            <c:strRef>
              <c:f>Figure_15_GHG_per_pkm_share!$C$44</c:f>
              <c:strCache>
                <c:ptCount val="1"/>
                <c:pt idx="0">
                  <c:v>Private e-scooter</c:v>
                </c:pt>
              </c:strCache>
            </c:strRef>
          </c:tx>
          <c:spPr>
            <a:solidFill>
              <a:srgbClr val="E5B951"/>
            </a:solidFill>
            <a:ln w="12700" cmpd="sng">
              <a:solidFill>
                <a:schemeClr val="bg1"/>
              </a:solidFill>
            </a:ln>
          </c:spPr>
          <c:dPt>
            <c:idx val="0"/>
            <c:bubble3D val="0"/>
            <c:spPr>
              <a:solidFill>
                <a:srgbClr val="003E7E"/>
              </a:solidFill>
              <a:ln w="12700" cmpd="sng">
                <a:solidFill>
                  <a:schemeClr val="bg1"/>
                </a:solidFill>
              </a:ln>
            </c:spPr>
            <c:extLst>
              <c:ext xmlns:c16="http://schemas.microsoft.com/office/drawing/2014/chart" uri="{C3380CC4-5D6E-409C-BE32-E72D297353CC}">
                <c16:uniqueId val="{00000001-553B-4515-811E-FAA66302D17A}"/>
              </c:ext>
            </c:extLst>
          </c:dPt>
          <c:dPt>
            <c:idx val="1"/>
            <c:bubble3D val="0"/>
            <c:spPr>
              <a:solidFill>
                <a:srgbClr val="7BC143"/>
              </a:solidFill>
              <a:ln w="12700" cmpd="sng">
                <a:solidFill>
                  <a:schemeClr val="bg1"/>
                </a:solidFill>
              </a:ln>
            </c:spPr>
            <c:extLst>
              <c:ext xmlns:c16="http://schemas.microsoft.com/office/drawing/2014/chart" uri="{C3380CC4-5D6E-409C-BE32-E72D297353CC}">
                <c16:uniqueId val="{00000003-553B-4515-811E-FAA66302D17A}"/>
              </c:ext>
            </c:extLst>
          </c:dPt>
          <c:dPt>
            <c:idx val="2"/>
            <c:bubble3D val="0"/>
            <c:spPr>
              <a:solidFill>
                <a:srgbClr val="939598"/>
              </a:solidFill>
              <a:ln w="12700" cmpd="sng">
                <a:solidFill>
                  <a:schemeClr val="bg1"/>
                </a:solidFill>
              </a:ln>
            </c:spPr>
            <c:extLst>
              <c:ext xmlns:c16="http://schemas.microsoft.com/office/drawing/2014/chart" uri="{C3380CC4-5D6E-409C-BE32-E72D297353CC}">
                <c16:uniqueId val="{00000005-553B-4515-811E-FAA66302D17A}"/>
              </c:ext>
            </c:extLst>
          </c:dPt>
          <c:dPt>
            <c:idx val="3"/>
            <c:bubble3D val="0"/>
            <c:spPr>
              <a:solidFill>
                <a:srgbClr val="007DC3"/>
              </a:solidFill>
              <a:ln w="12700" cmpd="sng">
                <a:solidFill>
                  <a:schemeClr val="bg1"/>
                </a:solidFill>
              </a:ln>
            </c:spPr>
            <c:extLst>
              <c:ext xmlns:c16="http://schemas.microsoft.com/office/drawing/2014/chart" uri="{C3380CC4-5D6E-409C-BE32-E72D297353CC}">
                <c16:uniqueId val="{00000007-553B-4515-811E-FAA66302D17A}"/>
              </c:ext>
            </c:extLst>
          </c:dPt>
          <c:dPt>
            <c:idx val="4"/>
            <c:bubble3D val="0"/>
            <c:spPr>
              <a:noFill/>
              <a:ln w="12700" cmpd="sng">
                <a:solidFill>
                  <a:schemeClr val="bg1">
                    <a:lumMod val="85000"/>
                  </a:schemeClr>
                </a:solidFill>
                <a:prstDash val="sysDot"/>
              </a:ln>
            </c:spPr>
            <c:extLst>
              <c:ext xmlns:c16="http://schemas.microsoft.com/office/drawing/2014/chart" uri="{C3380CC4-5D6E-409C-BE32-E72D297353CC}">
                <c16:uniqueId val="{00000009-553B-4515-811E-FAA66302D17A}"/>
              </c:ext>
            </c:extLst>
          </c:dPt>
          <c:dPt>
            <c:idx val="5"/>
            <c:bubble3D val="0"/>
            <c:spPr>
              <a:solidFill>
                <a:srgbClr val="E2001A"/>
              </a:solidFill>
              <a:ln w="12700" cmpd="sng">
                <a:solidFill>
                  <a:schemeClr val="bg1"/>
                </a:solidFill>
              </a:ln>
            </c:spPr>
            <c:extLst>
              <c:ext xmlns:c16="http://schemas.microsoft.com/office/drawing/2014/chart" uri="{C3380CC4-5D6E-409C-BE32-E72D297353CC}">
                <c16:uniqueId val="{0000000B-553B-4515-811E-FAA66302D17A}"/>
              </c:ext>
            </c:extLst>
          </c:dPt>
          <c:dPt>
            <c:idx val="6"/>
            <c:bubble3D val="0"/>
            <c:spPr>
              <a:solidFill>
                <a:srgbClr val="009093"/>
              </a:solidFill>
              <a:ln w="12700" cmpd="sng">
                <a:solidFill>
                  <a:schemeClr val="bg1"/>
                </a:solidFill>
              </a:ln>
            </c:spPr>
            <c:extLst>
              <c:ext xmlns:c16="http://schemas.microsoft.com/office/drawing/2014/chart" uri="{C3380CC4-5D6E-409C-BE32-E72D297353CC}">
                <c16:uniqueId val="{0000000D-553B-4515-811E-FAA66302D17A}"/>
              </c:ext>
            </c:extLst>
          </c:dPt>
          <c:dPt>
            <c:idx val="7"/>
            <c:bubble3D val="0"/>
            <c:spPr>
              <a:solidFill>
                <a:srgbClr val="EEA320"/>
              </a:solidFill>
              <a:ln w="12700" cmpd="sng">
                <a:solidFill>
                  <a:schemeClr val="bg1"/>
                </a:solidFill>
              </a:ln>
            </c:spPr>
            <c:extLst>
              <c:ext xmlns:c16="http://schemas.microsoft.com/office/drawing/2014/chart" uri="{C3380CC4-5D6E-409C-BE32-E72D297353CC}">
                <c16:uniqueId val="{0000000F-553B-4515-811E-FAA66302D17A}"/>
              </c:ext>
            </c:extLst>
          </c:dPt>
          <c:dPt>
            <c:idx val="8"/>
            <c:bubble3D val="0"/>
            <c:spPr>
              <a:solidFill>
                <a:srgbClr val="009EE3"/>
              </a:solidFill>
              <a:ln w="12700" cmpd="sng">
                <a:solidFill>
                  <a:schemeClr val="bg1"/>
                </a:solidFill>
              </a:ln>
            </c:spPr>
            <c:extLst>
              <c:ext xmlns:c16="http://schemas.microsoft.com/office/drawing/2014/chart" uri="{C3380CC4-5D6E-409C-BE32-E72D297353CC}">
                <c16:uniqueId val="{00000011-553B-4515-811E-FAA66302D17A}"/>
              </c:ext>
            </c:extLst>
          </c:dPt>
          <c:dPt>
            <c:idx val="9"/>
            <c:bubble3D val="0"/>
            <c:spPr>
              <a:solidFill>
                <a:srgbClr val="00983A"/>
              </a:solidFill>
              <a:ln w="12700" cmpd="sng">
                <a:solidFill>
                  <a:schemeClr val="bg1"/>
                </a:solidFill>
              </a:ln>
            </c:spPr>
            <c:extLst>
              <c:ext xmlns:c16="http://schemas.microsoft.com/office/drawing/2014/chart" uri="{C3380CC4-5D6E-409C-BE32-E72D297353CC}">
                <c16:uniqueId val="{00000013-553B-4515-811E-FAA66302D17A}"/>
              </c:ext>
            </c:extLst>
          </c:dPt>
          <c:dLbls>
            <c:delete val="1"/>
          </c:dLbls>
          <c:cat>
            <c:strRef>
              <c:f>Figure_15_GHG_per_pkm_share!$B$45:$B$54</c:f>
              <c:strCache>
                <c:ptCount val="4"/>
                <c:pt idx="0">
                  <c:v>Vehicle component</c:v>
                </c:pt>
                <c:pt idx="1">
                  <c:v>Fuel component</c:v>
                </c:pt>
                <c:pt idx="2">
                  <c:v>Infrastructure component</c:v>
                </c:pt>
                <c:pt idx="3">
                  <c:v>Operational services</c:v>
                </c:pt>
              </c:strCache>
            </c:strRef>
          </c:cat>
          <c:val>
            <c:numRef>
              <c:f>Figure_15_GHG_per_pkm_share!$C$45:$C$54</c:f>
              <c:numCache>
                <c:formatCode>0</c:formatCode>
                <c:ptCount val="4"/>
                <c:pt idx="0">
                  <c:v>25.812925915482275</c:v>
                </c:pt>
                <c:pt idx="1">
                  <c:v>6.2009263051930938</c:v>
                </c:pt>
                <c:pt idx="2">
                  <c:v>9.4409392749428456</c:v>
                </c:pt>
                <c:pt idx="3">
                  <c:v>0</c:v>
                </c:pt>
              </c:numCache>
            </c:numRef>
          </c:val>
          <c:extLst>
            <c:ext xmlns:c16="http://schemas.microsoft.com/office/drawing/2014/chart" uri="{C3380CC4-5D6E-409C-BE32-E72D297353CC}">
              <c16:uniqueId val="{00000014-553B-4515-811E-FAA66302D17A}"/>
            </c:ext>
          </c:extLst>
        </c:ser>
        <c:dLbls>
          <c:showLegendKey val="0"/>
          <c:showVal val="0"/>
          <c:showCatName val="1"/>
          <c:showSerName val="0"/>
          <c:showPercent val="1"/>
          <c:showBubbleSize val="0"/>
          <c:showLeaderLines val="1"/>
        </c:dLbls>
        <c:firstSliceAng val="0"/>
      </c:pieChart>
      <c:spPr>
        <a:noFill/>
        <a:ln>
          <a:noFill/>
        </a:ln>
      </c:spPr>
    </c:plotArea>
    <c:plotVisOnly val="1"/>
    <c:dispBlanksAs val="zero"/>
    <c:showDLblsOverMax val="0"/>
  </c:chart>
  <c:spPr>
    <a:noFill/>
    <a:ln>
      <a:noFill/>
    </a:ln>
  </c:spPr>
  <c:txPr>
    <a:bodyPr/>
    <a:lstStyle/>
    <a:p>
      <a:pPr>
        <a:defRPr sz="1000" b="0" i="0">
          <a:latin typeface="+mn-lt"/>
          <a:cs typeface="Arial" pitchFamily="34" charset="0"/>
        </a:defRPr>
      </a:pPr>
      <a:endParaRPr lang="en-US"/>
    </a:p>
  </c:txPr>
  <c:printSettings>
    <c:headerFooter/>
    <c:pageMargins b="0" l="0" r="0" t="0" header="0" footer="0"/>
    <c:pageSetup orientation="portrait"/>
  </c:printSettings>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3004841395679897E-2"/>
          <c:y val="7.8891640479537242E-2"/>
          <c:w val="0.3361479231827651"/>
          <c:h val="0.87626121385624189"/>
        </c:manualLayout>
      </c:layout>
      <c:pieChart>
        <c:varyColors val="1"/>
        <c:ser>
          <c:idx val="0"/>
          <c:order val="0"/>
          <c:tx>
            <c:strRef>
              <c:f>Figure_15_GHG_per_pkm_share!$W$44</c:f>
              <c:strCache>
                <c:ptCount val="1"/>
                <c:pt idx="0">
                  <c:v>Ridesourcing - car - HEV</c:v>
                </c:pt>
              </c:strCache>
            </c:strRef>
          </c:tx>
          <c:spPr>
            <a:solidFill>
              <a:srgbClr val="E5B951"/>
            </a:solidFill>
            <a:ln w="12700" cmpd="sng">
              <a:solidFill>
                <a:schemeClr val="bg1"/>
              </a:solidFill>
            </a:ln>
          </c:spPr>
          <c:dPt>
            <c:idx val="0"/>
            <c:bubble3D val="0"/>
            <c:spPr>
              <a:solidFill>
                <a:srgbClr val="003E7E"/>
              </a:solidFill>
              <a:ln w="12700" cmpd="sng">
                <a:solidFill>
                  <a:schemeClr val="bg1"/>
                </a:solidFill>
              </a:ln>
            </c:spPr>
            <c:extLst>
              <c:ext xmlns:c16="http://schemas.microsoft.com/office/drawing/2014/chart" uri="{C3380CC4-5D6E-409C-BE32-E72D297353CC}">
                <c16:uniqueId val="{00000001-9889-4F5F-A25C-FC5487A33953}"/>
              </c:ext>
            </c:extLst>
          </c:dPt>
          <c:dPt>
            <c:idx val="1"/>
            <c:bubble3D val="0"/>
            <c:spPr>
              <a:solidFill>
                <a:srgbClr val="7BC143"/>
              </a:solidFill>
              <a:ln w="12700" cmpd="sng">
                <a:solidFill>
                  <a:schemeClr val="bg1"/>
                </a:solidFill>
              </a:ln>
            </c:spPr>
            <c:extLst>
              <c:ext xmlns:c16="http://schemas.microsoft.com/office/drawing/2014/chart" uri="{C3380CC4-5D6E-409C-BE32-E72D297353CC}">
                <c16:uniqueId val="{00000003-9889-4F5F-A25C-FC5487A33953}"/>
              </c:ext>
            </c:extLst>
          </c:dPt>
          <c:dPt>
            <c:idx val="2"/>
            <c:bubble3D val="0"/>
            <c:spPr>
              <a:solidFill>
                <a:srgbClr val="939598"/>
              </a:solidFill>
              <a:ln w="12700" cmpd="sng">
                <a:solidFill>
                  <a:schemeClr val="bg1"/>
                </a:solidFill>
              </a:ln>
            </c:spPr>
            <c:extLst>
              <c:ext xmlns:c16="http://schemas.microsoft.com/office/drawing/2014/chart" uri="{C3380CC4-5D6E-409C-BE32-E72D297353CC}">
                <c16:uniqueId val="{00000005-9889-4F5F-A25C-FC5487A33953}"/>
              </c:ext>
            </c:extLst>
          </c:dPt>
          <c:dPt>
            <c:idx val="3"/>
            <c:bubble3D val="0"/>
            <c:spPr>
              <a:solidFill>
                <a:srgbClr val="007DC3"/>
              </a:solidFill>
              <a:ln w="12700" cmpd="sng">
                <a:solidFill>
                  <a:schemeClr val="bg1"/>
                </a:solidFill>
              </a:ln>
            </c:spPr>
            <c:extLst>
              <c:ext xmlns:c16="http://schemas.microsoft.com/office/drawing/2014/chart" uri="{C3380CC4-5D6E-409C-BE32-E72D297353CC}">
                <c16:uniqueId val="{00000007-9889-4F5F-A25C-FC5487A33953}"/>
              </c:ext>
            </c:extLst>
          </c:dPt>
          <c:dPt>
            <c:idx val="4"/>
            <c:bubble3D val="0"/>
            <c:spPr>
              <a:noFill/>
              <a:ln w="12700" cmpd="sng">
                <a:solidFill>
                  <a:schemeClr val="bg1">
                    <a:lumMod val="85000"/>
                  </a:schemeClr>
                </a:solidFill>
                <a:prstDash val="sysDot"/>
              </a:ln>
            </c:spPr>
            <c:extLst>
              <c:ext xmlns:c16="http://schemas.microsoft.com/office/drawing/2014/chart" uri="{C3380CC4-5D6E-409C-BE32-E72D297353CC}">
                <c16:uniqueId val="{00000009-9889-4F5F-A25C-FC5487A33953}"/>
              </c:ext>
            </c:extLst>
          </c:dPt>
          <c:dPt>
            <c:idx val="5"/>
            <c:bubble3D val="0"/>
            <c:spPr>
              <a:solidFill>
                <a:srgbClr val="E2001A"/>
              </a:solidFill>
              <a:ln w="12700" cmpd="sng">
                <a:solidFill>
                  <a:schemeClr val="bg1"/>
                </a:solidFill>
              </a:ln>
            </c:spPr>
            <c:extLst>
              <c:ext xmlns:c16="http://schemas.microsoft.com/office/drawing/2014/chart" uri="{C3380CC4-5D6E-409C-BE32-E72D297353CC}">
                <c16:uniqueId val="{0000000B-9889-4F5F-A25C-FC5487A33953}"/>
              </c:ext>
            </c:extLst>
          </c:dPt>
          <c:dPt>
            <c:idx val="6"/>
            <c:bubble3D val="0"/>
            <c:spPr>
              <a:solidFill>
                <a:srgbClr val="009093"/>
              </a:solidFill>
              <a:ln w="12700" cmpd="sng">
                <a:solidFill>
                  <a:schemeClr val="bg1"/>
                </a:solidFill>
              </a:ln>
            </c:spPr>
            <c:extLst>
              <c:ext xmlns:c16="http://schemas.microsoft.com/office/drawing/2014/chart" uri="{C3380CC4-5D6E-409C-BE32-E72D297353CC}">
                <c16:uniqueId val="{0000000D-9889-4F5F-A25C-FC5487A33953}"/>
              </c:ext>
            </c:extLst>
          </c:dPt>
          <c:dPt>
            <c:idx val="7"/>
            <c:bubble3D val="0"/>
            <c:spPr>
              <a:solidFill>
                <a:srgbClr val="EEA320"/>
              </a:solidFill>
              <a:ln w="12700" cmpd="sng">
                <a:solidFill>
                  <a:schemeClr val="bg1"/>
                </a:solidFill>
              </a:ln>
            </c:spPr>
            <c:extLst>
              <c:ext xmlns:c16="http://schemas.microsoft.com/office/drawing/2014/chart" uri="{C3380CC4-5D6E-409C-BE32-E72D297353CC}">
                <c16:uniqueId val="{0000000F-9889-4F5F-A25C-FC5487A33953}"/>
              </c:ext>
            </c:extLst>
          </c:dPt>
          <c:dPt>
            <c:idx val="8"/>
            <c:bubble3D val="0"/>
            <c:spPr>
              <a:solidFill>
                <a:srgbClr val="009EE3"/>
              </a:solidFill>
              <a:ln w="12700" cmpd="sng">
                <a:solidFill>
                  <a:schemeClr val="bg1"/>
                </a:solidFill>
              </a:ln>
            </c:spPr>
            <c:extLst>
              <c:ext xmlns:c16="http://schemas.microsoft.com/office/drawing/2014/chart" uri="{C3380CC4-5D6E-409C-BE32-E72D297353CC}">
                <c16:uniqueId val="{00000011-9889-4F5F-A25C-FC5487A33953}"/>
              </c:ext>
            </c:extLst>
          </c:dPt>
          <c:dPt>
            <c:idx val="9"/>
            <c:bubble3D val="0"/>
            <c:spPr>
              <a:solidFill>
                <a:srgbClr val="00983A"/>
              </a:solidFill>
              <a:ln w="12700" cmpd="sng">
                <a:solidFill>
                  <a:schemeClr val="bg1"/>
                </a:solidFill>
              </a:ln>
            </c:spPr>
            <c:extLst>
              <c:ext xmlns:c16="http://schemas.microsoft.com/office/drawing/2014/chart" uri="{C3380CC4-5D6E-409C-BE32-E72D297353CC}">
                <c16:uniqueId val="{00000013-9889-4F5F-A25C-FC5487A33953}"/>
              </c:ext>
            </c:extLst>
          </c:dPt>
          <c:dLbls>
            <c:delete val="1"/>
          </c:dLbls>
          <c:cat>
            <c:strRef>
              <c:f>Figure_15_GHG_per_pkm_share!$B$45:$B$48</c:f>
              <c:strCache>
                <c:ptCount val="4"/>
                <c:pt idx="0">
                  <c:v>Vehicle component</c:v>
                </c:pt>
                <c:pt idx="1">
                  <c:v>Fuel component</c:v>
                </c:pt>
                <c:pt idx="2">
                  <c:v>Infrastructure component</c:v>
                </c:pt>
                <c:pt idx="3">
                  <c:v>Operational services</c:v>
                </c:pt>
              </c:strCache>
            </c:strRef>
          </c:cat>
          <c:val>
            <c:numRef>
              <c:f>Figure_15_GHG_per_pkm_share!$W$45:$W$48</c:f>
              <c:numCache>
                <c:formatCode>0</c:formatCode>
                <c:ptCount val="4"/>
                <c:pt idx="0">
                  <c:v>22.932234608915039</c:v>
                </c:pt>
                <c:pt idx="1">
                  <c:v>90.564304877419374</c:v>
                </c:pt>
                <c:pt idx="2">
                  <c:v>20.796382999086166</c:v>
                </c:pt>
                <c:pt idx="3">
                  <c:v>83.169954927466094</c:v>
                </c:pt>
              </c:numCache>
            </c:numRef>
          </c:val>
          <c:extLst>
            <c:ext xmlns:c16="http://schemas.microsoft.com/office/drawing/2014/chart" uri="{C3380CC4-5D6E-409C-BE32-E72D297353CC}">
              <c16:uniqueId val="{00000014-9889-4F5F-A25C-FC5487A33953}"/>
            </c:ext>
          </c:extLst>
        </c:ser>
        <c:dLbls>
          <c:showLegendKey val="0"/>
          <c:showVal val="0"/>
          <c:showCatName val="1"/>
          <c:showSerName val="0"/>
          <c:showPercent val="1"/>
          <c:showBubbleSize val="0"/>
          <c:showLeaderLines val="1"/>
        </c:dLbls>
        <c:firstSliceAng val="0"/>
      </c:pieChart>
      <c:spPr>
        <a:noFill/>
        <a:ln>
          <a:noFill/>
        </a:ln>
      </c:spPr>
    </c:plotArea>
    <c:plotVisOnly val="1"/>
    <c:dispBlanksAs val="zero"/>
    <c:showDLblsOverMax val="0"/>
  </c:chart>
  <c:spPr>
    <a:noFill/>
    <a:ln>
      <a:noFill/>
    </a:ln>
  </c:spPr>
  <c:txPr>
    <a:bodyPr/>
    <a:lstStyle/>
    <a:p>
      <a:pPr>
        <a:defRPr sz="1000" b="0" i="0">
          <a:latin typeface="+mn-lt"/>
          <a:cs typeface="Arial" pitchFamily="34" charset="0"/>
        </a:defRPr>
      </a:pPr>
      <a:endParaRPr lang="en-US"/>
    </a:p>
  </c:txPr>
  <c:printSettings>
    <c:headerFooter/>
    <c:pageMargins b="0" l="0" r="0" t="0" header="0" footer="0"/>
    <c:pageSetup orientation="portrait"/>
  </c:printSettings>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3004841395679897E-2"/>
          <c:y val="7.8891640479537242E-2"/>
          <c:w val="0.3361479231827651"/>
          <c:h val="0.87626121385624189"/>
        </c:manualLayout>
      </c:layout>
      <c:pieChart>
        <c:varyColors val="1"/>
        <c:ser>
          <c:idx val="0"/>
          <c:order val="0"/>
          <c:tx>
            <c:strRef>
              <c:f>Figure_15_GHG_per_pkm_share!$Z$44</c:f>
              <c:strCache>
                <c:ptCount val="1"/>
                <c:pt idx="0">
                  <c:v>Ridesourcing - car - BEV (two packs)</c:v>
                </c:pt>
              </c:strCache>
            </c:strRef>
          </c:tx>
          <c:spPr>
            <a:solidFill>
              <a:srgbClr val="E5B951"/>
            </a:solidFill>
            <a:ln w="12700" cmpd="sng">
              <a:solidFill>
                <a:schemeClr val="bg1"/>
              </a:solidFill>
            </a:ln>
          </c:spPr>
          <c:dPt>
            <c:idx val="0"/>
            <c:bubble3D val="0"/>
            <c:spPr>
              <a:solidFill>
                <a:srgbClr val="003E7E"/>
              </a:solidFill>
              <a:ln w="12700" cmpd="sng">
                <a:solidFill>
                  <a:schemeClr val="bg1"/>
                </a:solidFill>
              </a:ln>
            </c:spPr>
            <c:extLst>
              <c:ext xmlns:c16="http://schemas.microsoft.com/office/drawing/2014/chart" uri="{C3380CC4-5D6E-409C-BE32-E72D297353CC}">
                <c16:uniqueId val="{00000001-1D86-4405-830D-1D20361BA515}"/>
              </c:ext>
            </c:extLst>
          </c:dPt>
          <c:dPt>
            <c:idx val="1"/>
            <c:bubble3D val="0"/>
            <c:spPr>
              <a:solidFill>
                <a:srgbClr val="7BC143"/>
              </a:solidFill>
              <a:ln w="12700" cmpd="sng">
                <a:solidFill>
                  <a:schemeClr val="bg1"/>
                </a:solidFill>
              </a:ln>
            </c:spPr>
            <c:extLst>
              <c:ext xmlns:c16="http://schemas.microsoft.com/office/drawing/2014/chart" uri="{C3380CC4-5D6E-409C-BE32-E72D297353CC}">
                <c16:uniqueId val="{00000003-1D86-4405-830D-1D20361BA515}"/>
              </c:ext>
            </c:extLst>
          </c:dPt>
          <c:dPt>
            <c:idx val="2"/>
            <c:bubble3D val="0"/>
            <c:spPr>
              <a:solidFill>
                <a:srgbClr val="939598"/>
              </a:solidFill>
              <a:ln w="12700" cmpd="sng">
                <a:solidFill>
                  <a:schemeClr val="bg1"/>
                </a:solidFill>
              </a:ln>
            </c:spPr>
            <c:extLst>
              <c:ext xmlns:c16="http://schemas.microsoft.com/office/drawing/2014/chart" uri="{C3380CC4-5D6E-409C-BE32-E72D297353CC}">
                <c16:uniqueId val="{00000005-1D86-4405-830D-1D20361BA515}"/>
              </c:ext>
            </c:extLst>
          </c:dPt>
          <c:dPt>
            <c:idx val="3"/>
            <c:bubble3D val="0"/>
            <c:spPr>
              <a:solidFill>
                <a:srgbClr val="007DC3"/>
              </a:solidFill>
              <a:ln w="12700" cmpd="sng">
                <a:solidFill>
                  <a:schemeClr val="bg1"/>
                </a:solidFill>
              </a:ln>
            </c:spPr>
            <c:extLst>
              <c:ext xmlns:c16="http://schemas.microsoft.com/office/drawing/2014/chart" uri="{C3380CC4-5D6E-409C-BE32-E72D297353CC}">
                <c16:uniqueId val="{00000007-1D86-4405-830D-1D20361BA515}"/>
              </c:ext>
            </c:extLst>
          </c:dPt>
          <c:dPt>
            <c:idx val="4"/>
            <c:bubble3D val="0"/>
            <c:spPr>
              <a:noFill/>
              <a:ln w="12700" cmpd="sng">
                <a:solidFill>
                  <a:schemeClr val="bg1">
                    <a:lumMod val="85000"/>
                  </a:schemeClr>
                </a:solidFill>
                <a:prstDash val="sysDot"/>
              </a:ln>
            </c:spPr>
            <c:extLst>
              <c:ext xmlns:c16="http://schemas.microsoft.com/office/drawing/2014/chart" uri="{C3380CC4-5D6E-409C-BE32-E72D297353CC}">
                <c16:uniqueId val="{00000009-1D86-4405-830D-1D20361BA515}"/>
              </c:ext>
            </c:extLst>
          </c:dPt>
          <c:dPt>
            <c:idx val="5"/>
            <c:bubble3D val="0"/>
            <c:spPr>
              <a:solidFill>
                <a:srgbClr val="E2001A"/>
              </a:solidFill>
              <a:ln w="12700" cmpd="sng">
                <a:solidFill>
                  <a:schemeClr val="bg1"/>
                </a:solidFill>
              </a:ln>
            </c:spPr>
            <c:extLst>
              <c:ext xmlns:c16="http://schemas.microsoft.com/office/drawing/2014/chart" uri="{C3380CC4-5D6E-409C-BE32-E72D297353CC}">
                <c16:uniqueId val="{0000000B-1D86-4405-830D-1D20361BA515}"/>
              </c:ext>
            </c:extLst>
          </c:dPt>
          <c:dPt>
            <c:idx val="6"/>
            <c:bubble3D val="0"/>
            <c:spPr>
              <a:solidFill>
                <a:srgbClr val="009093"/>
              </a:solidFill>
              <a:ln w="12700" cmpd="sng">
                <a:solidFill>
                  <a:schemeClr val="bg1"/>
                </a:solidFill>
              </a:ln>
            </c:spPr>
            <c:extLst>
              <c:ext xmlns:c16="http://schemas.microsoft.com/office/drawing/2014/chart" uri="{C3380CC4-5D6E-409C-BE32-E72D297353CC}">
                <c16:uniqueId val="{0000000D-1D86-4405-830D-1D20361BA515}"/>
              </c:ext>
            </c:extLst>
          </c:dPt>
          <c:dPt>
            <c:idx val="7"/>
            <c:bubble3D val="0"/>
            <c:spPr>
              <a:solidFill>
                <a:srgbClr val="EEA320"/>
              </a:solidFill>
              <a:ln w="12700" cmpd="sng">
                <a:solidFill>
                  <a:schemeClr val="bg1"/>
                </a:solidFill>
              </a:ln>
            </c:spPr>
            <c:extLst>
              <c:ext xmlns:c16="http://schemas.microsoft.com/office/drawing/2014/chart" uri="{C3380CC4-5D6E-409C-BE32-E72D297353CC}">
                <c16:uniqueId val="{0000000F-1D86-4405-830D-1D20361BA515}"/>
              </c:ext>
            </c:extLst>
          </c:dPt>
          <c:dPt>
            <c:idx val="8"/>
            <c:bubble3D val="0"/>
            <c:spPr>
              <a:solidFill>
                <a:srgbClr val="009EE3"/>
              </a:solidFill>
              <a:ln w="12700" cmpd="sng">
                <a:solidFill>
                  <a:schemeClr val="bg1"/>
                </a:solidFill>
              </a:ln>
            </c:spPr>
            <c:extLst>
              <c:ext xmlns:c16="http://schemas.microsoft.com/office/drawing/2014/chart" uri="{C3380CC4-5D6E-409C-BE32-E72D297353CC}">
                <c16:uniqueId val="{00000011-1D86-4405-830D-1D20361BA515}"/>
              </c:ext>
            </c:extLst>
          </c:dPt>
          <c:dPt>
            <c:idx val="9"/>
            <c:bubble3D val="0"/>
            <c:spPr>
              <a:solidFill>
                <a:srgbClr val="00983A"/>
              </a:solidFill>
              <a:ln w="12700" cmpd="sng">
                <a:solidFill>
                  <a:schemeClr val="bg1"/>
                </a:solidFill>
              </a:ln>
            </c:spPr>
            <c:extLst>
              <c:ext xmlns:c16="http://schemas.microsoft.com/office/drawing/2014/chart" uri="{C3380CC4-5D6E-409C-BE32-E72D297353CC}">
                <c16:uniqueId val="{00000013-1D86-4405-830D-1D20361BA515}"/>
              </c:ext>
            </c:extLst>
          </c:dPt>
          <c:dLbls>
            <c:delete val="1"/>
          </c:dLbls>
          <c:cat>
            <c:strRef>
              <c:f>Figure_15_GHG_per_pkm_share!$B$45:$B$48</c:f>
              <c:strCache>
                <c:ptCount val="4"/>
                <c:pt idx="0">
                  <c:v>Vehicle component</c:v>
                </c:pt>
                <c:pt idx="1">
                  <c:v>Fuel component</c:v>
                </c:pt>
                <c:pt idx="2">
                  <c:v>Infrastructure component</c:v>
                </c:pt>
                <c:pt idx="3">
                  <c:v>Operational services</c:v>
                </c:pt>
              </c:strCache>
            </c:strRef>
          </c:cat>
          <c:val>
            <c:numRef>
              <c:f>Figure_15_GHG_per_pkm_share!$Z$45:$Z$48</c:f>
              <c:numCache>
                <c:formatCode>0</c:formatCode>
                <c:ptCount val="4"/>
                <c:pt idx="0">
                  <c:v>61.218289617619995</c:v>
                </c:pt>
                <c:pt idx="1">
                  <c:v>69.227158589780103</c:v>
                </c:pt>
                <c:pt idx="2">
                  <c:v>19.94644896507814</c:v>
                </c:pt>
                <c:pt idx="3">
                  <c:v>63.574933495725645</c:v>
                </c:pt>
              </c:numCache>
            </c:numRef>
          </c:val>
          <c:extLst>
            <c:ext xmlns:c16="http://schemas.microsoft.com/office/drawing/2014/chart" uri="{C3380CC4-5D6E-409C-BE32-E72D297353CC}">
              <c16:uniqueId val="{00000014-1D86-4405-830D-1D20361BA515}"/>
            </c:ext>
          </c:extLst>
        </c:ser>
        <c:dLbls>
          <c:showLegendKey val="0"/>
          <c:showVal val="0"/>
          <c:showCatName val="1"/>
          <c:showSerName val="0"/>
          <c:showPercent val="1"/>
          <c:showBubbleSize val="0"/>
          <c:showLeaderLines val="1"/>
        </c:dLbls>
        <c:firstSliceAng val="0"/>
      </c:pieChart>
      <c:spPr>
        <a:noFill/>
        <a:ln>
          <a:noFill/>
        </a:ln>
      </c:spPr>
    </c:plotArea>
    <c:plotVisOnly val="1"/>
    <c:dispBlanksAs val="zero"/>
    <c:showDLblsOverMax val="0"/>
  </c:chart>
  <c:spPr>
    <a:noFill/>
    <a:ln>
      <a:noFill/>
    </a:ln>
  </c:spPr>
  <c:txPr>
    <a:bodyPr/>
    <a:lstStyle/>
    <a:p>
      <a:pPr>
        <a:defRPr sz="1000" b="0" i="0">
          <a:latin typeface="+mn-lt"/>
          <a:cs typeface="Arial" pitchFamily="34" charset="0"/>
        </a:defRPr>
      </a:pPr>
      <a:endParaRPr lang="en-US"/>
    </a:p>
  </c:txPr>
  <c:printSettings>
    <c:headerFooter/>
    <c:pageMargins b="0" l="0" r="0" t="0" header="0" footer="0"/>
    <c:pageSetup orientation="portrait"/>
  </c:printSettings>
</c:chartSpace>
</file>

<file path=xl/charts/chart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3004841395679897E-2"/>
          <c:y val="7.8891640479537242E-2"/>
          <c:w val="0.3361479231827651"/>
          <c:h val="0.87626121385624189"/>
        </c:manualLayout>
      </c:layout>
      <c:pieChart>
        <c:varyColors val="1"/>
        <c:ser>
          <c:idx val="0"/>
          <c:order val="0"/>
          <c:tx>
            <c:strRef>
              <c:f>Figure_15_GHG_per_pkm_share!$R$44</c:f>
              <c:strCache>
                <c:ptCount val="1"/>
                <c:pt idx="0">
                  <c:v>Taxi  HEV</c:v>
                </c:pt>
              </c:strCache>
            </c:strRef>
          </c:tx>
          <c:spPr>
            <a:solidFill>
              <a:srgbClr val="E5B951"/>
            </a:solidFill>
            <a:ln w="12700" cmpd="sng">
              <a:solidFill>
                <a:schemeClr val="bg1"/>
              </a:solidFill>
            </a:ln>
          </c:spPr>
          <c:dPt>
            <c:idx val="0"/>
            <c:bubble3D val="0"/>
            <c:spPr>
              <a:solidFill>
                <a:srgbClr val="003E7E"/>
              </a:solidFill>
              <a:ln w="12700" cmpd="sng">
                <a:solidFill>
                  <a:schemeClr val="bg1"/>
                </a:solidFill>
              </a:ln>
            </c:spPr>
            <c:extLst>
              <c:ext xmlns:c16="http://schemas.microsoft.com/office/drawing/2014/chart" uri="{C3380CC4-5D6E-409C-BE32-E72D297353CC}">
                <c16:uniqueId val="{00000001-DFE7-4F2B-9859-A32D9A8526E3}"/>
              </c:ext>
            </c:extLst>
          </c:dPt>
          <c:dPt>
            <c:idx val="1"/>
            <c:bubble3D val="0"/>
            <c:spPr>
              <a:solidFill>
                <a:srgbClr val="7BC143"/>
              </a:solidFill>
              <a:ln w="12700" cmpd="sng">
                <a:solidFill>
                  <a:schemeClr val="bg1"/>
                </a:solidFill>
              </a:ln>
            </c:spPr>
            <c:extLst>
              <c:ext xmlns:c16="http://schemas.microsoft.com/office/drawing/2014/chart" uri="{C3380CC4-5D6E-409C-BE32-E72D297353CC}">
                <c16:uniqueId val="{00000003-DFE7-4F2B-9859-A32D9A8526E3}"/>
              </c:ext>
            </c:extLst>
          </c:dPt>
          <c:dPt>
            <c:idx val="2"/>
            <c:bubble3D val="0"/>
            <c:spPr>
              <a:solidFill>
                <a:srgbClr val="939598"/>
              </a:solidFill>
              <a:ln w="12700" cmpd="sng">
                <a:solidFill>
                  <a:schemeClr val="bg1"/>
                </a:solidFill>
              </a:ln>
            </c:spPr>
            <c:extLst>
              <c:ext xmlns:c16="http://schemas.microsoft.com/office/drawing/2014/chart" uri="{C3380CC4-5D6E-409C-BE32-E72D297353CC}">
                <c16:uniqueId val="{00000005-DFE7-4F2B-9859-A32D9A8526E3}"/>
              </c:ext>
            </c:extLst>
          </c:dPt>
          <c:dPt>
            <c:idx val="3"/>
            <c:bubble3D val="0"/>
            <c:spPr>
              <a:solidFill>
                <a:srgbClr val="007DC3"/>
              </a:solidFill>
              <a:ln w="12700" cmpd="sng">
                <a:solidFill>
                  <a:schemeClr val="bg1"/>
                </a:solidFill>
              </a:ln>
            </c:spPr>
            <c:extLst>
              <c:ext xmlns:c16="http://schemas.microsoft.com/office/drawing/2014/chart" uri="{C3380CC4-5D6E-409C-BE32-E72D297353CC}">
                <c16:uniqueId val="{00000007-DFE7-4F2B-9859-A32D9A8526E3}"/>
              </c:ext>
            </c:extLst>
          </c:dPt>
          <c:dPt>
            <c:idx val="4"/>
            <c:bubble3D val="0"/>
            <c:spPr>
              <a:noFill/>
              <a:ln w="12700" cmpd="sng">
                <a:solidFill>
                  <a:schemeClr val="bg1">
                    <a:lumMod val="85000"/>
                  </a:schemeClr>
                </a:solidFill>
                <a:prstDash val="sysDot"/>
              </a:ln>
            </c:spPr>
            <c:extLst>
              <c:ext xmlns:c16="http://schemas.microsoft.com/office/drawing/2014/chart" uri="{C3380CC4-5D6E-409C-BE32-E72D297353CC}">
                <c16:uniqueId val="{00000009-DFE7-4F2B-9859-A32D9A8526E3}"/>
              </c:ext>
            </c:extLst>
          </c:dPt>
          <c:dPt>
            <c:idx val="5"/>
            <c:bubble3D val="0"/>
            <c:spPr>
              <a:solidFill>
                <a:srgbClr val="E2001A"/>
              </a:solidFill>
              <a:ln w="12700" cmpd="sng">
                <a:solidFill>
                  <a:schemeClr val="bg1"/>
                </a:solidFill>
              </a:ln>
            </c:spPr>
            <c:extLst>
              <c:ext xmlns:c16="http://schemas.microsoft.com/office/drawing/2014/chart" uri="{C3380CC4-5D6E-409C-BE32-E72D297353CC}">
                <c16:uniqueId val="{0000000B-DFE7-4F2B-9859-A32D9A8526E3}"/>
              </c:ext>
            </c:extLst>
          </c:dPt>
          <c:dPt>
            <c:idx val="6"/>
            <c:bubble3D val="0"/>
            <c:spPr>
              <a:solidFill>
                <a:srgbClr val="009093"/>
              </a:solidFill>
              <a:ln w="12700" cmpd="sng">
                <a:solidFill>
                  <a:schemeClr val="bg1"/>
                </a:solidFill>
              </a:ln>
            </c:spPr>
            <c:extLst>
              <c:ext xmlns:c16="http://schemas.microsoft.com/office/drawing/2014/chart" uri="{C3380CC4-5D6E-409C-BE32-E72D297353CC}">
                <c16:uniqueId val="{0000000D-DFE7-4F2B-9859-A32D9A8526E3}"/>
              </c:ext>
            </c:extLst>
          </c:dPt>
          <c:dPt>
            <c:idx val="7"/>
            <c:bubble3D val="0"/>
            <c:spPr>
              <a:solidFill>
                <a:srgbClr val="EEA320"/>
              </a:solidFill>
              <a:ln w="12700" cmpd="sng">
                <a:solidFill>
                  <a:schemeClr val="bg1"/>
                </a:solidFill>
              </a:ln>
            </c:spPr>
            <c:extLst>
              <c:ext xmlns:c16="http://schemas.microsoft.com/office/drawing/2014/chart" uri="{C3380CC4-5D6E-409C-BE32-E72D297353CC}">
                <c16:uniqueId val="{0000000F-DFE7-4F2B-9859-A32D9A8526E3}"/>
              </c:ext>
            </c:extLst>
          </c:dPt>
          <c:dPt>
            <c:idx val="8"/>
            <c:bubble3D val="0"/>
            <c:spPr>
              <a:solidFill>
                <a:srgbClr val="009EE3"/>
              </a:solidFill>
              <a:ln w="12700" cmpd="sng">
                <a:solidFill>
                  <a:schemeClr val="bg1"/>
                </a:solidFill>
              </a:ln>
            </c:spPr>
            <c:extLst>
              <c:ext xmlns:c16="http://schemas.microsoft.com/office/drawing/2014/chart" uri="{C3380CC4-5D6E-409C-BE32-E72D297353CC}">
                <c16:uniqueId val="{00000011-DFE7-4F2B-9859-A32D9A8526E3}"/>
              </c:ext>
            </c:extLst>
          </c:dPt>
          <c:dPt>
            <c:idx val="9"/>
            <c:bubble3D val="0"/>
            <c:spPr>
              <a:solidFill>
                <a:srgbClr val="00983A"/>
              </a:solidFill>
              <a:ln w="12700" cmpd="sng">
                <a:solidFill>
                  <a:schemeClr val="bg1"/>
                </a:solidFill>
              </a:ln>
            </c:spPr>
            <c:extLst>
              <c:ext xmlns:c16="http://schemas.microsoft.com/office/drawing/2014/chart" uri="{C3380CC4-5D6E-409C-BE32-E72D297353CC}">
                <c16:uniqueId val="{00000013-DFE7-4F2B-9859-A32D9A8526E3}"/>
              </c:ext>
            </c:extLst>
          </c:dPt>
          <c:dLbls>
            <c:delete val="1"/>
          </c:dLbls>
          <c:cat>
            <c:strRef>
              <c:f>Figure_15_GHG_per_pkm_share!$B$45:$B$55</c:f>
              <c:strCache>
                <c:ptCount val="4"/>
                <c:pt idx="0">
                  <c:v>Vehicle component</c:v>
                </c:pt>
                <c:pt idx="1">
                  <c:v>Fuel component</c:v>
                </c:pt>
                <c:pt idx="2">
                  <c:v>Infrastructure component</c:v>
                </c:pt>
                <c:pt idx="3">
                  <c:v>Operational services</c:v>
                </c:pt>
              </c:strCache>
            </c:strRef>
          </c:cat>
          <c:val>
            <c:numRef>
              <c:f>Figure_15_GHG_per_pkm_share!$R$45:$R$55</c:f>
              <c:numCache>
                <c:formatCode>0</c:formatCode>
                <c:ptCount val="5"/>
                <c:pt idx="0">
                  <c:v>28.971405469142269</c:v>
                </c:pt>
                <c:pt idx="1">
                  <c:v>117.64755563047052</c:v>
                </c:pt>
                <c:pt idx="2">
                  <c:v>27.01554027394284</c:v>
                </c:pt>
                <c:pt idx="3">
                  <c:v>108.04192570523938</c:v>
                </c:pt>
                <c:pt idx="4">
                  <c:v>0</c:v>
                </c:pt>
              </c:numCache>
            </c:numRef>
          </c:val>
          <c:extLst>
            <c:ext xmlns:c16="http://schemas.microsoft.com/office/drawing/2014/chart" uri="{C3380CC4-5D6E-409C-BE32-E72D297353CC}">
              <c16:uniqueId val="{00000014-DFE7-4F2B-9859-A32D9A8526E3}"/>
            </c:ext>
          </c:extLst>
        </c:ser>
        <c:dLbls>
          <c:showLegendKey val="0"/>
          <c:showVal val="0"/>
          <c:showCatName val="1"/>
          <c:showSerName val="0"/>
          <c:showPercent val="1"/>
          <c:showBubbleSize val="0"/>
          <c:showLeaderLines val="1"/>
        </c:dLbls>
        <c:firstSliceAng val="0"/>
      </c:pieChart>
      <c:spPr>
        <a:noFill/>
        <a:ln>
          <a:noFill/>
        </a:ln>
      </c:spPr>
    </c:plotArea>
    <c:plotVisOnly val="1"/>
    <c:dispBlanksAs val="zero"/>
    <c:showDLblsOverMax val="0"/>
  </c:chart>
  <c:spPr>
    <a:noFill/>
    <a:ln>
      <a:noFill/>
    </a:ln>
  </c:spPr>
  <c:txPr>
    <a:bodyPr/>
    <a:lstStyle/>
    <a:p>
      <a:pPr>
        <a:defRPr sz="1000" b="0" i="0">
          <a:latin typeface="+mn-lt"/>
          <a:cs typeface="Arial" pitchFamily="34" charset="0"/>
        </a:defRPr>
      </a:pPr>
      <a:endParaRPr lang="en-US"/>
    </a:p>
  </c:txPr>
  <c:printSettings>
    <c:headerFooter/>
    <c:pageMargins b="0" l="0" r="0" t="0" header="0" footer="0"/>
    <c:pageSetup orientation="portrait"/>
  </c:printSettings>
</c:chartSpace>
</file>

<file path=xl/charts/chart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3004841395679897E-2"/>
          <c:y val="7.8891640479537242E-2"/>
          <c:w val="0.3361479231827651"/>
          <c:h val="0.87626121385624189"/>
        </c:manualLayout>
      </c:layout>
      <c:pieChart>
        <c:varyColors val="1"/>
        <c:ser>
          <c:idx val="0"/>
          <c:order val="0"/>
          <c:tx>
            <c:strRef>
              <c:f>Figure_15_GHG_per_pkm_share!$T$44</c:f>
              <c:strCache>
                <c:ptCount val="1"/>
                <c:pt idx="0">
                  <c:v>Taxi  BEV (two packs)</c:v>
                </c:pt>
              </c:strCache>
            </c:strRef>
          </c:tx>
          <c:spPr>
            <a:solidFill>
              <a:srgbClr val="E5B951"/>
            </a:solidFill>
            <a:ln w="12700" cmpd="sng">
              <a:solidFill>
                <a:schemeClr val="bg1"/>
              </a:solidFill>
            </a:ln>
          </c:spPr>
          <c:dPt>
            <c:idx val="0"/>
            <c:bubble3D val="0"/>
            <c:spPr>
              <a:solidFill>
                <a:srgbClr val="003E7E"/>
              </a:solidFill>
              <a:ln w="12700" cmpd="sng">
                <a:solidFill>
                  <a:schemeClr val="bg1"/>
                </a:solidFill>
              </a:ln>
            </c:spPr>
            <c:extLst>
              <c:ext xmlns:c16="http://schemas.microsoft.com/office/drawing/2014/chart" uri="{C3380CC4-5D6E-409C-BE32-E72D297353CC}">
                <c16:uniqueId val="{00000001-8980-4759-B740-E657F54506FD}"/>
              </c:ext>
            </c:extLst>
          </c:dPt>
          <c:dPt>
            <c:idx val="1"/>
            <c:bubble3D val="0"/>
            <c:spPr>
              <a:solidFill>
                <a:srgbClr val="7BC143"/>
              </a:solidFill>
              <a:ln w="12700" cmpd="sng">
                <a:solidFill>
                  <a:schemeClr val="bg1"/>
                </a:solidFill>
              </a:ln>
            </c:spPr>
            <c:extLst>
              <c:ext xmlns:c16="http://schemas.microsoft.com/office/drawing/2014/chart" uri="{C3380CC4-5D6E-409C-BE32-E72D297353CC}">
                <c16:uniqueId val="{00000003-8980-4759-B740-E657F54506FD}"/>
              </c:ext>
            </c:extLst>
          </c:dPt>
          <c:dPt>
            <c:idx val="2"/>
            <c:bubble3D val="0"/>
            <c:spPr>
              <a:solidFill>
                <a:srgbClr val="939598"/>
              </a:solidFill>
              <a:ln w="12700" cmpd="sng">
                <a:solidFill>
                  <a:schemeClr val="bg1"/>
                </a:solidFill>
              </a:ln>
            </c:spPr>
            <c:extLst>
              <c:ext xmlns:c16="http://schemas.microsoft.com/office/drawing/2014/chart" uri="{C3380CC4-5D6E-409C-BE32-E72D297353CC}">
                <c16:uniqueId val="{00000005-8980-4759-B740-E657F54506FD}"/>
              </c:ext>
            </c:extLst>
          </c:dPt>
          <c:dPt>
            <c:idx val="3"/>
            <c:bubble3D val="0"/>
            <c:spPr>
              <a:solidFill>
                <a:srgbClr val="007DC3"/>
              </a:solidFill>
              <a:ln w="12700" cmpd="sng">
                <a:solidFill>
                  <a:schemeClr val="bg1"/>
                </a:solidFill>
              </a:ln>
            </c:spPr>
            <c:extLst>
              <c:ext xmlns:c16="http://schemas.microsoft.com/office/drawing/2014/chart" uri="{C3380CC4-5D6E-409C-BE32-E72D297353CC}">
                <c16:uniqueId val="{00000007-8980-4759-B740-E657F54506FD}"/>
              </c:ext>
            </c:extLst>
          </c:dPt>
          <c:dPt>
            <c:idx val="4"/>
            <c:bubble3D val="0"/>
            <c:spPr>
              <a:noFill/>
              <a:ln w="12700" cmpd="sng">
                <a:solidFill>
                  <a:schemeClr val="bg1">
                    <a:lumMod val="85000"/>
                  </a:schemeClr>
                </a:solidFill>
                <a:prstDash val="sysDot"/>
              </a:ln>
            </c:spPr>
            <c:extLst>
              <c:ext xmlns:c16="http://schemas.microsoft.com/office/drawing/2014/chart" uri="{C3380CC4-5D6E-409C-BE32-E72D297353CC}">
                <c16:uniqueId val="{00000009-8980-4759-B740-E657F54506FD}"/>
              </c:ext>
            </c:extLst>
          </c:dPt>
          <c:dPt>
            <c:idx val="5"/>
            <c:bubble3D val="0"/>
            <c:spPr>
              <a:solidFill>
                <a:srgbClr val="E2001A"/>
              </a:solidFill>
              <a:ln w="12700" cmpd="sng">
                <a:solidFill>
                  <a:schemeClr val="bg1"/>
                </a:solidFill>
              </a:ln>
            </c:spPr>
            <c:extLst>
              <c:ext xmlns:c16="http://schemas.microsoft.com/office/drawing/2014/chart" uri="{C3380CC4-5D6E-409C-BE32-E72D297353CC}">
                <c16:uniqueId val="{0000000B-8980-4759-B740-E657F54506FD}"/>
              </c:ext>
            </c:extLst>
          </c:dPt>
          <c:dPt>
            <c:idx val="6"/>
            <c:bubble3D val="0"/>
            <c:spPr>
              <a:solidFill>
                <a:srgbClr val="009093"/>
              </a:solidFill>
              <a:ln w="12700" cmpd="sng">
                <a:solidFill>
                  <a:schemeClr val="bg1"/>
                </a:solidFill>
              </a:ln>
            </c:spPr>
            <c:extLst>
              <c:ext xmlns:c16="http://schemas.microsoft.com/office/drawing/2014/chart" uri="{C3380CC4-5D6E-409C-BE32-E72D297353CC}">
                <c16:uniqueId val="{0000000D-8980-4759-B740-E657F54506FD}"/>
              </c:ext>
            </c:extLst>
          </c:dPt>
          <c:dPt>
            <c:idx val="7"/>
            <c:bubble3D val="0"/>
            <c:spPr>
              <a:solidFill>
                <a:srgbClr val="EEA320"/>
              </a:solidFill>
              <a:ln w="12700" cmpd="sng">
                <a:solidFill>
                  <a:schemeClr val="bg1"/>
                </a:solidFill>
              </a:ln>
            </c:spPr>
            <c:extLst>
              <c:ext xmlns:c16="http://schemas.microsoft.com/office/drawing/2014/chart" uri="{C3380CC4-5D6E-409C-BE32-E72D297353CC}">
                <c16:uniqueId val="{0000000F-8980-4759-B740-E657F54506FD}"/>
              </c:ext>
            </c:extLst>
          </c:dPt>
          <c:dPt>
            <c:idx val="8"/>
            <c:bubble3D val="0"/>
            <c:spPr>
              <a:solidFill>
                <a:srgbClr val="009EE3"/>
              </a:solidFill>
              <a:ln w="12700" cmpd="sng">
                <a:solidFill>
                  <a:schemeClr val="bg1"/>
                </a:solidFill>
              </a:ln>
            </c:spPr>
            <c:extLst>
              <c:ext xmlns:c16="http://schemas.microsoft.com/office/drawing/2014/chart" uri="{C3380CC4-5D6E-409C-BE32-E72D297353CC}">
                <c16:uniqueId val="{00000011-8980-4759-B740-E657F54506FD}"/>
              </c:ext>
            </c:extLst>
          </c:dPt>
          <c:dPt>
            <c:idx val="9"/>
            <c:bubble3D val="0"/>
            <c:spPr>
              <a:solidFill>
                <a:srgbClr val="00983A"/>
              </a:solidFill>
              <a:ln w="12700" cmpd="sng">
                <a:solidFill>
                  <a:schemeClr val="bg1"/>
                </a:solidFill>
              </a:ln>
            </c:spPr>
            <c:extLst>
              <c:ext xmlns:c16="http://schemas.microsoft.com/office/drawing/2014/chart" uri="{C3380CC4-5D6E-409C-BE32-E72D297353CC}">
                <c16:uniqueId val="{00000013-8980-4759-B740-E657F54506FD}"/>
              </c:ext>
            </c:extLst>
          </c:dPt>
          <c:dLbls>
            <c:delete val="1"/>
          </c:dLbls>
          <c:cat>
            <c:strRef>
              <c:f>Figure_15_GHG_per_pkm_share!$B$45:$B$55</c:f>
              <c:strCache>
                <c:ptCount val="4"/>
                <c:pt idx="0">
                  <c:v>Vehicle component</c:v>
                </c:pt>
                <c:pt idx="1">
                  <c:v>Fuel component</c:v>
                </c:pt>
                <c:pt idx="2">
                  <c:v>Infrastructure component</c:v>
                </c:pt>
                <c:pt idx="3">
                  <c:v>Operational services</c:v>
                </c:pt>
              </c:strCache>
            </c:strRef>
          </c:cat>
          <c:val>
            <c:numRef>
              <c:f>Figure_15_GHG_per_pkm_share!$T$45:$T$55</c:f>
              <c:numCache>
                <c:formatCode>0</c:formatCode>
                <c:ptCount val="5"/>
                <c:pt idx="0">
                  <c:v>75.20908010530384</c:v>
                </c:pt>
                <c:pt idx="1">
                  <c:v>89.929536834122203</c:v>
                </c:pt>
                <c:pt idx="2">
                  <c:v>25.911433510427884</c:v>
                </c:pt>
                <c:pt idx="3">
                  <c:v>82.587014114064175</c:v>
                </c:pt>
                <c:pt idx="4">
                  <c:v>0</c:v>
                </c:pt>
              </c:numCache>
            </c:numRef>
          </c:val>
          <c:extLst>
            <c:ext xmlns:c16="http://schemas.microsoft.com/office/drawing/2014/chart" uri="{C3380CC4-5D6E-409C-BE32-E72D297353CC}">
              <c16:uniqueId val="{00000014-8980-4759-B740-E657F54506FD}"/>
            </c:ext>
          </c:extLst>
        </c:ser>
        <c:dLbls>
          <c:showLegendKey val="0"/>
          <c:showVal val="0"/>
          <c:showCatName val="1"/>
          <c:showSerName val="0"/>
          <c:showPercent val="1"/>
          <c:showBubbleSize val="0"/>
          <c:showLeaderLines val="1"/>
        </c:dLbls>
        <c:firstSliceAng val="0"/>
      </c:pieChart>
      <c:spPr>
        <a:noFill/>
        <a:ln>
          <a:noFill/>
        </a:ln>
      </c:spPr>
    </c:plotArea>
    <c:plotVisOnly val="1"/>
    <c:dispBlanksAs val="zero"/>
    <c:showDLblsOverMax val="0"/>
  </c:chart>
  <c:spPr>
    <a:noFill/>
    <a:ln>
      <a:noFill/>
    </a:ln>
  </c:spPr>
  <c:txPr>
    <a:bodyPr/>
    <a:lstStyle/>
    <a:p>
      <a:pPr>
        <a:defRPr sz="1000" b="0" i="0">
          <a:latin typeface="+mn-lt"/>
          <a:cs typeface="Arial" pitchFamily="34" charset="0"/>
        </a:defRPr>
      </a:pPr>
      <a:endParaRPr lang="en-US"/>
    </a:p>
  </c:txPr>
  <c:printSettings>
    <c:headerFooter/>
    <c:pageMargins b="0" l="0" r="0" t="0" header="0" footer="0"/>
    <c:pageSetup orientation="portrait"/>
  </c:printSettings>
</c:chartSpace>
</file>

<file path=xl/charts/chart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3004841395679897E-2"/>
          <c:y val="7.8891640479537242E-2"/>
          <c:w val="0.3361479231827651"/>
          <c:h val="0.87626121385624189"/>
        </c:manualLayout>
      </c:layout>
      <c:pieChart>
        <c:varyColors val="1"/>
        <c:ser>
          <c:idx val="0"/>
          <c:order val="0"/>
          <c:tx>
            <c:strRef>
              <c:f>Figure_15_GHG_per_pkm_share!$L$44</c:f>
              <c:strCache>
                <c:ptCount val="1"/>
                <c:pt idx="0">
                  <c:v>Shared moped - BEV</c:v>
                </c:pt>
              </c:strCache>
            </c:strRef>
          </c:tx>
          <c:spPr>
            <a:solidFill>
              <a:srgbClr val="E5B951"/>
            </a:solidFill>
            <a:ln w="12700" cmpd="sng">
              <a:solidFill>
                <a:schemeClr val="bg1"/>
              </a:solidFill>
            </a:ln>
          </c:spPr>
          <c:dPt>
            <c:idx val="0"/>
            <c:bubble3D val="0"/>
            <c:spPr>
              <a:solidFill>
                <a:srgbClr val="003E7E"/>
              </a:solidFill>
              <a:ln w="12700" cmpd="sng">
                <a:solidFill>
                  <a:schemeClr val="bg1"/>
                </a:solidFill>
              </a:ln>
            </c:spPr>
            <c:extLst>
              <c:ext xmlns:c16="http://schemas.microsoft.com/office/drawing/2014/chart" uri="{C3380CC4-5D6E-409C-BE32-E72D297353CC}">
                <c16:uniqueId val="{00000001-A3BA-4F6C-A022-07FF3CBACB60}"/>
              </c:ext>
            </c:extLst>
          </c:dPt>
          <c:dPt>
            <c:idx val="1"/>
            <c:bubble3D val="0"/>
            <c:spPr>
              <a:solidFill>
                <a:srgbClr val="7BC143"/>
              </a:solidFill>
              <a:ln w="12700" cmpd="sng">
                <a:solidFill>
                  <a:schemeClr val="bg1"/>
                </a:solidFill>
              </a:ln>
            </c:spPr>
            <c:extLst>
              <c:ext xmlns:c16="http://schemas.microsoft.com/office/drawing/2014/chart" uri="{C3380CC4-5D6E-409C-BE32-E72D297353CC}">
                <c16:uniqueId val="{00000003-A3BA-4F6C-A022-07FF3CBACB60}"/>
              </c:ext>
            </c:extLst>
          </c:dPt>
          <c:dPt>
            <c:idx val="2"/>
            <c:bubble3D val="0"/>
            <c:spPr>
              <a:solidFill>
                <a:srgbClr val="939598"/>
              </a:solidFill>
              <a:ln w="12700" cmpd="sng">
                <a:solidFill>
                  <a:schemeClr val="bg1"/>
                </a:solidFill>
              </a:ln>
            </c:spPr>
            <c:extLst>
              <c:ext xmlns:c16="http://schemas.microsoft.com/office/drawing/2014/chart" uri="{C3380CC4-5D6E-409C-BE32-E72D297353CC}">
                <c16:uniqueId val="{00000005-A3BA-4F6C-A022-07FF3CBACB60}"/>
              </c:ext>
            </c:extLst>
          </c:dPt>
          <c:dPt>
            <c:idx val="3"/>
            <c:bubble3D val="0"/>
            <c:spPr>
              <a:solidFill>
                <a:srgbClr val="007DC3"/>
              </a:solidFill>
              <a:ln w="12700" cmpd="sng">
                <a:solidFill>
                  <a:schemeClr val="bg1"/>
                </a:solidFill>
              </a:ln>
            </c:spPr>
            <c:extLst>
              <c:ext xmlns:c16="http://schemas.microsoft.com/office/drawing/2014/chart" uri="{C3380CC4-5D6E-409C-BE32-E72D297353CC}">
                <c16:uniqueId val="{00000007-A3BA-4F6C-A022-07FF3CBACB60}"/>
              </c:ext>
            </c:extLst>
          </c:dPt>
          <c:dPt>
            <c:idx val="4"/>
            <c:bubble3D val="0"/>
            <c:spPr>
              <a:noFill/>
              <a:ln w="12700" cmpd="sng">
                <a:solidFill>
                  <a:schemeClr val="bg1">
                    <a:lumMod val="85000"/>
                  </a:schemeClr>
                </a:solidFill>
                <a:prstDash val="sysDot"/>
              </a:ln>
            </c:spPr>
            <c:extLst>
              <c:ext xmlns:c16="http://schemas.microsoft.com/office/drawing/2014/chart" uri="{C3380CC4-5D6E-409C-BE32-E72D297353CC}">
                <c16:uniqueId val="{00000009-A3BA-4F6C-A022-07FF3CBACB60}"/>
              </c:ext>
            </c:extLst>
          </c:dPt>
          <c:dPt>
            <c:idx val="5"/>
            <c:bubble3D val="0"/>
            <c:spPr>
              <a:solidFill>
                <a:srgbClr val="E2001A"/>
              </a:solidFill>
              <a:ln w="12700" cmpd="sng">
                <a:solidFill>
                  <a:schemeClr val="bg1"/>
                </a:solidFill>
              </a:ln>
            </c:spPr>
            <c:extLst>
              <c:ext xmlns:c16="http://schemas.microsoft.com/office/drawing/2014/chart" uri="{C3380CC4-5D6E-409C-BE32-E72D297353CC}">
                <c16:uniqueId val="{0000000B-A3BA-4F6C-A022-07FF3CBACB60}"/>
              </c:ext>
            </c:extLst>
          </c:dPt>
          <c:dPt>
            <c:idx val="6"/>
            <c:bubble3D val="0"/>
            <c:spPr>
              <a:solidFill>
                <a:srgbClr val="009093"/>
              </a:solidFill>
              <a:ln w="12700" cmpd="sng">
                <a:solidFill>
                  <a:schemeClr val="bg1"/>
                </a:solidFill>
              </a:ln>
            </c:spPr>
            <c:extLst>
              <c:ext xmlns:c16="http://schemas.microsoft.com/office/drawing/2014/chart" uri="{C3380CC4-5D6E-409C-BE32-E72D297353CC}">
                <c16:uniqueId val="{0000000D-A3BA-4F6C-A022-07FF3CBACB60}"/>
              </c:ext>
            </c:extLst>
          </c:dPt>
          <c:dPt>
            <c:idx val="7"/>
            <c:bubble3D val="0"/>
            <c:spPr>
              <a:solidFill>
                <a:srgbClr val="EEA320"/>
              </a:solidFill>
              <a:ln w="12700" cmpd="sng">
                <a:solidFill>
                  <a:schemeClr val="bg1"/>
                </a:solidFill>
              </a:ln>
            </c:spPr>
            <c:extLst>
              <c:ext xmlns:c16="http://schemas.microsoft.com/office/drawing/2014/chart" uri="{C3380CC4-5D6E-409C-BE32-E72D297353CC}">
                <c16:uniqueId val="{0000000F-A3BA-4F6C-A022-07FF3CBACB60}"/>
              </c:ext>
            </c:extLst>
          </c:dPt>
          <c:dPt>
            <c:idx val="8"/>
            <c:bubble3D val="0"/>
            <c:spPr>
              <a:solidFill>
                <a:srgbClr val="009EE3"/>
              </a:solidFill>
              <a:ln w="12700" cmpd="sng">
                <a:solidFill>
                  <a:schemeClr val="bg1"/>
                </a:solidFill>
              </a:ln>
            </c:spPr>
            <c:extLst>
              <c:ext xmlns:c16="http://schemas.microsoft.com/office/drawing/2014/chart" uri="{C3380CC4-5D6E-409C-BE32-E72D297353CC}">
                <c16:uniqueId val="{00000011-A3BA-4F6C-A022-07FF3CBACB60}"/>
              </c:ext>
            </c:extLst>
          </c:dPt>
          <c:dPt>
            <c:idx val="9"/>
            <c:bubble3D val="0"/>
            <c:spPr>
              <a:solidFill>
                <a:srgbClr val="00983A"/>
              </a:solidFill>
              <a:ln w="12700" cmpd="sng">
                <a:solidFill>
                  <a:schemeClr val="bg1"/>
                </a:solidFill>
              </a:ln>
            </c:spPr>
            <c:extLst>
              <c:ext xmlns:c16="http://schemas.microsoft.com/office/drawing/2014/chart" uri="{C3380CC4-5D6E-409C-BE32-E72D297353CC}">
                <c16:uniqueId val="{00000013-A3BA-4F6C-A022-07FF3CBACB60}"/>
              </c:ext>
            </c:extLst>
          </c:dPt>
          <c:dLbls>
            <c:delete val="1"/>
          </c:dLbls>
          <c:cat>
            <c:strRef>
              <c:f>Figure_15_GHG_per_pkm_share!$B$45:$B$54</c:f>
              <c:strCache>
                <c:ptCount val="4"/>
                <c:pt idx="0">
                  <c:v>Vehicle component</c:v>
                </c:pt>
                <c:pt idx="1">
                  <c:v>Fuel component</c:v>
                </c:pt>
                <c:pt idx="2">
                  <c:v>Infrastructure component</c:v>
                </c:pt>
                <c:pt idx="3">
                  <c:v>Operational services</c:v>
                </c:pt>
              </c:strCache>
            </c:strRef>
          </c:cat>
          <c:val>
            <c:numRef>
              <c:f>Figure_15_GHG_per_pkm_share!$L$45:$L$54</c:f>
              <c:numCache>
                <c:formatCode>0</c:formatCode>
                <c:ptCount val="4"/>
                <c:pt idx="0">
                  <c:v>34.562416943858203</c:v>
                </c:pt>
                <c:pt idx="1">
                  <c:v>19.738115308101275</c:v>
                </c:pt>
                <c:pt idx="2">
                  <c:v>11.354081196149926</c:v>
                </c:pt>
                <c:pt idx="3">
                  <c:v>13.545440507757011</c:v>
                </c:pt>
              </c:numCache>
            </c:numRef>
          </c:val>
          <c:extLst>
            <c:ext xmlns:c16="http://schemas.microsoft.com/office/drawing/2014/chart" uri="{C3380CC4-5D6E-409C-BE32-E72D297353CC}">
              <c16:uniqueId val="{00000014-A3BA-4F6C-A022-07FF3CBACB60}"/>
            </c:ext>
          </c:extLst>
        </c:ser>
        <c:dLbls>
          <c:showLegendKey val="0"/>
          <c:showVal val="0"/>
          <c:showCatName val="1"/>
          <c:showSerName val="0"/>
          <c:showPercent val="1"/>
          <c:showBubbleSize val="0"/>
          <c:showLeaderLines val="1"/>
        </c:dLbls>
        <c:firstSliceAng val="0"/>
      </c:pieChart>
      <c:spPr>
        <a:noFill/>
        <a:ln>
          <a:noFill/>
        </a:ln>
      </c:spPr>
    </c:plotArea>
    <c:plotVisOnly val="1"/>
    <c:dispBlanksAs val="zero"/>
    <c:showDLblsOverMax val="0"/>
  </c:chart>
  <c:spPr>
    <a:noFill/>
    <a:ln>
      <a:noFill/>
    </a:ln>
  </c:spPr>
  <c:txPr>
    <a:bodyPr/>
    <a:lstStyle/>
    <a:p>
      <a:pPr>
        <a:defRPr sz="1000" b="0" i="0">
          <a:latin typeface="+mn-lt"/>
          <a:cs typeface="Arial" pitchFamily="34" charset="0"/>
        </a:defRPr>
      </a:pPr>
      <a:endParaRPr lang="en-US"/>
    </a:p>
  </c:txPr>
  <c:printSettings>
    <c:headerFooter/>
    <c:pageMargins b="0" l="0" r="0" t="0" header="0" footer="0"/>
    <c:pageSetup orientation="portrait"/>
  </c:printSettings>
</c:chartSpace>
</file>

<file path=xl/charts/chart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92015155188149111"/>
          <c:y val="3.1894670956209105E-2"/>
          <c:w val="5.9393494718633769E-2"/>
          <c:h val="0.27231081495295317"/>
        </c:manualLayout>
      </c:layout>
      <c:pieChart>
        <c:varyColors val="1"/>
        <c:ser>
          <c:idx val="0"/>
          <c:order val="0"/>
          <c:tx>
            <c:strRef>
              <c:f>'Figure_15_GHG_per_pkm_shares B'!$W$44</c:f>
              <c:strCache>
                <c:ptCount val="1"/>
                <c:pt idx="0">
                  <c:v>Ridesourcing - car - HEV</c:v>
                </c:pt>
              </c:strCache>
            </c:strRef>
          </c:tx>
          <c:spPr>
            <a:solidFill>
              <a:srgbClr val="E5B951"/>
            </a:solidFill>
            <a:ln w="12700" cmpd="sng">
              <a:solidFill>
                <a:schemeClr val="bg1"/>
              </a:solidFill>
            </a:ln>
          </c:spPr>
          <c:dPt>
            <c:idx val="0"/>
            <c:bubble3D val="0"/>
            <c:spPr>
              <a:solidFill>
                <a:srgbClr val="003E7E"/>
              </a:solidFill>
              <a:ln w="12700" cmpd="sng">
                <a:solidFill>
                  <a:schemeClr val="bg1"/>
                </a:solidFill>
              </a:ln>
            </c:spPr>
            <c:extLst>
              <c:ext xmlns:c16="http://schemas.microsoft.com/office/drawing/2014/chart" uri="{C3380CC4-5D6E-409C-BE32-E72D297353CC}">
                <c16:uniqueId val="{00000001-4E1D-49CD-B2F3-CCAFDD882E30}"/>
              </c:ext>
            </c:extLst>
          </c:dPt>
          <c:dPt>
            <c:idx val="1"/>
            <c:bubble3D val="0"/>
            <c:spPr>
              <a:solidFill>
                <a:srgbClr val="7BC143"/>
              </a:solidFill>
              <a:ln w="12700" cmpd="sng">
                <a:solidFill>
                  <a:schemeClr val="bg1"/>
                </a:solidFill>
              </a:ln>
            </c:spPr>
            <c:extLst>
              <c:ext xmlns:c16="http://schemas.microsoft.com/office/drawing/2014/chart" uri="{C3380CC4-5D6E-409C-BE32-E72D297353CC}">
                <c16:uniqueId val="{00000003-4E1D-49CD-B2F3-CCAFDD882E30}"/>
              </c:ext>
            </c:extLst>
          </c:dPt>
          <c:dPt>
            <c:idx val="2"/>
            <c:bubble3D val="0"/>
            <c:spPr>
              <a:solidFill>
                <a:srgbClr val="939598"/>
              </a:solidFill>
              <a:ln w="12700" cmpd="sng">
                <a:solidFill>
                  <a:schemeClr val="bg1"/>
                </a:solidFill>
              </a:ln>
            </c:spPr>
            <c:extLst>
              <c:ext xmlns:c16="http://schemas.microsoft.com/office/drawing/2014/chart" uri="{C3380CC4-5D6E-409C-BE32-E72D297353CC}">
                <c16:uniqueId val="{00000005-4E1D-49CD-B2F3-CCAFDD882E30}"/>
              </c:ext>
            </c:extLst>
          </c:dPt>
          <c:dPt>
            <c:idx val="3"/>
            <c:bubble3D val="0"/>
            <c:spPr>
              <a:solidFill>
                <a:srgbClr val="007DC3"/>
              </a:solidFill>
              <a:ln w="12700" cmpd="sng">
                <a:solidFill>
                  <a:schemeClr val="bg1"/>
                </a:solidFill>
              </a:ln>
            </c:spPr>
            <c:extLst>
              <c:ext xmlns:c16="http://schemas.microsoft.com/office/drawing/2014/chart" uri="{C3380CC4-5D6E-409C-BE32-E72D297353CC}">
                <c16:uniqueId val="{00000007-4E1D-49CD-B2F3-CCAFDD882E30}"/>
              </c:ext>
            </c:extLst>
          </c:dPt>
          <c:dPt>
            <c:idx val="4"/>
            <c:bubble3D val="0"/>
            <c:spPr>
              <a:solidFill>
                <a:srgbClr val="9E005D"/>
              </a:solidFill>
              <a:ln w="12700" cmpd="sng">
                <a:solidFill>
                  <a:schemeClr val="bg1"/>
                </a:solidFill>
              </a:ln>
            </c:spPr>
            <c:extLst>
              <c:ext xmlns:c16="http://schemas.microsoft.com/office/drawing/2014/chart" uri="{C3380CC4-5D6E-409C-BE32-E72D297353CC}">
                <c16:uniqueId val="{00000009-4E1D-49CD-B2F3-CCAFDD882E30}"/>
              </c:ext>
            </c:extLst>
          </c:dPt>
          <c:dPt>
            <c:idx val="5"/>
            <c:bubble3D val="0"/>
            <c:spPr>
              <a:solidFill>
                <a:srgbClr val="E2001A"/>
              </a:solidFill>
              <a:ln w="12700" cmpd="sng">
                <a:solidFill>
                  <a:schemeClr val="bg1"/>
                </a:solidFill>
              </a:ln>
            </c:spPr>
            <c:extLst>
              <c:ext xmlns:c16="http://schemas.microsoft.com/office/drawing/2014/chart" uri="{C3380CC4-5D6E-409C-BE32-E72D297353CC}">
                <c16:uniqueId val="{0000000B-4E1D-49CD-B2F3-CCAFDD882E30}"/>
              </c:ext>
            </c:extLst>
          </c:dPt>
          <c:dPt>
            <c:idx val="6"/>
            <c:bubble3D val="0"/>
            <c:spPr>
              <a:solidFill>
                <a:srgbClr val="009093"/>
              </a:solidFill>
              <a:ln w="12700" cmpd="sng">
                <a:solidFill>
                  <a:schemeClr val="bg1"/>
                </a:solidFill>
              </a:ln>
            </c:spPr>
            <c:extLst>
              <c:ext xmlns:c16="http://schemas.microsoft.com/office/drawing/2014/chart" uri="{C3380CC4-5D6E-409C-BE32-E72D297353CC}">
                <c16:uniqueId val="{0000000D-4E1D-49CD-B2F3-CCAFDD882E30}"/>
              </c:ext>
            </c:extLst>
          </c:dPt>
          <c:dPt>
            <c:idx val="7"/>
            <c:bubble3D val="0"/>
            <c:spPr>
              <a:solidFill>
                <a:srgbClr val="EEA320"/>
              </a:solidFill>
              <a:ln w="12700" cmpd="sng">
                <a:solidFill>
                  <a:schemeClr val="bg1"/>
                </a:solidFill>
              </a:ln>
            </c:spPr>
            <c:extLst>
              <c:ext xmlns:c16="http://schemas.microsoft.com/office/drawing/2014/chart" uri="{C3380CC4-5D6E-409C-BE32-E72D297353CC}">
                <c16:uniqueId val="{0000000F-4E1D-49CD-B2F3-CCAFDD882E30}"/>
              </c:ext>
            </c:extLst>
          </c:dPt>
          <c:dPt>
            <c:idx val="8"/>
            <c:bubble3D val="0"/>
            <c:spPr>
              <a:solidFill>
                <a:srgbClr val="009EE3"/>
              </a:solidFill>
              <a:ln w="12700" cmpd="sng">
                <a:solidFill>
                  <a:schemeClr val="bg1"/>
                </a:solidFill>
              </a:ln>
            </c:spPr>
            <c:extLst>
              <c:ext xmlns:c16="http://schemas.microsoft.com/office/drawing/2014/chart" uri="{C3380CC4-5D6E-409C-BE32-E72D297353CC}">
                <c16:uniqueId val="{00000011-4E1D-49CD-B2F3-CCAFDD882E30}"/>
              </c:ext>
            </c:extLst>
          </c:dPt>
          <c:dPt>
            <c:idx val="9"/>
            <c:bubble3D val="0"/>
            <c:spPr>
              <a:solidFill>
                <a:srgbClr val="00983A"/>
              </a:solidFill>
              <a:ln w="12700" cmpd="sng">
                <a:solidFill>
                  <a:schemeClr val="bg1"/>
                </a:solidFill>
              </a:ln>
            </c:spPr>
            <c:extLst>
              <c:ext xmlns:c16="http://schemas.microsoft.com/office/drawing/2014/chart" uri="{C3380CC4-5D6E-409C-BE32-E72D297353CC}">
                <c16:uniqueId val="{00000013-4E1D-49CD-B2F3-CCAFDD882E30}"/>
              </c:ext>
            </c:extLst>
          </c:dPt>
          <c:dLbls>
            <c:delete val="1"/>
          </c:dLbls>
          <c:cat>
            <c:strRef>
              <c:f>'Figure_15_GHG_per_pkm_shares B'!$B$45:$B$54</c:f>
              <c:strCache>
                <c:ptCount val="4"/>
                <c:pt idx="0">
                  <c:v>Vehicle component</c:v>
                </c:pt>
                <c:pt idx="1">
                  <c:v>Fuel component</c:v>
                </c:pt>
                <c:pt idx="2">
                  <c:v>Infrastructure component</c:v>
                </c:pt>
                <c:pt idx="3">
                  <c:v>Operational services</c:v>
                </c:pt>
              </c:strCache>
            </c:strRef>
          </c:cat>
          <c:val>
            <c:numRef>
              <c:f>'Figure_15_GHG_per_pkm_shares B'!$W$45:$W$54</c:f>
              <c:numCache>
                <c:formatCode>0</c:formatCode>
                <c:ptCount val="4"/>
                <c:pt idx="0">
                  <c:v>22.932234608915039</c:v>
                </c:pt>
                <c:pt idx="1">
                  <c:v>90.564304877419374</c:v>
                </c:pt>
                <c:pt idx="2">
                  <c:v>20.796382999086166</c:v>
                </c:pt>
                <c:pt idx="3">
                  <c:v>83.169954927466094</c:v>
                </c:pt>
              </c:numCache>
            </c:numRef>
          </c:val>
          <c:extLst>
            <c:ext xmlns:c16="http://schemas.microsoft.com/office/drawing/2014/chart" uri="{C3380CC4-5D6E-409C-BE32-E72D297353CC}">
              <c16:uniqueId val="{00000014-4E1D-49CD-B2F3-CCAFDD882E30}"/>
            </c:ext>
          </c:extLst>
        </c:ser>
        <c:dLbls>
          <c:showLegendKey val="0"/>
          <c:showVal val="0"/>
          <c:showCatName val="1"/>
          <c:showSerName val="0"/>
          <c:showPercent val="1"/>
          <c:showBubbleSize val="0"/>
          <c:showLeaderLines val="1"/>
        </c:dLbls>
        <c:firstSliceAng val="0"/>
      </c:pieChart>
      <c:spPr>
        <a:noFill/>
        <a:ln w="25400">
          <a:noFill/>
        </a:ln>
      </c:spPr>
    </c:plotArea>
    <c:legend>
      <c:legendPos val="b"/>
      <c:layout>
        <c:manualLayout>
          <c:xMode val="edge"/>
          <c:yMode val="edge"/>
          <c:x val="3.5388369954906906E-2"/>
          <c:y val="0.69673145627216782"/>
          <c:w val="0.80792992860331092"/>
          <c:h val="0.25419981917981821"/>
        </c:manualLayout>
      </c:layout>
      <c:overlay val="0"/>
      <c:txPr>
        <a:bodyPr/>
        <a:lstStyle/>
        <a:p>
          <a:pPr>
            <a:defRPr sz="800"/>
          </a:pPr>
          <a:endParaRPr lang="en-US"/>
        </a:p>
      </c:txPr>
    </c:legend>
    <c:plotVisOnly val="1"/>
    <c:dispBlanksAs val="zero"/>
    <c:showDLblsOverMax val="0"/>
  </c:chart>
  <c:spPr>
    <a:noFill/>
    <a:ln>
      <a:noFill/>
    </a:ln>
  </c:spPr>
  <c:txPr>
    <a:bodyPr/>
    <a:lstStyle/>
    <a:p>
      <a:pPr>
        <a:defRPr sz="1000" b="0" i="0">
          <a:latin typeface="+mn-lt"/>
          <a:cs typeface="Arial" pitchFamily="34" charset="0"/>
        </a:defRPr>
      </a:pPr>
      <a:endParaRPr lang="en-US"/>
    </a:p>
  </c:txPr>
  <c:printSettings>
    <c:headerFooter/>
    <c:pageMargins b="0" l="0" r="0" t="0" header="0" footer="0"/>
    <c:pageSetup orientation="portrait"/>
  </c:printSettings>
</c:chartSpace>
</file>

<file path=xl/charts/chart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3004841395679897E-2"/>
          <c:y val="7.8891640479537242E-2"/>
          <c:w val="0.3361479231827651"/>
          <c:h val="0.87626121385624189"/>
        </c:manualLayout>
      </c:layout>
      <c:pieChart>
        <c:varyColors val="1"/>
        <c:ser>
          <c:idx val="0"/>
          <c:order val="0"/>
          <c:tx>
            <c:strRef>
              <c:f>'Figure_15_GHG_per_pkm_shares B'!$J$44</c:f>
              <c:strCache>
                <c:ptCount val="1"/>
                <c:pt idx="0">
                  <c:v>Private moped - BEV</c:v>
                </c:pt>
              </c:strCache>
            </c:strRef>
          </c:tx>
          <c:spPr>
            <a:solidFill>
              <a:srgbClr val="E5B951"/>
            </a:solidFill>
            <a:ln w="12700" cmpd="sng">
              <a:solidFill>
                <a:schemeClr val="bg1"/>
              </a:solidFill>
            </a:ln>
          </c:spPr>
          <c:dPt>
            <c:idx val="0"/>
            <c:bubble3D val="0"/>
            <c:spPr>
              <a:solidFill>
                <a:srgbClr val="003E7E"/>
              </a:solidFill>
              <a:ln w="12700" cmpd="sng">
                <a:solidFill>
                  <a:schemeClr val="bg1"/>
                </a:solidFill>
              </a:ln>
            </c:spPr>
            <c:extLst>
              <c:ext xmlns:c16="http://schemas.microsoft.com/office/drawing/2014/chart" uri="{C3380CC4-5D6E-409C-BE32-E72D297353CC}">
                <c16:uniqueId val="{0000002D-B732-4576-8508-C4C660205222}"/>
              </c:ext>
            </c:extLst>
          </c:dPt>
          <c:dPt>
            <c:idx val="1"/>
            <c:bubble3D val="0"/>
            <c:spPr>
              <a:solidFill>
                <a:srgbClr val="7BC143"/>
              </a:solidFill>
              <a:ln w="12700" cmpd="sng">
                <a:solidFill>
                  <a:schemeClr val="bg1"/>
                </a:solidFill>
              </a:ln>
            </c:spPr>
            <c:extLst>
              <c:ext xmlns:c16="http://schemas.microsoft.com/office/drawing/2014/chart" uri="{C3380CC4-5D6E-409C-BE32-E72D297353CC}">
                <c16:uniqueId val="{0000002F-B732-4576-8508-C4C660205222}"/>
              </c:ext>
            </c:extLst>
          </c:dPt>
          <c:dPt>
            <c:idx val="2"/>
            <c:bubble3D val="0"/>
            <c:spPr>
              <a:solidFill>
                <a:srgbClr val="939598"/>
              </a:solidFill>
              <a:ln w="12700" cmpd="sng">
                <a:solidFill>
                  <a:schemeClr val="bg1"/>
                </a:solidFill>
              </a:ln>
            </c:spPr>
            <c:extLst>
              <c:ext xmlns:c16="http://schemas.microsoft.com/office/drawing/2014/chart" uri="{C3380CC4-5D6E-409C-BE32-E72D297353CC}">
                <c16:uniqueId val="{00000031-B732-4576-8508-C4C660205222}"/>
              </c:ext>
            </c:extLst>
          </c:dPt>
          <c:dPt>
            <c:idx val="3"/>
            <c:bubble3D val="0"/>
            <c:spPr>
              <a:solidFill>
                <a:srgbClr val="007DC3"/>
              </a:solidFill>
              <a:ln w="12700" cmpd="sng">
                <a:solidFill>
                  <a:schemeClr val="bg1"/>
                </a:solidFill>
              </a:ln>
            </c:spPr>
            <c:extLst>
              <c:ext xmlns:c16="http://schemas.microsoft.com/office/drawing/2014/chart" uri="{C3380CC4-5D6E-409C-BE32-E72D297353CC}">
                <c16:uniqueId val="{00000033-B732-4576-8508-C4C660205222}"/>
              </c:ext>
            </c:extLst>
          </c:dPt>
          <c:dPt>
            <c:idx val="4"/>
            <c:bubble3D val="0"/>
            <c:spPr>
              <a:noFill/>
              <a:ln w="12700" cmpd="sng">
                <a:solidFill>
                  <a:schemeClr val="bg1">
                    <a:lumMod val="85000"/>
                  </a:schemeClr>
                </a:solidFill>
                <a:prstDash val="sysDot"/>
              </a:ln>
            </c:spPr>
            <c:extLst>
              <c:ext xmlns:c16="http://schemas.microsoft.com/office/drawing/2014/chart" uri="{C3380CC4-5D6E-409C-BE32-E72D297353CC}">
                <c16:uniqueId val="{00000035-B732-4576-8508-C4C660205222}"/>
              </c:ext>
            </c:extLst>
          </c:dPt>
          <c:dPt>
            <c:idx val="5"/>
            <c:bubble3D val="0"/>
            <c:spPr>
              <a:solidFill>
                <a:srgbClr val="E2001A"/>
              </a:solidFill>
              <a:ln w="12700" cmpd="sng">
                <a:solidFill>
                  <a:schemeClr val="bg1"/>
                </a:solidFill>
              </a:ln>
            </c:spPr>
            <c:extLst>
              <c:ext xmlns:c16="http://schemas.microsoft.com/office/drawing/2014/chart" uri="{C3380CC4-5D6E-409C-BE32-E72D297353CC}">
                <c16:uniqueId val="{00000037-B732-4576-8508-C4C660205222}"/>
              </c:ext>
            </c:extLst>
          </c:dPt>
          <c:dPt>
            <c:idx val="6"/>
            <c:bubble3D val="0"/>
            <c:spPr>
              <a:solidFill>
                <a:srgbClr val="009093"/>
              </a:solidFill>
              <a:ln w="12700" cmpd="sng">
                <a:solidFill>
                  <a:schemeClr val="bg1"/>
                </a:solidFill>
              </a:ln>
            </c:spPr>
            <c:extLst>
              <c:ext xmlns:c16="http://schemas.microsoft.com/office/drawing/2014/chart" uri="{C3380CC4-5D6E-409C-BE32-E72D297353CC}">
                <c16:uniqueId val="{00000039-B732-4576-8508-C4C660205222}"/>
              </c:ext>
            </c:extLst>
          </c:dPt>
          <c:dPt>
            <c:idx val="7"/>
            <c:bubble3D val="0"/>
            <c:spPr>
              <a:solidFill>
                <a:srgbClr val="EEA320"/>
              </a:solidFill>
              <a:ln w="12700" cmpd="sng">
                <a:solidFill>
                  <a:schemeClr val="bg1"/>
                </a:solidFill>
              </a:ln>
            </c:spPr>
            <c:extLst>
              <c:ext xmlns:c16="http://schemas.microsoft.com/office/drawing/2014/chart" uri="{C3380CC4-5D6E-409C-BE32-E72D297353CC}">
                <c16:uniqueId val="{0000003B-B732-4576-8508-C4C660205222}"/>
              </c:ext>
            </c:extLst>
          </c:dPt>
          <c:dPt>
            <c:idx val="8"/>
            <c:bubble3D val="0"/>
            <c:spPr>
              <a:solidFill>
                <a:srgbClr val="009EE3"/>
              </a:solidFill>
              <a:ln w="12700" cmpd="sng">
                <a:solidFill>
                  <a:schemeClr val="bg1"/>
                </a:solidFill>
              </a:ln>
            </c:spPr>
            <c:extLst>
              <c:ext xmlns:c16="http://schemas.microsoft.com/office/drawing/2014/chart" uri="{C3380CC4-5D6E-409C-BE32-E72D297353CC}">
                <c16:uniqueId val="{0000003D-B732-4576-8508-C4C660205222}"/>
              </c:ext>
            </c:extLst>
          </c:dPt>
          <c:dPt>
            <c:idx val="9"/>
            <c:bubble3D val="0"/>
            <c:spPr>
              <a:solidFill>
                <a:srgbClr val="00983A"/>
              </a:solidFill>
              <a:ln w="12700" cmpd="sng">
                <a:solidFill>
                  <a:schemeClr val="bg1"/>
                </a:solidFill>
              </a:ln>
            </c:spPr>
            <c:extLst>
              <c:ext xmlns:c16="http://schemas.microsoft.com/office/drawing/2014/chart" uri="{C3380CC4-5D6E-409C-BE32-E72D297353CC}">
                <c16:uniqueId val="{0000003F-B732-4576-8508-C4C660205222}"/>
              </c:ext>
            </c:extLst>
          </c:dPt>
          <c:dLbls>
            <c:delete val="1"/>
          </c:dLbls>
          <c:cat>
            <c:strRef>
              <c:f>'Figure_15_GHG_per_pkm_shares B'!$B$45:$B$55</c:f>
              <c:strCache>
                <c:ptCount val="4"/>
                <c:pt idx="0">
                  <c:v>Vehicle component</c:v>
                </c:pt>
                <c:pt idx="1">
                  <c:v>Fuel component</c:v>
                </c:pt>
                <c:pt idx="2">
                  <c:v>Infrastructure component</c:v>
                </c:pt>
                <c:pt idx="3">
                  <c:v>Operational services</c:v>
                </c:pt>
              </c:strCache>
            </c:strRef>
          </c:cat>
          <c:val>
            <c:numRef>
              <c:f>'Figure_15_GHG_per_pkm_shares B'!$J$45:$J$55</c:f>
              <c:numCache>
                <c:formatCode>0</c:formatCode>
                <c:ptCount val="5"/>
                <c:pt idx="0">
                  <c:v>9.7988736045981124</c:v>
                </c:pt>
                <c:pt idx="1">
                  <c:v>19.738115308101275</c:v>
                </c:pt>
                <c:pt idx="2">
                  <c:v>11.354081196149926</c:v>
                </c:pt>
                <c:pt idx="3">
                  <c:v>0</c:v>
                </c:pt>
                <c:pt idx="4">
                  <c:v>38.308983847017096</c:v>
                </c:pt>
              </c:numCache>
            </c:numRef>
          </c:val>
          <c:extLst>
            <c:ext xmlns:c16="http://schemas.microsoft.com/office/drawing/2014/chart" uri="{C3380CC4-5D6E-409C-BE32-E72D297353CC}">
              <c16:uniqueId val="{00000040-B732-4576-8508-C4C660205222}"/>
            </c:ext>
          </c:extLst>
        </c:ser>
        <c:dLbls>
          <c:showLegendKey val="0"/>
          <c:showVal val="0"/>
          <c:showCatName val="1"/>
          <c:showSerName val="0"/>
          <c:showPercent val="1"/>
          <c:showBubbleSize val="0"/>
          <c:showLeaderLines val="1"/>
        </c:dLbls>
        <c:firstSliceAng val="0"/>
      </c:pieChart>
      <c:spPr>
        <a:noFill/>
        <a:ln>
          <a:noFill/>
        </a:ln>
      </c:spPr>
    </c:plotArea>
    <c:plotVisOnly val="1"/>
    <c:dispBlanksAs val="zero"/>
    <c:showDLblsOverMax val="0"/>
  </c:chart>
  <c:spPr>
    <a:noFill/>
    <a:ln>
      <a:noFill/>
    </a:ln>
  </c:spPr>
  <c:txPr>
    <a:bodyPr/>
    <a:lstStyle/>
    <a:p>
      <a:pPr>
        <a:defRPr sz="1000" b="0" i="0">
          <a:latin typeface="+mn-lt"/>
          <a:cs typeface="Arial" pitchFamily="34" charset="0"/>
        </a:defRPr>
      </a:pPr>
      <a:endParaRPr lang="en-US"/>
    </a:p>
  </c:txPr>
  <c:printSettings>
    <c:headerFooter/>
    <c:pageMargins b="0" l="0" r="0" t="0" header="0" footer="0"/>
    <c:pageSetup orientation="portrait"/>
  </c:printSettings>
</c:chartSpace>
</file>

<file path=xl/charts/chart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3004841395679897E-2"/>
          <c:y val="7.8891640479537242E-2"/>
          <c:w val="0.3361479231827651"/>
          <c:h val="0.87626121385624189"/>
        </c:manualLayout>
      </c:layout>
      <c:pieChart>
        <c:varyColors val="1"/>
        <c:ser>
          <c:idx val="0"/>
          <c:order val="0"/>
          <c:tx>
            <c:strRef>
              <c:f>'Figure_15_GHG_per_pkm_shares B'!$E$44</c:f>
              <c:strCache>
                <c:ptCount val="1"/>
                <c:pt idx="0">
                  <c:v>Private bike</c:v>
                </c:pt>
              </c:strCache>
            </c:strRef>
          </c:tx>
          <c:spPr>
            <a:solidFill>
              <a:srgbClr val="E5B951"/>
            </a:solidFill>
            <a:ln w="12700" cmpd="sng">
              <a:solidFill>
                <a:schemeClr val="bg1"/>
              </a:solidFill>
            </a:ln>
          </c:spPr>
          <c:dPt>
            <c:idx val="0"/>
            <c:bubble3D val="0"/>
            <c:spPr>
              <a:solidFill>
                <a:srgbClr val="003E7E"/>
              </a:solidFill>
              <a:ln w="12700" cmpd="sng">
                <a:solidFill>
                  <a:schemeClr val="bg1"/>
                </a:solidFill>
              </a:ln>
            </c:spPr>
            <c:extLst>
              <c:ext xmlns:c16="http://schemas.microsoft.com/office/drawing/2014/chart" uri="{C3380CC4-5D6E-409C-BE32-E72D297353CC}">
                <c16:uniqueId val="{00000017-51CC-4DA5-937F-D9943110DFBB}"/>
              </c:ext>
            </c:extLst>
          </c:dPt>
          <c:dPt>
            <c:idx val="1"/>
            <c:bubble3D val="0"/>
            <c:spPr>
              <a:solidFill>
                <a:srgbClr val="7BC143"/>
              </a:solidFill>
              <a:ln w="12700" cmpd="sng">
                <a:solidFill>
                  <a:schemeClr val="bg1"/>
                </a:solidFill>
              </a:ln>
            </c:spPr>
            <c:extLst>
              <c:ext xmlns:c16="http://schemas.microsoft.com/office/drawing/2014/chart" uri="{C3380CC4-5D6E-409C-BE32-E72D297353CC}">
                <c16:uniqueId val="{00000019-51CC-4DA5-937F-D9943110DFBB}"/>
              </c:ext>
            </c:extLst>
          </c:dPt>
          <c:dPt>
            <c:idx val="2"/>
            <c:bubble3D val="0"/>
            <c:spPr>
              <a:solidFill>
                <a:srgbClr val="939598"/>
              </a:solidFill>
              <a:ln w="12700" cmpd="sng">
                <a:solidFill>
                  <a:schemeClr val="bg1"/>
                </a:solidFill>
              </a:ln>
            </c:spPr>
            <c:extLst>
              <c:ext xmlns:c16="http://schemas.microsoft.com/office/drawing/2014/chart" uri="{C3380CC4-5D6E-409C-BE32-E72D297353CC}">
                <c16:uniqueId val="{0000001B-51CC-4DA5-937F-D9943110DFBB}"/>
              </c:ext>
            </c:extLst>
          </c:dPt>
          <c:dPt>
            <c:idx val="3"/>
            <c:bubble3D val="0"/>
            <c:spPr>
              <a:solidFill>
                <a:srgbClr val="007DC3"/>
              </a:solidFill>
              <a:ln w="12700" cmpd="sng">
                <a:solidFill>
                  <a:schemeClr val="bg1"/>
                </a:solidFill>
              </a:ln>
            </c:spPr>
            <c:extLst>
              <c:ext xmlns:c16="http://schemas.microsoft.com/office/drawing/2014/chart" uri="{C3380CC4-5D6E-409C-BE32-E72D297353CC}">
                <c16:uniqueId val="{0000001D-51CC-4DA5-937F-D9943110DFBB}"/>
              </c:ext>
            </c:extLst>
          </c:dPt>
          <c:dPt>
            <c:idx val="4"/>
            <c:bubble3D val="0"/>
            <c:spPr>
              <a:noFill/>
              <a:ln w="12700" cmpd="sng">
                <a:solidFill>
                  <a:schemeClr val="bg1">
                    <a:lumMod val="85000"/>
                  </a:schemeClr>
                </a:solidFill>
                <a:prstDash val="sysDot"/>
              </a:ln>
            </c:spPr>
            <c:extLst>
              <c:ext xmlns:c16="http://schemas.microsoft.com/office/drawing/2014/chart" uri="{C3380CC4-5D6E-409C-BE32-E72D297353CC}">
                <c16:uniqueId val="{0000001F-51CC-4DA5-937F-D9943110DFBB}"/>
              </c:ext>
            </c:extLst>
          </c:dPt>
          <c:dPt>
            <c:idx val="5"/>
            <c:bubble3D val="0"/>
            <c:spPr>
              <a:solidFill>
                <a:srgbClr val="E2001A"/>
              </a:solidFill>
              <a:ln w="12700" cmpd="sng">
                <a:solidFill>
                  <a:schemeClr val="bg1"/>
                </a:solidFill>
              </a:ln>
            </c:spPr>
            <c:extLst>
              <c:ext xmlns:c16="http://schemas.microsoft.com/office/drawing/2014/chart" uri="{C3380CC4-5D6E-409C-BE32-E72D297353CC}">
                <c16:uniqueId val="{00000021-51CC-4DA5-937F-D9943110DFBB}"/>
              </c:ext>
            </c:extLst>
          </c:dPt>
          <c:dPt>
            <c:idx val="6"/>
            <c:bubble3D val="0"/>
            <c:spPr>
              <a:solidFill>
                <a:srgbClr val="009093"/>
              </a:solidFill>
              <a:ln w="12700" cmpd="sng">
                <a:solidFill>
                  <a:schemeClr val="bg1"/>
                </a:solidFill>
              </a:ln>
            </c:spPr>
            <c:extLst>
              <c:ext xmlns:c16="http://schemas.microsoft.com/office/drawing/2014/chart" uri="{C3380CC4-5D6E-409C-BE32-E72D297353CC}">
                <c16:uniqueId val="{00000023-51CC-4DA5-937F-D9943110DFBB}"/>
              </c:ext>
            </c:extLst>
          </c:dPt>
          <c:dPt>
            <c:idx val="7"/>
            <c:bubble3D val="0"/>
            <c:spPr>
              <a:solidFill>
                <a:srgbClr val="EEA320"/>
              </a:solidFill>
              <a:ln w="12700" cmpd="sng">
                <a:solidFill>
                  <a:schemeClr val="bg1"/>
                </a:solidFill>
              </a:ln>
            </c:spPr>
            <c:extLst>
              <c:ext xmlns:c16="http://schemas.microsoft.com/office/drawing/2014/chart" uri="{C3380CC4-5D6E-409C-BE32-E72D297353CC}">
                <c16:uniqueId val="{00000025-51CC-4DA5-937F-D9943110DFBB}"/>
              </c:ext>
            </c:extLst>
          </c:dPt>
          <c:dPt>
            <c:idx val="8"/>
            <c:bubble3D val="0"/>
            <c:spPr>
              <a:solidFill>
                <a:srgbClr val="009EE3"/>
              </a:solidFill>
              <a:ln w="12700" cmpd="sng">
                <a:solidFill>
                  <a:schemeClr val="bg1"/>
                </a:solidFill>
              </a:ln>
            </c:spPr>
            <c:extLst>
              <c:ext xmlns:c16="http://schemas.microsoft.com/office/drawing/2014/chart" uri="{C3380CC4-5D6E-409C-BE32-E72D297353CC}">
                <c16:uniqueId val="{00000027-51CC-4DA5-937F-D9943110DFBB}"/>
              </c:ext>
            </c:extLst>
          </c:dPt>
          <c:dPt>
            <c:idx val="9"/>
            <c:bubble3D val="0"/>
            <c:spPr>
              <a:solidFill>
                <a:srgbClr val="00983A"/>
              </a:solidFill>
              <a:ln w="12700" cmpd="sng">
                <a:solidFill>
                  <a:schemeClr val="bg1"/>
                </a:solidFill>
              </a:ln>
            </c:spPr>
            <c:extLst>
              <c:ext xmlns:c16="http://schemas.microsoft.com/office/drawing/2014/chart" uri="{C3380CC4-5D6E-409C-BE32-E72D297353CC}">
                <c16:uniqueId val="{00000029-51CC-4DA5-937F-D9943110DFBB}"/>
              </c:ext>
            </c:extLst>
          </c:dPt>
          <c:dLbls>
            <c:delete val="1"/>
          </c:dLbls>
          <c:cat>
            <c:strRef>
              <c:f>'Figure_15_GHG_per_pkm_shares B'!$B$45:$B$55</c:f>
              <c:strCache>
                <c:ptCount val="4"/>
                <c:pt idx="0">
                  <c:v>Vehicle component</c:v>
                </c:pt>
                <c:pt idx="1">
                  <c:v>Fuel component</c:v>
                </c:pt>
                <c:pt idx="2">
                  <c:v>Infrastructure component</c:v>
                </c:pt>
                <c:pt idx="3">
                  <c:v>Operational services</c:v>
                </c:pt>
              </c:strCache>
            </c:strRef>
          </c:cat>
          <c:val>
            <c:numRef>
              <c:f>'Figure_15_GHG_per_pkm_shares B'!$E$45:$E$55</c:f>
              <c:numCache>
                <c:formatCode>0</c:formatCode>
                <c:ptCount val="5"/>
                <c:pt idx="0">
                  <c:v>7.3770950922356082</c:v>
                </c:pt>
                <c:pt idx="1">
                  <c:v>0</c:v>
                </c:pt>
                <c:pt idx="2">
                  <c:v>9.471154571397097</c:v>
                </c:pt>
                <c:pt idx="3">
                  <c:v>0</c:v>
                </c:pt>
                <c:pt idx="4">
                  <c:v>40.325729636217524</c:v>
                </c:pt>
              </c:numCache>
            </c:numRef>
          </c:val>
          <c:extLst>
            <c:ext xmlns:c16="http://schemas.microsoft.com/office/drawing/2014/chart" uri="{C3380CC4-5D6E-409C-BE32-E72D297353CC}">
              <c16:uniqueId val="{0000002A-51CC-4DA5-937F-D9943110DFBB}"/>
            </c:ext>
          </c:extLst>
        </c:ser>
        <c:dLbls>
          <c:showLegendKey val="0"/>
          <c:showVal val="0"/>
          <c:showCatName val="1"/>
          <c:showSerName val="0"/>
          <c:showPercent val="1"/>
          <c:showBubbleSize val="0"/>
          <c:showLeaderLines val="1"/>
        </c:dLbls>
        <c:firstSliceAng val="0"/>
      </c:pieChart>
      <c:spPr>
        <a:noFill/>
        <a:ln>
          <a:noFill/>
        </a:ln>
      </c:spPr>
    </c:plotArea>
    <c:plotVisOnly val="1"/>
    <c:dispBlanksAs val="zero"/>
    <c:showDLblsOverMax val="0"/>
  </c:chart>
  <c:spPr>
    <a:noFill/>
    <a:ln>
      <a:noFill/>
    </a:ln>
  </c:spPr>
  <c:txPr>
    <a:bodyPr/>
    <a:lstStyle/>
    <a:p>
      <a:pPr>
        <a:defRPr sz="1000" b="0" i="0">
          <a:latin typeface="+mn-lt"/>
          <a:cs typeface="Arial" pitchFamily="34" charset="0"/>
        </a:defRPr>
      </a:pPr>
      <a:endParaRPr lang="en-US"/>
    </a:p>
  </c:txPr>
  <c:printSettings>
    <c:headerFooter/>
    <c:pageMargins b="0" l="0" r="0" t="0" header="0" footer="0"/>
    <c:pageSetup orientation="portrait"/>
  </c:printSettings>
</c:chartSpace>
</file>

<file path=xl/charts/chart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3004841395679897E-2"/>
          <c:y val="7.8891640479537242E-2"/>
          <c:w val="0.3361479231827651"/>
          <c:h val="0.87626121385624189"/>
        </c:manualLayout>
      </c:layout>
      <c:pieChart>
        <c:varyColors val="1"/>
        <c:ser>
          <c:idx val="0"/>
          <c:order val="0"/>
          <c:tx>
            <c:strRef>
              <c:f>'Figure_15_GHG_per_pkm_shares B'!$F$44</c:f>
              <c:strCache>
                <c:ptCount val="1"/>
                <c:pt idx="0">
                  <c:v>Shared bike</c:v>
                </c:pt>
              </c:strCache>
            </c:strRef>
          </c:tx>
          <c:spPr>
            <a:solidFill>
              <a:srgbClr val="E5B951"/>
            </a:solidFill>
            <a:ln w="12700" cmpd="sng">
              <a:solidFill>
                <a:schemeClr val="bg1"/>
              </a:solidFill>
            </a:ln>
          </c:spPr>
          <c:dPt>
            <c:idx val="0"/>
            <c:bubble3D val="0"/>
            <c:spPr>
              <a:solidFill>
                <a:srgbClr val="003E7E"/>
              </a:solidFill>
              <a:ln w="12700" cmpd="sng">
                <a:solidFill>
                  <a:schemeClr val="bg1"/>
                </a:solidFill>
              </a:ln>
            </c:spPr>
            <c:extLst>
              <c:ext xmlns:c16="http://schemas.microsoft.com/office/drawing/2014/chart" uri="{C3380CC4-5D6E-409C-BE32-E72D297353CC}">
                <c16:uniqueId val="{00000017-A286-4143-886B-9889937279BC}"/>
              </c:ext>
            </c:extLst>
          </c:dPt>
          <c:dPt>
            <c:idx val="1"/>
            <c:bubble3D val="0"/>
            <c:spPr>
              <a:solidFill>
                <a:srgbClr val="7BC143"/>
              </a:solidFill>
              <a:ln w="12700" cmpd="sng">
                <a:solidFill>
                  <a:schemeClr val="bg1"/>
                </a:solidFill>
              </a:ln>
            </c:spPr>
            <c:extLst>
              <c:ext xmlns:c16="http://schemas.microsoft.com/office/drawing/2014/chart" uri="{C3380CC4-5D6E-409C-BE32-E72D297353CC}">
                <c16:uniqueId val="{00000019-A286-4143-886B-9889937279BC}"/>
              </c:ext>
            </c:extLst>
          </c:dPt>
          <c:dPt>
            <c:idx val="2"/>
            <c:bubble3D val="0"/>
            <c:spPr>
              <a:solidFill>
                <a:srgbClr val="939598"/>
              </a:solidFill>
              <a:ln w="12700" cmpd="sng">
                <a:solidFill>
                  <a:schemeClr val="bg1"/>
                </a:solidFill>
              </a:ln>
            </c:spPr>
            <c:extLst>
              <c:ext xmlns:c16="http://schemas.microsoft.com/office/drawing/2014/chart" uri="{C3380CC4-5D6E-409C-BE32-E72D297353CC}">
                <c16:uniqueId val="{0000001B-A286-4143-886B-9889937279BC}"/>
              </c:ext>
            </c:extLst>
          </c:dPt>
          <c:dPt>
            <c:idx val="3"/>
            <c:bubble3D val="0"/>
            <c:spPr>
              <a:solidFill>
                <a:srgbClr val="007DC3"/>
              </a:solidFill>
              <a:ln w="12700" cmpd="sng">
                <a:solidFill>
                  <a:schemeClr val="bg1"/>
                </a:solidFill>
              </a:ln>
            </c:spPr>
            <c:extLst>
              <c:ext xmlns:c16="http://schemas.microsoft.com/office/drawing/2014/chart" uri="{C3380CC4-5D6E-409C-BE32-E72D297353CC}">
                <c16:uniqueId val="{0000001D-A286-4143-886B-9889937279BC}"/>
              </c:ext>
            </c:extLst>
          </c:dPt>
          <c:dPt>
            <c:idx val="4"/>
            <c:bubble3D val="0"/>
            <c:spPr>
              <a:noFill/>
              <a:ln w="12700" cmpd="sng">
                <a:solidFill>
                  <a:schemeClr val="bg1">
                    <a:lumMod val="85000"/>
                  </a:schemeClr>
                </a:solidFill>
                <a:prstDash val="sysDot"/>
              </a:ln>
            </c:spPr>
            <c:extLst>
              <c:ext xmlns:c16="http://schemas.microsoft.com/office/drawing/2014/chart" uri="{C3380CC4-5D6E-409C-BE32-E72D297353CC}">
                <c16:uniqueId val="{0000001F-A286-4143-886B-9889937279BC}"/>
              </c:ext>
            </c:extLst>
          </c:dPt>
          <c:dPt>
            <c:idx val="5"/>
            <c:bubble3D val="0"/>
            <c:spPr>
              <a:solidFill>
                <a:srgbClr val="E2001A"/>
              </a:solidFill>
              <a:ln w="12700" cmpd="sng">
                <a:solidFill>
                  <a:schemeClr val="bg1"/>
                </a:solidFill>
              </a:ln>
            </c:spPr>
            <c:extLst>
              <c:ext xmlns:c16="http://schemas.microsoft.com/office/drawing/2014/chart" uri="{C3380CC4-5D6E-409C-BE32-E72D297353CC}">
                <c16:uniqueId val="{00000021-A286-4143-886B-9889937279BC}"/>
              </c:ext>
            </c:extLst>
          </c:dPt>
          <c:dPt>
            <c:idx val="6"/>
            <c:bubble3D val="0"/>
            <c:spPr>
              <a:solidFill>
                <a:srgbClr val="009093"/>
              </a:solidFill>
              <a:ln w="12700" cmpd="sng">
                <a:solidFill>
                  <a:schemeClr val="bg1"/>
                </a:solidFill>
              </a:ln>
            </c:spPr>
            <c:extLst>
              <c:ext xmlns:c16="http://schemas.microsoft.com/office/drawing/2014/chart" uri="{C3380CC4-5D6E-409C-BE32-E72D297353CC}">
                <c16:uniqueId val="{00000023-A286-4143-886B-9889937279BC}"/>
              </c:ext>
            </c:extLst>
          </c:dPt>
          <c:dPt>
            <c:idx val="7"/>
            <c:bubble3D val="0"/>
            <c:spPr>
              <a:solidFill>
                <a:srgbClr val="EEA320"/>
              </a:solidFill>
              <a:ln w="12700" cmpd="sng">
                <a:solidFill>
                  <a:schemeClr val="bg1"/>
                </a:solidFill>
              </a:ln>
            </c:spPr>
            <c:extLst>
              <c:ext xmlns:c16="http://schemas.microsoft.com/office/drawing/2014/chart" uri="{C3380CC4-5D6E-409C-BE32-E72D297353CC}">
                <c16:uniqueId val="{00000025-A286-4143-886B-9889937279BC}"/>
              </c:ext>
            </c:extLst>
          </c:dPt>
          <c:dPt>
            <c:idx val="8"/>
            <c:bubble3D val="0"/>
            <c:spPr>
              <a:solidFill>
                <a:srgbClr val="009EE3"/>
              </a:solidFill>
              <a:ln w="12700" cmpd="sng">
                <a:solidFill>
                  <a:schemeClr val="bg1"/>
                </a:solidFill>
              </a:ln>
            </c:spPr>
            <c:extLst>
              <c:ext xmlns:c16="http://schemas.microsoft.com/office/drawing/2014/chart" uri="{C3380CC4-5D6E-409C-BE32-E72D297353CC}">
                <c16:uniqueId val="{00000027-A286-4143-886B-9889937279BC}"/>
              </c:ext>
            </c:extLst>
          </c:dPt>
          <c:dPt>
            <c:idx val="9"/>
            <c:bubble3D val="0"/>
            <c:spPr>
              <a:solidFill>
                <a:srgbClr val="00983A"/>
              </a:solidFill>
              <a:ln w="12700" cmpd="sng">
                <a:solidFill>
                  <a:schemeClr val="bg1"/>
                </a:solidFill>
              </a:ln>
            </c:spPr>
            <c:extLst>
              <c:ext xmlns:c16="http://schemas.microsoft.com/office/drawing/2014/chart" uri="{C3380CC4-5D6E-409C-BE32-E72D297353CC}">
                <c16:uniqueId val="{00000029-A286-4143-886B-9889937279BC}"/>
              </c:ext>
            </c:extLst>
          </c:dPt>
          <c:dLbls>
            <c:delete val="1"/>
          </c:dLbls>
          <c:cat>
            <c:strRef>
              <c:f>'Figure_15_GHG_per_pkm_shares B'!$B$45:$B$48</c:f>
              <c:strCache>
                <c:ptCount val="4"/>
                <c:pt idx="0">
                  <c:v>Vehicle component</c:v>
                </c:pt>
                <c:pt idx="1">
                  <c:v>Fuel component</c:v>
                </c:pt>
                <c:pt idx="2">
                  <c:v>Infrastructure component</c:v>
                </c:pt>
                <c:pt idx="3">
                  <c:v>Operational services</c:v>
                </c:pt>
              </c:strCache>
            </c:strRef>
          </c:cat>
          <c:val>
            <c:numRef>
              <c:f>'Figure_15_GHG_per_pkm_shares B'!$F$45:$F$48</c:f>
              <c:numCache>
                <c:formatCode>0</c:formatCode>
                <c:ptCount val="4"/>
                <c:pt idx="0">
                  <c:v>22.928830490933084</c:v>
                </c:pt>
                <c:pt idx="1">
                  <c:v>0</c:v>
                </c:pt>
                <c:pt idx="2">
                  <c:v>9.4896885706026097</c:v>
                </c:pt>
                <c:pt idx="3">
                  <c:v>24.755460238314541</c:v>
                </c:pt>
              </c:numCache>
            </c:numRef>
          </c:val>
          <c:extLst>
            <c:ext xmlns:c16="http://schemas.microsoft.com/office/drawing/2014/chart" uri="{C3380CC4-5D6E-409C-BE32-E72D297353CC}">
              <c16:uniqueId val="{0000002A-A286-4143-886B-9889937279BC}"/>
            </c:ext>
          </c:extLst>
        </c:ser>
        <c:dLbls>
          <c:showLegendKey val="0"/>
          <c:showVal val="0"/>
          <c:showCatName val="1"/>
          <c:showSerName val="0"/>
          <c:showPercent val="1"/>
          <c:showBubbleSize val="0"/>
          <c:showLeaderLines val="1"/>
        </c:dLbls>
        <c:firstSliceAng val="0"/>
      </c:pieChart>
      <c:spPr>
        <a:noFill/>
        <a:ln>
          <a:noFill/>
        </a:ln>
      </c:spPr>
    </c:plotArea>
    <c:plotVisOnly val="1"/>
    <c:dispBlanksAs val="zero"/>
    <c:showDLblsOverMax val="0"/>
  </c:chart>
  <c:spPr>
    <a:noFill/>
    <a:ln>
      <a:noFill/>
    </a:ln>
  </c:spPr>
  <c:txPr>
    <a:bodyPr/>
    <a:lstStyle/>
    <a:p>
      <a:pPr>
        <a:defRPr sz="1000" b="0" i="0">
          <a:latin typeface="+mn-lt"/>
          <a:cs typeface="Arial" pitchFamily="34" charset="0"/>
        </a:defRPr>
      </a:pPr>
      <a:endParaRPr lang="en-US"/>
    </a:p>
  </c:txPr>
  <c:printSettings>
    <c:headerFooter/>
    <c:pageMargins b="0" l="0" r="0" t="0" header="0" footer="0"/>
    <c:pageSetup orientation="portrait"/>
  </c:printSettings>
</c:chartSpace>
</file>

<file path=xl/charts/chart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3004841395679897E-2"/>
          <c:y val="7.8891640479537242E-2"/>
          <c:w val="0.3361479231827651"/>
          <c:h val="0.87626121385624189"/>
        </c:manualLayout>
      </c:layout>
      <c:pieChart>
        <c:varyColors val="1"/>
        <c:ser>
          <c:idx val="0"/>
          <c:order val="0"/>
          <c:tx>
            <c:strRef>
              <c:f>'Figure_15_GHG_per_pkm_shares B'!$N$44</c:f>
              <c:strCache>
                <c:ptCount val="1"/>
                <c:pt idx="0">
                  <c:v>Private car - HEV</c:v>
                </c:pt>
              </c:strCache>
            </c:strRef>
          </c:tx>
          <c:spPr>
            <a:solidFill>
              <a:srgbClr val="E5B951"/>
            </a:solidFill>
            <a:ln w="12700" cmpd="sng">
              <a:solidFill>
                <a:schemeClr val="bg1"/>
              </a:solidFill>
            </a:ln>
          </c:spPr>
          <c:dPt>
            <c:idx val="0"/>
            <c:bubble3D val="0"/>
            <c:spPr>
              <a:solidFill>
                <a:srgbClr val="003E7E"/>
              </a:solidFill>
              <a:ln w="12700" cmpd="sng">
                <a:solidFill>
                  <a:schemeClr val="bg1"/>
                </a:solidFill>
              </a:ln>
            </c:spPr>
            <c:extLst>
              <c:ext xmlns:c16="http://schemas.microsoft.com/office/drawing/2014/chart" uri="{C3380CC4-5D6E-409C-BE32-E72D297353CC}">
                <c16:uniqueId val="{0000002D-4CD2-42BB-9965-9BDA1DE9C0AF}"/>
              </c:ext>
            </c:extLst>
          </c:dPt>
          <c:dPt>
            <c:idx val="1"/>
            <c:bubble3D val="0"/>
            <c:spPr>
              <a:solidFill>
                <a:srgbClr val="7BC143"/>
              </a:solidFill>
              <a:ln w="12700" cmpd="sng">
                <a:solidFill>
                  <a:schemeClr val="bg1"/>
                </a:solidFill>
              </a:ln>
            </c:spPr>
            <c:extLst>
              <c:ext xmlns:c16="http://schemas.microsoft.com/office/drawing/2014/chart" uri="{C3380CC4-5D6E-409C-BE32-E72D297353CC}">
                <c16:uniqueId val="{0000002F-4CD2-42BB-9965-9BDA1DE9C0AF}"/>
              </c:ext>
            </c:extLst>
          </c:dPt>
          <c:dPt>
            <c:idx val="2"/>
            <c:bubble3D val="0"/>
            <c:spPr>
              <a:solidFill>
                <a:srgbClr val="939598"/>
              </a:solidFill>
              <a:ln w="12700" cmpd="sng">
                <a:solidFill>
                  <a:schemeClr val="bg1"/>
                </a:solidFill>
              </a:ln>
            </c:spPr>
            <c:extLst>
              <c:ext xmlns:c16="http://schemas.microsoft.com/office/drawing/2014/chart" uri="{C3380CC4-5D6E-409C-BE32-E72D297353CC}">
                <c16:uniqueId val="{00000031-4CD2-42BB-9965-9BDA1DE9C0AF}"/>
              </c:ext>
            </c:extLst>
          </c:dPt>
          <c:dPt>
            <c:idx val="3"/>
            <c:bubble3D val="0"/>
            <c:spPr>
              <a:solidFill>
                <a:srgbClr val="007DC3"/>
              </a:solidFill>
              <a:ln w="12700" cmpd="sng">
                <a:solidFill>
                  <a:schemeClr val="bg1"/>
                </a:solidFill>
              </a:ln>
            </c:spPr>
            <c:extLst>
              <c:ext xmlns:c16="http://schemas.microsoft.com/office/drawing/2014/chart" uri="{C3380CC4-5D6E-409C-BE32-E72D297353CC}">
                <c16:uniqueId val="{00000033-4CD2-42BB-9965-9BDA1DE9C0AF}"/>
              </c:ext>
            </c:extLst>
          </c:dPt>
          <c:dPt>
            <c:idx val="4"/>
            <c:bubble3D val="0"/>
            <c:spPr>
              <a:noFill/>
              <a:ln w="12700" cmpd="sng">
                <a:solidFill>
                  <a:schemeClr val="bg1">
                    <a:lumMod val="85000"/>
                  </a:schemeClr>
                </a:solidFill>
                <a:prstDash val="sysDot"/>
              </a:ln>
            </c:spPr>
            <c:extLst>
              <c:ext xmlns:c16="http://schemas.microsoft.com/office/drawing/2014/chart" uri="{C3380CC4-5D6E-409C-BE32-E72D297353CC}">
                <c16:uniqueId val="{00000035-4CD2-42BB-9965-9BDA1DE9C0AF}"/>
              </c:ext>
            </c:extLst>
          </c:dPt>
          <c:dPt>
            <c:idx val="5"/>
            <c:bubble3D val="0"/>
            <c:spPr>
              <a:solidFill>
                <a:srgbClr val="E2001A"/>
              </a:solidFill>
              <a:ln w="12700" cmpd="sng">
                <a:solidFill>
                  <a:schemeClr val="bg1"/>
                </a:solidFill>
              </a:ln>
            </c:spPr>
            <c:extLst>
              <c:ext xmlns:c16="http://schemas.microsoft.com/office/drawing/2014/chart" uri="{C3380CC4-5D6E-409C-BE32-E72D297353CC}">
                <c16:uniqueId val="{00000037-4CD2-42BB-9965-9BDA1DE9C0AF}"/>
              </c:ext>
            </c:extLst>
          </c:dPt>
          <c:dPt>
            <c:idx val="6"/>
            <c:bubble3D val="0"/>
            <c:spPr>
              <a:solidFill>
                <a:srgbClr val="009093"/>
              </a:solidFill>
              <a:ln w="12700" cmpd="sng">
                <a:solidFill>
                  <a:schemeClr val="bg1"/>
                </a:solidFill>
              </a:ln>
            </c:spPr>
            <c:extLst>
              <c:ext xmlns:c16="http://schemas.microsoft.com/office/drawing/2014/chart" uri="{C3380CC4-5D6E-409C-BE32-E72D297353CC}">
                <c16:uniqueId val="{00000039-4CD2-42BB-9965-9BDA1DE9C0AF}"/>
              </c:ext>
            </c:extLst>
          </c:dPt>
          <c:dPt>
            <c:idx val="7"/>
            <c:bubble3D val="0"/>
            <c:spPr>
              <a:solidFill>
                <a:srgbClr val="EEA320"/>
              </a:solidFill>
              <a:ln w="12700" cmpd="sng">
                <a:solidFill>
                  <a:schemeClr val="bg1"/>
                </a:solidFill>
              </a:ln>
            </c:spPr>
            <c:extLst>
              <c:ext xmlns:c16="http://schemas.microsoft.com/office/drawing/2014/chart" uri="{C3380CC4-5D6E-409C-BE32-E72D297353CC}">
                <c16:uniqueId val="{0000003B-4CD2-42BB-9965-9BDA1DE9C0AF}"/>
              </c:ext>
            </c:extLst>
          </c:dPt>
          <c:dPt>
            <c:idx val="8"/>
            <c:bubble3D val="0"/>
            <c:spPr>
              <a:solidFill>
                <a:srgbClr val="009EE3"/>
              </a:solidFill>
              <a:ln w="12700" cmpd="sng">
                <a:solidFill>
                  <a:schemeClr val="bg1"/>
                </a:solidFill>
              </a:ln>
            </c:spPr>
            <c:extLst>
              <c:ext xmlns:c16="http://schemas.microsoft.com/office/drawing/2014/chart" uri="{C3380CC4-5D6E-409C-BE32-E72D297353CC}">
                <c16:uniqueId val="{0000003D-4CD2-42BB-9965-9BDA1DE9C0AF}"/>
              </c:ext>
            </c:extLst>
          </c:dPt>
          <c:dPt>
            <c:idx val="9"/>
            <c:bubble3D val="0"/>
            <c:spPr>
              <a:solidFill>
                <a:srgbClr val="00983A"/>
              </a:solidFill>
              <a:ln w="12700" cmpd="sng">
                <a:solidFill>
                  <a:schemeClr val="bg1"/>
                </a:solidFill>
              </a:ln>
            </c:spPr>
            <c:extLst>
              <c:ext xmlns:c16="http://schemas.microsoft.com/office/drawing/2014/chart" uri="{C3380CC4-5D6E-409C-BE32-E72D297353CC}">
                <c16:uniqueId val="{0000003F-4CD2-42BB-9965-9BDA1DE9C0AF}"/>
              </c:ext>
            </c:extLst>
          </c:dPt>
          <c:dLbls>
            <c:delete val="1"/>
          </c:dLbls>
          <c:cat>
            <c:strRef>
              <c:f>'Figure_15_GHG_per_pkm_shares B'!$B$45:$B$55</c:f>
              <c:strCache>
                <c:ptCount val="4"/>
                <c:pt idx="0">
                  <c:v>Vehicle component</c:v>
                </c:pt>
                <c:pt idx="1">
                  <c:v>Fuel component</c:v>
                </c:pt>
                <c:pt idx="2">
                  <c:v>Infrastructure component</c:v>
                </c:pt>
                <c:pt idx="3">
                  <c:v>Operational services</c:v>
                </c:pt>
              </c:strCache>
            </c:strRef>
          </c:cat>
          <c:val>
            <c:numRef>
              <c:f>'Figure_15_GHG_per_pkm_shares B'!$N$45:$N$55</c:f>
              <c:numCache>
                <c:formatCode>0</c:formatCode>
                <c:ptCount val="5"/>
                <c:pt idx="0">
                  <c:v>24.448045010321731</c:v>
                </c:pt>
                <c:pt idx="1">
                  <c:v>93.58311504000001</c:v>
                </c:pt>
                <c:pt idx="2">
                  <c:v>12.716888018619265</c:v>
                </c:pt>
                <c:pt idx="3">
                  <c:v>0</c:v>
                </c:pt>
                <c:pt idx="4">
                  <c:v>150.92837900985396</c:v>
                </c:pt>
              </c:numCache>
            </c:numRef>
          </c:val>
          <c:extLst>
            <c:ext xmlns:c16="http://schemas.microsoft.com/office/drawing/2014/chart" uri="{C3380CC4-5D6E-409C-BE32-E72D297353CC}">
              <c16:uniqueId val="{00000040-4CD2-42BB-9965-9BDA1DE9C0AF}"/>
            </c:ext>
          </c:extLst>
        </c:ser>
        <c:dLbls>
          <c:showLegendKey val="0"/>
          <c:showVal val="0"/>
          <c:showCatName val="1"/>
          <c:showSerName val="0"/>
          <c:showPercent val="1"/>
          <c:showBubbleSize val="0"/>
          <c:showLeaderLines val="1"/>
        </c:dLbls>
        <c:firstSliceAng val="0"/>
      </c:pieChart>
      <c:spPr>
        <a:noFill/>
        <a:ln>
          <a:noFill/>
        </a:ln>
      </c:spPr>
    </c:plotArea>
    <c:plotVisOnly val="1"/>
    <c:dispBlanksAs val="zero"/>
    <c:showDLblsOverMax val="0"/>
  </c:chart>
  <c:spPr>
    <a:noFill/>
    <a:ln>
      <a:noFill/>
    </a:ln>
  </c:spPr>
  <c:txPr>
    <a:bodyPr/>
    <a:lstStyle/>
    <a:p>
      <a:pPr>
        <a:defRPr sz="1000" b="0" i="0">
          <a:latin typeface="+mn-lt"/>
          <a:cs typeface="Arial" pitchFamily="34" charset="0"/>
        </a:defRPr>
      </a:pPr>
      <a:endParaRPr lang="en-US"/>
    </a:p>
  </c:txPr>
  <c:printSettings>
    <c:headerFooter/>
    <c:pageMargins b="0" l="0" r="0" t="0" header="0" footer="0"/>
    <c:pageSetup orientation="portrait"/>
  </c:printSettings>
</c:chartSpace>
</file>

<file path=xl/charts/chart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3004841395679897E-2"/>
          <c:y val="7.8891640479537242E-2"/>
          <c:w val="0.3361479231827651"/>
          <c:h val="0.87626121385624189"/>
        </c:manualLayout>
      </c:layout>
      <c:pieChart>
        <c:varyColors val="1"/>
        <c:ser>
          <c:idx val="0"/>
          <c:order val="0"/>
          <c:tx>
            <c:strRef>
              <c:f>'Figure_15_GHG_per_pkm_shares B'!$H$44</c:f>
              <c:strCache>
                <c:ptCount val="1"/>
                <c:pt idx="0">
                  <c:v>Shared e-bike</c:v>
                </c:pt>
              </c:strCache>
            </c:strRef>
          </c:tx>
          <c:spPr>
            <a:solidFill>
              <a:srgbClr val="E5B951"/>
            </a:solidFill>
            <a:ln w="12700" cmpd="sng">
              <a:solidFill>
                <a:schemeClr val="bg1"/>
              </a:solidFill>
            </a:ln>
          </c:spPr>
          <c:dPt>
            <c:idx val="0"/>
            <c:bubble3D val="0"/>
            <c:spPr>
              <a:solidFill>
                <a:srgbClr val="003E7E"/>
              </a:solidFill>
              <a:ln w="12700" cmpd="sng">
                <a:solidFill>
                  <a:schemeClr val="bg1"/>
                </a:solidFill>
              </a:ln>
            </c:spPr>
            <c:extLst>
              <c:ext xmlns:c16="http://schemas.microsoft.com/office/drawing/2014/chart" uri="{C3380CC4-5D6E-409C-BE32-E72D297353CC}">
                <c16:uniqueId val="{00000017-3206-4965-B41D-5B8A3D395FB2}"/>
              </c:ext>
            </c:extLst>
          </c:dPt>
          <c:dPt>
            <c:idx val="1"/>
            <c:bubble3D val="0"/>
            <c:spPr>
              <a:solidFill>
                <a:srgbClr val="7BC143"/>
              </a:solidFill>
              <a:ln w="12700" cmpd="sng">
                <a:solidFill>
                  <a:schemeClr val="bg1"/>
                </a:solidFill>
              </a:ln>
            </c:spPr>
            <c:extLst>
              <c:ext xmlns:c16="http://schemas.microsoft.com/office/drawing/2014/chart" uri="{C3380CC4-5D6E-409C-BE32-E72D297353CC}">
                <c16:uniqueId val="{00000019-3206-4965-B41D-5B8A3D395FB2}"/>
              </c:ext>
            </c:extLst>
          </c:dPt>
          <c:dPt>
            <c:idx val="2"/>
            <c:bubble3D val="0"/>
            <c:spPr>
              <a:solidFill>
                <a:srgbClr val="939598"/>
              </a:solidFill>
              <a:ln w="12700" cmpd="sng">
                <a:solidFill>
                  <a:schemeClr val="bg1"/>
                </a:solidFill>
              </a:ln>
            </c:spPr>
            <c:extLst>
              <c:ext xmlns:c16="http://schemas.microsoft.com/office/drawing/2014/chart" uri="{C3380CC4-5D6E-409C-BE32-E72D297353CC}">
                <c16:uniqueId val="{0000001B-3206-4965-B41D-5B8A3D395FB2}"/>
              </c:ext>
            </c:extLst>
          </c:dPt>
          <c:dPt>
            <c:idx val="3"/>
            <c:bubble3D val="0"/>
            <c:spPr>
              <a:solidFill>
                <a:srgbClr val="007DC3"/>
              </a:solidFill>
              <a:ln w="12700" cmpd="sng">
                <a:solidFill>
                  <a:schemeClr val="bg1"/>
                </a:solidFill>
              </a:ln>
            </c:spPr>
            <c:extLst>
              <c:ext xmlns:c16="http://schemas.microsoft.com/office/drawing/2014/chart" uri="{C3380CC4-5D6E-409C-BE32-E72D297353CC}">
                <c16:uniqueId val="{0000001D-3206-4965-B41D-5B8A3D395FB2}"/>
              </c:ext>
            </c:extLst>
          </c:dPt>
          <c:dPt>
            <c:idx val="4"/>
            <c:bubble3D val="0"/>
            <c:spPr>
              <a:noFill/>
              <a:ln w="12700" cmpd="sng">
                <a:solidFill>
                  <a:schemeClr val="bg1">
                    <a:lumMod val="85000"/>
                  </a:schemeClr>
                </a:solidFill>
                <a:prstDash val="sysDot"/>
              </a:ln>
            </c:spPr>
            <c:extLst>
              <c:ext xmlns:c16="http://schemas.microsoft.com/office/drawing/2014/chart" uri="{C3380CC4-5D6E-409C-BE32-E72D297353CC}">
                <c16:uniqueId val="{0000001F-3206-4965-B41D-5B8A3D395FB2}"/>
              </c:ext>
            </c:extLst>
          </c:dPt>
          <c:dPt>
            <c:idx val="5"/>
            <c:bubble3D val="0"/>
            <c:spPr>
              <a:solidFill>
                <a:srgbClr val="E2001A"/>
              </a:solidFill>
              <a:ln w="12700" cmpd="sng">
                <a:solidFill>
                  <a:schemeClr val="bg1"/>
                </a:solidFill>
              </a:ln>
            </c:spPr>
            <c:extLst>
              <c:ext xmlns:c16="http://schemas.microsoft.com/office/drawing/2014/chart" uri="{C3380CC4-5D6E-409C-BE32-E72D297353CC}">
                <c16:uniqueId val="{00000021-3206-4965-B41D-5B8A3D395FB2}"/>
              </c:ext>
            </c:extLst>
          </c:dPt>
          <c:dPt>
            <c:idx val="6"/>
            <c:bubble3D val="0"/>
            <c:spPr>
              <a:solidFill>
                <a:srgbClr val="009093"/>
              </a:solidFill>
              <a:ln w="12700" cmpd="sng">
                <a:solidFill>
                  <a:schemeClr val="bg1"/>
                </a:solidFill>
              </a:ln>
            </c:spPr>
            <c:extLst>
              <c:ext xmlns:c16="http://schemas.microsoft.com/office/drawing/2014/chart" uri="{C3380CC4-5D6E-409C-BE32-E72D297353CC}">
                <c16:uniqueId val="{00000023-3206-4965-B41D-5B8A3D395FB2}"/>
              </c:ext>
            </c:extLst>
          </c:dPt>
          <c:dPt>
            <c:idx val="7"/>
            <c:bubble3D val="0"/>
            <c:spPr>
              <a:solidFill>
                <a:srgbClr val="EEA320"/>
              </a:solidFill>
              <a:ln w="12700" cmpd="sng">
                <a:solidFill>
                  <a:schemeClr val="bg1"/>
                </a:solidFill>
              </a:ln>
            </c:spPr>
            <c:extLst>
              <c:ext xmlns:c16="http://schemas.microsoft.com/office/drawing/2014/chart" uri="{C3380CC4-5D6E-409C-BE32-E72D297353CC}">
                <c16:uniqueId val="{00000025-3206-4965-B41D-5B8A3D395FB2}"/>
              </c:ext>
            </c:extLst>
          </c:dPt>
          <c:dPt>
            <c:idx val="8"/>
            <c:bubble3D val="0"/>
            <c:spPr>
              <a:solidFill>
                <a:srgbClr val="009EE3"/>
              </a:solidFill>
              <a:ln w="12700" cmpd="sng">
                <a:solidFill>
                  <a:schemeClr val="bg1"/>
                </a:solidFill>
              </a:ln>
            </c:spPr>
            <c:extLst>
              <c:ext xmlns:c16="http://schemas.microsoft.com/office/drawing/2014/chart" uri="{C3380CC4-5D6E-409C-BE32-E72D297353CC}">
                <c16:uniqueId val="{00000027-3206-4965-B41D-5B8A3D395FB2}"/>
              </c:ext>
            </c:extLst>
          </c:dPt>
          <c:dPt>
            <c:idx val="9"/>
            <c:bubble3D val="0"/>
            <c:spPr>
              <a:solidFill>
                <a:srgbClr val="00983A"/>
              </a:solidFill>
              <a:ln w="12700" cmpd="sng">
                <a:solidFill>
                  <a:schemeClr val="bg1"/>
                </a:solidFill>
              </a:ln>
            </c:spPr>
            <c:extLst>
              <c:ext xmlns:c16="http://schemas.microsoft.com/office/drawing/2014/chart" uri="{C3380CC4-5D6E-409C-BE32-E72D297353CC}">
                <c16:uniqueId val="{00000029-3206-4965-B41D-5B8A3D395FB2}"/>
              </c:ext>
            </c:extLst>
          </c:dPt>
          <c:dLbls>
            <c:delete val="1"/>
          </c:dLbls>
          <c:cat>
            <c:strRef>
              <c:f>'Figure_15_GHG_per_pkm_shares B'!$B$45:$B$48</c:f>
              <c:strCache>
                <c:ptCount val="4"/>
                <c:pt idx="0">
                  <c:v>Vehicle component</c:v>
                </c:pt>
                <c:pt idx="1">
                  <c:v>Fuel component</c:v>
                </c:pt>
                <c:pt idx="2">
                  <c:v>Infrastructure component</c:v>
                </c:pt>
                <c:pt idx="3">
                  <c:v>Operational services</c:v>
                </c:pt>
              </c:strCache>
            </c:strRef>
          </c:cat>
          <c:val>
            <c:numRef>
              <c:f>'Figure_15_GHG_per_pkm_shares B'!$H$45:$H$48</c:f>
              <c:numCache>
                <c:formatCode>0</c:formatCode>
                <c:ptCount val="4"/>
                <c:pt idx="0">
                  <c:v>36.900936410717925</c:v>
                </c:pt>
                <c:pt idx="1">
                  <c:v>11.838132037186815</c:v>
                </c:pt>
                <c:pt idx="2">
                  <c:v>9.5026866330964577</c:v>
                </c:pt>
                <c:pt idx="3">
                  <c:v>24.755460238314541</c:v>
                </c:pt>
              </c:numCache>
            </c:numRef>
          </c:val>
          <c:extLst>
            <c:ext xmlns:c16="http://schemas.microsoft.com/office/drawing/2014/chart" uri="{C3380CC4-5D6E-409C-BE32-E72D297353CC}">
              <c16:uniqueId val="{0000002A-3206-4965-B41D-5B8A3D395FB2}"/>
            </c:ext>
          </c:extLst>
        </c:ser>
        <c:dLbls>
          <c:showLegendKey val="0"/>
          <c:showVal val="0"/>
          <c:showCatName val="1"/>
          <c:showSerName val="0"/>
          <c:showPercent val="1"/>
          <c:showBubbleSize val="0"/>
          <c:showLeaderLines val="1"/>
        </c:dLbls>
        <c:firstSliceAng val="0"/>
      </c:pieChart>
      <c:spPr>
        <a:noFill/>
        <a:ln>
          <a:noFill/>
        </a:ln>
      </c:spPr>
    </c:plotArea>
    <c:plotVisOnly val="1"/>
    <c:dispBlanksAs val="zero"/>
    <c:showDLblsOverMax val="0"/>
  </c:chart>
  <c:spPr>
    <a:noFill/>
    <a:ln>
      <a:noFill/>
    </a:ln>
  </c:spPr>
  <c:txPr>
    <a:bodyPr/>
    <a:lstStyle/>
    <a:p>
      <a:pPr>
        <a:defRPr sz="1000" b="0" i="0">
          <a:latin typeface="+mn-lt"/>
          <a:cs typeface="Arial" pitchFamily="34" charset="0"/>
        </a:defRPr>
      </a:pPr>
      <a:endParaRPr lang="en-US"/>
    </a:p>
  </c:txPr>
  <c:printSettings>
    <c:headerFooter/>
    <c:pageMargins b="0" l="0" r="0" t="0" header="0" footer="0"/>
    <c:pageSetup orientation="portrait"/>
  </c:printSettings>
</c:chartSpace>
</file>

<file path=xl/charts/chart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3004841395679897E-2"/>
          <c:y val="7.8891640479537242E-2"/>
          <c:w val="0.3361479231827651"/>
          <c:h val="0.87626121385624189"/>
        </c:manualLayout>
      </c:layout>
      <c:pieChart>
        <c:varyColors val="1"/>
        <c:ser>
          <c:idx val="0"/>
          <c:order val="0"/>
          <c:tx>
            <c:strRef>
              <c:f>'Figure_15_GHG_per_pkm_shares B'!$P$44</c:f>
              <c:strCache>
                <c:ptCount val="1"/>
                <c:pt idx="0">
                  <c:v>Private car - BEV</c:v>
                </c:pt>
              </c:strCache>
            </c:strRef>
          </c:tx>
          <c:spPr>
            <a:solidFill>
              <a:srgbClr val="E5B951"/>
            </a:solidFill>
            <a:ln w="12700" cmpd="sng">
              <a:solidFill>
                <a:schemeClr val="bg1"/>
              </a:solidFill>
            </a:ln>
          </c:spPr>
          <c:dPt>
            <c:idx val="0"/>
            <c:bubble3D val="0"/>
            <c:spPr>
              <a:solidFill>
                <a:srgbClr val="003E7E"/>
              </a:solidFill>
              <a:ln w="12700" cmpd="sng">
                <a:solidFill>
                  <a:schemeClr val="bg1"/>
                </a:solidFill>
              </a:ln>
            </c:spPr>
            <c:extLst>
              <c:ext xmlns:c16="http://schemas.microsoft.com/office/drawing/2014/chart" uri="{C3380CC4-5D6E-409C-BE32-E72D297353CC}">
                <c16:uniqueId val="{0000002D-B604-4F42-B11E-0A3D75783E57}"/>
              </c:ext>
            </c:extLst>
          </c:dPt>
          <c:dPt>
            <c:idx val="1"/>
            <c:bubble3D val="0"/>
            <c:spPr>
              <a:solidFill>
                <a:srgbClr val="7BC143"/>
              </a:solidFill>
              <a:ln w="12700" cmpd="sng">
                <a:solidFill>
                  <a:schemeClr val="bg1"/>
                </a:solidFill>
              </a:ln>
            </c:spPr>
            <c:extLst>
              <c:ext xmlns:c16="http://schemas.microsoft.com/office/drawing/2014/chart" uri="{C3380CC4-5D6E-409C-BE32-E72D297353CC}">
                <c16:uniqueId val="{0000002F-B604-4F42-B11E-0A3D75783E57}"/>
              </c:ext>
            </c:extLst>
          </c:dPt>
          <c:dPt>
            <c:idx val="2"/>
            <c:bubble3D val="0"/>
            <c:spPr>
              <a:solidFill>
                <a:srgbClr val="939598"/>
              </a:solidFill>
              <a:ln w="12700" cmpd="sng">
                <a:solidFill>
                  <a:schemeClr val="bg1"/>
                </a:solidFill>
              </a:ln>
            </c:spPr>
            <c:extLst>
              <c:ext xmlns:c16="http://schemas.microsoft.com/office/drawing/2014/chart" uri="{C3380CC4-5D6E-409C-BE32-E72D297353CC}">
                <c16:uniqueId val="{00000031-B604-4F42-B11E-0A3D75783E57}"/>
              </c:ext>
            </c:extLst>
          </c:dPt>
          <c:dPt>
            <c:idx val="3"/>
            <c:bubble3D val="0"/>
            <c:spPr>
              <a:solidFill>
                <a:srgbClr val="007DC3"/>
              </a:solidFill>
              <a:ln w="12700" cmpd="sng">
                <a:solidFill>
                  <a:schemeClr val="bg1"/>
                </a:solidFill>
              </a:ln>
            </c:spPr>
            <c:extLst>
              <c:ext xmlns:c16="http://schemas.microsoft.com/office/drawing/2014/chart" uri="{C3380CC4-5D6E-409C-BE32-E72D297353CC}">
                <c16:uniqueId val="{00000033-B604-4F42-B11E-0A3D75783E57}"/>
              </c:ext>
            </c:extLst>
          </c:dPt>
          <c:dPt>
            <c:idx val="4"/>
            <c:bubble3D val="0"/>
            <c:spPr>
              <a:noFill/>
              <a:ln w="12700" cmpd="sng">
                <a:solidFill>
                  <a:schemeClr val="bg1">
                    <a:lumMod val="85000"/>
                  </a:schemeClr>
                </a:solidFill>
                <a:prstDash val="sysDot"/>
              </a:ln>
            </c:spPr>
            <c:extLst>
              <c:ext xmlns:c16="http://schemas.microsoft.com/office/drawing/2014/chart" uri="{C3380CC4-5D6E-409C-BE32-E72D297353CC}">
                <c16:uniqueId val="{00000035-B604-4F42-B11E-0A3D75783E57}"/>
              </c:ext>
            </c:extLst>
          </c:dPt>
          <c:dPt>
            <c:idx val="5"/>
            <c:bubble3D val="0"/>
            <c:spPr>
              <a:solidFill>
                <a:srgbClr val="E2001A"/>
              </a:solidFill>
              <a:ln w="12700" cmpd="sng">
                <a:solidFill>
                  <a:schemeClr val="bg1"/>
                </a:solidFill>
              </a:ln>
            </c:spPr>
            <c:extLst>
              <c:ext xmlns:c16="http://schemas.microsoft.com/office/drawing/2014/chart" uri="{C3380CC4-5D6E-409C-BE32-E72D297353CC}">
                <c16:uniqueId val="{00000037-B604-4F42-B11E-0A3D75783E57}"/>
              </c:ext>
            </c:extLst>
          </c:dPt>
          <c:dPt>
            <c:idx val="6"/>
            <c:bubble3D val="0"/>
            <c:spPr>
              <a:solidFill>
                <a:srgbClr val="009093"/>
              </a:solidFill>
              <a:ln w="12700" cmpd="sng">
                <a:solidFill>
                  <a:schemeClr val="bg1"/>
                </a:solidFill>
              </a:ln>
            </c:spPr>
            <c:extLst>
              <c:ext xmlns:c16="http://schemas.microsoft.com/office/drawing/2014/chart" uri="{C3380CC4-5D6E-409C-BE32-E72D297353CC}">
                <c16:uniqueId val="{00000039-B604-4F42-B11E-0A3D75783E57}"/>
              </c:ext>
            </c:extLst>
          </c:dPt>
          <c:dPt>
            <c:idx val="7"/>
            <c:bubble3D val="0"/>
            <c:spPr>
              <a:solidFill>
                <a:srgbClr val="EEA320"/>
              </a:solidFill>
              <a:ln w="12700" cmpd="sng">
                <a:solidFill>
                  <a:schemeClr val="bg1"/>
                </a:solidFill>
              </a:ln>
            </c:spPr>
            <c:extLst>
              <c:ext xmlns:c16="http://schemas.microsoft.com/office/drawing/2014/chart" uri="{C3380CC4-5D6E-409C-BE32-E72D297353CC}">
                <c16:uniqueId val="{0000003B-B604-4F42-B11E-0A3D75783E57}"/>
              </c:ext>
            </c:extLst>
          </c:dPt>
          <c:dPt>
            <c:idx val="8"/>
            <c:bubble3D val="0"/>
            <c:spPr>
              <a:solidFill>
                <a:srgbClr val="009EE3"/>
              </a:solidFill>
              <a:ln w="12700" cmpd="sng">
                <a:solidFill>
                  <a:schemeClr val="bg1"/>
                </a:solidFill>
              </a:ln>
            </c:spPr>
            <c:extLst>
              <c:ext xmlns:c16="http://schemas.microsoft.com/office/drawing/2014/chart" uri="{C3380CC4-5D6E-409C-BE32-E72D297353CC}">
                <c16:uniqueId val="{0000003D-B604-4F42-B11E-0A3D75783E57}"/>
              </c:ext>
            </c:extLst>
          </c:dPt>
          <c:dPt>
            <c:idx val="9"/>
            <c:bubble3D val="0"/>
            <c:spPr>
              <a:solidFill>
                <a:srgbClr val="00983A"/>
              </a:solidFill>
              <a:ln w="12700" cmpd="sng">
                <a:solidFill>
                  <a:schemeClr val="bg1"/>
                </a:solidFill>
              </a:ln>
            </c:spPr>
            <c:extLst>
              <c:ext xmlns:c16="http://schemas.microsoft.com/office/drawing/2014/chart" uri="{C3380CC4-5D6E-409C-BE32-E72D297353CC}">
                <c16:uniqueId val="{0000003F-B604-4F42-B11E-0A3D75783E57}"/>
              </c:ext>
            </c:extLst>
          </c:dPt>
          <c:dLbls>
            <c:delete val="1"/>
          </c:dLbls>
          <c:cat>
            <c:strRef>
              <c:f>'Figure_15_GHG_per_pkm_shares B'!$B$45:$B$55</c:f>
              <c:strCache>
                <c:ptCount val="4"/>
                <c:pt idx="0">
                  <c:v>Vehicle component</c:v>
                </c:pt>
                <c:pt idx="1">
                  <c:v>Fuel component</c:v>
                </c:pt>
                <c:pt idx="2">
                  <c:v>Infrastructure component</c:v>
                </c:pt>
                <c:pt idx="3">
                  <c:v>Operational services</c:v>
                </c:pt>
              </c:strCache>
            </c:strRef>
          </c:cat>
          <c:val>
            <c:numRef>
              <c:f>'Figure_15_GHG_per_pkm_shares B'!$P$45:$P$55</c:f>
              <c:numCache>
                <c:formatCode>0</c:formatCode>
                <c:ptCount val="5"/>
                <c:pt idx="0">
                  <c:v>40.25521626294293</c:v>
                </c:pt>
                <c:pt idx="1">
                  <c:v>71.534730542772778</c:v>
                </c:pt>
                <c:pt idx="2">
                  <c:v>12.197157451329351</c:v>
                </c:pt>
                <c:pt idx="3">
                  <c:v>0</c:v>
                </c:pt>
                <c:pt idx="4">
                  <c:v>149.64996030687303</c:v>
                </c:pt>
              </c:numCache>
            </c:numRef>
          </c:val>
          <c:extLst>
            <c:ext xmlns:c16="http://schemas.microsoft.com/office/drawing/2014/chart" uri="{C3380CC4-5D6E-409C-BE32-E72D297353CC}">
              <c16:uniqueId val="{00000040-B604-4F42-B11E-0A3D75783E57}"/>
            </c:ext>
          </c:extLst>
        </c:ser>
        <c:dLbls>
          <c:showLegendKey val="0"/>
          <c:showVal val="0"/>
          <c:showCatName val="1"/>
          <c:showSerName val="0"/>
          <c:showPercent val="1"/>
          <c:showBubbleSize val="0"/>
          <c:showLeaderLines val="1"/>
        </c:dLbls>
        <c:firstSliceAng val="0"/>
      </c:pieChart>
      <c:spPr>
        <a:noFill/>
        <a:ln>
          <a:noFill/>
        </a:ln>
      </c:spPr>
    </c:plotArea>
    <c:plotVisOnly val="1"/>
    <c:dispBlanksAs val="zero"/>
    <c:showDLblsOverMax val="0"/>
  </c:chart>
  <c:spPr>
    <a:noFill/>
    <a:ln>
      <a:noFill/>
    </a:ln>
  </c:spPr>
  <c:txPr>
    <a:bodyPr/>
    <a:lstStyle/>
    <a:p>
      <a:pPr>
        <a:defRPr sz="1000" b="0" i="0">
          <a:latin typeface="+mn-lt"/>
          <a:cs typeface="Arial" pitchFamily="34" charset="0"/>
        </a:defRPr>
      </a:pPr>
      <a:endParaRPr lang="en-US"/>
    </a:p>
  </c:txPr>
  <c:printSettings>
    <c:headerFooter/>
    <c:pageMargins b="0" l="0" r="0" t="0" header="0" footer="0"/>
    <c:pageSetup orientation="portrait"/>
  </c:printSettings>
</c:chartSpace>
</file>

<file path=xl/charts/chart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3004841395679897E-2"/>
          <c:y val="7.8891640479537242E-2"/>
          <c:w val="0.3361479231827651"/>
          <c:h val="0.87626121385624189"/>
        </c:manualLayout>
      </c:layout>
      <c:pieChart>
        <c:varyColors val="1"/>
        <c:ser>
          <c:idx val="0"/>
          <c:order val="0"/>
          <c:tx>
            <c:strRef>
              <c:f>'Figure_15_GHG_per_pkm_shares B'!$D$44</c:f>
              <c:strCache>
                <c:ptCount val="1"/>
                <c:pt idx="0">
                  <c:v>Shared e-scooter (first generation)</c:v>
                </c:pt>
              </c:strCache>
            </c:strRef>
          </c:tx>
          <c:spPr>
            <a:solidFill>
              <a:srgbClr val="E5B951"/>
            </a:solidFill>
            <a:ln w="12700" cmpd="sng">
              <a:solidFill>
                <a:schemeClr val="bg1"/>
              </a:solidFill>
            </a:ln>
          </c:spPr>
          <c:dPt>
            <c:idx val="0"/>
            <c:bubble3D val="0"/>
            <c:spPr>
              <a:solidFill>
                <a:srgbClr val="003E7E"/>
              </a:solidFill>
              <a:ln w="12700" cmpd="sng">
                <a:solidFill>
                  <a:schemeClr val="bg1"/>
                </a:solidFill>
              </a:ln>
            </c:spPr>
            <c:extLst>
              <c:ext xmlns:c16="http://schemas.microsoft.com/office/drawing/2014/chart" uri="{C3380CC4-5D6E-409C-BE32-E72D297353CC}">
                <c16:uniqueId val="{00000017-1DBC-446A-929C-D042A305B7C6}"/>
              </c:ext>
            </c:extLst>
          </c:dPt>
          <c:dPt>
            <c:idx val="1"/>
            <c:bubble3D val="0"/>
            <c:spPr>
              <a:solidFill>
                <a:srgbClr val="7BC143"/>
              </a:solidFill>
              <a:ln w="12700" cmpd="sng">
                <a:solidFill>
                  <a:schemeClr val="bg1"/>
                </a:solidFill>
              </a:ln>
            </c:spPr>
            <c:extLst>
              <c:ext xmlns:c16="http://schemas.microsoft.com/office/drawing/2014/chart" uri="{C3380CC4-5D6E-409C-BE32-E72D297353CC}">
                <c16:uniqueId val="{00000019-1DBC-446A-929C-D042A305B7C6}"/>
              </c:ext>
            </c:extLst>
          </c:dPt>
          <c:dPt>
            <c:idx val="2"/>
            <c:bubble3D val="0"/>
            <c:spPr>
              <a:solidFill>
                <a:srgbClr val="939598"/>
              </a:solidFill>
              <a:ln w="12700" cmpd="sng">
                <a:solidFill>
                  <a:schemeClr val="bg1"/>
                </a:solidFill>
              </a:ln>
            </c:spPr>
            <c:extLst>
              <c:ext xmlns:c16="http://schemas.microsoft.com/office/drawing/2014/chart" uri="{C3380CC4-5D6E-409C-BE32-E72D297353CC}">
                <c16:uniqueId val="{0000001B-1DBC-446A-929C-D042A305B7C6}"/>
              </c:ext>
            </c:extLst>
          </c:dPt>
          <c:dPt>
            <c:idx val="3"/>
            <c:bubble3D val="0"/>
            <c:spPr>
              <a:solidFill>
                <a:srgbClr val="007DC3"/>
              </a:solidFill>
              <a:ln w="12700" cmpd="sng">
                <a:solidFill>
                  <a:schemeClr val="bg1"/>
                </a:solidFill>
              </a:ln>
            </c:spPr>
            <c:extLst>
              <c:ext xmlns:c16="http://schemas.microsoft.com/office/drawing/2014/chart" uri="{C3380CC4-5D6E-409C-BE32-E72D297353CC}">
                <c16:uniqueId val="{0000001D-1DBC-446A-929C-D042A305B7C6}"/>
              </c:ext>
            </c:extLst>
          </c:dPt>
          <c:dPt>
            <c:idx val="4"/>
            <c:bubble3D val="0"/>
            <c:spPr>
              <a:noFill/>
              <a:ln w="12700" cmpd="sng">
                <a:solidFill>
                  <a:schemeClr val="bg1">
                    <a:lumMod val="85000"/>
                  </a:schemeClr>
                </a:solidFill>
                <a:prstDash val="sysDot"/>
              </a:ln>
            </c:spPr>
            <c:extLst>
              <c:ext xmlns:c16="http://schemas.microsoft.com/office/drawing/2014/chart" uri="{C3380CC4-5D6E-409C-BE32-E72D297353CC}">
                <c16:uniqueId val="{0000001F-1DBC-446A-929C-D042A305B7C6}"/>
              </c:ext>
            </c:extLst>
          </c:dPt>
          <c:dPt>
            <c:idx val="5"/>
            <c:bubble3D val="0"/>
            <c:spPr>
              <a:solidFill>
                <a:srgbClr val="E2001A"/>
              </a:solidFill>
              <a:ln w="12700" cmpd="sng">
                <a:solidFill>
                  <a:schemeClr val="bg1"/>
                </a:solidFill>
              </a:ln>
            </c:spPr>
            <c:extLst>
              <c:ext xmlns:c16="http://schemas.microsoft.com/office/drawing/2014/chart" uri="{C3380CC4-5D6E-409C-BE32-E72D297353CC}">
                <c16:uniqueId val="{00000021-1DBC-446A-929C-D042A305B7C6}"/>
              </c:ext>
            </c:extLst>
          </c:dPt>
          <c:dPt>
            <c:idx val="6"/>
            <c:bubble3D val="0"/>
            <c:spPr>
              <a:solidFill>
                <a:srgbClr val="009093"/>
              </a:solidFill>
              <a:ln w="12700" cmpd="sng">
                <a:solidFill>
                  <a:schemeClr val="bg1"/>
                </a:solidFill>
              </a:ln>
            </c:spPr>
            <c:extLst>
              <c:ext xmlns:c16="http://schemas.microsoft.com/office/drawing/2014/chart" uri="{C3380CC4-5D6E-409C-BE32-E72D297353CC}">
                <c16:uniqueId val="{00000023-1DBC-446A-929C-D042A305B7C6}"/>
              </c:ext>
            </c:extLst>
          </c:dPt>
          <c:dPt>
            <c:idx val="7"/>
            <c:bubble3D val="0"/>
            <c:spPr>
              <a:solidFill>
                <a:srgbClr val="EEA320"/>
              </a:solidFill>
              <a:ln w="12700" cmpd="sng">
                <a:solidFill>
                  <a:schemeClr val="bg1"/>
                </a:solidFill>
              </a:ln>
            </c:spPr>
            <c:extLst>
              <c:ext xmlns:c16="http://schemas.microsoft.com/office/drawing/2014/chart" uri="{C3380CC4-5D6E-409C-BE32-E72D297353CC}">
                <c16:uniqueId val="{00000025-1DBC-446A-929C-D042A305B7C6}"/>
              </c:ext>
            </c:extLst>
          </c:dPt>
          <c:dPt>
            <c:idx val="8"/>
            <c:bubble3D val="0"/>
            <c:spPr>
              <a:solidFill>
                <a:srgbClr val="009EE3"/>
              </a:solidFill>
              <a:ln w="12700" cmpd="sng">
                <a:solidFill>
                  <a:schemeClr val="bg1"/>
                </a:solidFill>
              </a:ln>
            </c:spPr>
            <c:extLst>
              <c:ext xmlns:c16="http://schemas.microsoft.com/office/drawing/2014/chart" uri="{C3380CC4-5D6E-409C-BE32-E72D297353CC}">
                <c16:uniqueId val="{00000027-1DBC-446A-929C-D042A305B7C6}"/>
              </c:ext>
            </c:extLst>
          </c:dPt>
          <c:dPt>
            <c:idx val="9"/>
            <c:bubble3D val="0"/>
            <c:spPr>
              <a:solidFill>
                <a:srgbClr val="00983A"/>
              </a:solidFill>
              <a:ln w="12700" cmpd="sng">
                <a:solidFill>
                  <a:schemeClr val="bg1"/>
                </a:solidFill>
              </a:ln>
            </c:spPr>
            <c:extLst>
              <c:ext xmlns:c16="http://schemas.microsoft.com/office/drawing/2014/chart" uri="{C3380CC4-5D6E-409C-BE32-E72D297353CC}">
                <c16:uniqueId val="{00000029-1DBC-446A-929C-D042A305B7C6}"/>
              </c:ext>
            </c:extLst>
          </c:dPt>
          <c:dLbls>
            <c:delete val="1"/>
          </c:dLbls>
          <c:cat>
            <c:strRef>
              <c:f>'Figure_15_GHG_per_pkm_shares B'!$B$45:$B$48</c:f>
              <c:strCache>
                <c:ptCount val="4"/>
                <c:pt idx="0">
                  <c:v>Vehicle component</c:v>
                </c:pt>
                <c:pt idx="1">
                  <c:v>Fuel component</c:v>
                </c:pt>
                <c:pt idx="2">
                  <c:v>Infrastructure component</c:v>
                </c:pt>
                <c:pt idx="3">
                  <c:v>Operational services</c:v>
                </c:pt>
              </c:strCache>
            </c:strRef>
          </c:cat>
          <c:val>
            <c:numRef>
              <c:f>'Figure_15_GHG_per_pkm_shares B'!$D$45:$D$48</c:f>
              <c:numCache>
                <c:formatCode>0</c:formatCode>
                <c:ptCount val="4"/>
                <c:pt idx="0">
                  <c:v>70.495990776075715</c:v>
                </c:pt>
                <c:pt idx="1">
                  <c:v>6.2009263051930947</c:v>
                </c:pt>
                <c:pt idx="2">
                  <c:v>9.4409392749428456</c:v>
                </c:pt>
                <c:pt idx="3">
                  <c:v>34.727515897616378</c:v>
                </c:pt>
              </c:numCache>
            </c:numRef>
          </c:val>
          <c:extLst>
            <c:ext xmlns:c16="http://schemas.microsoft.com/office/drawing/2014/chart" uri="{C3380CC4-5D6E-409C-BE32-E72D297353CC}">
              <c16:uniqueId val="{0000002A-1DBC-446A-929C-D042A305B7C6}"/>
            </c:ext>
          </c:extLst>
        </c:ser>
        <c:dLbls>
          <c:showLegendKey val="0"/>
          <c:showVal val="0"/>
          <c:showCatName val="1"/>
          <c:showSerName val="0"/>
          <c:showPercent val="1"/>
          <c:showBubbleSize val="0"/>
          <c:showLeaderLines val="1"/>
        </c:dLbls>
        <c:firstSliceAng val="0"/>
      </c:pieChart>
      <c:spPr>
        <a:noFill/>
        <a:ln>
          <a:noFill/>
        </a:ln>
      </c:spPr>
    </c:plotArea>
    <c:plotVisOnly val="1"/>
    <c:dispBlanksAs val="zero"/>
    <c:showDLblsOverMax val="0"/>
  </c:chart>
  <c:spPr>
    <a:noFill/>
    <a:ln>
      <a:noFill/>
    </a:ln>
  </c:spPr>
  <c:txPr>
    <a:bodyPr/>
    <a:lstStyle/>
    <a:p>
      <a:pPr>
        <a:defRPr sz="1000" b="0" i="0">
          <a:latin typeface="+mn-lt"/>
          <a:cs typeface="Arial" pitchFamily="34" charset="0"/>
        </a:defRPr>
      </a:pPr>
      <a:endParaRPr lang="en-US"/>
    </a:p>
  </c:txPr>
  <c:printSettings>
    <c:headerFooter/>
    <c:pageMargins b="0" l="0" r="0" t="0" header="0" footer="0"/>
    <c:pageSetup orientation="portrait"/>
  </c:printSettings>
</c:chartSpace>
</file>

<file path=xl/charts/chart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3004841395679897E-2"/>
          <c:y val="7.8891640479537242E-2"/>
          <c:w val="0.3361479231827651"/>
          <c:h val="0.87626121385624189"/>
        </c:manualLayout>
      </c:layout>
      <c:pieChart>
        <c:varyColors val="1"/>
        <c:ser>
          <c:idx val="0"/>
          <c:order val="0"/>
          <c:tx>
            <c:strRef>
              <c:f>'Figure_15_GHG_per_pkm_shares B'!$G$44</c:f>
              <c:strCache>
                <c:ptCount val="1"/>
                <c:pt idx="0">
                  <c:v>Private e-bike</c:v>
                </c:pt>
              </c:strCache>
            </c:strRef>
          </c:tx>
          <c:spPr>
            <a:solidFill>
              <a:srgbClr val="E5B951"/>
            </a:solidFill>
            <a:ln w="12700" cmpd="sng">
              <a:solidFill>
                <a:schemeClr val="bg1"/>
              </a:solidFill>
            </a:ln>
          </c:spPr>
          <c:dPt>
            <c:idx val="0"/>
            <c:bubble3D val="0"/>
            <c:spPr>
              <a:solidFill>
                <a:srgbClr val="003E7E"/>
              </a:solidFill>
              <a:ln w="12700" cmpd="sng">
                <a:solidFill>
                  <a:schemeClr val="bg1"/>
                </a:solidFill>
              </a:ln>
            </c:spPr>
            <c:extLst>
              <c:ext xmlns:c16="http://schemas.microsoft.com/office/drawing/2014/chart" uri="{C3380CC4-5D6E-409C-BE32-E72D297353CC}">
                <c16:uniqueId val="{0000002D-6620-409D-99CF-FAD3316EE766}"/>
              </c:ext>
            </c:extLst>
          </c:dPt>
          <c:dPt>
            <c:idx val="1"/>
            <c:bubble3D val="0"/>
            <c:spPr>
              <a:solidFill>
                <a:srgbClr val="7BC143"/>
              </a:solidFill>
              <a:ln w="12700" cmpd="sng">
                <a:solidFill>
                  <a:schemeClr val="bg1"/>
                </a:solidFill>
              </a:ln>
            </c:spPr>
            <c:extLst>
              <c:ext xmlns:c16="http://schemas.microsoft.com/office/drawing/2014/chart" uri="{C3380CC4-5D6E-409C-BE32-E72D297353CC}">
                <c16:uniqueId val="{0000002F-6620-409D-99CF-FAD3316EE766}"/>
              </c:ext>
            </c:extLst>
          </c:dPt>
          <c:dPt>
            <c:idx val="2"/>
            <c:bubble3D val="0"/>
            <c:spPr>
              <a:solidFill>
                <a:srgbClr val="939598"/>
              </a:solidFill>
              <a:ln w="12700" cmpd="sng">
                <a:solidFill>
                  <a:schemeClr val="bg1"/>
                </a:solidFill>
              </a:ln>
            </c:spPr>
            <c:extLst>
              <c:ext xmlns:c16="http://schemas.microsoft.com/office/drawing/2014/chart" uri="{C3380CC4-5D6E-409C-BE32-E72D297353CC}">
                <c16:uniqueId val="{00000031-6620-409D-99CF-FAD3316EE766}"/>
              </c:ext>
            </c:extLst>
          </c:dPt>
          <c:dPt>
            <c:idx val="3"/>
            <c:bubble3D val="0"/>
            <c:spPr>
              <a:solidFill>
                <a:srgbClr val="007DC3"/>
              </a:solidFill>
              <a:ln w="12700" cmpd="sng">
                <a:solidFill>
                  <a:schemeClr val="bg1"/>
                </a:solidFill>
              </a:ln>
            </c:spPr>
            <c:extLst>
              <c:ext xmlns:c16="http://schemas.microsoft.com/office/drawing/2014/chart" uri="{C3380CC4-5D6E-409C-BE32-E72D297353CC}">
                <c16:uniqueId val="{00000033-6620-409D-99CF-FAD3316EE766}"/>
              </c:ext>
            </c:extLst>
          </c:dPt>
          <c:dPt>
            <c:idx val="4"/>
            <c:bubble3D val="0"/>
            <c:spPr>
              <a:noFill/>
              <a:ln w="12700" cmpd="sng">
                <a:solidFill>
                  <a:schemeClr val="bg1">
                    <a:lumMod val="85000"/>
                  </a:schemeClr>
                </a:solidFill>
                <a:prstDash val="sysDot"/>
              </a:ln>
            </c:spPr>
            <c:extLst>
              <c:ext xmlns:c16="http://schemas.microsoft.com/office/drawing/2014/chart" uri="{C3380CC4-5D6E-409C-BE32-E72D297353CC}">
                <c16:uniqueId val="{00000035-6620-409D-99CF-FAD3316EE766}"/>
              </c:ext>
            </c:extLst>
          </c:dPt>
          <c:dPt>
            <c:idx val="5"/>
            <c:bubble3D val="0"/>
            <c:spPr>
              <a:solidFill>
                <a:srgbClr val="E2001A"/>
              </a:solidFill>
              <a:ln w="12700" cmpd="sng">
                <a:solidFill>
                  <a:schemeClr val="bg1"/>
                </a:solidFill>
              </a:ln>
            </c:spPr>
            <c:extLst>
              <c:ext xmlns:c16="http://schemas.microsoft.com/office/drawing/2014/chart" uri="{C3380CC4-5D6E-409C-BE32-E72D297353CC}">
                <c16:uniqueId val="{00000037-6620-409D-99CF-FAD3316EE766}"/>
              </c:ext>
            </c:extLst>
          </c:dPt>
          <c:dPt>
            <c:idx val="6"/>
            <c:bubble3D val="0"/>
            <c:spPr>
              <a:solidFill>
                <a:srgbClr val="009093"/>
              </a:solidFill>
              <a:ln w="12700" cmpd="sng">
                <a:solidFill>
                  <a:schemeClr val="bg1"/>
                </a:solidFill>
              </a:ln>
            </c:spPr>
            <c:extLst>
              <c:ext xmlns:c16="http://schemas.microsoft.com/office/drawing/2014/chart" uri="{C3380CC4-5D6E-409C-BE32-E72D297353CC}">
                <c16:uniqueId val="{00000039-6620-409D-99CF-FAD3316EE766}"/>
              </c:ext>
            </c:extLst>
          </c:dPt>
          <c:dPt>
            <c:idx val="7"/>
            <c:bubble3D val="0"/>
            <c:spPr>
              <a:solidFill>
                <a:srgbClr val="EEA320"/>
              </a:solidFill>
              <a:ln w="12700" cmpd="sng">
                <a:solidFill>
                  <a:schemeClr val="bg1"/>
                </a:solidFill>
              </a:ln>
            </c:spPr>
            <c:extLst>
              <c:ext xmlns:c16="http://schemas.microsoft.com/office/drawing/2014/chart" uri="{C3380CC4-5D6E-409C-BE32-E72D297353CC}">
                <c16:uniqueId val="{0000003B-6620-409D-99CF-FAD3316EE766}"/>
              </c:ext>
            </c:extLst>
          </c:dPt>
          <c:dPt>
            <c:idx val="8"/>
            <c:bubble3D val="0"/>
            <c:spPr>
              <a:solidFill>
                <a:srgbClr val="009EE3"/>
              </a:solidFill>
              <a:ln w="12700" cmpd="sng">
                <a:solidFill>
                  <a:schemeClr val="bg1"/>
                </a:solidFill>
              </a:ln>
            </c:spPr>
            <c:extLst>
              <c:ext xmlns:c16="http://schemas.microsoft.com/office/drawing/2014/chart" uri="{C3380CC4-5D6E-409C-BE32-E72D297353CC}">
                <c16:uniqueId val="{0000003D-6620-409D-99CF-FAD3316EE766}"/>
              </c:ext>
            </c:extLst>
          </c:dPt>
          <c:dPt>
            <c:idx val="9"/>
            <c:bubble3D val="0"/>
            <c:spPr>
              <a:solidFill>
                <a:srgbClr val="00983A"/>
              </a:solidFill>
              <a:ln w="12700" cmpd="sng">
                <a:solidFill>
                  <a:schemeClr val="bg1"/>
                </a:solidFill>
              </a:ln>
            </c:spPr>
            <c:extLst>
              <c:ext xmlns:c16="http://schemas.microsoft.com/office/drawing/2014/chart" uri="{C3380CC4-5D6E-409C-BE32-E72D297353CC}">
                <c16:uniqueId val="{0000003F-6620-409D-99CF-FAD3316EE766}"/>
              </c:ext>
            </c:extLst>
          </c:dPt>
          <c:dLbls>
            <c:delete val="1"/>
          </c:dLbls>
          <c:cat>
            <c:strRef>
              <c:f>'Figure_15_GHG_per_pkm_shares B'!$B$45:$B$55</c:f>
              <c:strCache>
                <c:ptCount val="4"/>
                <c:pt idx="0">
                  <c:v>Vehicle component</c:v>
                </c:pt>
                <c:pt idx="1">
                  <c:v>Fuel component</c:v>
                </c:pt>
                <c:pt idx="2">
                  <c:v>Infrastructure component</c:v>
                </c:pt>
                <c:pt idx="3">
                  <c:v>Operational services</c:v>
                </c:pt>
              </c:strCache>
            </c:strRef>
          </c:cat>
          <c:val>
            <c:numRef>
              <c:f>'Figure_15_GHG_per_pkm_shares B'!$G$45:$G$55</c:f>
              <c:numCache>
                <c:formatCode>0</c:formatCode>
                <c:ptCount val="5"/>
                <c:pt idx="0">
                  <c:v>12.382172821331881</c:v>
                </c:pt>
                <c:pt idx="1">
                  <c:v>11.838132037186815</c:v>
                </c:pt>
                <c:pt idx="2">
                  <c:v>9.4793603097639458</c:v>
                </c:pt>
                <c:pt idx="3">
                  <c:v>0</c:v>
                </c:pt>
                <c:pt idx="4">
                  <c:v>49.2975501510331</c:v>
                </c:pt>
              </c:numCache>
            </c:numRef>
          </c:val>
          <c:extLst>
            <c:ext xmlns:c16="http://schemas.microsoft.com/office/drawing/2014/chart" uri="{C3380CC4-5D6E-409C-BE32-E72D297353CC}">
              <c16:uniqueId val="{00000040-6620-409D-99CF-FAD3316EE766}"/>
            </c:ext>
          </c:extLst>
        </c:ser>
        <c:dLbls>
          <c:showLegendKey val="0"/>
          <c:showVal val="0"/>
          <c:showCatName val="1"/>
          <c:showSerName val="0"/>
          <c:showPercent val="1"/>
          <c:showBubbleSize val="0"/>
          <c:showLeaderLines val="1"/>
        </c:dLbls>
        <c:firstSliceAng val="0"/>
      </c:pieChart>
      <c:spPr>
        <a:noFill/>
        <a:ln>
          <a:noFill/>
        </a:ln>
      </c:spPr>
    </c:plotArea>
    <c:plotVisOnly val="1"/>
    <c:dispBlanksAs val="zero"/>
    <c:showDLblsOverMax val="0"/>
  </c:chart>
  <c:spPr>
    <a:noFill/>
    <a:ln>
      <a:noFill/>
    </a:ln>
  </c:spPr>
  <c:txPr>
    <a:bodyPr/>
    <a:lstStyle/>
    <a:p>
      <a:pPr>
        <a:defRPr sz="1000" b="0" i="0">
          <a:latin typeface="+mn-lt"/>
          <a:cs typeface="Arial" pitchFamily="34" charset="0"/>
        </a:defRPr>
      </a:pPr>
      <a:endParaRPr lang="en-US"/>
    </a:p>
  </c:txPr>
  <c:printSettings>
    <c:headerFooter/>
    <c:pageMargins b="0" l="0" r="0" t="0" header="0" footer="0"/>
    <c:pageSetup orientation="portrait"/>
  </c:printSettings>
</c:chartSpace>
</file>

<file path=xl/charts/chart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3004841395679897E-2"/>
          <c:y val="7.8891640479537242E-2"/>
          <c:w val="0.3361479231827651"/>
          <c:h val="0.87626121385624189"/>
        </c:manualLayout>
      </c:layout>
      <c:pieChart>
        <c:varyColors val="1"/>
        <c:ser>
          <c:idx val="0"/>
          <c:order val="0"/>
          <c:tx>
            <c:strRef>
              <c:f>'Figure_15_GHG_per_pkm_shares B'!$C$44</c:f>
              <c:strCache>
                <c:ptCount val="1"/>
                <c:pt idx="0">
                  <c:v>Private e-scooter</c:v>
                </c:pt>
              </c:strCache>
            </c:strRef>
          </c:tx>
          <c:spPr>
            <a:solidFill>
              <a:srgbClr val="E5B951"/>
            </a:solidFill>
            <a:ln w="12700" cmpd="sng">
              <a:solidFill>
                <a:schemeClr val="bg1"/>
              </a:solidFill>
            </a:ln>
          </c:spPr>
          <c:dPt>
            <c:idx val="0"/>
            <c:bubble3D val="0"/>
            <c:spPr>
              <a:solidFill>
                <a:srgbClr val="003E7E"/>
              </a:solidFill>
              <a:ln w="12700" cmpd="sng">
                <a:solidFill>
                  <a:schemeClr val="bg1"/>
                </a:solidFill>
              </a:ln>
            </c:spPr>
            <c:extLst>
              <c:ext xmlns:c16="http://schemas.microsoft.com/office/drawing/2014/chart" uri="{C3380CC4-5D6E-409C-BE32-E72D297353CC}">
                <c16:uniqueId val="{0000002D-8602-4CD3-A727-8A5155F5C3EC}"/>
              </c:ext>
            </c:extLst>
          </c:dPt>
          <c:dPt>
            <c:idx val="1"/>
            <c:bubble3D val="0"/>
            <c:spPr>
              <a:solidFill>
                <a:srgbClr val="7BC143"/>
              </a:solidFill>
              <a:ln w="12700" cmpd="sng">
                <a:solidFill>
                  <a:schemeClr val="bg1"/>
                </a:solidFill>
              </a:ln>
            </c:spPr>
            <c:extLst>
              <c:ext xmlns:c16="http://schemas.microsoft.com/office/drawing/2014/chart" uri="{C3380CC4-5D6E-409C-BE32-E72D297353CC}">
                <c16:uniqueId val="{0000002F-8602-4CD3-A727-8A5155F5C3EC}"/>
              </c:ext>
            </c:extLst>
          </c:dPt>
          <c:dPt>
            <c:idx val="2"/>
            <c:bubble3D val="0"/>
            <c:spPr>
              <a:solidFill>
                <a:srgbClr val="939598"/>
              </a:solidFill>
              <a:ln w="12700" cmpd="sng">
                <a:solidFill>
                  <a:schemeClr val="bg1"/>
                </a:solidFill>
              </a:ln>
            </c:spPr>
            <c:extLst>
              <c:ext xmlns:c16="http://schemas.microsoft.com/office/drawing/2014/chart" uri="{C3380CC4-5D6E-409C-BE32-E72D297353CC}">
                <c16:uniqueId val="{00000031-8602-4CD3-A727-8A5155F5C3EC}"/>
              </c:ext>
            </c:extLst>
          </c:dPt>
          <c:dPt>
            <c:idx val="3"/>
            <c:bubble3D val="0"/>
            <c:spPr>
              <a:solidFill>
                <a:srgbClr val="007DC3"/>
              </a:solidFill>
              <a:ln w="12700" cmpd="sng">
                <a:solidFill>
                  <a:schemeClr val="bg1"/>
                </a:solidFill>
              </a:ln>
            </c:spPr>
            <c:extLst>
              <c:ext xmlns:c16="http://schemas.microsoft.com/office/drawing/2014/chart" uri="{C3380CC4-5D6E-409C-BE32-E72D297353CC}">
                <c16:uniqueId val="{00000033-8602-4CD3-A727-8A5155F5C3EC}"/>
              </c:ext>
            </c:extLst>
          </c:dPt>
          <c:dPt>
            <c:idx val="4"/>
            <c:bubble3D val="0"/>
            <c:spPr>
              <a:noFill/>
              <a:ln w="12700" cmpd="sng">
                <a:solidFill>
                  <a:schemeClr val="bg1">
                    <a:lumMod val="85000"/>
                  </a:schemeClr>
                </a:solidFill>
                <a:prstDash val="sysDot"/>
              </a:ln>
            </c:spPr>
            <c:extLst>
              <c:ext xmlns:c16="http://schemas.microsoft.com/office/drawing/2014/chart" uri="{C3380CC4-5D6E-409C-BE32-E72D297353CC}">
                <c16:uniqueId val="{00000035-8602-4CD3-A727-8A5155F5C3EC}"/>
              </c:ext>
            </c:extLst>
          </c:dPt>
          <c:dPt>
            <c:idx val="5"/>
            <c:bubble3D val="0"/>
            <c:spPr>
              <a:solidFill>
                <a:srgbClr val="E2001A"/>
              </a:solidFill>
              <a:ln w="12700" cmpd="sng">
                <a:solidFill>
                  <a:schemeClr val="bg1"/>
                </a:solidFill>
              </a:ln>
            </c:spPr>
            <c:extLst>
              <c:ext xmlns:c16="http://schemas.microsoft.com/office/drawing/2014/chart" uri="{C3380CC4-5D6E-409C-BE32-E72D297353CC}">
                <c16:uniqueId val="{00000037-8602-4CD3-A727-8A5155F5C3EC}"/>
              </c:ext>
            </c:extLst>
          </c:dPt>
          <c:dPt>
            <c:idx val="6"/>
            <c:bubble3D val="0"/>
            <c:spPr>
              <a:solidFill>
                <a:srgbClr val="009093"/>
              </a:solidFill>
              <a:ln w="12700" cmpd="sng">
                <a:solidFill>
                  <a:schemeClr val="bg1"/>
                </a:solidFill>
              </a:ln>
            </c:spPr>
            <c:extLst>
              <c:ext xmlns:c16="http://schemas.microsoft.com/office/drawing/2014/chart" uri="{C3380CC4-5D6E-409C-BE32-E72D297353CC}">
                <c16:uniqueId val="{00000039-8602-4CD3-A727-8A5155F5C3EC}"/>
              </c:ext>
            </c:extLst>
          </c:dPt>
          <c:dPt>
            <c:idx val="7"/>
            <c:bubble3D val="0"/>
            <c:spPr>
              <a:solidFill>
                <a:srgbClr val="EEA320"/>
              </a:solidFill>
              <a:ln w="12700" cmpd="sng">
                <a:solidFill>
                  <a:schemeClr val="bg1"/>
                </a:solidFill>
              </a:ln>
            </c:spPr>
            <c:extLst>
              <c:ext xmlns:c16="http://schemas.microsoft.com/office/drawing/2014/chart" uri="{C3380CC4-5D6E-409C-BE32-E72D297353CC}">
                <c16:uniqueId val="{0000003B-8602-4CD3-A727-8A5155F5C3EC}"/>
              </c:ext>
            </c:extLst>
          </c:dPt>
          <c:dPt>
            <c:idx val="8"/>
            <c:bubble3D val="0"/>
            <c:spPr>
              <a:solidFill>
                <a:srgbClr val="009EE3"/>
              </a:solidFill>
              <a:ln w="12700" cmpd="sng">
                <a:solidFill>
                  <a:schemeClr val="bg1"/>
                </a:solidFill>
              </a:ln>
            </c:spPr>
            <c:extLst>
              <c:ext xmlns:c16="http://schemas.microsoft.com/office/drawing/2014/chart" uri="{C3380CC4-5D6E-409C-BE32-E72D297353CC}">
                <c16:uniqueId val="{0000003D-8602-4CD3-A727-8A5155F5C3EC}"/>
              </c:ext>
            </c:extLst>
          </c:dPt>
          <c:dPt>
            <c:idx val="9"/>
            <c:bubble3D val="0"/>
            <c:spPr>
              <a:solidFill>
                <a:srgbClr val="00983A"/>
              </a:solidFill>
              <a:ln w="12700" cmpd="sng">
                <a:solidFill>
                  <a:schemeClr val="bg1"/>
                </a:solidFill>
              </a:ln>
            </c:spPr>
            <c:extLst>
              <c:ext xmlns:c16="http://schemas.microsoft.com/office/drawing/2014/chart" uri="{C3380CC4-5D6E-409C-BE32-E72D297353CC}">
                <c16:uniqueId val="{0000003F-8602-4CD3-A727-8A5155F5C3EC}"/>
              </c:ext>
            </c:extLst>
          </c:dPt>
          <c:dLbls>
            <c:delete val="1"/>
          </c:dLbls>
          <c:cat>
            <c:strRef>
              <c:f>'Figure_15_GHG_per_pkm_shares B'!$B$45:$B$55</c:f>
              <c:strCache>
                <c:ptCount val="4"/>
                <c:pt idx="0">
                  <c:v>Vehicle component</c:v>
                </c:pt>
                <c:pt idx="1">
                  <c:v>Fuel component</c:v>
                </c:pt>
                <c:pt idx="2">
                  <c:v>Infrastructure component</c:v>
                </c:pt>
                <c:pt idx="3">
                  <c:v>Operational services</c:v>
                </c:pt>
              </c:strCache>
            </c:strRef>
          </c:cat>
          <c:val>
            <c:numRef>
              <c:f>'Figure_15_GHG_per_pkm_shares B'!$C$45:$C$55</c:f>
              <c:numCache>
                <c:formatCode>0</c:formatCode>
                <c:ptCount val="5"/>
                <c:pt idx="0">
                  <c:v>25.812925915482275</c:v>
                </c:pt>
                <c:pt idx="1">
                  <c:v>6.2009263051930938</c:v>
                </c:pt>
                <c:pt idx="2">
                  <c:v>9.4409392749428456</c:v>
                </c:pt>
                <c:pt idx="3">
                  <c:v>0</c:v>
                </c:pt>
                <c:pt idx="4">
                  <c:v>79.410580758209832</c:v>
                </c:pt>
              </c:numCache>
            </c:numRef>
          </c:val>
          <c:extLst>
            <c:ext xmlns:c16="http://schemas.microsoft.com/office/drawing/2014/chart" uri="{C3380CC4-5D6E-409C-BE32-E72D297353CC}">
              <c16:uniqueId val="{00000040-8602-4CD3-A727-8A5155F5C3EC}"/>
            </c:ext>
          </c:extLst>
        </c:ser>
        <c:dLbls>
          <c:showLegendKey val="0"/>
          <c:showVal val="0"/>
          <c:showCatName val="1"/>
          <c:showSerName val="0"/>
          <c:showPercent val="1"/>
          <c:showBubbleSize val="0"/>
          <c:showLeaderLines val="1"/>
        </c:dLbls>
        <c:firstSliceAng val="0"/>
      </c:pieChart>
      <c:spPr>
        <a:noFill/>
        <a:ln>
          <a:noFill/>
        </a:ln>
      </c:spPr>
    </c:plotArea>
    <c:plotVisOnly val="1"/>
    <c:dispBlanksAs val="zero"/>
    <c:showDLblsOverMax val="0"/>
  </c:chart>
  <c:spPr>
    <a:noFill/>
    <a:ln>
      <a:noFill/>
    </a:ln>
  </c:spPr>
  <c:txPr>
    <a:bodyPr/>
    <a:lstStyle/>
    <a:p>
      <a:pPr>
        <a:defRPr sz="1000" b="0" i="0">
          <a:latin typeface="+mn-lt"/>
          <a:cs typeface="Arial" pitchFamily="34" charset="0"/>
        </a:defRPr>
      </a:pPr>
      <a:endParaRPr lang="en-US"/>
    </a:p>
  </c:txPr>
  <c:printSettings>
    <c:headerFooter/>
    <c:pageMargins b="0" l="0" r="0" t="0" header="0" footer="0"/>
    <c:pageSetup orientation="portrait"/>
  </c:printSettings>
</c:chartSpace>
</file>

<file path=xl/charts/chart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3004841395679897E-2"/>
          <c:y val="7.8891640479537242E-2"/>
          <c:w val="0.3361479231827651"/>
          <c:h val="0.87626121385624189"/>
        </c:manualLayout>
      </c:layout>
      <c:pieChart>
        <c:varyColors val="1"/>
        <c:ser>
          <c:idx val="0"/>
          <c:order val="0"/>
          <c:tx>
            <c:strRef>
              <c:f>'Figure_15_GHG_per_pkm_shares B'!$W$44</c:f>
              <c:strCache>
                <c:ptCount val="1"/>
                <c:pt idx="0">
                  <c:v>Ridesourcing - car - HEV</c:v>
                </c:pt>
              </c:strCache>
            </c:strRef>
          </c:tx>
          <c:spPr>
            <a:solidFill>
              <a:srgbClr val="E5B951"/>
            </a:solidFill>
            <a:ln w="12700" cmpd="sng">
              <a:solidFill>
                <a:schemeClr val="bg1"/>
              </a:solidFill>
            </a:ln>
          </c:spPr>
          <c:dPt>
            <c:idx val="0"/>
            <c:bubble3D val="0"/>
            <c:spPr>
              <a:solidFill>
                <a:srgbClr val="003E7E"/>
              </a:solidFill>
              <a:ln w="12700" cmpd="sng">
                <a:solidFill>
                  <a:schemeClr val="bg1"/>
                </a:solidFill>
              </a:ln>
            </c:spPr>
            <c:extLst>
              <c:ext xmlns:c16="http://schemas.microsoft.com/office/drawing/2014/chart" uri="{C3380CC4-5D6E-409C-BE32-E72D297353CC}">
                <c16:uniqueId val="{00000017-5A52-4A70-ADCC-339CB22504E0}"/>
              </c:ext>
            </c:extLst>
          </c:dPt>
          <c:dPt>
            <c:idx val="1"/>
            <c:bubble3D val="0"/>
            <c:spPr>
              <a:solidFill>
                <a:srgbClr val="7BC143"/>
              </a:solidFill>
              <a:ln w="12700" cmpd="sng">
                <a:solidFill>
                  <a:schemeClr val="bg1"/>
                </a:solidFill>
              </a:ln>
            </c:spPr>
            <c:extLst>
              <c:ext xmlns:c16="http://schemas.microsoft.com/office/drawing/2014/chart" uri="{C3380CC4-5D6E-409C-BE32-E72D297353CC}">
                <c16:uniqueId val="{00000019-5A52-4A70-ADCC-339CB22504E0}"/>
              </c:ext>
            </c:extLst>
          </c:dPt>
          <c:dPt>
            <c:idx val="2"/>
            <c:bubble3D val="0"/>
            <c:spPr>
              <a:solidFill>
                <a:srgbClr val="939598"/>
              </a:solidFill>
              <a:ln w="12700" cmpd="sng">
                <a:solidFill>
                  <a:schemeClr val="bg1"/>
                </a:solidFill>
              </a:ln>
            </c:spPr>
            <c:extLst>
              <c:ext xmlns:c16="http://schemas.microsoft.com/office/drawing/2014/chart" uri="{C3380CC4-5D6E-409C-BE32-E72D297353CC}">
                <c16:uniqueId val="{0000001B-5A52-4A70-ADCC-339CB22504E0}"/>
              </c:ext>
            </c:extLst>
          </c:dPt>
          <c:dPt>
            <c:idx val="3"/>
            <c:bubble3D val="0"/>
            <c:spPr>
              <a:solidFill>
                <a:srgbClr val="007DC3"/>
              </a:solidFill>
              <a:ln w="12700" cmpd="sng">
                <a:solidFill>
                  <a:schemeClr val="bg1"/>
                </a:solidFill>
              </a:ln>
            </c:spPr>
            <c:extLst>
              <c:ext xmlns:c16="http://schemas.microsoft.com/office/drawing/2014/chart" uri="{C3380CC4-5D6E-409C-BE32-E72D297353CC}">
                <c16:uniqueId val="{0000001D-5A52-4A70-ADCC-339CB22504E0}"/>
              </c:ext>
            </c:extLst>
          </c:dPt>
          <c:dPt>
            <c:idx val="4"/>
            <c:bubble3D val="0"/>
            <c:spPr>
              <a:noFill/>
              <a:ln w="12700" cmpd="sng">
                <a:solidFill>
                  <a:schemeClr val="bg1">
                    <a:lumMod val="85000"/>
                  </a:schemeClr>
                </a:solidFill>
                <a:prstDash val="sysDot"/>
              </a:ln>
            </c:spPr>
            <c:extLst>
              <c:ext xmlns:c16="http://schemas.microsoft.com/office/drawing/2014/chart" uri="{C3380CC4-5D6E-409C-BE32-E72D297353CC}">
                <c16:uniqueId val="{0000001F-5A52-4A70-ADCC-339CB22504E0}"/>
              </c:ext>
            </c:extLst>
          </c:dPt>
          <c:dPt>
            <c:idx val="5"/>
            <c:bubble3D val="0"/>
            <c:spPr>
              <a:solidFill>
                <a:srgbClr val="E2001A"/>
              </a:solidFill>
              <a:ln w="12700" cmpd="sng">
                <a:solidFill>
                  <a:schemeClr val="bg1"/>
                </a:solidFill>
              </a:ln>
            </c:spPr>
            <c:extLst>
              <c:ext xmlns:c16="http://schemas.microsoft.com/office/drawing/2014/chart" uri="{C3380CC4-5D6E-409C-BE32-E72D297353CC}">
                <c16:uniqueId val="{00000021-5A52-4A70-ADCC-339CB22504E0}"/>
              </c:ext>
            </c:extLst>
          </c:dPt>
          <c:dPt>
            <c:idx val="6"/>
            <c:bubble3D val="0"/>
            <c:spPr>
              <a:solidFill>
                <a:srgbClr val="009093"/>
              </a:solidFill>
              <a:ln w="12700" cmpd="sng">
                <a:solidFill>
                  <a:schemeClr val="bg1"/>
                </a:solidFill>
              </a:ln>
            </c:spPr>
            <c:extLst>
              <c:ext xmlns:c16="http://schemas.microsoft.com/office/drawing/2014/chart" uri="{C3380CC4-5D6E-409C-BE32-E72D297353CC}">
                <c16:uniqueId val="{00000023-5A52-4A70-ADCC-339CB22504E0}"/>
              </c:ext>
            </c:extLst>
          </c:dPt>
          <c:dPt>
            <c:idx val="7"/>
            <c:bubble3D val="0"/>
            <c:spPr>
              <a:solidFill>
                <a:srgbClr val="EEA320"/>
              </a:solidFill>
              <a:ln w="12700" cmpd="sng">
                <a:solidFill>
                  <a:schemeClr val="bg1"/>
                </a:solidFill>
              </a:ln>
            </c:spPr>
            <c:extLst>
              <c:ext xmlns:c16="http://schemas.microsoft.com/office/drawing/2014/chart" uri="{C3380CC4-5D6E-409C-BE32-E72D297353CC}">
                <c16:uniqueId val="{00000025-5A52-4A70-ADCC-339CB22504E0}"/>
              </c:ext>
            </c:extLst>
          </c:dPt>
          <c:dPt>
            <c:idx val="8"/>
            <c:bubble3D val="0"/>
            <c:spPr>
              <a:solidFill>
                <a:srgbClr val="009EE3"/>
              </a:solidFill>
              <a:ln w="12700" cmpd="sng">
                <a:solidFill>
                  <a:schemeClr val="bg1"/>
                </a:solidFill>
              </a:ln>
            </c:spPr>
            <c:extLst>
              <c:ext xmlns:c16="http://schemas.microsoft.com/office/drawing/2014/chart" uri="{C3380CC4-5D6E-409C-BE32-E72D297353CC}">
                <c16:uniqueId val="{00000027-5A52-4A70-ADCC-339CB22504E0}"/>
              </c:ext>
            </c:extLst>
          </c:dPt>
          <c:dPt>
            <c:idx val="9"/>
            <c:bubble3D val="0"/>
            <c:spPr>
              <a:solidFill>
                <a:srgbClr val="00983A"/>
              </a:solidFill>
              <a:ln w="12700" cmpd="sng">
                <a:solidFill>
                  <a:schemeClr val="bg1"/>
                </a:solidFill>
              </a:ln>
            </c:spPr>
            <c:extLst>
              <c:ext xmlns:c16="http://schemas.microsoft.com/office/drawing/2014/chart" uri="{C3380CC4-5D6E-409C-BE32-E72D297353CC}">
                <c16:uniqueId val="{00000029-5A52-4A70-ADCC-339CB22504E0}"/>
              </c:ext>
            </c:extLst>
          </c:dPt>
          <c:dLbls>
            <c:delete val="1"/>
          </c:dLbls>
          <c:cat>
            <c:strRef>
              <c:f>'Figure_15_GHG_per_pkm_shares B'!$B$45:$B$55</c:f>
              <c:strCache>
                <c:ptCount val="4"/>
                <c:pt idx="0">
                  <c:v>Vehicle component</c:v>
                </c:pt>
                <c:pt idx="1">
                  <c:v>Fuel component</c:v>
                </c:pt>
                <c:pt idx="2">
                  <c:v>Infrastructure component</c:v>
                </c:pt>
                <c:pt idx="3">
                  <c:v>Operational services</c:v>
                </c:pt>
              </c:strCache>
            </c:strRef>
          </c:cat>
          <c:val>
            <c:numRef>
              <c:f>'Figure_15_GHG_per_pkm_shares B'!$W$45:$W$55</c:f>
              <c:numCache>
                <c:formatCode>0</c:formatCode>
                <c:ptCount val="5"/>
                <c:pt idx="0">
                  <c:v>22.932234608915039</c:v>
                </c:pt>
                <c:pt idx="1">
                  <c:v>90.564304877419374</c:v>
                </c:pt>
                <c:pt idx="2">
                  <c:v>20.796382999086166</c:v>
                </c:pt>
                <c:pt idx="3">
                  <c:v>83.169954927466094</c:v>
                </c:pt>
                <c:pt idx="4">
                  <c:v>64.213549665908317</c:v>
                </c:pt>
              </c:numCache>
            </c:numRef>
          </c:val>
          <c:extLst>
            <c:ext xmlns:c16="http://schemas.microsoft.com/office/drawing/2014/chart" uri="{C3380CC4-5D6E-409C-BE32-E72D297353CC}">
              <c16:uniqueId val="{0000002A-5A52-4A70-ADCC-339CB22504E0}"/>
            </c:ext>
          </c:extLst>
        </c:ser>
        <c:dLbls>
          <c:showLegendKey val="0"/>
          <c:showVal val="0"/>
          <c:showCatName val="1"/>
          <c:showSerName val="0"/>
          <c:showPercent val="1"/>
          <c:showBubbleSize val="0"/>
          <c:showLeaderLines val="1"/>
        </c:dLbls>
        <c:firstSliceAng val="0"/>
      </c:pieChart>
      <c:spPr>
        <a:noFill/>
        <a:ln>
          <a:noFill/>
        </a:ln>
      </c:spPr>
    </c:plotArea>
    <c:plotVisOnly val="1"/>
    <c:dispBlanksAs val="zero"/>
    <c:showDLblsOverMax val="0"/>
  </c:chart>
  <c:spPr>
    <a:noFill/>
    <a:ln>
      <a:noFill/>
    </a:ln>
  </c:spPr>
  <c:txPr>
    <a:bodyPr/>
    <a:lstStyle/>
    <a:p>
      <a:pPr>
        <a:defRPr sz="1000" b="0" i="0">
          <a:latin typeface="+mn-lt"/>
          <a:cs typeface="Arial" pitchFamily="34" charset="0"/>
        </a:defRPr>
      </a:pPr>
      <a:endParaRPr lang="en-US"/>
    </a:p>
  </c:txPr>
  <c:printSettings>
    <c:headerFooter/>
    <c:pageMargins b="0" l="0" r="0" t="0" header="0" footer="0"/>
    <c:pageSetup orientation="portrait"/>
  </c:printSettings>
</c:chartSpace>
</file>

<file path=xl/charts/chart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3004841395679897E-2"/>
          <c:y val="7.8891640479537242E-2"/>
          <c:w val="0.3361479231827651"/>
          <c:h val="0.87626121385624189"/>
        </c:manualLayout>
      </c:layout>
      <c:pieChart>
        <c:varyColors val="1"/>
        <c:ser>
          <c:idx val="0"/>
          <c:order val="0"/>
          <c:tx>
            <c:strRef>
              <c:f>'Figure_15_GHG_per_pkm_shares B'!$Z$44</c:f>
              <c:strCache>
                <c:ptCount val="1"/>
                <c:pt idx="0">
                  <c:v>Ridesourcing - car - BEV (two packs)</c:v>
                </c:pt>
              </c:strCache>
            </c:strRef>
          </c:tx>
          <c:spPr>
            <a:solidFill>
              <a:srgbClr val="E5B951"/>
            </a:solidFill>
            <a:ln w="12700" cmpd="sng">
              <a:solidFill>
                <a:schemeClr val="bg1"/>
              </a:solidFill>
            </a:ln>
          </c:spPr>
          <c:dPt>
            <c:idx val="0"/>
            <c:bubble3D val="0"/>
            <c:spPr>
              <a:solidFill>
                <a:srgbClr val="003E7E"/>
              </a:solidFill>
              <a:ln w="12700" cmpd="sng">
                <a:solidFill>
                  <a:schemeClr val="bg1"/>
                </a:solidFill>
              </a:ln>
            </c:spPr>
            <c:extLst>
              <c:ext xmlns:c16="http://schemas.microsoft.com/office/drawing/2014/chart" uri="{C3380CC4-5D6E-409C-BE32-E72D297353CC}">
                <c16:uniqueId val="{0000002D-A658-4BC5-AEAC-7F199632C08B}"/>
              </c:ext>
            </c:extLst>
          </c:dPt>
          <c:dPt>
            <c:idx val="1"/>
            <c:bubble3D val="0"/>
            <c:spPr>
              <a:solidFill>
                <a:srgbClr val="7BC143"/>
              </a:solidFill>
              <a:ln w="12700" cmpd="sng">
                <a:solidFill>
                  <a:schemeClr val="bg1"/>
                </a:solidFill>
              </a:ln>
            </c:spPr>
            <c:extLst>
              <c:ext xmlns:c16="http://schemas.microsoft.com/office/drawing/2014/chart" uri="{C3380CC4-5D6E-409C-BE32-E72D297353CC}">
                <c16:uniqueId val="{0000002F-A658-4BC5-AEAC-7F199632C08B}"/>
              </c:ext>
            </c:extLst>
          </c:dPt>
          <c:dPt>
            <c:idx val="2"/>
            <c:bubble3D val="0"/>
            <c:spPr>
              <a:solidFill>
                <a:srgbClr val="939598"/>
              </a:solidFill>
              <a:ln w="12700" cmpd="sng">
                <a:solidFill>
                  <a:schemeClr val="bg1"/>
                </a:solidFill>
              </a:ln>
            </c:spPr>
            <c:extLst>
              <c:ext xmlns:c16="http://schemas.microsoft.com/office/drawing/2014/chart" uri="{C3380CC4-5D6E-409C-BE32-E72D297353CC}">
                <c16:uniqueId val="{00000031-A658-4BC5-AEAC-7F199632C08B}"/>
              </c:ext>
            </c:extLst>
          </c:dPt>
          <c:dPt>
            <c:idx val="3"/>
            <c:bubble3D val="0"/>
            <c:spPr>
              <a:solidFill>
                <a:srgbClr val="007DC3"/>
              </a:solidFill>
              <a:ln w="12700" cmpd="sng">
                <a:solidFill>
                  <a:schemeClr val="bg1"/>
                </a:solidFill>
              </a:ln>
            </c:spPr>
            <c:extLst>
              <c:ext xmlns:c16="http://schemas.microsoft.com/office/drawing/2014/chart" uri="{C3380CC4-5D6E-409C-BE32-E72D297353CC}">
                <c16:uniqueId val="{00000033-A658-4BC5-AEAC-7F199632C08B}"/>
              </c:ext>
            </c:extLst>
          </c:dPt>
          <c:dPt>
            <c:idx val="4"/>
            <c:bubble3D val="0"/>
            <c:spPr>
              <a:noFill/>
              <a:ln w="12700" cmpd="sng">
                <a:solidFill>
                  <a:schemeClr val="bg1">
                    <a:lumMod val="85000"/>
                  </a:schemeClr>
                </a:solidFill>
                <a:prstDash val="sysDot"/>
              </a:ln>
            </c:spPr>
            <c:extLst>
              <c:ext xmlns:c16="http://schemas.microsoft.com/office/drawing/2014/chart" uri="{C3380CC4-5D6E-409C-BE32-E72D297353CC}">
                <c16:uniqueId val="{00000035-A658-4BC5-AEAC-7F199632C08B}"/>
              </c:ext>
            </c:extLst>
          </c:dPt>
          <c:dPt>
            <c:idx val="5"/>
            <c:bubble3D val="0"/>
            <c:spPr>
              <a:solidFill>
                <a:srgbClr val="E2001A"/>
              </a:solidFill>
              <a:ln w="12700" cmpd="sng">
                <a:solidFill>
                  <a:schemeClr val="bg1"/>
                </a:solidFill>
              </a:ln>
            </c:spPr>
            <c:extLst>
              <c:ext xmlns:c16="http://schemas.microsoft.com/office/drawing/2014/chart" uri="{C3380CC4-5D6E-409C-BE32-E72D297353CC}">
                <c16:uniqueId val="{00000037-A658-4BC5-AEAC-7F199632C08B}"/>
              </c:ext>
            </c:extLst>
          </c:dPt>
          <c:dPt>
            <c:idx val="6"/>
            <c:bubble3D val="0"/>
            <c:spPr>
              <a:solidFill>
                <a:srgbClr val="009093"/>
              </a:solidFill>
              <a:ln w="12700" cmpd="sng">
                <a:solidFill>
                  <a:schemeClr val="bg1"/>
                </a:solidFill>
              </a:ln>
            </c:spPr>
            <c:extLst>
              <c:ext xmlns:c16="http://schemas.microsoft.com/office/drawing/2014/chart" uri="{C3380CC4-5D6E-409C-BE32-E72D297353CC}">
                <c16:uniqueId val="{00000039-A658-4BC5-AEAC-7F199632C08B}"/>
              </c:ext>
            </c:extLst>
          </c:dPt>
          <c:dPt>
            <c:idx val="7"/>
            <c:bubble3D val="0"/>
            <c:spPr>
              <a:solidFill>
                <a:srgbClr val="EEA320"/>
              </a:solidFill>
              <a:ln w="12700" cmpd="sng">
                <a:solidFill>
                  <a:schemeClr val="bg1"/>
                </a:solidFill>
              </a:ln>
            </c:spPr>
            <c:extLst>
              <c:ext xmlns:c16="http://schemas.microsoft.com/office/drawing/2014/chart" uri="{C3380CC4-5D6E-409C-BE32-E72D297353CC}">
                <c16:uniqueId val="{0000003B-A658-4BC5-AEAC-7F199632C08B}"/>
              </c:ext>
            </c:extLst>
          </c:dPt>
          <c:dPt>
            <c:idx val="8"/>
            <c:bubble3D val="0"/>
            <c:spPr>
              <a:solidFill>
                <a:srgbClr val="009EE3"/>
              </a:solidFill>
              <a:ln w="12700" cmpd="sng">
                <a:solidFill>
                  <a:schemeClr val="bg1"/>
                </a:solidFill>
              </a:ln>
            </c:spPr>
            <c:extLst>
              <c:ext xmlns:c16="http://schemas.microsoft.com/office/drawing/2014/chart" uri="{C3380CC4-5D6E-409C-BE32-E72D297353CC}">
                <c16:uniqueId val="{0000003D-A658-4BC5-AEAC-7F199632C08B}"/>
              </c:ext>
            </c:extLst>
          </c:dPt>
          <c:dPt>
            <c:idx val="9"/>
            <c:bubble3D val="0"/>
            <c:spPr>
              <a:solidFill>
                <a:srgbClr val="00983A"/>
              </a:solidFill>
              <a:ln w="12700" cmpd="sng">
                <a:solidFill>
                  <a:schemeClr val="bg1"/>
                </a:solidFill>
              </a:ln>
            </c:spPr>
            <c:extLst>
              <c:ext xmlns:c16="http://schemas.microsoft.com/office/drawing/2014/chart" uri="{C3380CC4-5D6E-409C-BE32-E72D297353CC}">
                <c16:uniqueId val="{0000003F-A658-4BC5-AEAC-7F199632C08B}"/>
              </c:ext>
            </c:extLst>
          </c:dPt>
          <c:dLbls>
            <c:delete val="1"/>
          </c:dLbls>
          <c:cat>
            <c:strRef>
              <c:f>'Figure_15_GHG_per_pkm_shares B'!$B$45:$B$55</c:f>
              <c:strCache>
                <c:ptCount val="4"/>
                <c:pt idx="0">
                  <c:v>Vehicle component</c:v>
                </c:pt>
                <c:pt idx="1">
                  <c:v>Fuel component</c:v>
                </c:pt>
                <c:pt idx="2">
                  <c:v>Infrastructure component</c:v>
                </c:pt>
                <c:pt idx="3">
                  <c:v>Operational services</c:v>
                </c:pt>
              </c:strCache>
            </c:strRef>
          </c:cat>
          <c:val>
            <c:numRef>
              <c:f>'Figure_15_GHG_per_pkm_shares B'!$Z$45:$Z$55</c:f>
              <c:numCache>
                <c:formatCode>0</c:formatCode>
                <c:ptCount val="5"/>
                <c:pt idx="0">
                  <c:v>61.218289617619995</c:v>
                </c:pt>
                <c:pt idx="1">
                  <c:v>69.227158589780103</c:v>
                </c:pt>
                <c:pt idx="2">
                  <c:v>19.94644896507814</c:v>
                </c:pt>
                <c:pt idx="3">
                  <c:v>63.574933495725645</c:v>
                </c:pt>
                <c:pt idx="4">
                  <c:v>59.670233895714233</c:v>
                </c:pt>
              </c:numCache>
            </c:numRef>
          </c:val>
          <c:extLst>
            <c:ext xmlns:c16="http://schemas.microsoft.com/office/drawing/2014/chart" uri="{C3380CC4-5D6E-409C-BE32-E72D297353CC}">
              <c16:uniqueId val="{00000040-A658-4BC5-AEAC-7F199632C08B}"/>
            </c:ext>
          </c:extLst>
        </c:ser>
        <c:dLbls>
          <c:showLegendKey val="0"/>
          <c:showVal val="0"/>
          <c:showCatName val="1"/>
          <c:showSerName val="0"/>
          <c:showPercent val="1"/>
          <c:showBubbleSize val="0"/>
          <c:showLeaderLines val="1"/>
        </c:dLbls>
        <c:firstSliceAng val="0"/>
      </c:pieChart>
      <c:spPr>
        <a:noFill/>
        <a:ln>
          <a:noFill/>
        </a:ln>
      </c:spPr>
    </c:plotArea>
    <c:plotVisOnly val="1"/>
    <c:dispBlanksAs val="zero"/>
    <c:showDLblsOverMax val="0"/>
  </c:chart>
  <c:spPr>
    <a:noFill/>
    <a:ln>
      <a:noFill/>
    </a:ln>
  </c:spPr>
  <c:txPr>
    <a:bodyPr/>
    <a:lstStyle/>
    <a:p>
      <a:pPr>
        <a:defRPr sz="1000" b="0" i="0">
          <a:latin typeface="+mn-lt"/>
          <a:cs typeface="Arial" pitchFamily="34" charset="0"/>
        </a:defRPr>
      </a:pPr>
      <a:endParaRPr lang="en-US"/>
    </a:p>
  </c:txPr>
  <c:printSettings>
    <c:headerFooter/>
    <c:pageMargins b="0" l="0" r="0" t="0" header="0" footer="0"/>
    <c:pageSetup orientation="portrait"/>
  </c:printSettings>
</c:chartSpace>
</file>

<file path=xl/charts/chart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3004841395679897E-2"/>
          <c:y val="7.8891640479537242E-2"/>
          <c:w val="0.3361479231827651"/>
          <c:h val="0.87626121385624189"/>
        </c:manualLayout>
      </c:layout>
      <c:pieChart>
        <c:varyColors val="1"/>
        <c:ser>
          <c:idx val="0"/>
          <c:order val="0"/>
          <c:tx>
            <c:strRef>
              <c:f>'Figure_15_GHG_per_pkm_shares B'!$R$44</c:f>
              <c:strCache>
                <c:ptCount val="1"/>
                <c:pt idx="0">
                  <c:v>Taxi  HEV</c:v>
                </c:pt>
              </c:strCache>
            </c:strRef>
          </c:tx>
          <c:spPr>
            <a:solidFill>
              <a:srgbClr val="E5B951"/>
            </a:solidFill>
            <a:ln w="12700" cmpd="sng">
              <a:solidFill>
                <a:schemeClr val="bg1"/>
              </a:solidFill>
            </a:ln>
          </c:spPr>
          <c:dPt>
            <c:idx val="0"/>
            <c:bubble3D val="0"/>
            <c:spPr>
              <a:solidFill>
                <a:srgbClr val="003E7E"/>
              </a:solidFill>
              <a:ln w="12700" cmpd="sng">
                <a:solidFill>
                  <a:schemeClr val="bg1"/>
                </a:solidFill>
              </a:ln>
            </c:spPr>
            <c:extLst>
              <c:ext xmlns:c16="http://schemas.microsoft.com/office/drawing/2014/chart" uri="{C3380CC4-5D6E-409C-BE32-E72D297353CC}">
                <c16:uniqueId val="{00000017-8053-477E-9D7B-6B57EAB65D13}"/>
              </c:ext>
            </c:extLst>
          </c:dPt>
          <c:dPt>
            <c:idx val="1"/>
            <c:bubble3D val="0"/>
            <c:spPr>
              <a:solidFill>
                <a:srgbClr val="7BC143"/>
              </a:solidFill>
              <a:ln w="12700" cmpd="sng">
                <a:solidFill>
                  <a:schemeClr val="bg1"/>
                </a:solidFill>
              </a:ln>
            </c:spPr>
            <c:extLst>
              <c:ext xmlns:c16="http://schemas.microsoft.com/office/drawing/2014/chart" uri="{C3380CC4-5D6E-409C-BE32-E72D297353CC}">
                <c16:uniqueId val="{00000019-8053-477E-9D7B-6B57EAB65D13}"/>
              </c:ext>
            </c:extLst>
          </c:dPt>
          <c:dPt>
            <c:idx val="2"/>
            <c:bubble3D val="0"/>
            <c:spPr>
              <a:solidFill>
                <a:srgbClr val="939598"/>
              </a:solidFill>
              <a:ln w="12700" cmpd="sng">
                <a:solidFill>
                  <a:schemeClr val="bg1"/>
                </a:solidFill>
              </a:ln>
            </c:spPr>
            <c:extLst>
              <c:ext xmlns:c16="http://schemas.microsoft.com/office/drawing/2014/chart" uri="{C3380CC4-5D6E-409C-BE32-E72D297353CC}">
                <c16:uniqueId val="{0000001B-8053-477E-9D7B-6B57EAB65D13}"/>
              </c:ext>
            </c:extLst>
          </c:dPt>
          <c:dPt>
            <c:idx val="3"/>
            <c:bubble3D val="0"/>
            <c:spPr>
              <a:solidFill>
                <a:srgbClr val="007DC3"/>
              </a:solidFill>
              <a:ln w="12700" cmpd="sng">
                <a:solidFill>
                  <a:schemeClr val="bg1"/>
                </a:solidFill>
              </a:ln>
            </c:spPr>
            <c:extLst>
              <c:ext xmlns:c16="http://schemas.microsoft.com/office/drawing/2014/chart" uri="{C3380CC4-5D6E-409C-BE32-E72D297353CC}">
                <c16:uniqueId val="{0000001D-8053-477E-9D7B-6B57EAB65D13}"/>
              </c:ext>
            </c:extLst>
          </c:dPt>
          <c:dPt>
            <c:idx val="4"/>
            <c:bubble3D val="0"/>
            <c:spPr>
              <a:noFill/>
              <a:ln w="12700" cmpd="sng">
                <a:solidFill>
                  <a:schemeClr val="bg1">
                    <a:lumMod val="85000"/>
                  </a:schemeClr>
                </a:solidFill>
                <a:prstDash val="sysDot"/>
              </a:ln>
            </c:spPr>
            <c:extLst>
              <c:ext xmlns:c16="http://schemas.microsoft.com/office/drawing/2014/chart" uri="{C3380CC4-5D6E-409C-BE32-E72D297353CC}">
                <c16:uniqueId val="{0000001F-8053-477E-9D7B-6B57EAB65D13}"/>
              </c:ext>
            </c:extLst>
          </c:dPt>
          <c:dPt>
            <c:idx val="5"/>
            <c:bubble3D val="0"/>
            <c:spPr>
              <a:solidFill>
                <a:srgbClr val="E2001A"/>
              </a:solidFill>
              <a:ln w="12700" cmpd="sng">
                <a:solidFill>
                  <a:schemeClr val="bg1"/>
                </a:solidFill>
              </a:ln>
            </c:spPr>
            <c:extLst>
              <c:ext xmlns:c16="http://schemas.microsoft.com/office/drawing/2014/chart" uri="{C3380CC4-5D6E-409C-BE32-E72D297353CC}">
                <c16:uniqueId val="{00000021-8053-477E-9D7B-6B57EAB65D13}"/>
              </c:ext>
            </c:extLst>
          </c:dPt>
          <c:dPt>
            <c:idx val="6"/>
            <c:bubble3D val="0"/>
            <c:spPr>
              <a:solidFill>
                <a:srgbClr val="009093"/>
              </a:solidFill>
              <a:ln w="12700" cmpd="sng">
                <a:solidFill>
                  <a:schemeClr val="bg1"/>
                </a:solidFill>
              </a:ln>
            </c:spPr>
            <c:extLst>
              <c:ext xmlns:c16="http://schemas.microsoft.com/office/drawing/2014/chart" uri="{C3380CC4-5D6E-409C-BE32-E72D297353CC}">
                <c16:uniqueId val="{00000023-8053-477E-9D7B-6B57EAB65D13}"/>
              </c:ext>
            </c:extLst>
          </c:dPt>
          <c:dPt>
            <c:idx val="7"/>
            <c:bubble3D val="0"/>
            <c:spPr>
              <a:solidFill>
                <a:srgbClr val="EEA320"/>
              </a:solidFill>
              <a:ln w="12700" cmpd="sng">
                <a:solidFill>
                  <a:schemeClr val="bg1"/>
                </a:solidFill>
              </a:ln>
            </c:spPr>
            <c:extLst>
              <c:ext xmlns:c16="http://schemas.microsoft.com/office/drawing/2014/chart" uri="{C3380CC4-5D6E-409C-BE32-E72D297353CC}">
                <c16:uniqueId val="{00000025-8053-477E-9D7B-6B57EAB65D13}"/>
              </c:ext>
            </c:extLst>
          </c:dPt>
          <c:dPt>
            <c:idx val="8"/>
            <c:bubble3D val="0"/>
            <c:spPr>
              <a:solidFill>
                <a:srgbClr val="009EE3"/>
              </a:solidFill>
              <a:ln w="12700" cmpd="sng">
                <a:solidFill>
                  <a:schemeClr val="bg1"/>
                </a:solidFill>
              </a:ln>
            </c:spPr>
            <c:extLst>
              <c:ext xmlns:c16="http://schemas.microsoft.com/office/drawing/2014/chart" uri="{C3380CC4-5D6E-409C-BE32-E72D297353CC}">
                <c16:uniqueId val="{00000027-8053-477E-9D7B-6B57EAB65D13}"/>
              </c:ext>
            </c:extLst>
          </c:dPt>
          <c:dPt>
            <c:idx val="9"/>
            <c:bubble3D val="0"/>
            <c:spPr>
              <a:solidFill>
                <a:srgbClr val="00983A"/>
              </a:solidFill>
              <a:ln w="12700" cmpd="sng">
                <a:solidFill>
                  <a:schemeClr val="bg1"/>
                </a:solidFill>
              </a:ln>
            </c:spPr>
            <c:extLst>
              <c:ext xmlns:c16="http://schemas.microsoft.com/office/drawing/2014/chart" uri="{C3380CC4-5D6E-409C-BE32-E72D297353CC}">
                <c16:uniqueId val="{00000029-8053-477E-9D7B-6B57EAB65D13}"/>
              </c:ext>
            </c:extLst>
          </c:dPt>
          <c:dLbls>
            <c:delete val="1"/>
          </c:dLbls>
          <c:cat>
            <c:strRef>
              <c:f>'Figure_15_GHG_per_pkm_shares B'!$B$45:$B$55</c:f>
              <c:strCache>
                <c:ptCount val="4"/>
                <c:pt idx="0">
                  <c:v>Vehicle component</c:v>
                </c:pt>
                <c:pt idx="1">
                  <c:v>Fuel component</c:v>
                </c:pt>
                <c:pt idx="2">
                  <c:v>Infrastructure component</c:v>
                </c:pt>
                <c:pt idx="3">
                  <c:v>Operational services</c:v>
                </c:pt>
              </c:strCache>
            </c:strRef>
          </c:cat>
          <c:val>
            <c:numRef>
              <c:f>'Figure_15_GHG_per_pkm_shares B'!$R$45:$R$55</c:f>
              <c:numCache>
                <c:formatCode>0</c:formatCode>
                <c:ptCount val="5"/>
                <c:pt idx="0">
                  <c:v>28.971405469142269</c:v>
                </c:pt>
                <c:pt idx="1">
                  <c:v>117.64755563047052</c:v>
                </c:pt>
                <c:pt idx="2">
                  <c:v>27.01554027394284</c:v>
                </c:pt>
                <c:pt idx="3">
                  <c:v>108.04192570523938</c:v>
                </c:pt>
                <c:pt idx="4">
                  <c:v>0</c:v>
                </c:pt>
              </c:numCache>
            </c:numRef>
          </c:val>
          <c:extLst>
            <c:ext xmlns:c16="http://schemas.microsoft.com/office/drawing/2014/chart" uri="{C3380CC4-5D6E-409C-BE32-E72D297353CC}">
              <c16:uniqueId val="{0000002A-8053-477E-9D7B-6B57EAB65D13}"/>
            </c:ext>
          </c:extLst>
        </c:ser>
        <c:dLbls>
          <c:showLegendKey val="0"/>
          <c:showVal val="0"/>
          <c:showCatName val="1"/>
          <c:showSerName val="0"/>
          <c:showPercent val="1"/>
          <c:showBubbleSize val="0"/>
          <c:showLeaderLines val="1"/>
        </c:dLbls>
        <c:firstSliceAng val="0"/>
      </c:pieChart>
      <c:spPr>
        <a:noFill/>
        <a:ln>
          <a:noFill/>
        </a:ln>
      </c:spPr>
    </c:plotArea>
    <c:plotVisOnly val="1"/>
    <c:dispBlanksAs val="zero"/>
    <c:showDLblsOverMax val="0"/>
  </c:chart>
  <c:spPr>
    <a:noFill/>
    <a:ln>
      <a:noFill/>
    </a:ln>
  </c:spPr>
  <c:txPr>
    <a:bodyPr/>
    <a:lstStyle/>
    <a:p>
      <a:pPr>
        <a:defRPr sz="1000" b="0" i="0">
          <a:latin typeface="+mn-lt"/>
          <a:cs typeface="Arial" pitchFamily="34" charset="0"/>
        </a:defRPr>
      </a:pPr>
      <a:endParaRPr lang="en-US"/>
    </a:p>
  </c:txPr>
  <c:printSettings>
    <c:headerFooter/>
    <c:pageMargins b="0" l="0" r="0" t="0" header="0" footer="0"/>
    <c:pageSetup orientation="portrait"/>
  </c:printSettings>
</c:chartSpace>
</file>

<file path=xl/charts/chart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3004841395679897E-2"/>
          <c:y val="7.8891640479537242E-2"/>
          <c:w val="0.3361479231827651"/>
          <c:h val="0.87626121385624189"/>
        </c:manualLayout>
      </c:layout>
      <c:pieChart>
        <c:varyColors val="1"/>
        <c:ser>
          <c:idx val="0"/>
          <c:order val="0"/>
          <c:tx>
            <c:strRef>
              <c:f>'Figure_15_GHG_per_pkm_shares B'!$T$44</c:f>
              <c:strCache>
                <c:ptCount val="1"/>
                <c:pt idx="0">
                  <c:v>Taxi  BEV (two packs)</c:v>
                </c:pt>
              </c:strCache>
            </c:strRef>
          </c:tx>
          <c:spPr>
            <a:solidFill>
              <a:srgbClr val="E5B951"/>
            </a:solidFill>
            <a:ln w="12700" cmpd="sng">
              <a:solidFill>
                <a:schemeClr val="bg1"/>
              </a:solidFill>
            </a:ln>
          </c:spPr>
          <c:dPt>
            <c:idx val="0"/>
            <c:bubble3D val="0"/>
            <c:spPr>
              <a:solidFill>
                <a:srgbClr val="003E7E"/>
              </a:solidFill>
              <a:ln w="12700" cmpd="sng">
                <a:solidFill>
                  <a:schemeClr val="bg1"/>
                </a:solidFill>
              </a:ln>
            </c:spPr>
            <c:extLst>
              <c:ext xmlns:c16="http://schemas.microsoft.com/office/drawing/2014/chart" uri="{C3380CC4-5D6E-409C-BE32-E72D297353CC}">
                <c16:uniqueId val="{00000017-F5CE-4D63-B633-0E14BE1D54A1}"/>
              </c:ext>
            </c:extLst>
          </c:dPt>
          <c:dPt>
            <c:idx val="1"/>
            <c:bubble3D val="0"/>
            <c:spPr>
              <a:solidFill>
                <a:srgbClr val="7BC143"/>
              </a:solidFill>
              <a:ln w="12700" cmpd="sng">
                <a:solidFill>
                  <a:schemeClr val="bg1"/>
                </a:solidFill>
              </a:ln>
            </c:spPr>
            <c:extLst>
              <c:ext xmlns:c16="http://schemas.microsoft.com/office/drawing/2014/chart" uri="{C3380CC4-5D6E-409C-BE32-E72D297353CC}">
                <c16:uniqueId val="{00000019-F5CE-4D63-B633-0E14BE1D54A1}"/>
              </c:ext>
            </c:extLst>
          </c:dPt>
          <c:dPt>
            <c:idx val="2"/>
            <c:bubble3D val="0"/>
            <c:spPr>
              <a:solidFill>
                <a:srgbClr val="939598"/>
              </a:solidFill>
              <a:ln w="12700" cmpd="sng">
                <a:solidFill>
                  <a:schemeClr val="bg1"/>
                </a:solidFill>
              </a:ln>
            </c:spPr>
            <c:extLst>
              <c:ext xmlns:c16="http://schemas.microsoft.com/office/drawing/2014/chart" uri="{C3380CC4-5D6E-409C-BE32-E72D297353CC}">
                <c16:uniqueId val="{0000001B-F5CE-4D63-B633-0E14BE1D54A1}"/>
              </c:ext>
            </c:extLst>
          </c:dPt>
          <c:dPt>
            <c:idx val="3"/>
            <c:bubble3D val="0"/>
            <c:spPr>
              <a:solidFill>
                <a:srgbClr val="007DC3"/>
              </a:solidFill>
              <a:ln w="12700" cmpd="sng">
                <a:solidFill>
                  <a:schemeClr val="bg1"/>
                </a:solidFill>
              </a:ln>
            </c:spPr>
            <c:extLst>
              <c:ext xmlns:c16="http://schemas.microsoft.com/office/drawing/2014/chart" uri="{C3380CC4-5D6E-409C-BE32-E72D297353CC}">
                <c16:uniqueId val="{0000001D-F5CE-4D63-B633-0E14BE1D54A1}"/>
              </c:ext>
            </c:extLst>
          </c:dPt>
          <c:dPt>
            <c:idx val="4"/>
            <c:bubble3D val="0"/>
            <c:spPr>
              <a:noFill/>
              <a:ln w="12700" cmpd="sng">
                <a:solidFill>
                  <a:schemeClr val="bg1">
                    <a:lumMod val="85000"/>
                  </a:schemeClr>
                </a:solidFill>
                <a:prstDash val="sysDot"/>
              </a:ln>
            </c:spPr>
            <c:extLst>
              <c:ext xmlns:c16="http://schemas.microsoft.com/office/drawing/2014/chart" uri="{C3380CC4-5D6E-409C-BE32-E72D297353CC}">
                <c16:uniqueId val="{0000001F-F5CE-4D63-B633-0E14BE1D54A1}"/>
              </c:ext>
            </c:extLst>
          </c:dPt>
          <c:dPt>
            <c:idx val="5"/>
            <c:bubble3D val="0"/>
            <c:spPr>
              <a:solidFill>
                <a:srgbClr val="E2001A"/>
              </a:solidFill>
              <a:ln w="12700" cmpd="sng">
                <a:solidFill>
                  <a:schemeClr val="bg1"/>
                </a:solidFill>
              </a:ln>
            </c:spPr>
            <c:extLst>
              <c:ext xmlns:c16="http://schemas.microsoft.com/office/drawing/2014/chart" uri="{C3380CC4-5D6E-409C-BE32-E72D297353CC}">
                <c16:uniqueId val="{00000021-F5CE-4D63-B633-0E14BE1D54A1}"/>
              </c:ext>
            </c:extLst>
          </c:dPt>
          <c:dPt>
            <c:idx val="6"/>
            <c:bubble3D val="0"/>
            <c:spPr>
              <a:solidFill>
                <a:srgbClr val="009093"/>
              </a:solidFill>
              <a:ln w="12700" cmpd="sng">
                <a:solidFill>
                  <a:schemeClr val="bg1"/>
                </a:solidFill>
              </a:ln>
            </c:spPr>
            <c:extLst>
              <c:ext xmlns:c16="http://schemas.microsoft.com/office/drawing/2014/chart" uri="{C3380CC4-5D6E-409C-BE32-E72D297353CC}">
                <c16:uniqueId val="{00000023-F5CE-4D63-B633-0E14BE1D54A1}"/>
              </c:ext>
            </c:extLst>
          </c:dPt>
          <c:dPt>
            <c:idx val="7"/>
            <c:bubble3D val="0"/>
            <c:spPr>
              <a:solidFill>
                <a:srgbClr val="EEA320"/>
              </a:solidFill>
              <a:ln w="12700" cmpd="sng">
                <a:solidFill>
                  <a:schemeClr val="bg1"/>
                </a:solidFill>
              </a:ln>
            </c:spPr>
            <c:extLst>
              <c:ext xmlns:c16="http://schemas.microsoft.com/office/drawing/2014/chart" uri="{C3380CC4-5D6E-409C-BE32-E72D297353CC}">
                <c16:uniqueId val="{00000025-F5CE-4D63-B633-0E14BE1D54A1}"/>
              </c:ext>
            </c:extLst>
          </c:dPt>
          <c:dPt>
            <c:idx val="8"/>
            <c:bubble3D val="0"/>
            <c:spPr>
              <a:solidFill>
                <a:srgbClr val="009EE3"/>
              </a:solidFill>
              <a:ln w="12700" cmpd="sng">
                <a:solidFill>
                  <a:schemeClr val="bg1"/>
                </a:solidFill>
              </a:ln>
            </c:spPr>
            <c:extLst>
              <c:ext xmlns:c16="http://schemas.microsoft.com/office/drawing/2014/chart" uri="{C3380CC4-5D6E-409C-BE32-E72D297353CC}">
                <c16:uniqueId val="{00000027-F5CE-4D63-B633-0E14BE1D54A1}"/>
              </c:ext>
            </c:extLst>
          </c:dPt>
          <c:dPt>
            <c:idx val="9"/>
            <c:bubble3D val="0"/>
            <c:spPr>
              <a:solidFill>
                <a:srgbClr val="00983A"/>
              </a:solidFill>
              <a:ln w="12700" cmpd="sng">
                <a:solidFill>
                  <a:schemeClr val="bg1"/>
                </a:solidFill>
              </a:ln>
            </c:spPr>
            <c:extLst>
              <c:ext xmlns:c16="http://schemas.microsoft.com/office/drawing/2014/chart" uri="{C3380CC4-5D6E-409C-BE32-E72D297353CC}">
                <c16:uniqueId val="{00000029-F5CE-4D63-B633-0E14BE1D54A1}"/>
              </c:ext>
            </c:extLst>
          </c:dPt>
          <c:dLbls>
            <c:delete val="1"/>
          </c:dLbls>
          <c:cat>
            <c:strRef>
              <c:f>'Figure_15_GHG_per_pkm_shares B'!$B$45:$B$55</c:f>
              <c:strCache>
                <c:ptCount val="4"/>
                <c:pt idx="0">
                  <c:v>Vehicle component</c:v>
                </c:pt>
                <c:pt idx="1">
                  <c:v>Fuel component</c:v>
                </c:pt>
                <c:pt idx="2">
                  <c:v>Infrastructure component</c:v>
                </c:pt>
                <c:pt idx="3">
                  <c:v>Operational services</c:v>
                </c:pt>
              </c:strCache>
            </c:strRef>
          </c:cat>
          <c:val>
            <c:numRef>
              <c:f>'Figure_15_GHG_per_pkm_shares B'!$T$45:$T$55</c:f>
              <c:numCache>
                <c:formatCode>0</c:formatCode>
                <c:ptCount val="5"/>
                <c:pt idx="0">
                  <c:v>75.20908010530384</c:v>
                </c:pt>
                <c:pt idx="1">
                  <c:v>89.929536834122203</c:v>
                </c:pt>
                <c:pt idx="2">
                  <c:v>25.911433510427884</c:v>
                </c:pt>
                <c:pt idx="3">
                  <c:v>82.587014114064175</c:v>
                </c:pt>
                <c:pt idx="4">
                  <c:v>0</c:v>
                </c:pt>
              </c:numCache>
            </c:numRef>
          </c:val>
          <c:extLst>
            <c:ext xmlns:c16="http://schemas.microsoft.com/office/drawing/2014/chart" uri="{C3380CC4-5D6E-409C-BE32-E72D297353CC}">
              <c16:uniqueId val="{0000002A-F5CE-4D63-B633-0E14BE1D54A1}"/>
            </c:ext>
          </c:extLst>
        </c:ser>
        <c:dLbls>
          <c:showLegendKey val="0"/>
          <c:showVal val="0"/>
          <c:showCatName val="1"/>
          <c:showSerName val="0"/>
          <c:showPercent val="1"/>
          <c:showBubbleSize val="0"/>
          <c:showLeaderLines val="1"/>
        </c:dLbls>
        <c:firstSliceAng val="0"/>
      </c:pieChart>
      <c:spPr>
        <a:noFill/>
        <a:ln>
          <a:noFill/>
        </a:ln>
      </c:spPr>
    </c:plotArea>
    <c:plotVisOnly val="1"/>
    <c:dispBlanksAs val="zero"/>
    <c:showDLblsOverMax val="0"/>
  </c:chart>
  <c:spPr>
    <a:noFill/>
    <a:ln>
      <a:noFill/>
    </a:ln>
  </c:spPr>
  <c:txPr>
    <a:bodyPr/>
    <a:lstStyle/>
    <a:p>
      <a:pPr>
        <a:defRPr sz="1000" b="0" i="0">
          <a:latin typeface="+mn-lt"/>
          <a:cs typeface="Arial" pitchFamily="34" charset="0"/>
        </a:defRPr>
      </a:pPr>
      <a:endParaRPr lang="en-US"/>
    </a:p>
  </c:txPr>
  <c:printSettings>
    <c:headerFooter/>
    <c:pageMargins b="0" l="0" r="0" t="0" header="0" footer="0"/>
    <c:pageSetup orientation="portrait"/>
  </c:printSettings>
</c:chartSpace>
</file>

<file path=xl/charts/chart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3004841395679897E-2"/>
          <c:y val="7.8891640479537242E-2"/>
          <c:w val="0.3361479231827651"/>
          <c:h val="0.87626121385624189"/>
        </c:manualLayout>
      </c:layout>
      <c:pieChart>
        <c:varyColors val="1"/>
        <c:ser>
          <c:idx val="0"/>
          <c:order val="0"/>
          <c:tx>
            <c:strRef>
              <c:f>'Figure_15_GHG_per_pkm_shares B'!$L$44</c:f>
              <c:strCache>
                <c:ptCount val="1"/>
                <c:pt idx="0">
                  <c:v>Shared moped - BEV</c:v>
                </c:pt>
              </c:strCache>
            </c:strRef>
          </c:tx>
          <c:spPr>
            <a:solidFill>
              <a:srgbClr val="E5B951"/>
            </a:solidFill>
            <a:ln w="12700" cmpd="sng">
              <a:solidFill>
                <a:schemeClr val="bg1"/>
              </a:solidFill>
            </a:ln>
          </c:spPr>
          <c:dPt>
            <c:idx val="0"/>
            <c:bubble3D val="0"/>
            <c:spPr>
              <a:solidFill>
                <a:srgbClr val="003E7E"/>
              </a:solidFill>
              <a:ln w="12700" cmpd="sng">
                <a:solidFill>
                  <a:schemeClr val="bg1"/>
                </a:solidFill>
              </a:ln>
            </c:spPr>
            <c:extLst>
              <c:ext xmlns:c16="http://schemas.microsoft.com/office/drawing/2014/chart" uri="{C3380CC4-5D6E-409C-BE32-E72D297353CC}">
                <c16:uniqueId val="{00000017-803C-4A4D-9ADE-BBFB33F2B693}"/>
              </c:ext>
            </c:extLst>
          </c:dPt>
          <c:dPt>
            <c:idx val="1"/>
            <c:bubble3D val="0"/>
            <c:spPr>
              <a:solidFill>
                <a:srgbClr val="7BC143"/>
              </a:solidFill>
              <a:ln w="12700" cmpd="sng">
                <a:solidFill>
                  <a:schemeClr val="bg1"/>
                </a:solidFill>
              </a:ln>
            </c:spPr>
            <c:extLst>
              <c:ext xmlns:c16="http://schemas.microsoft.com/office/drawing/2014/chart" uri="{C3380CC4-5D6E-409C-BE32-E72D297353CC}">
                <c16:uniqueId val="{00000019-803C-4A4D-9ADE-BBFB33F2B693}"/>
              </c:ext>
            </c:extLst>
          </c:dPt>
          <c:dPt>
            <c:idx val="2"/>
            <c:bubble3D val="0"/>
            <c:spPr>
              <a:solidFill>
                <a:srgbClr val="939598"/>
              </a:solidFill>
              <a:ln w="12700" cmpd="sng">
                <a:solidFill>
                  <a:schemeClr val="bg1"/>
                </a:solidFill>
              </a:ln>
            </c:spPr>
            <c:extLst>
              <c:ext xmlns:c16="http://schemas.microsoft.com/office/drawing/2014/chart" uri="{C3380CC4-5D6E-409C-BE32-E72D297353CC}">
                <c16:uniqueId val="{0000001B-803C-4A4D-9ADE-BBFB33F2B693}"/>
              </c:ext>
            </c:extLst>
          </c:dPt>
          <c:dPt>
            <c:idx val="3"/>
            <c:bubble3D val="0"/>
            <c:spPr>
              <a:solidFill>
                <a:srgbClr val="007DC3"/>
              </a:solidFill>
              <a:ln w="12700" cmpd="sng">
                <a:solidFill>
                  <a:schemeClr val="bg1"/>
                </a:solidFill>
              </a:ln>
            </c:spPr>
            <c:extLst>
              <c:ext xmlns:c16="http://schemas.microsoft.com/office/drawing/2014/chart" uri="{C3380CC4-5D6E-409C-BE32-E72D297353CC}">
                <c16:uniqueId val="{0000001D-803C-4A4D-9ADE-BBFB33F2B693}"/>
              </c:ext>
            </c:extLst>
          </c:dPt>
          <c:dPt>
            <c:idx val="4"/>
            <c:bubble3D val="0"/>
            <c:spPr>
              <a:noFill/>
              <a:ln w="12700" cmpd="sng">
                <a:solidFill>
                  <a:schemeClr val="bg1">
                    <a:lumMod val="85000"/>
                  </a:schemeClr>
                </a:solidFill>
                <a:prstDash val="sysDot"/>
              </a:ln>
            </c:spPr>
            <c:extLst>
              <c:ext xmlns:c16="http://schemas.microsoft.com/office/drawing/2014/chart" uri="{C3380CC4-5D6E-409C-BE32-E72D297353CC}">
                <c16:uniqueId val="{0000001F-803C-4A4D-9ADE-BBFB33F2B693}"/>
              </c:ext>
            </c:extLst>
          </c:dPt>
          <c:dPt>
            <c:idx val="5"/>
            <c:bubble3D val="0"/>
            <c:spPr>
              <a:solidFill>
                <a:srgbClr val="E2001A"/>
              </a:solidFill>
              <a:ln w="12700" cmpd="sng">
                <a:solidFill>
                  <a:schemeClr val="bg1"/>
                </a:solidFill>
              </a:ln>
            </c:spPr>
            <c:extLst>
              <c:ext xmlns:c16="http://schemas.microsoft.com/office/drawing/2014/chart" uri="{C3380CC4-5D6E-409C-BE32-E72D297353CC}">
                <c16:uniqueId val="{00000021-803C-4A4D-9ADE-BBFB33F2B693}"/>
              </c:ext>
            </c:extLst>
          </c:dPt>
          <c:dPt>
            <c:idx val="6"/>
            <c:bubble3D val="0"/>
            <c:spPr>
              <a:solidFill>
                <a:srgbClr val="009093"/>
              </a:solidFill>
              <a:ln w="12700" cmpd="sng">
                <a:solidFill>
                  <a:schemeClr val="bg1"/>
                </a:solidFill>
              </a:ln>
            </c:spPr>
            <c:extLst>
              <c:ext xmlns:c16="http://schemas.microsoft.com/office/drawing/2014/chart" uri="{C3380CC4-5D6E-409C-BE32-E72D297353CC}">
                <c16:uniqueId val="{00000023-803C-4A4D-9ADE-BBFB33F2B693}"/>
              </c:ext>
            </c:extLst>
          </c:dPt>
          <c:dPt>
            <c:idx val="7"/>
            <c:bubble3D val="0"/>
            <c:spPr>
              <a:solidFill>
                <a:srgbClr val="EEA320"/>
              </a:solidFill>
              <a:ln w="12700" cmpd="sng">
                <a:solidFill>
                  <a:schemeClr val="bg1"/>
                </a:solidFill>
              </a:ln>
            </c:spPr>
            <c:extLst>
              <c:ext xmlns:c16="http://schemas.microsoft.com/office/drawing/2014/chart" uri="{C3380CC4-5D6E-409C-BE32-E72D297353CC}">
                <c16:uniqueId val="{00000025-803C-4A4D-9ADE-BBFB33F2B693}"/>
              </c:ext>
            </c:extLst>
          </c:dPt>
          <c:dPt>
            <c:idx val="8"/>
            <c:bubble3D val="0"/>
            <c:spPr>
              <a:solidFill>
                <a:srgbClr val="009EE3"/>
              </a:solidFill>
              <a:ln w="12700" cmpd="sng">
                <a:solidFill>
                  <a:schemeClr val="bg1"/>
                </a:solidFill>
              </a:ln>
            </c:spPr>
            <c:extLst>
              <c:ext xmlns:c16="http://schemas.microsoft.com/office/drawing/2014/chart" uri="{C3380CC4-5D6E-409C-BE32-E72D297353CC}">
                <c16:uniqueId val="{00000027-803C-4A4D-9ADE-BBFB33F2B693}"/>
              </c:ext>
            </c:extLst>
          </c:dPt>
          <c:dPt>
            <c:idx val="9"/>
            <c:bubble3D val="0"/>
            <c:spPr>
              <a:solidFill>
                <a:srgbClr val="00983A"/>
              </a:solidFill>
              <a:ln w="12700" cmpd="sng">
                <a:solidFill>
                  <a:schemeClr val="bg1"/>
                </a:solidFill>
              </a:ln>
            </c:spPr>
            <c:extLst>
              <c:ext xmlns:c16="http://schemas.microsoft.com/office/drawing/2014/chart" uri="{C3380CC4-5D6E-409C-BE32-E72D297353CC}">
                <c16:uniqueId val="{00000029-803C-4A4D-9ADE-BBFB33F2B693}"/>
              </c:ext>
            </c:extLst>
          </c:dPt>
          <c:dLbls>
            <c:delete val="1"/>
          </c:dLbls>
          <c:cat>
            <c:strRef>
              <c:f>'Figure_15_GHG_per_pkm_shares B'!$B$45:$B$55</c:f>
              <c:strCache>
                <c:ptCount val="4"/>
                <c:pt idx="0">
                  <c:v>Vehicle component</c:v>
                </c:pt>
                <c:pt idx="1">
                  <c:v>Fuel component</c:v>
                </c:pt>
                <c:pt idx="2">
                  <c:v>Infrastructure component</c:v>
                </c:pt>
                <c:pt idx="3">
                  <c:v>Operational services</c:v>
                </c:pt>
              </c:strCache>
            </c:strRef>
          </c:cat>
          <c:val>
            <c:numRef>
              <c:f>'Figure_15_GHG_per_pkm_shares B'!$L$45:$L$55</c:f>
              <c:numCache>
                <c:formatCode>0</c:formatCode>
                <c:ptCount val="5"/>
                <c:pt idx="0">
                  <c:v>34.562416943858203</c:v>
                </c:pt>
                <c:pt idx="1">
                  <c:v>19.738115308101275</c:v>
                </c:pt>
                <c:pt idx="2">
                  <c:v>11.354081196149926</c:v>
                </c:pt>
                <c:pt idx="3">
                  <c:v>13.545440507757011</c:v>
                </c:pt>
              </c:numCache>
            </c:numRef>
          </c:val>
          <c:extLst>
            <c:ext xmlns:c16="http://schemas.microsoft.com/office/drawing/2014/chart" uri="{C3380CC4-5D6E-409C-BE32-E72D297353CC}">
              <c16:uniqueId val="{0000002A-803C-4A4D-9ADE-BBFB33F2B693}"/>
            </c:ext>
          </c:extLst>
        </c:ser>
        <c:dLbls>
          <c:showLegendKey val="0"/>
          <c:showVal val="0"/>
          <c:showCatName val="1"/>
          <c:showSerName val="0"/>
          <c:showPercent val="1"/>
          <c:showBubbleSize val="0"/>
          <c:showLeaderLines val="1"/>
        </c:dLbls>
        <c:firstSliceAng val="0"/>
      </c:pieChart>
      <c:spPr>
        <a:noFill/>
        <a:ln>
          <a:noFill/>
        </a:ln>
      </c:spPr>
    </c:plotArea>
    <c:plotVisOnly val="1"/>
    <c:dispBlanksAs val="zero"/>
    <c:showDLblsOverMax val="0"/>
  </c:chart>
  <c:spPr>
    <a:noFill/>
    <a:ln>
      <a:noFill/>
    </a:ln>
  </c:spPr>
  <c:txPr>
    <a:bodyPr/>
    <a:lstStyle/>
    <a:p>
      <a:pPr>
        <a:defRPr sz="1000" b="0" i="0">
          <a:latin typeface="+mn-lt"/>
          <a:cs typeface="Arial" pitchFamily="34" charset="0"/>
        </a:defRPr>
      </a:pPr>
      <a:endParaRPr lang="en-US"/>
    </a:p>
  </c:txPr>
  <c:printSettings>
    <c:headerFooter/>
    <c:pageMargins b="0" l="0" r="0" t="0" header="0" footer="0"/>
    <c:pageSetup orientation="portrait"/>
  </c:printSettings>
</c:chartSpace>
</file>

<file path=xl/charts/chart6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6.9523107297210188E-2"/>
          <c:y val="7.0629672429255566E-2"/>
          <c:w val="0.91073994533012104"/>
          <c:h val="0.63617129316181453"/>
        </c:manualLayout>
      </c:layout>
      <c:barChart>
        <c:barDir val="col"/>
        <c:grouping val="stacked"/>
        <c:varyColors val="0"/>
        <c:ser>
          <c:idx val="1"/>
          <c:order val="0"/>
          <c:tx>
            <c:strRef>
              <c:f>'Figure_16_GHG_per_pkm_TNC (2)'!$E$44</c:f>
              <c:strCache>
                <c:ptCount val="1"/>
                <c:pt idx="0">
                  <c:v>Vehicle component</c:v>
                </c:pt>
              </c:strCache>
            </c:strRef>
          </c:tx>
          <c:spPr>
            <a:solidFill>
              <a:srgbClr val="003E7E"/>
            </a:solidFill>
          </c:spPr>
          <c:invertIfNegative val="0"/>
          <c:cat>
            <c:multiLvlStrRef>
              <c:f>'Figure_16_GHG_per_pkm_TNC (2)'!$C$45:$D$57</c:f>
              <c:multiLvlStrCache>
                <c:ptCount val="11"/>
                <c:lvl>
                  <c:pt idx="0">
                    <c:v>ICE</c:v>
                  </c:pt>
                  <c:pt idx="1">
                    <c:v>HEV</c:v>
                  </c:pt>
                  <c:pt idx="2">
                    <c:v>PHEV</c:v>
                  </c:pt>
                  <c:pt idx="3">
                    <c:v>BEV</c:v>
                  </c:pt>
                  <c:pt idx="4">
                    <c:v>BEV (two packs)</c:v>
                  </c:pt>
                  <c:pt idx="5">
                    <c:v>FCEV</c:v>
                  </c:pt>
                  <c:pt idx="6">
                    <c:v>ICE</c:v>
                  </c:pt>
                  <c:pt idx="7">
                    <c:v>HEV</c:v>
                  </c:pt>
                  <c:pt idx="8">
                    <c:v>BEV</c:v>
                  </c:pt>
                  <c:pt idx="9">
                    <c:v>BEV (two packs)</c:v>
                  </c:pt>
                  <c:pt idx="10">
                    <c:v>FCEV</c:v>
                  </c:pt>
                </c:lvl>
                <c:lvl>
                  <c:pt idx="0">
                    <c:v>Shared van</c:v>
                  </c:pt>
                  <c:pt idx="6">
                    <c:v>Shared minibus</c:v>
                  </c:pt>
                </c:lvl>
              </c:multiLvlStrCache>
            </c:multiLvlStrRef>
          </c:cat>
          <c:val>
            <c:numRef>
              <c:f>'Figure_16_GHG_per_pkm_TNC (2)'!$E$45:$E$57</c:f>
              <c:numCache>
                <c:formatCode>0</c:formatCode>
                <c:ptCount val="11"/>
                <c:pt idx="0">
                  <c:v>7.8291524059020299</c:v>
                </c:pt>
                <c:pt idx="1">
                  <c:v>8.4634937602793485</c:v>
                </c:pt>
                <c:pt idx="2">
                  <c:v>8.9404203479480753</c:v>
                </c:pt>
                <c:pt idx="3">
                  <c:v>12.17790169761944</c:v>
                </c:pt>
                <c:pt idx="4">
                  <c:v>18.041040615844512</c:v>
                </c:pt>
                <c:pt idx="5">
                  <c:v>11.266216747125913</c:v>
                </c:pt>
                <c:pt idx="6">
                  <c:v>5.9751302072367976</c:v>
                </c:pt>
                <c:pt idx="7">
                  <c:v>5.9023267319793993</c:v>
                </c:pt>
                <c:pt idx="8">
                  <c:v>11.376905990993883</c:v>
                </c:pt>
                <c:pt idx="9">
                  <c:v>16.973603165430852</c:v>
                </c:pt>
                <c:pt idx="10">
                  <c:v>9.0243129502587838</c:v>
                </c:pt>
              </c:numCache>
            </c:numRef>
          </c:val>
          <c:extLst>
            <c:ext xmlns:c16="http://schemas.microsoft.com/office/drawing/2014/chart" uri="{C3380CC4-5D6E-409C-BE32-E72D297353CC}">
              <c16:uniqueId val="{00000000-8777-4515-A5B2-FBBF07A4C133}"/>
            </c:ext>
          </c:extLst>
        </c:ser>
        <c:ser>
          <c:idx val="2"/>
          <c:order val="1"/>
          <c:tx>
            <c:strRef>
              <c:f>'Figure_16_GHG_per_pkm_TNC (2)'!$F$44</c:f>
              <c:strCache>
                <c:ptCount val="1"/>
                <c:pt idx="0">
                  <c:v>Fuel component</c:v>
                </c:pt>
              </c:strCache>
            </c:strRef>
          </c:tx>
          <c:spPr>
            <a:solidFill>
              <a:srgbClr val="7BC143"/>
            </a:solidFill>
          </c:spPr>
          <c:invertIfNegative val="0"/>
          <c:cat>
            <c:multiLvlStrRef>
              <c:f>'Figure_16_GHG_per_pkm_TNC (2)'!$C$45:$D$57</c:f>
              <c:multiLvlStrCache>
                <c:ptCount val="11"/>
                <c:lvl>
                  <c:pt idx="0">
                    <c:v>ICE</c:v>
                  </c:pt>
                  <c:pt idx="1">
                    <c:v>HEV</c:v>
                  </c:pt>
                  <c:pt idx="2">
                    <c:v>PHEV</c:v>
                  </c:pt>
                  <c:pt idx="3">
                    <c:v>BEV</c:v>
                  </c:pt>
                  <c:pt idx="4">
                    <c:v>BEV (two packs)</c:v>
                  </c:pt>
                  <c:pt idx="5">
                    <c:v>FCEV</c:v>
                  </c:pt>
                  <c:pt idx="6">
                    <c:v>ICE</c:v>
                  </c:pt>
                  <c:pt idx="7">
                    <c:v>HEV</c:v>
                  </c:pt>
                  <c:pt idx="8">
                    <c:v>BEV</c:v>
                  </c:pt>
                  <c:pt idx="9">
                    <c:v>BEV (two packs)</c:v>
                  </c:pt>
                  <c:pt idx="10">
                    <c:v>FCEV</c:v>
                  </c:pt>
                </c:lvl>
                <c:lvl>
                  <c:pt idx="0">
                    <c:v>Shared van</c:v>
                  </c:pt>
                  <c:pt idx="6">
                    <c:v>Shared minibus</c:v>
                  </c:pt>
                </c:lvl>
              </c:multiLvlStrCache>
            </c:multiLvlStrRef>
          </c:cat>
          <c:val>
            <c:numRef>
              <c:f>'Figure_16_GHG_per_pkm_TNC (2)'!$F$45:$F$57</c:f>
              <c:numCache>
                <c:formatCode>0</c:formatCode>
                <c:ptCount val="11"/>
                <c:pt idx="0">
                  <c:v>54.502172759999979</c:v>
                </c:pt>
                <c:pt idx="1">
                  <c:v>40.121333384301543</c:v>
                </c:pt>
                <c:pt idx="2">
                  <c:v>34.081357234751358</c:v>
                </c:pt>
                <c:pt idx="3">
                  <c:v>25.066552499870838</c:v>
                </c:pt>
                <c:pt idx="4">
                  <c:v>25.066552499870838</c:v>
                </c:pt>
                <c:pt idx="5">
                  <c:v>31.493973498692483</c:v>
                </c:pt>
                <c:pt idx="6">
                  <c:v>41.425616007555327</c:v>
                </c:pt>
                <c:pt idx="7">
                  <c:v>30.49513196121589</c:v>
                </c:pt>
                <c:pt idx="8">
                  <c:v>23.928650489860441</c:v>
                </c:pt>
                <c:pt idx="9">
                  <c:v>23.928650489860441</c:v>
                </c:pt>
                <c:pt idx="10">
                  <c:v>25.693605071912746</c:v>
                </c:pt>
              </c:numCache>
            </c:numRef>
          </c:val>
          <c:extLst>
            <c:ext xmlns:c16="http://schemas.microsoft.com/office/drawing/2014/chart" uri="{C3380CC4-5D6E-409C-BE32-E72D297353CC}">
              <c16:uniqueId val="{00000001-8777-4515-A5B2-FBBF07A4C133}"/>
            </c:ext>
          </c:extLst>
        </c:ser>
        <c:ser>
          <c:idx val="3"/>
          <c:order val="2"/>
          <c:tx>
            <c:strRef>
              <c:f>'Figure_16_GHG_per_pkm_TNC (2)'!$G$44</c:f>
              <c:strCache>
                <c:ptCount val="1"/>
                <c:pt idx="0">
                  <c:v>Infrastructure component</c:v>
                </c:pt>
              </c:strCache>
            </c:strRef>
          </c:tx>
          <c:spPr>
            <a:solidFill>
              <a:srgbClr val="939598"/>
            </a:solidFill>
          </c:spPr>
          <c:invertIfNegative val="0"/>
          <c:cat>
            <c:multiLvlStrRef>
              <c:f>'Figure_16_GHG_per_pkm_TNC (2)'!$C$45:$D$57</c:f>
              <c:multiLvlStrCache>
                <c:ptCount val="11"/>
                <c:lvl>
                  <c:pt idx="0">
                    <c:v>ICE</c:v>
                  </c:pt>
                  <c:pt idx="1">
                    <c:v>HEV</c:v>
                  </c:pt>
                  <c:pt idx="2">
                    <c:v>PHEV</c:v>
                  </c:pt>
                  <c:pt idx="3">
                    <c:v>BEV</c:v>
                  </c:pt>
                  <c:pt idx="4">
                    <c:v>BEV (two packs)</c:v>
                  </c:pt>
                  <c:pt idx="5">
                    <c:v>FCEV</c:v>
                  </c:pt>
                  <c:pt idx="6">
                    <c:v>ICE</c:v>
                  </c:pt>
                  <c:pt idx="7">
                    <c:v>HEV</c:v>
                  </c:pt>
                  <c:pt idx="8">
                    <c:v>BEV</c:v>
                  </c:pt>
                  <c:pt idx="9">
                    <c:v>BEV (two packs)</c:v>
                  </c:pt>
                  <c:pt idx="10">
                    <c:v>FCEV</c:v>
                  </c:pt>
                </c:lvl>
                <c:lvl>
                  <c:pt idx="0">
                    <c:v>Shared van</c:v>
                  </c:pt>
                  <c:pt idx="6">
                    <c:v>Shared minibus</c:v>
                  </c:pt>
                </c:lvl>
              </c:multiLvlStrCache>
            </c:multiLvlStrRef>
          </c:cat>
          <c:val>
            <c:numRef>
              <c:f>'Figure_16_GHG_per_pkm_TNC (2)'!$G$45:$G$57</c:f>
              <c:numCache>
                <c:formatCode>0</c:formatCode>
                <c:ptCount val="11"/>
                <c:pt idx="0">
                  <c:v>6.0044203845842832</c:v>
                </c:pt>
                <c:pt idx="1">
                  <c:v>6.131049061968139</c:v>
                </c:pt>
                <c:pt idx="2">
                  <c:v>6.2465668388137754</c:v>
                </c:pt>
                <c:pt idx="3">
                  <c:v>5.8575417052096102</c:v>
                </c:pt>
                <c:pt idx="4">
                  <c:v>5.8575417052096102</c:v>
                </c:pt>
                <c:pt idx="5">
                  <c:v>6.2965092572230317</c:v>
                </c:pt>
                <c:pt idx="6">
                  <c:v>3.5717168242525923</c:v>
                </c:pt>
                <c:pt idx="7">
                  <c:v>3.5994059437926644</c:v>
                </c:pt>
                <c:pt idx="8">
                  <c:v>3.30949292679554</c:v>
                </c:pt>
                <c:pt idx="9">
                  <c:v>3.30949292679554</c:v>
                </c:pt>
                <c:pt idx="10">
                  <c:v>3.5010144880862284</c:v>
                </c:pt>
              </c:numCache>
            </c:numRef>
          </c:val>
          <c:extLst>
            <c:ext xmlns:c16="http://schemas.microsoft.com/office/drawing/2014/chart" uri="{C3380CC4-5D6E-409C-BE32-E72D297353CC}">
              <c16:uniqueId val="{00000002-8777-4515-A5B2-FBBF07A4C133}"/>
            </c:ext>
          </c:extLst>
        </c:ser>
        <c:ser>
          <c:idx val="4"/>
          <c:order val="3"/>
          <c:tx>
            <c:strRef>
              <c:f>'Figure_16_GHG_per_pkm_TNC (2)'!$H$44</c:f>
              <c:strCache>
                <c:ptCount val="1"/>
                <c:pt idx="0">
                  <c:v>Operational services</c:v>
                </c:pt>
              </c:strCache>
            </c:strRef>
          </c:tx>
          <c:spPr>
            <a:solidFill>
              <a:srgbClr val="007DC3"/>
            </a:solidFill>
          </c:spPr>
          <c:invertIfNegative val="0"/>
          <c:cat>
            <c:multiLvlStrRef>
              <c:f>'Figure_16_GHG_per_pkm_TNC (2)'!$C$45:$D$57</c:f>
              <c:multiLvlStrCache>
                <c:ptCount val="11"/>
                <c:lvl>
                  <c:pt idx="0">
                    <c:v>ICE</c:v>
                  </c:pt>
                  <c:pt idx="1">
                    <c:v>HEV</c:v>
                  </c:pt>
                  <c:pt idx="2">
                    <c:v>PHEV</c:v>
                  </c:pt>
                  <c:pt idx="3">
                    <c:v>BEV</c:v>
                  </c:pt>
                  <c:pt idx="4">
                    <c:v>BEV (two packs)</c:v>
                  </c:pt>
                  <c:pt idx="5">
                    <c:v>FCEV</c:v>
                  </c:pt>
                  <c:pt idx="6">
                    <c:v>ICE</c:v>
                  </c:pt>
                  <c:pt idx="7">
                    <c:v>HEV</c:v>
                  </c:pt>
                  <c:pt idx="8">
                    <c:v>BEV</c:v>
                  </c:pt>
                  <c:pt idx="9">
                    <c:v>BEV (two packs)</c:v>
                  </c:pt>
                  <c:pt idx="10">
                    <c:v>FCEV</c:v>
                  </c:pt>
                </c:lvl>
                <c:lvl>
                  <c:pt idx="0">
                    <c:v>Shared van</c:v>
                  </c:pt>
                  <c:pt idx="6">
                    <c:v>Shared minibus</c:v>
                  </c:pt>
                </c:lvl>
              </c:multiLvlStrCache>
            </c:multiLvlStrRef>
          </c:cat>
          <c:val>
            <c:numRef>
              <c:f>'Figure_16_GHG_per_pkm_TNC (2)'!$H$45:$H$57</c:f>
              <c:numCache>
                <c:formatCode>0</c:formatCode>
                <c:ptCount val="11"/>
                <c:pt idx="0">
                  <c:v>27.517026558369906</c:v>
                </c:pt>
                <c:pt idx="1">
                  <c:v>20.256436402170308</c:v>
                </c:pt>
                <c:pt idx="2">
                  <c:v>17.206976615475867</c:v>
                </c:pt>
                <c:pt idx="3">
                  <c:v>12.655587033255731</c:v>
                </c:pt>
                <c:pt idx="4">
                  <c:v>12.655587033255731</c:v>
                </c:pt>
                <c:pt idx="5">
                  <c:v>15.900659759167359</c:v>
                </c:pt>
                <c:pt idx="6">
                  <c:v>20.914941884910164</c:v>
                </c:pt>
                <c:pt idx="7">
                  <c:v>15.396365201308591</c:v>
                </c:pt>
                <c:pt idx="8">
                  <c:v>8.7524528099993137</c:v>
                </c:pt>
                <c:pt idx="9">
                  <c:v>8.7524528099993137</c:v>
                </c:pt>
                <c:pt idx="10">
                  <c:v>9.3980254342369705</c:v>
                </c:pt>
              </c:numCache>
            </c:numRef>
          </c:val>
          <c:extLst>
            <c:ext xmlns:c16="http://schemas.microsoft.com/office/drawing/2014/chart" uri="{C3380CC4-5D6E-409C-BE32-E72D297353CC}">
              <c16:uniqueId val="{00000003-8777-4515-A5B2-FBBF07A4C133}"/>
            </c:ext>
          </c:extLst>
        </c:ser>
        <c:dLbls>
          <c:showLegendKey val="0"/>
          <c:showVal val="0"/>
          <c:showCatName val="0"/>
          <c:showSerName val="0"/>
          <c:showPercent val="0"/>
          <c:showBubbleSize val="0"/>
        </c:dLbls>
        <c:gapWidth val="70"/>
        <c:overlap val="100"/>
        <c:axId val="135788800"/>
        <c:axId val="136069120"/>
      </c:barChart>
      <c:lineChart>
        <c:grouping val="standard"/>
        <c:varyColors val="0"/>
        <c:ser>
          <c:idx val="8"/>
          <c:order val="4"/>
          <c:tx>
            <c:strRef>
              <c:f>'Figure_16_GHG_per_pkm_TNC (2)'!$I$44</c:f>
              <c:strCache>
                <c:ptCount val="1"/>
                <c:pt idx="0">
                  <c:v>Private car - ICE (central estimate)</c:v>
                </c:pt>
              </c:strCache>
            </c:strRef>
          </c:tx>
          <c:spPr>
            <a:ln>
              <a:solidFill>
                <a:srgbClr val="EEA320"/>
              </a:solidFill>
            </a:ln>
          </c:spPr>
          <c:marker>
            <c:symbol val="none"/>
          </c:marker>
          <c:cat>
            <c:strRef>
              <c:f>'Figure_16_GHG_per_pkm_TNC (2)'!$C$45:$C$57</c:f>
              <c:strCache>
                <c:ptCount val="7"/>
                <c:pt idx="0">
                  <c:v>Shared van</c:v>
                </c:pt>
                <c:pt idx="6">
                  <c:v>Shared minibus</c:v>
                </c:pt>
              </c:strCache>
            </c:strRef>
          </c:cat>
          <c:val>
            <c:numRef>
              <c:f>'Figure_16_GHG_per_pkm_TNC (2)'!$I$45:$I$57</c:f>
              <c:numCache>
                <c:formatCode>0</c:formatCode>
                <c:ptCount val="11"/>
                <c:pt idx="0">
                  <c:v>160.41546967790703</c:v>
                </c:pt>
                <c:pt idx="1">
                  <c:v>160.41546967790703</c:v>
                </c:pt>
                <c:pt idx="2">
                  <c:v>160.41546967790703</c:v>
                </c:pt>
                <c:pt idx="3">
                  <c:v>160.41546967790703</c:v>
                </c:pt>
                <c:pt idx="4">
                  <c:v>160.41546967790703</c:v>
                </c:pt>
                <c:pt idx="5">
                  <c:v>160.41546967790703</c:v>
                </c:pt>
                <c:pt idx="6">
                  <c:v>160.41546967790703</c:v>
                </c:pt>
                <c:pt idx="7">
                  <c:v>160.41546967790703</c:v>
                </c:pt>
                <c:pt idx="8">
                  <c:v>160.41546967790703</c:v>
                </c:pt>
                <c:pt idx="9">
                  <c:v>160.41546967790703</c:v>
                </c:pt>
                <c:pt idx="10">
                  <c:v>160.41546967790703</c:v>
                </c:pt>
              </c:numCache>
            </c:numRef>
          </c:val>
          <c:smooth val="0"/>
          <c:extLst>
            <c:ext xmlns:c16="http://schemas.microsoft.com/office/drawing/2014/chart" uri="{C3380CC4-5D6E-409C-BE32-E72D297353CC}">
              <c16:uniqueId val="{00000004-8777-4515-A5B2-FBBF07A4C133}"/>
            </c:ext>
          </c:extLst>
        </c:ser>
        <c:ser>
          <c:idx val="6"/>
          <c:order val="5"/>
          <c:tx>
            <c:strRef>
              <c:f>'Figure_16_GHG_per_pkm_TNC (2)'!$J$44</c:f>
              <c:strCache>
                <c:ptCount val="1"/>
                <c:pt idx="0">
                  <c:v>Ridesourcing - car - ICE (central estimate)</c:v>
                </c:pt>
              </c:strCache>
            </c:strRef>
          </c:tx>
          <c:spPr>
            <a:ln>
              <a:solidFill>
                <a:schemeClr val="tx1"/>
              </a:solidFill>
            </a:ln>
          </c:spPr>
          <c:marker>
            <c:symbol val="none"/>
          </c:marker>
          <c:cat>
            <c:strRef>
              <c:f>'Figure_16_GHG_per_pkm_TNC (2)'!$C$45:$C$57</c:f>
              <c:strCache>
                <c:ptCount val="7"/>
                <c:pt idx="0">
                  <c:v>Shared van</c:v>
                </c:pt>
                <c:pt idx="6">
                  <c:v>Shared minibus</c:v>
                </c:pt>
              </c:strCache>
            </c:strRef>
          </c:cat>
          <c:val>
            <c:numRef>
              <c:f>'Figure_16_GHG_per_pkm_TNC (2)'!$J$45:$J$57</c:f>
              <c:numCache>
                <c:formatCode>0</c:formatCode>
                <c:ptCount val="11"/>
                <c:pt idx="0">
                  <c:v>274.6349133992681</c:v>
                </c:pt>
                <c:pt idx="1">
                  <c:v>274.6349133992681</c:v>
                </c:pt>
                <c:pt idx="2">
                  <c:v>274.6349133992681</c:v>
                </c:pt>
                <c:pt idx="3">
                  <c:v>274.6349133992681</c:v>
                </c:pt>
                <c:pt idx="4">
                  <c:v>274.6349133992681</c:v>
                </c:pt>
                <c:pt idx="5">
                  <c:v>274.6349133992681</c:v>
                </c:pt>
                <c:pt idx="6">
                  <c:v>274.6349133992681</c:v>
                </c:pt>
                <c:pt idx="7">
                  <c:v>274.6349133992681</c:v>
                </c:pt>
                <c:pt idx="8">
                  <c:v>274.6349133992681</c:v>
                </c:pt>
                <c:pt idx="9">
                  <c:v>274.6349133992681</c:v>
                </c:pt>
                <c:pt idx="10">
                  <c:v>274.6349133992681</c:v>
                </c:pt>
              </c:numCache>
            </c:numRef>
          </c:val>
          <c:smooth val="0"/>
          <c:extLst>
            <c:ext xmlns:c16="http://schemas.microsoft.com/office/drawing/2014/chart" uri="{C3380CC4-5D6E-409C-BE32-E72D297353CC}">
              <c16:uniqueId val="{00000005-8777-4515-A5B2-FBBF07A4C133}"/>
            </c:ext>
          </c:extLst>
        </c:ser>
        <c:ser>
          <c:idx val="0"/>
          <c:order val="6"/>
          <c:tx>
            <c:strRef>
              <c:f>'Figure_16_GHG_per_pkm_TNC (2)'!$C$62</c:f>
              <c:strCache>
                <c:ptCount val="1"/>
                <c:pt idx="0">
                  <c:v>Bus - ICE (central estimate)</c:v>
                </c:pt>
              </c:strCache>
            </c:strRef>
          </c:tx>
          <c:spPr>
            <a:ln>
              <a:solidFill>
                <a:srgbClr val="C6003A"/>
              </a:solidFill>
            </a:ln>
          </c:spPr>
          <c:marker>
            <c:symbol val="none"/>
          </c:marker>
          <c:val>
            <c:numRef>
              <c:f>'Figure_16_GHG_per_pkm_TNC (2)'!$K$45:$K$55</c:f>
              <c:numCache>
                <c:formatCode>0</c:formatCode>
                <c:ptCount val="11"/>
                <c:pt idx="0">
                  <c:v>89.958393775920769</c:v>
                </c:pt>
                <c:pt idx="1">
                  <c:v>89.958393775920769</c:v>
                </c:pt>
                <c:pt idx="2">
                  <c:v>89.958393775920769</c:v>
                </c:pt>
                <c:pt idx="3">
                  <c:v>89.958393775920769</c:v>
                </c:pt>
                <c:pt idx="4">
                  <c:v>89.958393775920769</c:v>
                </c:pt>
                <c:pt idx="5">
                  <c:v>89.958393775920769</c:v>
                </c:pt>
                <c:pt idx="6">
                  <c:v>89.958393775920769</c:v>
                </c:pt>
                <c:pt idx="7">
                  <c:v>89.958393775920769</c:v>
                </c:pt>
                <c:pt idx="8">
                  <c:v>89.958393775920769</c:v>
                </c:pt>
                <c:pt idx="9">
                  <c:v>89.958393775920769</c:v>
                </c:pt>
                <c:pt idx="10">
                  <c:v>89.958393775920769</c:v>
                </c:pt>
              </c:numCache>
            </c:numRef>
          </c:val>
          <c:smooth val="0"/>
          <c:extLst>
            <c:ext xmlns:c16="http://schemas.microsoft.com/office/drawing/2014/chart" uri="{C3380CC4-5D6E-409C-BE32-E72D297353CC}">
              <c16:uniqueId val="{00000001-F8DD-4012-9EBA-E3664E0A9D7D}"/>
            </c:ext>
          </c:extLst>
        </c:ser>
        <c:dLbls>
          <c:showLegendKey val="0"/>
          <c:showVal val="0"/>
          <c:showCatName val="0"/>
          <c:showSerName val="0"/>
          <c:showPercent val="0"/>
          <c:showBubbleSize val="0"/>
        </c:dLbls>
        <c:marker val="1"/>
        <c:smooth val="0"/>
        <c:axId val="135788800"/>
        <c:axId val="136069120"/>
      </c:lineChart>
      <c:catAx>
        <c:axId val="135788800"/>
        <c:scaling>
          <c:orientation val="minMax"/>
        </c:scaling>
        <c:delete val="0"/>
        <c:axPos val="b"/>
        <c:numFmt formatCode="General" sourceLinked="1"/>
        <c:majorTickMark val="none"/>
        <c:minorTickMark val="none"/>
        <c:tickLblPos val="nextTo"/>
        <c:spPr>
          <a:ln>
            <a:solidFill>
              <a:schemeClr val="tx1"/>
            </a:solidFill>
          </a:ln>
        </c:spPr>
        <c:txPr>
          <a:bodyPr rot="0" vert="horz"/>
          <a:lstStyle/>
          <a:p>
            <a:pPr>
              <a:defRPr>
                <a:latin typeface="Calibri Light" panose="020F0302020204030204" pitchFamily="34" charset="0"/>
                <a:cs typeface="Calibri Light" panose="020F0302020204030204" pitchFamily="34" charset="0"/>
              </a:defRPr>
            </a:pPr>
            <a:endParaRPr lang="en-US"/>
          </a:p>
        </c:txPr>
        <c:crossAx val="136069120"/>
        <c:crosses val="autoZero"/>
        <c:auto val="1"/>
        <c:lblAlgn val="ctr"/>
        <c:lblOffset val="100"/>
        <c:noMultiLvlLbl val="0"/>
      </c:catAx>
      <c:valAx>
        <c:axId val="136069120"/>
        <c:scaling>
          <c:orientation val="minMax"/>
        </c:scaling>
        <c:delete val="0"/>
        <c:axPos val="l"/>
        <c:majorGridlines>
          <c:spPr>
            <a:ln w="12700" cap="rnd">
              <a:solidFill>
                <a:schemeClr val="tx1"/>
              </a:solidFill>
              <a:prstDash val="sysDot"/>
            </a:ln>
          </c:spPr>
        </c:majorGridlines>
        <c:title>
          <c:tx>
            <c:strRef>
              <c:f>'Figure_16_GHG_per_pkm_TNC (2)'!$C$11</c:f>
              <c:strCache>
                <c:ptCount val="1"/>
                <c:pt idx="0">
                  <c:v>GHG emissions per pkm [g CO₂/pkm]</c:v>
                </c:pt>
              </c:strCache>
            </c:strRef>
          </c:tx>
          <c:layout>
            <c:manualLayout>
              <c:xMode val="edge"/>
              <c:yMode val="edge"/>
              <c:x val="8.4121130321837389E-3"/>
              <c:y val="0.17072622267437532"/>
            </c:manualLayout>
          </c:layout>
          <c:overlay val="0"/>
          <c:txPr>
            <a:bodyPr rot="-5400000" vert="horz"/>
            <a:lstStyle/>
            <a:p>
              <a:pPr>
                <a:defRPr/>
              </a:pPr>
              <a:endParaRPr lang="en-US"/>
            </a:p>
          </c:txPr>
        </c:title>
        <c:numFmt formatCode="#\ ##0" sourceLinked="0"/>
        <c:majorTickMark val="out"/>
        <c:minorTickMark val="none"/>
        <c:tickLblPos val="nextTo"/>
        <c:spPr>
          <a:ln>
            <a:noFill/>
          </a:ln>
        </c:spPr>
        <c:txPr>
          <a:bodyPr/>
          <a:lstStyle/>
          <a:p>
            <a:pPr>
              <a:defRPr>
                <a:latin typeface="Calibri Light" panose="020F0302020204030204" pitchFamily="34" charset="0"/>
                <a:cs typeface="Calibri Light" panose="020F0302020204030204" pitchFamily="34" charset="0"/>
              </a:defRPr>
            </a:pPr>
            <a:endParaRPr lang="en-US"/>
          </a:p>
        </c:txPr>
        <c:crossAx val="135788800"/>
        <c:crosses val="autoZero"/>
        <c:crossBetween val="between"/>
        <c:majorUnit val="50"/>
      </c:valAx>
      <c:spPr>
        <a:solidFill>
          <a:srgbClr val="F9F8F7"/>
        </a:solidFill>
        <a:ln>
          <a:noFill/>
        </a:ln>
      </c:spPr>
    </c:plotArea>
    <c:legend>
      <c:legendPos val="b"/>
      <c:layout>
        <c:manualLayout>
          <c:xMode val="edge"/>
          <c:yMode val="edge"/>
          <c:x val="6.8148168499190587E-2"/>
          <c:y val="0.85137509881002593"/>
          <c:w val="0.90488189868739133"/>
          <c:h val="0.13888548538674392"/>
        </c:manualLayout>
      </c:layout>
      <c:overlay val="0"/>
      <c:txPr>
        <a:bodyPr/>
        <a:lstStyle/>
        <a:p>
          <a:pPr>
            <a:defRPr>
              <a:latin typeface="Calibri Light" panose="020F0302020204030204" pitchFamily="34" charset="0"/>
              <a:cs typeface="Calibri Light" panose="020F0302020204030204" pitchFamily="34" charset="0"/>
            </a:defRPr>
          </a:pPr>
          <a:endParaRPr lang="en-US"/>
        </a:p>
      </c:txPr>
    </c:legend>
    <c:plotVisOnly val="1"/>
    <c:dispBlanksAs val="gap"/>
    <c:showDLblsOverMax val="0"/>
  </c:chart>
  <c:spPr>
    <a:noFill/>
    <a:ln>
      <a:noFill/>
    </a:ln>
  </c:spPr>
  <c:txPr>
    <a:bodyPr/>
    <a:lstStyle/>
    <a:p>
      <a:pPr>
        <a:defRPr sz="1000" b="0" i="0">
          <a:latin typeface="+mn-lt"/>
          <a:cs typeface="PFAgoraSansPro-Light"/>
        </a:defRPr>
      </a:pPr>
      <a:endParaRPr lang="en-US"/>
    </a:p>
  </c:txPr>
  <c:printSettings>
    <c:headerFooter/>
    <c:pageMargins b="0" l="0" r="0" t="0" header="0" footer="0"/>
    <c:pageSetup orientation="portrait"/>
  </c:printSettings>
</c:chartSpace>
</file>

<file path=xl/charts/chartEx1.xml><?xml version="1.0" encoding="utf-8"?>
<cx:chartSpace xmlns:a="http://schemas.openxmlformats.org/drawingml/2006/main" xmlns:r="http://schemas.openxmlformats.org/officeDocument/2006/relationships" xmlns:cx="http://schemas.microsoft.com/office/drawing/2014/chartex">
  <cx:chartData>
    <cx:data id="0">
      <cx:strDim type="cat">
        <cx:f dir="row">_xlchart.v1.0</cx:f>
      </cx:strDim>
      <cx:numDim type="val">
        <cx:f dir="row">_xlchart.v1.1</cx:f>
      </cx:numDim>
    </cx:data>
  </cx:chartData>
  <cx:chart>
    <cx:title pos="t" align="ctr" overlay="0">
      <cx:tx>
        <cx:txData>
          <cx:v>Shared E-scooter</cx:v>
        </cx:txData>
      </cx:tx>
      <cx:txPr>
        <a:bodyPr spcFirstLastPara="1" vertOverflow="ellipsis" horzOverflow="overflow" wrap="square" lIns="0" tIns="0" rIns="0" bIns="0" anchor="ctr" anchorCtr="1"/>
        <a:lstStyle/>
        <a:p>
          <a:pPr algn="ctr" rtl="0">
            <a:defRPr/>
          </a:pPr>
          <a:r>
            <a:rPr lang="en-US" sz="1400" b="0" i="0" u="none" strike="noStrike" baseline="0">
              <a:solidFill>
                <a:sysClr val="windowText" lastClr="000000">
                  <a:lumMod val="65000"/>
                  <a:lumOff val="35000"/>
                </a:sysClr>
              </a:solidFill>
              <a:latin typeface="Calibri"/>
            </a:rPr>
            <a:t>Shared E-scooter</a:t>
          </a:r>
        </a:p>
      </cx:txPr>
    </cx:title>
    <cx:plotArea>
      <cx:plotAreaRegion>
        <cx:series layoutId="waterfall" uniqueId="{30C0A823-E4F8-4E12-A44F-85E2BEB202D6}">
          <cx:dataLabels/>
          <cx:dataId val="0"/>
          <cx:layoutPr>
            <cx:subtotals/>
          </cx:layoutPr>
        </cx:series>
      </cx:plotAreaRegion>
      <cx:axis id="0">
        <cx:catScaling gapWidth="1"/>
        <cx:tickLabels/>
      </cx:axis>
      <cx:axis id="1">
        <cx:valScaling max="120"/>
        <cx:tickLabels/>
      </cx:axis>
    </cx:plotArea>
  </cx:chart>
</cx:chartSpace>
</file>

<file path=xl/charts/chartEx2.xml><?xml version="1.0" encoding="utf-8"?>
<cx:chartSpace xmlns:a="http://schemas.openxmlformats.org/drawingml/2006/main" xmlns:r="http://schemas.openxmlformats.org/officeDocument/2006/relationships" xmlns:cx="http://schemas.microsoft.com/office/drawing/2014/chartex">
  <cx:chartData>
    <cx:data id="0">
      <cx:strDim type="cat">
        <cx:f dir="row">_xlchart.v1.2</cx:f>
      </cx:strDim>
      <cx:numDim type="val">
        <cx:f dir="row">_xlchart.v1.3</cx:f>
      </cx:numDim>
    </cx:data>
  </cx:chartData>
  <cx:chart>
    <cx:title pos="t" align="ctr" overlay="0">
      <cx:tx>
        <cx:txData>
          <cx:v>Shared bike</cx:v>
        </cx:txData>
      </cx:tx>
      <cx:txPr>
        <a:bodyPr spcFirstLastPara="1" vertOverflow="ellipsis" horzOverflow="overflow" wrap="square" lIns="0" tIns="0" rIns="0" bIns="0" anchor="ctr" anchorCtr="1"/>
        <a:lstStyle/>
        <a:p>
          <a:pPr algn="ctr" rtl="0">
            <a:defRPr/>
          </a:pPr>
          <a:r>
            <a:rPr lang="en-US" sz="1400" b="0" i="0" u="none" strike="noStrike" baseline="0">
              <a:solidFill>
                <a:sysClr val="windowText" lastClr="000000">
                  <a:lumMod val="65000"/>
                  <a:lumOff val="35000"/>
                </a:sysClr>
              </a:solidFill>
              <a:latin typeface="Calibri"/>
            </a:rPr>
            <a:t>Shared bike</a:t>
          </a:r>
        </a:p>
      </cx:txPr>
    </cx:title>
    <cx:plotArea>
      <cx:plotAreaRegion>
        <cx:series layoutId="waterfall" uniqueId="{38904148-6640-4DE7-A5D9-AD6B29D774E7}">
          <cx:dataLabels/>
          <cx:dataId val="0"/>
          <cx:layoutPr>
            <cx:subtotals/>
          </cx:layoutPr>
        </cx:series>
      </cx:plotAreaRegion>
      <cx:axis id="0">
        <cx:catScaling gapWidth="1"/>
        <cx:tickLabels/>
      </cx:axis>
      <cx:axis id="1">
        <cx:valScaling max="120"/>
        <cx:tickLabels/>
      </cx:axis>
    </cx:plotArea>
  </cx:chart>
</cx:chartSpace>
</file>

<file path=xl/charts/chartEx3.xml><?xml version="1.0" encoding="utf-8"?>
<cx:chartSpace xmlns:a="http://schemas.openxmlformats.org/drawingml/2006/main" xmlns:r="http://schemas.openxmlformats.org/officeDocument/2006/relationships" xmlns:cx="http://schemas.microsoft.com/office/drawing/2014/chartex">
  <cx:chartData>
    <cx:data id="0">
      <cx:strDim type="cat">
        <cx:f dir="row">_xlchart.v1.4</cx:f>
      </cx:strDim>
      <cx:numDim type="val">
        <cx:f dir="row">_xlchart.v1.5</cx:f>
      </cx:numDim>
    </cx:data>
  </cx:chartData>
  <cx:chart>
    <cx:title pos="t" align="ctr" overlay="0">
      <cx:tx>
        <cx:txData>
          <cx:v>Shared E-bike</cx:v>
        </cx:txData>
      </cx:tx>
      <cx:txPr>
        <a:bodyPr spcFirstLastPara="1" vertOverflow="ellipsis" horzOverflow="overflow" wrap="square" lIns="0" tIns="0" rIns="0" bIns="0" anchor="ctr" anchorCtr="1"/>
        <a:lstStyle/>
        <a:p>
          <a:pPr algn="ctr" rtl="0">
            <a:defRPr/>
          </a:pPr>
          <a:r>
            <a:rPr lang="en-US" sz="1400" b="0" i="0" u="none" strike="noStrike" baseline="0">
              <a:solidFill>
                <a:sysClr val="windowText" lastClr="000000">
                  <a:lumMod val="65000"/>
                  <a:lumOff val="35000"/>
                </a:sysClr>
              </a:solidFill>
              <a:latin typeface="Calibri"/>
            </a:rPr>
            <a:t>Shared E-bike</a:t>
          </a:r>
        </a:p>
      </cx:txPr>
    </cx:title>
    <cx:plotArea>
      <cx:plotAreaRegion>
        <cx:series layoutId="waterfall" uniqueId="{FAE62901-6855-4CB4-8733-42E448C372D0}">
          <cx:dataLabels/>
          <cx:dataId val="0"/>
          <cx:layoutPr>
            <cx:subtotals/>
          </cx:layoutPr>
        </cx:series>
      </cx:plotAreaRegion>
      <cx:axis id="0">
        <cx:catScaling gapWidth="1"/>
        <cx:tickLabels/>
      </cx:axis>
      <cx:axis id="1">
        <cx:valScaling max="120"/>
        <cx:tickLabels/>
      </cx:axis>
    </cx:plotArea>
  </cx:chart>
</cx: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95">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2.xml><?xml version="1.0" encoding="utf-8"?>
<cs:chartStyle xmlns:cs="http://schemas.microsoft.com/office/drawing/2012/chartStyle" xmlns:a="http://schemas.openxmlformats.org/drawingml/2006/main" id="395">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3.xml><?xml version="1.0" encoding="utf-8"?>
<cs:chartStyle xmlns:cs="http://schemas.microsoft.com/office/drawing/2012/chartStyle" xmlns:a="http://schemas.openxmlformats.org/drawingml/2006/main" id="395">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3" Type="http://schemas.openxmlformats.org/officeDocument/2006/relationships/chart" Target="../charts/chart7.xml"/><Relationship Id="rId2" Type="http://schemas.openxmlformats.org/officeDocument/2006/relationships/chart" Target="../charts/chart6.xml"/><Relationship Id="rId1" Type="http://schemas.openxmlformats.org/officeDocument/2006/relationships/chart" Target="../charts/chart5.xml"/></Relationships>
</file>

<file path=xl/drawings/_rels/drawing5.xml.rels><?xml version="1.0" encoding="UTF-8" standalone="yes"?>
<Relationships xmlns="http://schemas.openxmlformats.org/package/2006/relationships"><Relationship Id="rId3" Type="http://schemas.openxmlformats.org/officeDocument/2006/relationships/chart" Target="../charts/chart10.xml"/><Relationship Id="rId2" Type="http://schemas.openxmlformats.org/officeDocument/2006/relationships/chart" Target="../charts/chart9.xml"/><Relationship Id="rId1" Type="http://schemas.openxmlformats.org/officeDocument/2006/relationships/chart" Target="../charts/chart8.xml"/><Relationship Id="rId6" Type="http://schemas.microsoft.com/office/2014/relationships/chartEx" Target="../charts/chartEx3.xml"/><Relationship Id="rId5" Type="http://schemas.microsoft.com/office/2014/relationships/chartEx" Target="../charts/chartEx2.xml"/><Relationship Id="rId4" Type="http://schemas.microsoft.com/office/2014/relationships/chartEx" Target="../charts/chartEx1.xml"/></Relationships>
</file>

<file path=xl/drawings/_rels/drawing6.xml.rels><?xml version="1.0" encoding="UTF-8" standalone="yes"?>
<Relationships xmlns="http://schemas.openxmlformats.org/package/2006/relationships"><Relationship Id="rId3" Type="http://schemas.openxmlformats.org/officeDocument/2006/relationships/chart" Target="../charts/chart13.xml"/><Relationship Id="rId2" Type="http://schemas.openxmlformats.org/officeDocument/2006/relationships/chart" Target="../charts/chart12.xml"/><Relationship Id="rId1" Type="http://schemas.openxmlformats.org/officeDocument/2006/relationships/chart" Target="../charts/chart11.xml"/><Relationship Id="rId5" Type="http://schemas.openxmlformats.org/officeDocument/2006/relationships/chart" Target="../charts/chart15.xml"/><Relationship Id="rId4" Type="http://schemas.openxmlformats.org/officeDocument/2006/relationships/chart" Target="../charts/chart14.xml"/></Relationships>
</file>

<file path=xl/drawings/_rels/drawing7.xml.rels><?xml version="1.0" encoding="UTF-8" standalone="yes"?>
<Relationships xmlns="http://schemas.openxmlformats.org/package/2006/relationships"><Relationship Id="rId8" Type="http://schemas.openxmlformats.org/officeDocument/2006/relationships/image" Target="../media/image9.tiff"/><Relationship Id="rId3" Type="http://schemas.openxmlformats.org/officeDocument/2006/relationships/image" Target="../media/image4.tiff"/><Relationship Id="rId7" Type="http://schemas.openxmlformats.org/officeDocument/2006/relationships/image" Target="../media/image8.tiff"/><Relationship Id="rId2" Type="http://schemas.openxmlformats.org/officeDocument/2006/relationships/image" Target="../media/image3.tiff"/><Relationship Id="rId1" Type="http://schemas.openxmlformats.org/officeDocument/2006/relationships/image" Target="../media/image2.tiff"/><Relationship Id="rId6" Type="http://schemas.openxmlformats.org/officeDocument/2006/relationships/image" Target="../media/image7.tiff"/><Relationship Id="rId5" Type="http://schemas.openxmlformats.org/officeDocument/2006/relationships/image" Target="../media/image6.tiff"/><Relationship Id="rId4" Type="http://schemas.openxmlformats.org/officeDocument/2006/relationships/image" Target="../media/image5.tiff"/></Relationships>
</file>

<file path=xl/drawings/_rels/drawing8.xml.rels><?xml version="1.0" encoding="UTF-8" standalone="yes"?>
<Relationships xmlns="http://schemas.openxmlformats.org/package/2006/relationships"><Relationship Id="rId1" Type="http://schemas.openxmlformats.org/officeDocument/2006/relationships/image" Target="../media/image10.png"/></Relationships>
</file>

<file path=xl/drawings/_rels/drawing9.xml.rels><?xml version="1.0" encoding="UTF-8" standalone="yes"?>
<Relationships xmlns="http://schemas.openxmlformats.org/package/2006/relationships"><Relationship Id="rId2" Type="http://schemas.openxmlformats.org/officeDocument/2006/relationships/image" Target="../media/image12.png"/><Relationship Id="rId1" Type="http://schemas.openxmlformats.org/officeDocument/2006/relationships/image" Target="../media/image11.png"/></Relationships>
</file>

<file path=xl/drawings/_rels/drawing10.xml.rels><?xml version="1.0" encoding="UTF-8" standalone="yes"?>
<Relationships xmlns="http://schemas.openxmlformats.org/package/2006/relationships"><Relationship Id="rId2" Type="http://schemas.openxmlformats.org/officeDocument/2006/relationships/image" Target="../media/image14.png"/><Relationship Id="rId1" Type="http://schemas.openxmlformats.org/officeDocument/2006/relationships/image" Target="../media/image13.png"/></Relationships>
</file>

<file path=xl/drawings/_rels/drawing11.xml.rels><?xml version="1.0" encoding="UTF-8" standalone="yes"?>
<Relationships xmlns="http://schemas.openxmlformats.org/package/2006/relationships"><Relationship Id="rId3" Type="http://schemas.openxmlformats.org/officeDocument/2006/relationships/image" Target="../media/image17.png"/><Relationship Id="rId2" Type="http://schemas.openxmlformats.org/officeDocument/2006/relationships/image" Target="../media/image16.png"/><Relationship Id="rId1" Type="http://schemas.openxmlformats.org/officeDocument/2006/relationships/image" Target="../media/image15.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8.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9.emf"/></Relationships>
</file>

<file path=xl/drawings/_rels/drawing15.xml.rels><?xml version="1.0" encoding="UTF-8" standalone="yes"?>
<Relationships xmlns="http://schemas.openxmlformats.org/package/2006/relationships"><Relationship Id="rId1" Type="http://schemas.openxmlformats.org/officeDocument/2006/relationships/chart" Target="../charts/chart16.xml"/></Relationships>
</file>

<file path=xl/drawings/_rels/drawing16.xml.rels><?xml version="1.0" encoding="UTF-8" standalone="yes"?>
<Relationships xmlns="http://schemas.openxmlformats.org/package/2006/relationships"><Relationship Id="rId1" Type="http://schemas.openxmlformats.org/officeDocument/2006/relationships/chart" Target="../charts/chart17.xml"/></Relationships>
</file>

<file path=xl/drawings/_rels/drawing17.xml.rels><?xml version="1.0" encoding="UTF-8" standalone="yes"?>
<Relationships xmlns="http://schemas.openxmlformats.org/package/2006/relationships"><Relationship Id="rId2" Type="http://schemas.openxmlformats.org/officeDocument/2006/relationships/chart" Target="../charts/chart19.xml"/><Relationship Id="rId1" Type="http://schemas.openxmlformats.org/officeDocument/2006/relationships/chart" Target="../charts/chart18.xml"/></Relationships>
</file>

<file path=xl/drawings/_rels/drawing18.xml.rels><?xml version="1.0" encoding="UTF-8" standalone="yes"?>
<Relationships xmlns="http://schemas.openxmlformats.org/package/2006/relationships"><Relationship Id="rId2" Type="http://schemas.openxmlformats.org/officeDocument/2006/relationships/chart" Target="../charts/chart21.xml"/><Relationship Id="rId1" Type="http://schemas.openxmlformats.org/officeDocument/2006/relationships/chart" Target="../charts/chart20.xml"/></Relationships>
</file>

<file path=xl/drawings/_rels/drawing19.xml.rels><?xml version="1.0" encoding="UTF-8" standalone="yes"?>
<Relationships xmlns="http://schemas.openxmlformats.org/package/2006/relationships"><Relationship Id="rId1" Type="http://schemas.openxmlformats.org/officeDocument/2006/relationships/chart" Target="../charts/chart22.xml"/></Relationships>
</file>

<file path=xl/drawings/_rels/drawing20.xml.rels><?xml version="1.0" encoding="UTF-8" standalone="yes"?>
<Relationships xmlns="http://schemas.openxmlformats.org/package/2006/relationships"><Relationship Id="rId2" Type="http://schemas.openxmlformats.org/officeDocument/2006/relationships/chart" Target="../charts/chart24.xml"/><Relationship Id="rId1" Type="http://schemas.openxmlformats.org/officeDocument/2006/relationships/chart" Target="../charts/chart23.xml"/></Relationships>
</file>

<file path=xl/drawings/_rels/drawing21.xml.rels><?xml version="1.0" encoding="UTF-8" standalone="yes"?>
<Relationships xmlns="http://schemas.openxmlformats.org/package/2006/relationships"><Relationship Id="rId2" Type="http://schemas.openxmlformats.org/officeDocument/2006/relationships/chart" Target="../charts/chart26.xml"/><Relationship Id="rId1" Type="http://schemas.openxmlformats.org/officeDocument/2006/relationships/chart" Target="../charts/chart25.xml"/></Relationships>
</file>

<file path=xl/drawings/_rels/drawing22.xml.rels><?xml version="1.0" encoding="UTF-8" standalone="yes"?>
<Relationships xmlns="http://schemas.openxmlformats.org/package/2006/relationships"><Relationship Id="rId2" Type="http://schemas.openxmlformats.org/officeDocument/2006/relationships/chart" Target="../charts/chart28.xml"/><Relationship Id="rId1" Type="http://schemas.openxmlformats.org/officeDocument/2006/relationships/chart" Target="../charts/chart27.xml"/></Relationships>
</file>

<file path=xl/drawings/_rels/drawing23.xml.rels><?xml version="1.0" encoding="UTF-8" standalone="yes"?>
<Relationships xmlns="http://schemas.openxmlformats.org/package/2006/relationships"><Relationship Id="rId1" Type="http://schemas.openxmlformats.org/officeDocument/2006/relationships/chart" Target="../charts/chart29.xml"/></Relationships>
</file>

<file path=xl/drawings/_rels/drawing24.xml.rels><?xml version="1.0" encoding="UTF-8" standalone="yes"?>
<Relationships xmlns="http://schemas.openxmlformats.org/package/2006/relationships"><Relationship Id="rId1" Type="http://schemas.openxmlformats.org/officeDocument/2006/relationships/chart" Target="../charts/chart30.xml"/></Relationships>
</file>

<file path=xl/drawings/_rels/drawing25.xml.rels><?xml version="1.0" encoding="UTF-8" standalone="yes"?>
<Relationships xmlns="http://schemas.openxmlformats.org/package/2006/relationships"><Relationship Id="rId1" Type="http://schemas.openxmlformats.org/officeDocument/2006/relationships/chart" Target="../charts/chart31.xml"/></Relationships>
</file>

<file path=xl/drawings/_rels/drawing26.xml.rels><?xml version="1.0" encoding="UTF-8" standalone="yes"?>
<Relationships xmlns="http://schemas.openxmlformats.org/package/2006/relationships"><Relationship Id="rId1" Type="http://schemas.openxmlformats.org/officeDocument/2006/relationships/chart" Target="../charts/chart32.xml"/></Relationships>
</file>

<file path=xl/drawings/_rels/drawing27.xml.rels><?xml version="1.0" encoding="UTF-8" standalone="yes"?>
<Relationships xmlns="http://schemas.openxmlformats.org/package/2006/relationships"><Relationship Id="rId1" Type="http://schemas.openxmlformats.org/officeDocument/2006/relationships/chart" Target="../charts/chart33.xml"/></Relationships>
</file>

<file path=xl/drawings/_rels/drawing28.xml.rels><?xml version="1.0" encoding="UTF-8" standalone="yes"?>
<Relationships xmlns="http://schemas.openxmlformats.org/package/2006/relationships"><Relationship Id="rId1" Type="http://schemas.openxmlformats.org/officeDocument/2006/relationships/chart" Target="../charts/chart34.xml"/></Relationships>
</file>

<file path=xl/drawings/_rels/drawing29.xml.rels><?xml version="1.0" encoding="UTF-8" standalone="yes"?>
<Relationships xmlns="http://schemas.openxmlformats.org/package/2006/relationships"><Relationship Id="rId1" Type="http://schemas.openxmlformats.org/officeDocument/2006/relationships/chart" Target="../charts/chart35.xml"/></Relationships>
</file>

<file path=xl/drawings/_rels/drawing30.xml.rels><?xml version="1.0" encoding="UTF-8" standalone="yes"?>
<Relationships xmlns="http://schemas.openxmlformats.org/package/2006/relationships"><Relationship Id="rId1" Type="http://schemas.openxmlformats.org/officeDocument/2006/relationships/chart" Target="../charts/chart36.xml"/></Relationships>
</file>

<file path=xl/drawings/_rels/drawing31.xml.rels><?xml version="1.0" encoding="UTF-8" standalone="yes"?>
<Relationships xmlns="http://schemas.openxmlformats.org/package/2006/relationships"><Relationship Id="rId1" Type="http://schemas.openxmlformats.org/officeDocument/2006/relationships/chart" Target="../charts/chart37.xml"/></Relationships>
</file>

<file path=xl/drawings/_rels/drawing32.xml.rels><?xml version="1.0" encoding="UTF-8" standalone="yes"?>
<Relationships xmlns="http://schemas.openxmlformats.org/package/2006/relationships"><Relationship Id="rId1" Type="http://schemas.openxmlformats.org/officeDocument/2006/relationships/chart" Target="../charts/chart38.xml"/></Relationships>
</file>

<file path=xl/drawings/_rels/drawing33.xml.rels><?xml version="1.0" encoding="UTF-8" standalone="yes"?>
<Relationships xmlns="http://schemas.openxmlformats.org/package/2006/relationships"><Relationship Id="rId8" Type="http://schemas.openxmlformats.org/officeDocument/2006/relationships/chart" Target="../charts/chart46.xml"/><Relationship Id="rId13" Type="http://schemas.openxmlformats.org/officeDocument/2006/relationships/chart" Target="../charts/chart51.xml"/><Relationship Id="rId3" Type="http://schemas.openxmlformats.org/officeDocument/2006/relationships/chart" Target="../charts/chart41.xml"/><Relationship Id="rId7" Type="http://schemas.openxmlformats.org/officeDocument/2006/relationships/chart" Target="../charts/chart45.xml"/><Relationship Id="rId12" Type="http://schemas.openxmlformats.org/officeDocument/2006/relationships/chart" Target="../charts/chart50.xml"/><Relationship Id="rId2" Type="http://schemas.openxmlformats.org/officeDocument/2006/relationships/chart" Target="../charts/chart40.xml"/><Relationship Id="rId1" Type="http://schemas.openxmlformats.org/officeDocument/2006/relationships/chart" Target="../charts/chart39.xml"/><Relationship Id="rId6" Type="http://schemas.openxmlformats.org/officeDocument/2006/relationships/chart" Target="../charts/chart44.xml"/><Relationship Id="rId11" Type="http://schemas.openxmlformats.org/officeDocument/2006/relationships/chart" Target="../charts/chart49.xml"/><Relationship Id="rId5" Type="http://schemas.openxmlformats.org/officeDocument/2006/relationships/chart" Target="../charts/chart43.xml"/><Relationship Id="rId15" Type="http://schemas.openxmlformats.org/officeDocument/2006/relationships/chart" Target="../charts/chart53.xml"/><Relationship Id="rId10" Type="http://schemas.openxmlformats.org/officeDocument/2006/relationships/chart" Target="../charts/chart48.xml"/><Relationship Id="rId4" Type="http://schemas.openxmlformats.org/officeDocument/2006/relationships/chart" Target="../charts/chart42.xml"/><Relationship Id="rId9" Type="http://schemas.openxmlformats.org/officeDocument/2006/relationships/chart" Target="../charts/chart47.xml"/><Relationship Id="rId14" Type="http://schemas.openxmlformats.org/officeDocument/2006/relationships/chart" Target="../charts/chart52.xml"/></Relationships>
</file>

<file path=xl/drawings/_rels/drawing34.xml.rels><?xml version="1.0" encoding="UTF-8" standalone="yes"?>
<Relationships xmlns="http://schemas.openxmlformats.org/package/2006/relationships"><Relationship Id="rId8" Type="http://schemas.openxmlformats.org/officeDocument/2006/relationships/chart" Target="../charts/chart61.xml"/><Relationship Id="rId13" Type="http://schemas.openxmlformats.org/officeDocument/2006/relationships/chart" Target="../charts/chart66.xml"/><Relationship Id="rId3" Type="http://schemas.openxmlformats.org/officeDocument/2006/relationships/chart" Target="../charts/chart56.xml"/><Relationship Id="rId7" Type="http://schemas.openxmlformats.org/officeDocument/2006/relationships/chart" Target="../charts/chart60.xml"/><Relationship Id="rId12" Type="http://schemas.openxmlformats.org/officeDocument/2006/relationships/chart" Target="../charts/chart65.xml"/><Relationship Id="rId2" Type="http://schemas.openxmlformats.org/officeDocument/2006/relationships/chart" Target="../charts/chart55.xml"/><Relationship Id="rId1" Type="http://schemas.openxmlformats.org/officeDocument/2006/relationships/chart" Target="../charts/chart54.xml"/><Relationship Id="rId6" Type="http://schemas.openxmlformats.org/officeDocument/2006/relationships/chart" Target="../charts/chart59.xml"/><Relationship Id="rId11" Type="http://schemas.openxmlformats.org/officeDocument/2006/relationships/chart" Target="../charts/chart64.xml"/><Relationship Id="rId5" Type="http://schemas.openxmlformats.org/officeDocument/2006/relationships/chart" Target="../charts/chart58.xml"/><Relationship Id="rId15" Type="http://schemas.openxmlformats.org/officeDocument/2006/relationships/chart" Target="../charts/chart68.xml"/><Relationship Id="rId10" Type="http://schemas.openxmlformats.org/officeDocument/2006/relationships/chart" Target="../charts/chart63.xml"/><Relationship Id="rId4" Type="http://schemas.openxmlformats.org/officeDocument/2006/relationships/chart" Target="../charts/chart57.xml"/><Relationship Id="rId9" Type="http://schemas.openxmlformats.org/officeDocument/2006/relationships/chart" Target="../charts/chart62.xml"/><Relationship Id="rId14" Type="http://schemas.openxmlformats.org/officeDocument/2006/relationships/chart" Target="../charts/chart67.xml"/></Relationships>
</file>

<file path=xl/drawings/_rels/drawing35.xml.rels><?xml version="1.0" encoding="UTF-8" standalone="yes"?>
<Relationships xmlns="http://schemas.openxmlformats.org/package/2006/relationships"><Relationship Id="rId1" Type="http://schemas.openxmlformats.org/officeDocument/2006/relationships/chart" Target="../charts/chart69.xml"/></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1856750</xdr:colOff>
      <xdr:row>3</xdr:row>
      <xdr:rowOff>123825</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71450" y="161925"/>
          <a:ext cx="1856750" cy="4476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absolute">
    <xdr:from>
      <xdr:col>9</xdr:col>
      <xdr:colOff>660400</xdr:colOff>
      <xdr:row>10</xdr:row>
      <xdr:rowOff>0</xdr:rowOff>
    </xdr:from>
    <xdr:to>
      <xdr:col>20</xdr:col>
      <xdr:colOff>640080</xdr:colOff>
      <xdr:row>41</xdr:row>
      <xdr:rowOff>101600</xdr:rowOff>
    </xdr:to>
    <xdr:graphicFrame macro="">
      <xdr:nvGraphicFramePr>
        <xdr:cNvPr id="2" name="Chart 1">
          <a:extLst>
            <a:ext uri="{FF2B5EF4-FFF2-40B4-BE49-F238E27FC236}">
              <a16:creationId xmlns:a16="http://schemas.microsoft.com/office/drawing/2014/main" id="{6E5BCA28-2076-C741-AED1-76413C5D8B5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25</xdr:col>
      <xdr:colOff>284481</xdr:colOff>
      <xdr:row>10</xdr:row>
      <xdr:rowOff>0</xdr:rowOff>
    </xdr:from>
    <xdr:to>
      <xdr:col>33</xdr:col>
      <xdr:colOff>609601</xdr:colOff>
      <xdr:row>44</xdr:row>
      <xdr:rowOff>182880</xdr:rowOff>
    </xdr:to>
    <xdr:graphicFrame macro="">
      <xdr:nvGraphicFramePr>
        <xdr:cNvPr id="4" name="Chart 3">
          <a:extLst>
            <a:ext uri="{FF2B5EF4-FFF2-40B4-BE49-F238E27FC236}">
              <a16:creationId xmlns:a16="http://schemas.microsoft.com/office/drawing/2014/main" id="{AF95672E-0C44-E541-B328-29378C60633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editAs="absolute">
    <xdr:from>
      <xdr:col>10</xdr:col>
      <xdr:colOff>4907</xdr:colOff>
      <xdr:row>10</xdr:row>
      <xdr:rowOff>0</xdr:rowOff>
    </xdr:from>
    <xdr:to>
      <xdr:col>21</xdr:col>
      <xdr:colOff>3637</xdr:colOff>
      <xdr:row>41</xdr:row>
      <xdr:rowOff>101600</xdr:rowOff>
    </xdr:to>
    <xdr:graphicFrame macro="">
      <xdr:nvGraphicFramePr>
        <xdr:cNvPr id="2" name="Chart 1">
          <a:extLst>
            <a:ext uri="{FF2B5EF4-FFF2-40B4-BE49-F238E27FC236}">
              <a16:creationId xmlns:a16="http://schemas.microsoft.com/office/drawing/2014/main" id="{A7EAAC1E-9AFC-2A4C-A32B-31441E91B1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25</xdr:col>
      <xdr:colOff>284481</xdr:colOff>
      <xdr:row>10</xdr:row>
      <xdr:rowOff>0</xdr:rowOff>
    </xdr:from>
    <xdr:to>
      <xdr:col>34</xdr:col>
      <xdr:colOff>1733</xdr:colOff>
      <xdr:row>44</xdr:row>
      <xdr:rowOff>182880</xdr:rowOff>
    </xdr:to>
    <xdr:graphicFrame macro="">
      <xdr:nvGraphicFramePr>
        <xdr:cNvPr id="3" name="Chart 2">
          <a:extLst>
            <a:ext uri="{FF2B5EF4-FFF2-40B4-BE49-F238E27FC236}">
              <a16:creationId xmlns:a16="http://schemas.microsoft.com/office/drawing/2014/main" id="{97892E67-F311-BF4F-BE72-A4EFA2C682B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editAs="absolute">
    <xdr:from>
      <xdr:col>25</xdr:col>
      <xdr:colOff>671286</xdr:colOff>
      <xdr:row>3</xdr:row>
      <xdr:rowOff>64690</xdr:rowOff>
    </xdr:from>
    <xdr:to>
      <xdr:col>38</xdr:col>
      <xdr:colOff>45319</xdr:colOff>
      <xdr:row>20</xdr:row>
      <xdr:rowOff>72572</xdr:rowOff>
    </xdr:to>
    <xdr:graphicFrame macro="">
      <xdr:nvGraphicFramePr>
        <xdr:cNvPr id="25" name="Chart 24">
          <a:extLst>
            <a:ext uri="{FF2B5EF4-FFF2-40B4-BE49-F238E27FC236}">
              <a16:creationId xmlns:a16="http://schemas.microsoft.com/office/drawing/2014/main" id="{CB894DAC-03E4-8A40-AC24-0658C4CB1E9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25</xdr:col>
      <xdr:colOff>671286</xdr:colOff>
      <xdr:row>21</xdr:row>
      <xdr:rowOff>4234</xdr:rowOff>
    </xdr:from>
    <xdr:to>
      <xdr:col>38</xdr:col>
      <xdr:colOff>45808</xdr:colOff>
      <xdr:row>38</xdr:row>
      <xdr:rowOff>20374</xdr:rowOff>
    </xdr:to>
    <xdr:graphicFrame macro="">
      <xdr:nvGraphicFramePr>
        <xdr:cNvPr id="31" name="Chart 30">
          <a:extLst>
            <a:ext uri="{FF2B5EF4-FFF2-40B4-BE49-F238E27FC236}">
              <a16:creationId xmlns:a16="http://schemas.microsoft.com/office/drawing/2014/main" id="{8EB6708F-5575-BA4A-A2AD-A954F2FE26B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absolute">
    <xdr:from>
      <xdr:col>38</xdr:col>
      <xdr:colOff>672353</xdr:colOff>
      <xdr:row>20</xdr:row>
      <xdr:rowOff>186764</xdr:rowOff>
    </xdr:from>
    <xdr:to>
      <xdr:col>51</xdr:col>
      <xdr:colOff>662974</xdr:colOff>
      <xdr:row>37</xdr:row>
      <xdr:rowOff>185253</xdr:rowOff>
    </xdr:to>
    <xdr:graphicFrame macro="">
      <xdr:nvGraphicFramePr>
        <xdr:cNvPr id="5" name="Chart 4">
          <a:extLst>
            <a:ext uri="{FF2B5EF4-FFF2-40B4-BE49-F238E27FC236}">
              <a16:creationId xmlns:a16="http://schemas.microsoft.com/office/drawing/2014/main" id="{DDC3BC3B-A975-9A43-A01F-A2BE3636B1B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editAs="absolute">
    <xdr:from>
      <xdr:col>25</xdr:col>
      <xdr:colOff>676048</xdr:colOff>
      <xdr:row>3</xdr:row>
      <xdr:rowOff>64690</xdr:rowOff>
    </xdr:from>
    <xdr:to>
      <xdr:col>38</xdr:col>
      <xdr:colOff>45319</xdr:colOff>
      <xdr:row>20</xdr:row>
      <xdr:rowOff>77334</xdr:rowOff>
    </xdr:to>
    <xdr:graphicFrame macro="">
      <xdr:nvGraphicFramePr>
        <xdr:cNvPr id="2" name="Chart 1">
          <a:extLst>
            <a:ext uri="{FF2B5EF4-FFF2-40B4-BE49-F238E27FC236}">
              <a16:creationId xmlns:a16="http://schemas.microsoft.com/office/drawing/2014/main" id="{361C188F-21AF-474C-8E63-E2F6A36D06D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25</xdr:col>
      <xdr:colOff>676048</xdr:colOff>
      <xdr:row>21</xdr:row>
      <xdr:rowOff>8996</xdr:rowOff>
    </xdr:from>
    <xdr:to>
      <xdr:col>38</xdr:col>
      <xdr:colOff>45808</xdr:colOff>
      <xdr:row>38</xdr:row>
      <xdr:rowOff>20374</xdr:rowOff>
    </xdr:to>
    <xdr:graphicFrame macro="">
      <xdr:nvGraphicFramePr>
        <xdr:cNvPr id="4" name="Chart 3">
          <a:extLst>
            <a:ext uri="{FF2B5EF4-FFF2-40B4-BE49-F238E27FC236}">
              <a16:creationId xmlns:a16="http://schemas.microsoft.com/office/drawing/2014/main" id="{08C72A08-474D-514C-8711-625F0F1F688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absolute">
    <xdr:from>
      <xdr:col>39</xdr:col>
      <xdr:colOff>840</xdr:colOff>
      <xdr:row>21</xdr:row>
      <xdr:rowOff>1026</xdr:rowOff>
    </xdr:from>
    <xdr:to>
      <xdr:col>52</xdr:col>
      <xdr:colOff>986</xdr:colOff>
      <xdr:row>38</xdr:row>
      <xdr:rowOff>1196</xdr:rowOff>
    </xdr:to>
    <xdr:graphicFrame macro="">
      <xdr:nvGraphicFramePr>
        <xdr:cNvPr id="5" name="Chart 4">
          <a:extLst>
            <a:ext uri="{FF2B5EF4-FFF2-40B4-BE49-F238E27FC236}">
              <a16:creationId xmlns:a16="http://schemas.microsoft.com/office/drawing/2014/main" id="{9CD03C79-7EDC-7643-A829-71CE9FD2160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12</xdr:col>
      <xdr:colOff>600075</xdr:colOff>
      <xdr:row>3</xdr:row>
      <xdr:rowOff>28574</xdr:rowOff>
    </xdr:from>
    <xdr:to>
      <xdr:col>19</xdr:col>
      <xdr:colOff>506495</xdr:colOff>
      <xdr:row>19</xdr:row>
      <xdr:rowOff>139856</xdr:rowOff>
    </xdr:to>
    <mc:AlternateContent xmlns:mc="http://schemas.openxmlformats.org/markup-compatibility/2006">
      <mc:Choice xmlns:cx1="http://schemas.microsoft.com/office/drawing/2015/9/8/chartex" Requires="cx1">
        <xdr:graphicFrame macro="">
          <xdr:nvGraphicFramePr>
            <xdr:cNvPr id="3" name="Chart 2">
              <a:extLst>
                <a:ext uri="{FF2B5EF4-FFF2-40B4-BE49-F238E27FC236}">
                  <a16:creationId xmlns:a16="http://schemas.microsoft.com/office/drawing/2014/main" id="{43CAED22-3DBD-450A-8544-5EAE1223D27E}"/>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4"/>
            </a:graphicData>
          </a:graphic>
        </xdr:graphicFrame>
      </mc:Choice>
      <mc:Fallback>
        <xdr:sp macro="" textlink="">
          <xdr:nvSpPr>
            <xdr:cNvPr id="0" name=""/>
            <xdr:cNvSpPr>
              <a:spLocks noTextEdit="1"/>
            </xdr:cNvSpPr>
          </xdr:nvSpPr>
          <xdr:spPr>
            <a:xfrm>
              <a:off x="12334875" y="781049"/>
              <a:ext cx="5021345" cy="3168807"/>
            </a:xfrm>
            <a:prstGeom prst="rect">
              <a:avLst/>
            </a:prstGeom>
            <a:solidFill>
              <a:prstClr val="white"/>
            </a:solidFill>
            <a:ln w="1">
              <a:solidFill>
                <a:prstClr val="green"/>
              </a:solidFill>
            </a:ln>
          </xdr:spPr>
          <xdr:txBody>
            <a:bodyPr vertOverflow="clip" horzOverflow="clip"/>
            <a:lstStyle/>
            <a:p>
              <a:r>
                <a:rPr lang="en-US" sz="1100"/>
                <a:t>This chart isn't available in your version of Excel.
Editing this shape or saving this workbook into a different file format will permanently break the chart.</a:t>
              </a:r>
            </a:p>
          </xdr:txBody>
        </xdr:sp>
      </mc:Fallback>
    </mc:AlternateContent>
    <xdr:clientData/>
  </xdr:twoCellAnchor>
  <xdr:twoCellAnchor>
    <xdr:from>
      <xdr:col>12</xdr:col>
      <xdr:colOff>609600</xdr:colOff>
      <xdr:row>21</xdr:row>
      <xdr:rowOff>180974</xdr:rowOff>
    </xdr:from>
    <xdr:to>
      <xdr:col>19</xdr:col>
      <xdr:colOff>516020</xdr:colOff>
      <xdr:row>38</xdr:row>
      <xdr:rowOff>113929</xdr:rowOff>
    </xdr:to>
    <mc:AlternateContent xmlns:mc="http://schemas.openxmlformats.org/markup-compatibility/2006">
      <mc:Choice xmlns:cx1="http://schemas.microsoft.com/office/drawing/2015/9/8/chartex" Requires="cx1">
        <xdr:graphicFrame macro="">
          <xdr:nvGraphicFramePr>
            <xdr:cNvPr id="6" name="Chart 5">
              <a:extLst>
                <a:ext uri="{FF2B5EF4-FFF2-40B4-BE49-F238E27FC236}">
                  <a16:creationId xmlns:a16="http://schemas.microsoft.com/office/drawing/2014/main" id="{6064FDB6-D16D-42C6-7EB9-CD20C8822CB0}"/>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5"/>
            </a:graphicData>
          </a:graphic>
        </xdr:graphicFrame>
      </mc:Choice>
      <mc:Fallback>
        <xdr:sp macro="" textlink="">
          <xdr:nvSpPr>
            <xdr:cNvPr id="0" name=""/>
            <xdr:cNvSpPr>
              <a:spLocks noTextEdit="1"/>
            </xdr:cNvSpPr>
          </xdr:nvSpPr>
          <xdr:spPr>
            <a:xfrm>
              <a:off x="12334875" y="4371974"/>
              <a:ext cx="5030870" cy="3180980"/>
            </a:xfrm>
            <a:prstGeom prst="rect">
              <a:avLst/>
            </a:prstGeom>
            <a:solidFill>
              <a:prstClr val="white"/>
            </a:solidFill>
            <a:ln w="1">
              <a:solidFill>
                <a:prstClr val="green"/>
              </a:solidFill>
            </a:ln>
          </xdr:spPr>
          <xdr:txBody>
            <a:bodyPr vertOverflow="clip" horzOverflow="clip"/>
            <a:lstStyle/>
            <a:p>
              <a:r>
                <a:rPr lang="en-US" sz="1100"/>
                <a:t>This chart isn't available in your version of Excel.
Editing this shape or saving this workbook into a different file format will permanently break the chart.</a:t>
              </a:r>
            </a:p>
          </xdr:txBody>
        </xdr:sp>
      </mc:Fallback>
    </mc:AlternateContent>
    <xdr:clientData/>
  </xdr:twoCellAnchor>
  <xdr:twoCellAnchor>
    <xdr:from>
      <xdr:col>19</xdr:col>
      <xdr:colOff>571500</xdr:colOff>
      <xdr:row>3</xdr:row>
      <xdr:rowOff>38380</xdr:rowOff>
    </xdr:from>
    <xdr:to>
      <xdr:col>25</xdr:col>
      <xdr:colOff>422206</xdr:colOff>
      <xdr:row>19</xdr:row>
      <xdr:rowOff>150629</xdr:rowOff>
    </xdr:to>
    <mc:AlternateContent xmlns:mc="http://schemas.openxmlformats.org/markup-compatibility/2006">
      <mc:Choice xmlns:cx1="http://schemas.microsoft.com/office/drawing/2015/9/8/chartex" Requires="cx1">
        <xdr:graphicFrame macro="">
          <xdr:nvGraphicFramePr>
            <xdr:cNvPr id="7" name="Chart 6">
              <a:extLst>
                <a:ext uri="{FF2B5EF4-FFF2-40B4-BE49-F238E27FC236}">
                  <a16:creationId xmlns:a16="http://schemas.microsoft.com/office/drawing/2014/main" id="{ED00C1F1-AD60-486A-9529-2AA7767FB094}"/>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6"/>
            </a:graphicData>
          </a:graphic>
        </xdr:graphicFrame>
      </mc:Choice>
      <mc:Fallback>
        <xdr:sp macro="" textlink="">
          <xdr:nvSpPr>
            <xdr:cNvPr id="0" name=""/>
            <xdr:cNvSpPr>
              <a:spLocks noTextEdit="1"/>
            </xdr:cNvSpPr>
          </xdr:nvSpPr>
          <xdr:spPr>
            <a:xfrm>
              <a:off x="17421225" y="790855"/>
              <a:ext cx="4994206" cy="3169774"/>
            </a:xfrm>
            <a:prstGeom prst="rect">
              <a:avLst/>
            </a:prstGeom>
            <a:solidFill>
              <a:prstClr val="white"/>
            </a:solidFill>
            <a:ln w="1">
              <a:solidFill>
                <a:prstClr val="green"/>
              </a:solidFill>
            </a:ln>
          </xdr:spPr>
          <xdr:txBody>
            <a:bodyPr vertOverflow="clip" horzOverflow="clip"/>
            <a:lstStyle/>
            <a:p>
              <a:r>
                <a:rPr lang="en-US" sz="1100"/>
                <a:t>This chart isn't available in your version of Excel.
Editing this shape or saving this workbook into a different file format will permanently break the chart.</a:t>
              </a:r>
            </a:p>
          </xdr:txBody>
        </xdr:sp>
      </mc:Fallback>
    </mc:AlternateContent>
    <xdr:clientData/>
  </xdr:twoCellAnchor>
</xdr:wsDr>
</file>

<file path=xl/drawings/drawing6.xml><?xml version="1.0" encoding="utf-8"?>
<xdr:wsDr xmlns:xdr="http://schemas.openxmlformats.org/drawingml/2006/spreadsheetDrawing" xmlns:a="http://schemas.openxmlformats.org/drawingml/2006/main">
  <xdr:twoCellAnchor>
    <xdr:from>
      <xdr:col>160</xdr:col>
      <xdr:colOff>0</xdr:colOff>
      <xdr:row>26</xdr:row>
      <xdr:rowOff>11206</xdr:rowOff>
    </xdr:from>
    <xdr:to>
      <xdr:col>188</xdr:col>
      <xdr:colOff>598006</xdr:colOff>
      <xdr:row>51</xdr:row>
      <xdr:rowOff>11208</xdr:rowOff>
    </xdr:to>
    <xdr:graphicFrame macro="">
      <xdr:nvGraphicFramePr>
        <xdr:cNvPr id="8" name="Chart 7">
          <a:extLst>
            <a:ext uri="{FF2B5EF4-FFF2-40B4-BE49-F238E27FC236}">
              <a16:creationId xmlns:a16="http://schemas.microsoft.com/office/drawing/2014/main" id="{00000000-0008-0000-01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188</xdr:col>
      <xdr:colOff>595205</xdr:colOff>
      <xdr:row>26</xdr:row>
      <xdr:rowOff>11206</xdr:rowOff>
    </xdr:from>
    <xdr:to>
      <xdr:col>218</xdr:col>
      <xdr:colOff>261560</xdr:colOff>
      <xdr:row>51</xdr:row>
      <xdr:rowOff>11208</xdr:rowOff>
    </xdr:to>
    <xdr:graphicFrame macro="">
      <xdr:nvGraphicFramePr>
        <xdr:cNvPr id="9" name="Chart 8">
          <a:extLst>
            <a:ext uri="{FF2B5EF4-FFF2-40B4-BE49-F238E27FC236}">
              <a16:creationId xmlns:a16="http://schemas.microsoft.com/office/drawing/2014/main" id="{00000000-0008-0000-01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160</xdr:col>
      <xdr:colOff>0</xdr:colOff>
      <xdr:row>51</xdr:row>
      <xdr:rowOff>11208</xdr:rowOff>
    </xdr:from>
    <xdr:to>
      <xdr:col>188</xdr:col>
      <xdr:colOff>598006</xdr:colOff>
      <xdr:row>76</xdr:row>
      <xdr:rowOff>11206</xdr:rowOff>
    </xdr:to>
    <xdr:graphicFrame macro="">
      <xdr:nvGraphicFramePr>
        <xdr:cNvPr id="10" name="Chart 9">
          <a:extLst>
            <a:ext uri="{FF2B5EF4-FFF2-40B4-BE49-F238E27FC236}">
              <a16:creationId xmlns:a16="http://schemas.microsoft.com/office/drawing/2014/main" id="{00000000-0008-0000-01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188</xdr:col>
      <xdr:colOff>595205</xdr:colOff>
      <xdr:row>51</xdr:row>
      <xdr:rowOff>11208</xdr:rowOff>
    </xdr:from>
    <xdr:to>
      <xdr:col>218</xdr:col>
      <xdr:colOff>282727</xdr:colOff>
      <xdr:row>76</xdr:row>
      <xdr:rowOff>11206</xdr:rowOff>
    </xdr:to>
    <xdr:graphicFrame macro="">
      <xdr:nvGraphicFramePr>
        <xdr:cNvPr id="15" name="Chart 14">
          <a:extLst>
            <a:ext uri="{FF2B5EF4-FFF2-40B4-BE49-F238E27FC236}">
              <a16:creationId xmlns:a16="http://schemas.microsoft.com/office/drawing/2014/main" id="{00000000-0008-0000-01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218</xdr:col>
      <xdr:colOff>325061</xdr:colOff>
      <xdr:row>26</xdr:row>
      <xdr:rowOff>0</xdr:rowOff>
    </xdr:from>
    <xdr:to>
      <xdr:col>234</xdr:col>
      <xdr:colOff>234346</xdr:colOff>
      <xdr:row>51</xdr:row>
      <xdr:rowOff>2</xdr:rowOff>
    </xdr:to>
    <xdr:graphicFrame macro="">
      <xdr:nvGraphicFramePr>
        <xdr:cNvPr id="16" name="Chart 15">
          <a:extLst>
            <a:ext uri="{FF2B5EF4-FFF2-40B4-BE49-F238E27FC236}">
              <a16:creationId xmlns:a16="http://schemas.microsoft.com/office/drawing/2014/main" id="{00000000-0008-0000-01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7.xml><?xml version="1.0" encoding="utf-8"?>
<xdr:wsDr xmlns:xdr="http://schemas.openxmlformats.org/drawingml/2006/spreadsheetDrawing" xmlns:a="http://schemas.openxmlformats.org/drawingml/2006/main">
  <xdr:oneCellAnchor>
    <xdr:from>
      <xdr:col>6</xdr:col>
      <xdr:colOff>0</xdr:colOff>
      <xdr:row>5</xdr:row>
      <xdr:rowOff>0</xdr:rowOff>
    </xdr:from>
    <xdr:ext cx="9234302" cy="5413171"/>
    <xdr:pic>
      <xdr:nvPicPr>
        <xdr:cNvPr id="2" name="Picture 1">
          <a:extLst>
            <a:ext uri="{FF2B5EF4-FFF2-40B4-BE49-F238E27FC236}">
              <a16:creationId xmlns:a16="http://schemas.microsoft.com/office/drawing/2014/main" id="{8F22418C-6787-DC48-80C2-A46016A6463B}"/>
            </a:ext>
          </a:extLst>
        </xdr:cNvPr>
        <xdr:cNvPicPr>
          <a:picLocks noChangeAspect="1"/>
        </xdr:cNvPicPr>
      </xdr:nvPicPr>
      <xdr:blipFill>
        <a:blip xmlns:r="http://schemas.openxmlformats.org/officeDocument/2006/relationships" r:embed="rId1"/>
        <a:stretch>
          <a:fillRect/>
        </a:stretch>
      </xdr:blipFill>
      <xdr:spPr>
        <a:xfrm>
          <a:off x="4953000" y="1016000"/>
          <a:ext cx="9234302" cy="5413171"/>
        </a:xfrm>
        <a:prstGeom prst="rect">
          <a:avLst/>
        </a:prstGeom>
      </xdr:spPr>
    </xdr:pic>
    <xdr:clientData/>
  </xdr:oneCellAnchor>
  <xdr:oneCellAnchor>
    <xdr:from>
      <xdr:col>6</xdr:col>
      <xdr:colOff>0</xdr:colOff>
      <xdr:row>31</xdr:row>
      <xdr:rowOff>0</xdr:rowOff>
    </xdr:from>
    <xdr:ext cx="9271883" cy="5127472"/>
    <xdr:pic>
      <xdr:nvPicPr>
        <xdr:cNvPr id="3" name="Picture 2">
          <a:extLst>
            <a:ext uri="{FF2B5EF4-FFF2-40B4-BE49-F238E27FC236}">
              <a16:creationId xmlns:a16="http://schemas.microsoft.com/office/drawing/2014/main" id="{F179E86A-E46C-BB45-9934-C9FFEF19303E}"/>
            </a:ext>
          </a:extLst>
        </xdr:cNvPr>
        <xdr:cNvPicPr>
          <a:picLocks noChangeAspect="1"/>
        </xdr:cNvPicPr>
      </xdr:nvPicPr>
      <xdr:blipFill>
        <a:blip xmlns:r="http://schemas.openxmlformats.org/officeDocument/2006/relationships" r:embed="rId2"/>
        <a:stretch>
          <a:fillRect/>
        </a:stretch>
      </xdr:blipFill>
      <xdr:spPr>
        <a:xfrm>
          <a:off x="4953000" y="6299200"/>
          <a:ext cx="9271883" cy="5127472"/>
        </a:xfrm>
        <a:prstGeom prst="rect">
          <a:avLst/>
        </a:prstGeom>
      </xdr:spPr>
    </xdr:pic>
    <xdr:clientData/>
  </xdr:oneCellAnchor>
  <xdr:oneCellAnchor>
    <xdr:from>
      <xdr:col>6</xdr:col>
      <xdr:colOff>0</xdr:colOff>
      <xdr:row>57</xdr:row>
      <xdr:rowOff>0</xdr:rowOff>
    </xdr:from>
    <xdr:ext cx="9230360" cy="5285619"/>
    <xdr:pic>
      <xdr:nvPicPr>
        <xdr:cNvPr id="4" name="Picture 3">
          <a:extLst>
            <a:ext uri="{FF2B5EF4-FFF2-40B4-BE49-F238E27FC236}">
              <a16:creationId xmlns:a16="http://schemas.microsoft.com/office/drawing/2014/main" id="{A0EBEA85-67A6-CA4D-B385-86E7C05D1CA8}"/>
            </a:ext>
          </a:extLst>
        </xdr:cNvPr>
        <xdr:cNvPicPr>
          <a:picLocks noChangeAspect="1"/>
        </xdr:cNvPicPr>
      </xdr:nvPicPr>
      <xdr:blipFill>
        <a:blip xmlns:r="http://schemas.openxmlformats.org/officeDocument/2006/relationships" r:embed="rId3"/>
        <a:stretch>
          <a:fillRect/>
        </a:stretch>
      </xdr:blipFill>
      <xdr:spPr>
        <a:xfrm>
          <a:off x="4953000" y="11582400"/>
          <a:ext cx="9230360" cy="5285619"/>
        </a:xfrm>
        <a:prstGeom prst="rect">
          <a:avLst/>
        </a:prstGeom>
      </xdr:spPr>
    </xdr:pic>
    <xdr:clientData/>
  </xdr:oneCellAnchor>
  <xdr:oneCellAnchor>
    <xdr:from>
      <xdr:col>6</xdr:col>
      <xdr:colOff>0</xdr:colOff>
      <xdr:row>84</xdr:row>
      <xdr:rowOff>0</xdr:rowOff>
    </xdr:from>
    <xdr:ext cx="9446260" cy="5321300"/>
    <xdr:pic>
      <xdr:nvPicPr>
        <xdr:cNvPr id="5" name="Picture 4">
          <a:extLst>
            <a:ext uri="{FF2B5EF4-FFF2-40B4-BE49-F238E27FC236}">
              <a16:creationId xmlns:a16="http://schemas.microsoft.com/office/drawing/2014/main" id="{BAD0A548-FBBD-3E4C-B258-55A6214031C5}"/>
            </a:ext>
          </a:extLst>
        </xdr:cNvPr>
        <xdr:cNvPicPr>
          <a:picLocks noChangeAspect="1"/>
        </xdr:cNvPicPr>
      </xdr:nvPicPr>
      <xdr:blipFill>
        <a:blip xmlns:r="http://schemas.openxmlformats.org/officeDocument/2006/relationships" r:embed="rId4"/>
        <a:stretch>
          <a:fillRect/>
        </a:stretch>
      </xdr:blipFill>
      <xdr:spPr>
        <a:xfrm>
          <a:off x="4953000" y="17068800"/>
          <a:ext cx="9446260" cy="5321300"/>
        </a:xfrm>
        <a:prstGeom prst="rect">
          <a:avLst/>
        </a:prstGeom>
      </xdr:spPr>
    </xdr:pic>
    <xdr:clientData/>
  </xdr:oneCellAnchor>
  <xdr:oneCellAnchor>
    <xdr:from>
      <xdr:col>6</xdr:col>
      <xdr:colOff>0</xdr:colOff>
      <xdr:row>111</xdr:row>
      <xdr:rowOff>0</xdr:rowOff>
    </xdr:from>
    <xdr:ext cx="9446260" cy="5321301"/>
    <xdr:pic>
      <xdr:nvPicPr>
        <xdr:cNvPr id="6" name="Picture 5">
          <a:extLst>
            <a:ext uri="{FF2B5EF4-FFF2-40B4-BE49-F238E27FC236}">
              <a16:creationId xmlns:a16="http://schemas.microsoft.com/office/drawing/2014/main" id="{D5608D95-8ED7-0941-81C0-7A122A4FEC55}"/>
            </a:ext>
          </a:extLst>
        </xdr:cNvPr>
        <xdr:cNvPicPr>
          <a:picLocks noChangeAspect="1"/>
        </xdr:cNvPicPr>
      </xdr:nvPicPr>
      <xdr:blipFill>
        <a:blip xmlns:r="http://schemas.openxmlformats.org/officeDocument/2006/relationships" r:embed="rId5"/>
        <a:stretch>
          <a:fillRect/>
        </a:stretch>
      </xdr:blipFill>
      <xdr:spPr>
        <a:xfrm>
          <a:off x="4953000" y="22555200"/>
          <a:ext cx="9446260" cy="5321301"/>
        </a:xfrm>
        <a:prstGeom prst="rect">
          <a:avLst/>
        </a:prstGeom>
      </xdr:spPr>
    </xdr:pic>
    <xdr:clientData/>
  </xdr:oneCellAnchor>
  <xdr:oneCellAnchor>
    <xdr:from>
      <xdr:col>6</xdr:col>
      <xdr:colOff>0</xdr:colOff>
      <xdr:row>138</xdr:row>
      <xdr:rowOff>0</xdr:rowOff>
    </xdr:from>
    <xdr:ext cx="9172201" cy="5133823"/>
    <xdr:pic>
      <xdr:nvPicPr>
        <xdr:cNvPr id="7" name="Picture 6">
          <a:extLst>
            <a:ext uri="{FF2B5EF4-FFF2-40B4-BE49-F238E27FC236}">
              <a16:creationId xmlns:a16="http://schemas.microsoft.com/office/drawing/2014/main" id="{1E24CDE5-3803-F54A-B210-201ABE308826}"/>
            </a:ext>
          </a:extLst>
        </xdr:cNvPr>
        <xdr:cNvPicPr>
          <a:picLocks noChangeAspect="1"/>
        </xdr:cNvPicPr>
      </xdr:nvPicPr>
      <xdr:blipFill>
        <a:blip xmlns:r="http://schemas.openxmlformats.org/officeDocument/2006/relationships" r:embed="rId6"/>
        <a:stretch>
          <a:fillRect/>
        </a:stretch>
      </xdr:blipFill>
      <xdr:spPr>
        <a:xfrm>
          <a:off x="4953000" y="28041600"/>
          <a:ext cx="9172201" cy="5133823"/>
        </a:xfrm>
        <a:prstGeom prst="rect">
          <a:avLst/>
        </a:prstGeom>
      </xdr:spPr>
    </xdr:pic>
    <xdr:clientData/>
  </xdr:oneCellAnchor>
  <xdr:oneCellAnchor>
    <xdr:from>
      <xdr:col>6</xdr:col>
      <xdr:colOff>0</xdr:colOff>
      <xdr:row>164</xdr:row>
      <xdr:rowOff>0</xdr:rowOff>
    </xdr:from>
    <xdr:ext cx="9172201" cy="5131054"/>
    <xdr:pic>
      <xdr:nvPicPr>
        <xdr:cNvPr id="8" name="Picture 7">
          <a:extLst>
            <a:ext uri="{FF2B5EF4-FFF2-40B4-BE49-F238E27FC236}">
              <a16:creationId xmlns:a16="http://schemas.microsoft.com/office/drawing/2014/main" id="{CE5825B5-7CE6-EB46-AFF4-00BF7FED3C4E}"/>
            </a:ext>
          </a:extLst>
        </xdr:cNvPr>
        <xdr:cNvPicPr>
          <a:picLocks noChangeAspect="1"/>
        </xdr:cNvPicPr>
      </xdr:nvPicPr>
      <xdr:blipFill>
        <a:blip xmlns:r="http://schemas.openxmlformats.org/officeDocument/2006/relationships" r:embed="rId7"/>
        <a:stretch>
          <a:fillRect/>
        </a:stretch>
      </xdr:blipFill>
      <xdr:spPr>
        <a:xfrm>
          <a:off x="4953000" y="33324800"/>
          <a:ext cx="9172201" cy="5131054"/>
        </a:xfrm>
        <a:prstGeom prst="rect">
          <a:avLst/>
        </a:prstGeom>
      </xdr:spPr>
    </xdr:pic>
    <xdr:clientData/>
  </xdr:oneCellAnchor>
  <xdr:oneCellAnchor>
    <xdr:from>
      <xdr:col>6</xdr:col>
      <xdr:colOff>0</xdr:colOff>
      <xdr:row>190</xdr:row>
      <xdr:rowOff>0</xdr:rowOff>
    </xdr:from>
    <xdr:ext cx="9169021" cy="5133824"/>
    <xdr:pic>
      <xdr:nvPicPr>
        <xdr:cNvPr id="9" name="Picture 8">
          <a:extLst>
            <a:ext uri="{FF2B5EF4-FFF2-40B4-BE49-F238E27FC236}">
              <a16:creationId xmlns:a16="http://schemas.microsoft.com/office/drawing/2014/main" id="{D8E31C45-1CCB-874F-935F-979D3A5FDC03}"/>
            </a:ext>
          </a:extLst>
        </xdr:cNvPr>
        <xdr:cNvPicPr>
          <a:picLocks noChangeAspect="1"/>
        </xdr:cNvPicPr>
      </xdr:nvPicPr>
      <xdr:blipFill>
        <a:blip xmlns:r="http://schemas.openxmlformats.org/officeDocument/2006/relationships" r:embed="rId8"/>
        <a:stretch>
          <a:fillRect/>
        </a:stretch>
      </xdr:blipFill>
      <xdr:spPr>
        <a:xfrm>
          <a:off x="4953000" y="38608000"/>
          <a:ext cx="9169021" cy="5133824"/>
        </a:xfrm>
        <a:prstGeom prst="rect">
          <a:avLst/>
        </a:prstGeom>
      </xdr:spPr>
    </xdr:pic>
    <xdr:clientData/>
  </xdr:oneCellAnchor>
  <xdr:oneCellAnchor>
    <xdr:from>
      <xdr:col>6</xdr:col>
      <xdr:colOff>0</xdr:colOff>
      <xdr:row>215</xdr:row>
      <xdr:rowOff>201257</xdr:rowOff>
    </xdr:from>
    <xdr:ext cx="9201143" cy="5244822"/>
    <xdr:pic>
      <xdr:nvPicPr>
        <xdr:cNvPr id="10" name="Picture 9">
          <a:extLst>
            <a:ext uri="{FF2B5EF4-FFF2-40B4-BE49-F238E27FC236}">
              <a16:creationId xmlns:a16="http://schemas.microsoft.com/office/drawing/2014/main" id="{1352DB11-E5AD-6948-8B9C-4D1375F46455}"/>
            </a:ext>
          </a:extLst>
        </xdr:cNvPr>
        <xdr:cNvPicPr>
          <a:picLocks noChangeAspect="1"/>
        </xdr:cNvPicPr>
      </xdr:nvPicPr>
      <xdr:blipFill>
        <a:blip xmlns:r="http://schemas.openxmlformats.org/officeDocument/2006/relationships" r:embed="rId8"/>
        <a:stretch>
          <a:fillRect/>
        </a:stretch>
      </xdr:blipFill>
      <xdr:spPr>
        <a:xfrm>
          <a:off x="4953000" y="43889257"/>
          <a:ext cx="9201143" cy="5244822"/>
        </a:xfrm>
        <a:prstGeom prst="rect">
          <a:avLst/>
        </a:prstGeom>
      </xdr:spPr>
    </xdr:pic>
    <xdr:clientData/>
  </xdr:oneCellAnchor>
</xdr:wsDr>
</file>

<file path=xl/drawings/drawing8.xml><?xml version="1.0" encoding="utf-8"?>
<xdr:wsDr xmlns:xdr="http://schemas.openxmlformats.org/drawingml/2006/spreadsheetDrawing" xmlns:a="http://schemas.openxmlformats.org/drawingml/2006/main">
  <xdr:oneCellAnchor>
    <xdr:from>
      <xdr:col>1</xdr:col>
      <xdr:colOff>0</xdr:colOff>
      <xdr:row>34</xdr:row>
      <xdr:rowOff>0</xdr:rowOff>
    </xdr:from>
    <xdr:ext cx="8458200" cy="7117419"/>
    <xdr:pic>
      <xdr:nvPicPr>
        <xdr:cNvPr id="2" name="Picture 1">
          <a:extLst>
            <a:ext uri="{FF2B5EF4-FFF2-40B4-BE49-F238E27FC236}">
              <a16:creationId xmlns:a16="http://schemas.microsoft.com/office/drawing/2014/main" id="{58270AC9-58E8-BD4B-B7E3-7A26D7094E4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825500" y="6908800"/>
          <a:ext cx="8458200" cy="7117419"/>
        </a:xfrm>
        <a:prstGeom prst="rect">
          <a:avLst/>
        </a:prstGeom>
      </xdr:spPr>
    </xdr:pic>
    <xdr:clientData/>
  </xdr:oneCellAnchor>
</xdr:wsDr>
</file>

<file path=xl/drawings/drawing9.xml><?xml version="1.0" encoding="utf-8"?>
<xdr:wsDr xmlns:xdr="http://schemas.openxmlformats.org/drawingml/2006/spreadsheetDrawing" xmlns:a="http://schemas.openxmlformats.org/drawingml/2006/main">
  <xdr:oneCellAnchor>
    <xdr:from>
      <xdr:col>3</xdr:col>
      <xdr:colOff>660400</xdr:colOff>
      <xdr:row>18</xdr:row>
      <xdr:rowOff>38100</xdr:rowOff>
    </xdr:from>
    <xdr:ext cx="8305800" cy="6273800"/>
    <xdr:pic>
      <xdr:nvPicPr>
        <xdr:cNvPr id="2" name="Picture 1">
          <a:extLst>
            <a:ext uri="{FF2B5EF4-FFF2-40B4-BE49-F238E27FC236}">
              <a16:creationId xmlns:a16="http://schemas.microsoft.com/office/drawing/2014/main" id="{AE34C9D8-272B-534A-9E46-050C87EE6A8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136900" y="3695700"/>
          <a:ext cx="8305800" cy="6273800"/>
        </a:xfrm>
        <a:prstGeom prst="rect">
          <a:avLst/>
        </a:prstGeom>
      </xdr:spPr>
    </xdr:pic>
    <xdr:clientData/>
  </xdr:oneCellAnchor>
  <xdr:oneCellAnchor>
    <xdr:from>
      <xdr:col>1</xdr:col>
      <xdr:colOff>35700</xdr:colOff>
      <xdr:row>18</xdr:row>
      <xdr:rowOff>35700</xdr:rowOff>
    </xdr:from>
    <xdr:ext cx="8305800" cy="6337300"/>
    <xdr:pic>
      <xdr:nvPicPr>
        <xdr:cNvPr id="3" name="Picture 2">
          <a:extLst>
            <a:ext uri="{FF2B5EF4-FFF2-40B4-BE49-F238E27FC236}">
              <a16:creationId xmlns:a16="http://schemas.microsoft.com/office/drawing/2014/main" id="{7918FE70-CFFC-1C46-A72F-F7C3040757D4}"/>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61200" y="3693300"/>
          <a:ext cx="8305800" cy="6337300"/>
        </a:xfrm>
        <a:prstGeom prst="rect">
          <a:avLst/>
        </a:prstGeom>
      </xdr:spPr>
    </xdr:pic>
    <xdr:clientData/>
  </xdr:oneCellAnchor>
</xdr:wsDr>
</file>

<file path=xl/drawings/drawing10.xml><?xml version="1.0" encoding="utf-8"?>
<xdr:wsDr xmlns:xdr="http://schemas.openxmlformats.org/drawingml/2006/spreadsheetDrawing" xmlns:a="http://schemas.openxmlformats.org/drawingml/2006/main">
  <xdr:oneCellAnchor>
    <xdr:from>
      <xdr:col>5</xdr:col>
      <xdr:colOff>457200</xdr:colOff>
      <xdr:row>6</xdr:row>
      <xdr:rowOff>121166</xdr:rowOff>
    </xdr:from>
    <xdr:ext cx="6108700" cy="4755633"/>
    <xdr:pic>
      <xdr:nvPicPr>
        <xdr:cNvPr id="2" name="Picture 1">
          <a:extLst>
            <a:ext uri="{FF2B5EF4-FFF2-40B4-BE49-F238E27FC236}">
              <a16:creationId xmlns:a16="http://schemas.microsoft.com/office/drawing/2014/main" id="{968A4924-9A7D-DE41-BF7B-3CDC646D2D7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4584700" y="1340366"/>
          <a:ext cx="6108700" cy="4755633"/>
        </a:xfrm>
        <a:prstGeom prst="rect">
          <a:avLst/>
        </a:prstGeom>
      </xdr:spPr>
    </xdr:pic>
    <xdr:clientData/>
  </xdr:oneCellAnchor>
  <xdr:oneCellAnchor>
    <xdr:from>
      <xdr:col>5</xdr:col>
      <xdr:colOff>0</xdr:colOff>
      <xdr:row>30</xdr:row>
      <xdr:rowOff>0</xdr:rowOff>
    </xdr:from>
    <xdr:ext cx="7886700" cy="4813300"/>
    <xdr:pic>
      <xdr:nvPicPr>
        <xdr:cNvPr id="3" name="Picture 2">
          <a:extLst>
            <a:ext uri="{FF2B5EF4-FFF2-40B4-BE49-F238E27FC236}">
              <a16:creationId xmlns:a16="http://schemas.microsoft.com/office/drawing/2014/main" id="{41A1A8C4-1B50-BF43-A9C9-92FEBDED71BB}"/>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4127500" y="6096000"/>
          <a:ext cx="7886700" cy="4813300"/>
        </a:xfrm>
        <a:prstGeom prst="rect">
          <a:avLst/>
        </a:prstGeom>
      </xdr:spPr>
    </xdr:pic>
    <xdr:clientData/>
  </xdr:oneCellAnchor>
</xdr:wsDr>
</file>

<file path=xl/drawings/drawing11.xml><?xml version="1.0" encoding="utf-8"?>
<xdr:wsDr xmlns:xdr="http://schemas.openxmlformats.org/drawingml/2006/spreadsheetDrawing" xmlns:a="http://schemas.openxmlformats.org/drawingml/2006/main">
  <xdr:oneCellAnchor>
    <xdr:from>
      <xdr:col>1</xdr:col>
      <xdr:colOff>3125</xdr:colOff>
      <xdr:row>17</xdr:row>
      <xdr:rowOff>43601</xdr:rowOff>
    </xdr:from>
    <xdr:ext cx="5750234" cy="1804249"/>
    <xdr:pic>
      <xdr:nvPicPr>
        <xdr:cNvPr id="2" name="Picture 1">
          <a:extLst>
            <a:ext uri="{FF2B5EF4-FFF2-40B4-BE49-F238E27FC236}">
              <a16:creationId xmlns:a16="http://schemas.microsoft.com/office/drawing/2014/main" id="{3B64221E-3B73-FA47-BD31-9F5E1278CE8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8625" y="3498001"/>
          <a:ext cx="5750234" cy="1804249"/>
        </a:xfrm>
        <a:prstGeom prst="rect">
          <a:avLst/>
        </a:prstGeom>
      </xdr:spPr>
    </xdr:pic>
    <xdr:clientData/>
  </xdr:oneCellAnchor>
  <xdr:oneCellAnchor>
    <xdr:from>
      <xdr:col>1</xdr:col>
      <xdr:colOff>0</xdr:colOff>
      <xdr:row>27</xdr:row>
      <xdr:rowOff>1</xdr:rowOff>
    </xdr:from>
    <xdr:ext cx="5757403" cy="2095500"/>
    <xdr:pic>
      <xdr:nvPicPr>
        <xdr:cNvPr id="3" name="Picture 2">
          <a:extLst>
            <a:ext uri="{FF2B5EF4-FFF2-40B4-BE49-F238E27FC236}">
              <a16:creationId xmlns:a16="http://schemas.microsoft.com/office/drawing/2014/main" id="{E1889C87-E9BC-384E-9055-FC14ABB648A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25500" y="5486401"/>
          <a:ext cx="5757403" cy="2095500"/>
        </a:xfrm>
        <a:prstGeom prst="rect">
          <a:avLst/>
        </a:prstGeom>
      </xdr:spPr>
    </xdr:pic>
    <xdr:clientData/>
  </xdr:oneCellAnchor>
  <xdr:oneCellAnchor>
    <xdr:from>
      <xdr:col>1</xdr:col>
      <xdr:colOff>0</xdr:colOff>
      <xdr:row>38</xdr:row>
      <xdr:rowOff>1</xdr:rowOff>
    </xdr:from>
    <xdr:ext cx="5756396" cy="1809749"/>
    <xdr:pic>
      <xdr:nvPicPr>
        <xdr:cNvPr id="4" name="Picture 3">
          <a:extLst>
            <a:ext uri="{FF2B5EF4-FFF2-40B4-BE49-F238E27FC236}">
              <a16:creationId xmlns:a16="http://schemas.microsoft.com/office/drawing/2014/main" id="{30FFDAD1-B19F-8E47-82C1-9A7078DCE9CB}"/>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825500" y="7721601"/>
          <a:ext cx="5756396" cy="1809749"/>
        </a:xfrm>
        <a:prstGeom prst="rect">
          <a:avLst/>
        </a:prstGeom>
      </xdr:spPr>
    </xdr:pic>
    <xdr:clientData/>
  </xdr:oneCellAnchor>
</xdr:wsDr>
</file>

<file path=xl/drawings/drawing12.xml><?xml version="1.0" encoding="utf-8"?>
<xdr:wsDr xmlns:xdr="http://schemas.openxmlformats.org/drawingml/2006/spreadsheetDrawing" xmlns:a="http://schemas.openxmlformats.org/drawingml/2006/main">
  <xdr:oneCellAnchor>
    <xdr:from>
      <xdr:col>1</xdr:col>
      <xdr:colOff>0</xdr:colOff>
      <xdr:row>7</xdr:row>
      <xdr:rowOff>0</xdr:rowOff>
    </xdr:from>
    <xdr:ext cx="5656775" cy="5289040"/>
    <xdr:pic>
      <xdr:nvPicPr>
        <xdr:cNvPr id="2" name="Picture 1">
          <a:extLst>
            <a:ext uri="{FF2B5EF4-FFF2-40B4-BE49-F238E27FC236}">
              <a16:creationId xmlns:a16="http://schemas.microsoft.com/office/drawing/2014/main" id="{A756EC42-957B-2B40-8E31-5F888D1185F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5500" y="1422400"/>
          <a:ext cx="5656775" cy="5289040"/>
        </a:xfrm>
        <a:prstGeom prst="rect">
          <a:avLst/>
        </a:prstGeom>
      </xdr:spPr>
    </xdr:pic>
    <xdr:clientData/>
  </xdr:oneCellAnchor>
</xdr:wsDr>
</file>

<file path=xl/drawings/drawing13.xml><?xml version="1.0" encoding="utf-8"?>
<xdr:wsDr xmlns:xdr="http://schemas.openxmlformats.org/drawingml/2006/spreadsheetDrawing" xmlns:a="http://schemas.openxmlformats.org/drawingml/2006/main">
  <xdr:twoCellAnchor>
    <xdr:from>
      <xdr:col>0</xdr:col>
      <xdr:colOff>171450</xdr:colOff>
      <xdr:row>50</xdr:row>
      <xdr:rowOff>42863</xdr:rowOff>
    </xdr:from>
    <xdr:to>
      <xdr:col>10</xdr:col>
      <xdr:colOff>366712</xdr:colOff>
      <xdr:row>58</xdr:row>
      <xdr:rowOff>80963</xdr:rowOff>
    </xdr:to>
    <xdr:sp macro="" textlink="">
      <xdr:nvSpPr>
        <xdr:cNvPr id="2" name="TextBox 1">
          <a:extLst>
            <a:ext uri="{FF2B5EF4-FFF2-40B4-BE49-F238E27FC236}">
              <a16:creationId xmlns:a16="http://schemas.microsoft.com/office/drawing/2014/main" id="{00000000-0008-0000-0C00-000002000000}"/>
            </a:ext>
          </a:extLst>
        </xdr:cNvPr>
        <xdr:cNvSpPr txBox="1"/>
      </xdr:nvSpPr>
      <xdr:spPr>
        <a:xfrm>
          <a:off x="171450" y="7981951"/>
          <a:ext cx="7229475" cy="1333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u="none">
              <a:solidFill>
                <a:schemeClr val="dk1"/>
              </a:solidFill>
              <a:effectLst/>
              <a:latin typeface="+mn-lt"/>
              <a:ea typeface="+mn-ea"/>
              <a:cs typeface="+mn-cs"/>
            </a:rPr>
            <a:t>Quantitative estimates of the relevance of deadhead travel for urban bus service suggest that the share of km run empty to enable the provision of scheduled services range between 1% and 11% of the</a:t>
          </a:r>
          <a:r>
            <a:rPr lang="en-GB" sz="1100" u="none" baseline="0">
              <a:solidFill>
                <a:schemeClr val="dk1"/>
              </a:solidFill>
              <a:effectLst/>
              <a:latin typeface="+mn-lt"/>
              <a:ea typeface="+mn-ea"/>
              <a:cs typeface="+mn-cs"/>
            </a:rPr>
            <a:t> total of all km driven</a:t>
          </a:r>
          <a:r>
            <a:rPr lang="en-GB" sz="1100" u="none">
              <a:solidFill>
                <a:schemeClr val="dk1"/>
              </a:solidFill>
              <a:effectLst/>
              <a:latin typeface="+mn-lt"/>
              <a:ea typeface="+mn-ea"/>
              <a:cs typeface="+mn-cs"/>
            </a:rPr>
            <a:t>, (</a:t>
          </a:r>
          <a:r>
            <a:rPr lang="en-GB" sz="1100" u="none">
              <a:solidFill>
                <a:schemeClr val="dk1"/>
              </a:solidFill>
              <a:effectLst/>
              <a:latin typeface="+mn-lt"/>
              <a:ea typeface="+mn-ea"/>
              <a:cs typeface="+mn-cs"/>
              <a:hlinkClick xmlns:r="http://schemas.openxmlformats.org/officeDocument/2006/relationships" r:id=""/>
            </a:rPr>
            <a:t>Adra et al., 2004</a:t>
          </a:r>
          <a:r>
            <a:rPr lang="en-GB" sz="1100" u="none">
              <a:solidFill>
                <a:schemeClr val="dk1"/>
              </a:solidFill>
              <a:effectLst/>
              <a:latin typeface="+mn-lt"/>
              <a:ea typeface="+mn-ea"/>
              <a:cs typeface="+mn-cs"/>
            </a:rPr>
            <a:t>, </a:t>
          </a:r>
          <a:r>
            <a:rPr lang="en-GB" sz="1100" u="none">
              <a:solidFill>
                <a:schemeClr val="dk1"/>
              </a:solidFill>
              <a:effectLst/>
              <a:latin typeface="+mn-lt"/>
              <a:ea typeface="+mn-ea"/>
              <a:cs typeface="+mn-cs"/>
              <a:hlinkClick xmlns:r="http://schemas.openxmlformats.org/officeDocument/2006/relationships" r:id=""/>
            </a:rPr>
            <a:t>Mahadikar et al., 2015</a:t>
          </a:r>
          <a:r>
            <a:rPr lang="en-GB" sz="1100" u="none">
              <a:solidFill>
                <a:schemeClr val="dk1"/>
              </a:solidFill>
              <a:effectLst/>
              <a:latin typeface="+mn-lt"/>
              <a:ea typeface="+mn-ea"/>
              <a:cs typeface="+mn-cs"/>
            </a:rPr>
            <a:t> and </a:t>
          </a:r>
          <a:r>
            <a:rPr lang="en-GB" sz="1100" u="none">
              <a:solidFill>
                <a:schemeClr val="dk1"/>
              </a:solidFill>
              <a:effectLst/>
              <a:latin typeface="+mn-lt"/>
              <a:ea typeface="+mn-ea"/>
              <a:cs typeface="+mn-cs"/>
              <a:hlinkClick xmlns:r="http://schemas.openxmlformats.org/officeDocument/2006/relationships" r:id=""/>
            </a:rPr>
            <a:t>Nasibov, 2013</a:t>
          </a:r>
          <a:r>
            <a:rPr lang="en-GB" sz="1100" u="none">
              <a:solidFill>
                <a:schemeClr val="dk1"/>
              </a:solidFill>
              <a:effectLst/>
              <a:latin typeface="+mn-lt"/>
              <a:ea typeface="+mn-ea"/>
              <a:cs typeface="+mn-cs"/>
            </a:rPr>
            <a:t>) and reach 28% in one instance (</a:t>
          </a:r>
          <a:r>
            <a:rPr lang="en-GB" sz="1100" u="none">
              <a:solidFill>
                <a:schemeClr val="dk1"/>
              </a:solidFill>
              <a:effectLst/>
              <a:latin typeface="+mn-lt"/>
              <a:ea typeface="+mn-ea"/>
              <a:cs typeface="+mn-cs"/>
              <a:hlinkClick xmlns:r="http://schemas.openxmlformats.org/officeDocument/2006/relationships" r:id=""/>
            </a:rPr>
            <a:t>Calligeros, 2011</a:t>
          </a:r>
          <a:r>
            <a:rPr lang="en-GB" sz="1100" u="none">
              <a:solidFill>
                <a:schemeClr val="dk1"/>
              </a:solidFill>
              <a:effectLst/>
              <a:latin typeface="+mn-lt"/>
              <a:ea typeface="+mn-ea"/>
              <a:cs typeface="+mn-cs"/>
            </a:rPr>
            <a:t>). Amongst the limited amount of values found in literature, the lowest records were found in Bangalore (India) (1-3%), followed by Izmir (turkey), with estimates in the 5-6% range, Paris (France), which recorded values (6-8%) that are lower than the French average (10-11%), The highest value (28%) was registered in the case of Brisbane (Australia). In this last case, deadheading in the “light” direction of traffic movements is reported as a widespread practice. </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1</xdr:col>
      <xdr:colOff>85725</xdr:colOff>
      <xdr:row>0</xdr:row>
      <xdr:rowOff>109538</xdr:rowOff>
    </xdr:from>
    <xdr:to>
      <xdr:col>9</xdr:col>
      <xdr:colOff>366713</xdr:colOff>
      <xdr:row>8</xdr:row>
      <xdr:rowOff>147638</xdr:rowOff>
    </xdr:to>
    <xdr:sp macro="" textlink="">
      <xdr:nvSpPr>
        <xdr:cNvPr id="2" name="TextBox 1">
          <a:extLst>
            <a:ext uri="{FF2B5EF4-FFF2-40B4-BE49-F238E27FC236}">
              <a16:creationId xmlns:a16="http://schemas.microsoft.com/office/drawing/2014/main" id="{00000000-0008-0000-0F00-000002000000}"/>
            </a:ext>
          </a:extLst>
        </xdr:cNvPr>
        <xdr:cNvSpPr txBox="1"/>
      </xdr:nvSpPr>
      <xdr:spPr>
        <a:xfrm>
          <a:off x="733425" y="109538"/>
          <a:ext cx="5462588" cy="13335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GB" sz="1100">
              <a:solidFill>
                <a:schemeClr val="dk1"/>
              </a:solidFill>
              <a:effectLst/>
              <a:latin typeface="+mn-lt"/>
              <a:ea typeface="+mn-ea"/>
              <a:cs typeface="+mn-cs"/>
            </a:rPr>
            <a:t>Studies with quantitative estimates of deadheading in the United States reported by </a:t>
          </a:r>
          <a:r>
            <a:rPr lang="en-GB" sz="1100" u="sng">
              <a:solidFill>
                <a:schemeClr val="dk1"/>
              </a:solidFill>
              <a:effectLst/>
              <a:latin typeface="+mn-lt"/>
              <a:ea typeface="+mn-ea"/>
              <a:cs typeface="+mn-cs"/>
              <a:hlinkClick xmlns:r="http://schemas.openxmlformats.org/officeDocument/2006/relationships" r:id=""/>
            </a:rPr>
            <a:t>Henao and Marshall (2019)</a:t>
          </a:r>
          <a:r>
            <a:rPr lang="en-GB" sz="1100">
              <a:solidFill>
                <a:schemeClr val="dk1"/>
              </a:solidFill>
              <a:effectLst/>
              <a:latin typeface="+mn-lt"/>
              <a:ea typeface="+mn-ea"/>
              <a:cs typeface="+mn-cs"/>
            </a:rPr>
            <a:t> indicate a range of 42% to 81% of deadheading travel (i.e. travel without passenger on board (crusing and overheading) divided by travel with a passenger on board). In the most conservative estimate (42%), almost 2/3 are attributed to cruising and overheading and 1/3 to commuting). </a:t>
          </a:r>
          <a:r>
            <a:rPr lang="en-GB" sz="1100" u="sng">
              <a:solidFill>
                <a:schemeClr val="dk1"/>
              </a:solidFill>
              <a:effectLst/>
              <a:latin typeface="+mn-lt"/>
              <a:ea typeface="+mn-ea"/>
              <a:cs typeface="+mn-cs"/>
              <a:hlinkClick xmlns:r="http://schemas.openxmlformats.org/officeDocument/2006/relationships" r:id=""/>
            </a:rPr>
            <a:t>Henao and Marshall (2019)</a:t>
          </a:r>
          <a:r>
            <a:rPr lang="en-GB" sz="1100">
              <a:solidFill>
                <a:schemeClr val="dk1"/>
              </a:solidFill>
              <a:effectLst/>
              <a:latin typeface="+mn-lt"/>
              <a:ea typeface="+mn-ea"/>
              <a:cs typeface="+mn-cs"/>
            </a:rPr>
            <a:t> also add 0.3 miles due to commutes to/from the driver residence on the top of the 0.42 km od deadheading per km of passenger travel, for a total of 0.69 km.</a:t>
          </a:r>
        </a:p>
      </xdr:txBody>
    </xdr:sp>
    <xdr:clientData/>
  </xdr:twoCellAnchor>
  <xdr:twoCellAnchor editAs="oneCell">
    <xdr:from>
      <xdr:col>19</xdr:col>
      <xdr:colOff>222912</xdr:colOff>
      <xdr:row>1</xdr:row>
      <xdr:rowOff>66675</xdr:rowOff>
    </xdr:from>
    <xdr:to>
      <xdr:col>27</xdr:col>
      <xdr:colOff>395288</xdr:colOff>
      <xdr:row>25</xdr:row>
      <xdr:rowOff>133350</xdr:rowOff>
    </xdr:to>
    <xdr:pic>
      <xdr:nvPicPr>
        <xdr:cNvPr id="3" name="Picture 2">
          <a:extLst>
            <a:ext uri="{FF2B5EF4-FFF2-40B4-BE49-F238E27FC236}">
              <a16:creationId xmlns:a16="http://schemas.microsoft.com/office/drawing/2014/main" id="{00000000-0008-0000-0F00-000003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586112" y="228600"/>
          <a:ext cx="5049176" cy="39624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123825</xdr:colOff>
      <xdr:row>21</xdr:row>
      <xdr:rowOff>71438</xdr:rowOff>
    </xdr:from>
    <xdr:to>
      <xdr:col>10</xdr:col>
      <xdr:colOff>633413</xdr:colOff>
      <xdr:row>30</xdr:row>
      <xdr:rowOff>23813</xdr:rowOff>
    </xdr:to>
    <xdr:sp macro="" textlink="">
      <xdr:nvSpPr>
        <xdr:cNvPr id="4" name="TextBox 3">
          <a:extLst>
            <a:ext uri="{FF2B5EF4-FFF2-40B4-BE49-F238E27FC236}">
              <a16:creationId xmlns:a16="http://schemas.microsoft.com/office/drawing/2014/main" id="{00000000-0008-0000-0F00-000004000000}"/>
            </a:ext>
          </a:extLst>
        </xdr:cNvPr>
        <xdr:cNvSpPr txBox="1"/>
      </xdr:nvSpPr>
      <xdr:spPr>
        <a:xfrm>
          <a:off x="771525" y="3471863"/>
          <a:ext cx="6338888" cy="1409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defTabSz="914400" eaLnBrk="1" fontAlgn="auto" latinLnBrk="0" hangingPunct="1">
            <a:lnSpc>
              <a:spcPct val="100000"/>
            </a:lnSpc>
            <a:spcBef>
              <a:spcPts val="0"/>
            </a:spcBef>
            <a:spcAft>
              <a:spcPts val="0"/>
            </a:spcAft>
            <a:buClrTx/>
            <a:buSzTx/>
            <a:buFontTx/>
            <a:buNone/>
            <a:tabLst/>
            <a:defRPr/>
          </a:pPr>
          <a:r>
            <a:rPr lang="en-GB" sz="1100">
              <a:solidFill>
                <a:schemeClr val="dk1"/>
              </a:solidFill>
              <a:effectLst/>
              <a:latin typeface="+mn-lt"/>
              <a:ea typeface="+mn-ea"/>
              <a:cs typeface="+mn-cs"/>
            </a:rPr>
            <a:t>Even if the concept of deadheading is not usually applied to personally owned and operated vehicles, it is fair to acknowledge that there these vehicles are not exempt from activities that are similar in nature to deadhead travel. Key examples include occasions when drivers makes substantial unintentional or intentional deviations from the intended route, such as driving to find a parking (estimated to amount to 8 minutes, on average, in central business districts of major cities – see </a:t>
          </a:r>
          <a:r>
            <a:rPr lang="en-GB" sz="1100" u="sng">
              <a:solidFill>
                <a:schemeClr val="dk1"/>
              </a:solidFill>
              <a:effectLst/>
              <a:latin typeface="+mn-lt"/>
              <a:ea typeface="+mn-ea"/>
              <a:cs typeface="+mn-cs"/>
              <a:hlinkClick xmlns:r="http://schemas.openxmlformats.org/officeDocument/2006/relationships" r:id=""/>
            </a:rPr>
            <a:t>Shoup, 2007</a:t>
          </a:r>
          <a:r>
            <a:rPr lang="en-GB" sz="1100">
              <a:solidFill>
                <a:schemeClr val="dk1"/>
              </a:solidFill>
              <a:effectLst/>
              <a:latin typeface="+mn-lt"/>
              <a:ea typeface="+mn-ea"/>
              <a:cs typeface="+mn-cs"/>
            </a:rPr>
            <a:t>) and/or when car owners drive to pick people up or get groceries or other goods (estimated to account for 5% of personal vehicle travel in the United States – see </a:t>
          </a:r>
          <a:r>
            <a:rPr lang="en-GB" sz="1100" u="sng">
              <a:solidFill>
                <a:schemeClr val="dk1"/>
              </a:solidFill>
              <a:effectLst/>
              <a:latin typeface="+mn-lt"/>
              <a:ea typeface="+mn-ea"/>
              <a:cs typeface="+mn-cs"/>
              <a:hlinkClick xmlns:r="http://schemas.openxmlformats.org/officeDocument/2006/relationships" r:id=""/>
            </a:rPr>
            <a:t>Williams, 2018</a:t>
          </a:r>
          <a:r>
            <a:rPr lang="en-GB" sz="1100">
              <a:solidFill>
                <a:schemeClr val="dk1"/>
              </a:solidFill>
              <a:effectLst/>
              <a:latin typeface="+mn-lt"/>
              <a:ea typeface="+mn-ea"/>
              <a:cs typeface="+mn-cs"/>
            </a:rPr>
            <a:t>).</a:t>
          </a:r>
        </a:p>
        <a:p>
          <a:endParaRPr lang="en-GB" sz="1100"/>
        </a:p>
      </xdr:txBody>
    </xdr:sp>
    <xdr:clientData/>
  </xdr:twoCellAnchor>
</xdr:wsDr>
</file>

<file path=xl/drawings/drawing15.xml><?xml version="1.0" encoding="utf-8"?>
<xdr:wsDr xmlns:xdr="http://schemas.openxmlformats.org/drawingml/2006/spreadsheetDrawing" xmlns:a="http://schemas.openxmlformats.org/drawingml/2006/main">
  <xdr:absoluteAnchor>
    <xdr:pos x="8019556" y="541734"/>
    <xdr:ext cx="8273428" cy="6941344"/>
    <xdr:graphicFrame macro="">
      <xdr:nvGraphicFramePr>
        <xdr:cNvPr id="2" name="Chart 1">
          <a:extLst>
            <a:ext uri="{FF2B5EF4-FFF2-40B4-BE49-F238E27FC236}">
              <a16:creationId xmlns:a16="http://schemas.microsoft.com/office/drawing/2014/main" id="{00000000-0008-0000-14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6.xml><?xml version="1.0" encoding="utf-8"?>
<xdr:wsDr xmlns:xdr="http://schemas.openxmlformats.org/drawingml/2006/spreadsheetDrawing" xmlns:a="http://schemas.openxmlformats.org/drawingml/2006/main">
  <xdr:absoluteAnchor>
    <xdr:pos x="8019556" y="541734"/>
    <xdr:ext cx="8273428" cy="6953250"/>
    <xdr:graphicFrame macro="">
      <xdr:nvGraphicFramePr>
        <xdr:cNvPr id="2" name="Chart 1">
          <a:extLst>
            <a:ext uri="{FF2B5EF4-FFF2-40B4-BE49-F238E27FC236}">
              <a16:creationId xmlns:a16="http://schemas.microsoft.com/office/drawing/2014/main" id="{00000000-0008-0000-15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17.xml><?xml version="1.0" encoding="utf-8"?>
<xdr:wsDr xmlns:xdr="http://schemas.openxmlformats.org/drawingml/2006/spreadsheetDrawing" xmlns:a="http://schemas.openxmlformats.org/drawingml/2006/main">
  <xdr:absoluteAnchor>
    <xdr:pos x="7858125" y="446485"/>
    <xdr:ext cx="8273428" cy="6941344"/>
    <xdr:graphicFrame macro="">
      <xdr:nvGraphicFramePr>
        <xdr:cNvPr id="3" name="Chart 2">
          <a:extLst>
            <a:ext uri="{FF2B5EF4-FFF2-40B4-BE49-F238E27FC236}">
              <a16:creationId xmlns:a16="http://schemas.microsoft.com/office/drawing/2014/main" id="{00000000-0008-0000-16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absoluteAnchor>
    <xdr:pos x="7858125" y="1833562"/>
    <xdr:ext cx="8273428" cy="5965031"/>
    <xdr:graphicFrame macro="">
      <xdr:nvGraphicFramePr>
        <xdr:cNvPr id="6" name="Chart 5">
          <a:extLst>
            <a:ext uri="{FF2B5EF4-FFF2-40B4-BE49-F238E27FC236}">
              <a16:creationId xmlns:a16="http://schemas.microsoft.com/office/drawing/2014/main" id="{00000000-0008-0000-16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absoluteAnchor>
</xdr:wsDr>
</file>

<file path=xl/drawings/drawing18.xml><?xml version="1.0" encoding="utf-8"?>
<xdr:wsDr xmlns:xdr="http://schemas.openxmlformats.org/drawingml/2006/spreadsheetDrawing" xmlns:a="http://schemas.openxmlformats.org/drawingml/2006/main">
  <xdr:absoluteAnchor>
    <xdr:pos x="7858125" y="446485"/>
    <xdr:ext cx="8273428" cy="6941344"/>
    <xdr:graphicFrame macro="">
      <xdr:nvGraphicFramePr>
        <xdr:cNvPr id="4" name="Chart 3">
          <a:extLst>
            <a:ext uri="{FF2B5EF4-FFF2-40B4-BE49-F238E27FC236}">
              <a16:creationId xmlns:a16="http://schemas.microsoft.com/office/drawing/2014/main" id="{00000000-0008-0000-1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absoluteAnchor>
    <xdr:pos x="7858125" y="1833563"/>
    <xdr:ext cx="8273428" cy="5965031"/>
    <xdr:graphicFrame macro="">
      <xdr:nvGraphicFramePr>
        <xdr:cNvPr id="5" name="Chart 4">
          <a:extLst>
            <a:ext uri="{FF2B5EF4-FFF2-40B4-BE49-F238E27FC236}">
              <a16:creationId xmlns:a16="http://schemas.microsoft.com/office/drawing/2014/main" id="{00000000-0008-0000-1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absoluteAnchor>
</xdr:wsDr>
</file>

<file path=xl/drawings/drawing19.xml><?xml version="1.0" encoding="utf-8"?>
<xdr:wsDr xmlns:xdr="http://schemas.openxmlformats.org/drawingml/2006/spreadsheetDrawing" xmlns:a="http://schemas.openxmlformats.org/drawingml/2006/main">
  <xdr:absoluteAnchor>
    <xdr:pos x="8019556" y="541733"/>
    <xdr:ext cx="10554194" cy="5286375"/>
    <xdr:graphicFrame macro="">
      <xdr:nvGraphicFramePr>
        <xdr:cNvPr id="2" name="Chart 1">
          <a:extLst>
            <a:ext uri="{FF2B5EF4-FFF2-40B4-BE49-F238E27FC236}">
              <a16:creationId xmlns:a16="http://schemas.microsoft.com/office/drawing/2014/main" id="{00000000-0008-0000-1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20.xml><?xml version="1.0" encoding="utf-8"?>
<xdr:wsDr xmlns:xdr="http://schemas.openxmlformats.org/drawingml/2006/spreadsheetDrawing" xmlns:a="http://schemas.openxmlformats.org/drawingml/2006/main">
  <xdr:twoCellAnchor editAs="absolute">
    <xdr:from>
      <xdr:col>11</xdr:col>
      <xdr:colOff>0</xdr:colOff>
      <xdr:row>10</xdr:row>
      <xdr:rowOff>0</xdr:rowOff>
    </xdr:from>
    <xdr:to>
      <xdr:col>25</xdr:col>
      <xdr:colOff>511969</xdr:colOff>
      <xdr:row>34</xdr:row>
      <xdr:rowOff>24046</xdr:rowOff>
    </xdr:to>
    <xdr:graphicFrame macro="">
      <xdr:nvGraphicFramePr>
        <xdr:cNvPr id="6" name="Chart 5">
          <a:extLst>
            <a:ext uri="{FF2B5EF4-FFF2-40B4-BE49-F238E27FC236}">
              <a16:creationId xmlns:a16="http://schemas.microsoft.com/office/drawing/2014/main" id="{00000000-0008-0000-19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26</xdr:col>
      <xdr:colOff>0</xdr:colOff>
      <xdr:row>10</xdr:row>
      <xdr:rowOff>0</xdr:rowOff>
    </xdr:from>
    <xdr:to>
      <xdr:col>43</xdr:col>
      <xdr:colOff>1</xdr:colOff>
      <xdr:row>34</xdr:row>
      <xdr:rowOff>59531</xdr:rowOff>
    </xdr:to>
    <xdr:graphicFrame macro="">
      <xdr:nvGraphicFramePr>
        <xdr:cNvPr id="7" name="Chart 6">
          <a:extLst>
            <a:ext uri="{FF2B5EF4-FFF2-40B4-BE49-F238E27FC236}">
              <a16:creationId xmlns:a16="http://schemas.microsoft.com/office/drawing/2014/main" id="{00000000-0008-0000-19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1.xml><?xml version="1.0" encoding="utf-8"?>
<xdr:wsDr xmlns:xdr="http://schemas.openxmlformats.org/drawingml/2006/spreadsheetDrawing" xmlns:a="http://schemas.openxmlformats.org/drawingml/2006/main">
  <xdr:twoCellAnchor editAs="absolute">
    <xdr:from>
      <xdr:col>11</xdr:col>
      <xdr:colOff>696</xdr:colOff>
      <xdr:row>11</xdr:row>
      <xdr:rowOff>35485</xdr:rowOff>
    </xdr:from>
    <xdr:to>
      <xdr:col>25</xdr:col>
      <xdr:colOff>35719</xdr:colOff>
      <xdr:row>35</xdr:row>
      <xdr:rowOff>59531</xdr:rowOff>
    </xdr:to>
    <xdr:graphicFrame macro="">
      <xdr:nvGraphicFramePr>
        <xdr:cNvPr id="2" name="Chart 1">
          <a:extLst>
            <a:ext uri="{FF2B5EF4-FFF2-40B4-BE49-F238E27FC236}">
              <a16:creationId xmlns:a16="http://schemas.microsoft.com/office/drawing/2014/main" id="{00000000-0008-0000-1A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26</xdr:col>
      <xdr:colOff>-1</xdr:colOff>
      <xdr:row>11</xdr:row>
      <xdr:rowOff>0</xdr:rowOff>
    </xdr:from>
    <xdr:to>
      <xdr:col>42</xdr:col>
      <xdr:colOff>380998</xdr:colOff>
      <xdr:row>33</xdr:row>
      <xdr:rowOff>234</xdr:rowOff>
    </xdr:to>
    <xdr:graphicFrame macro="">
      <xdr:nvGraphicFramePr>
        <xdr:cNvPr id="3" name="Chart 2">
          <a:extLst>
            <a:ext uri="{FF2B5EF4-FFF2-40B4-BE49-F238E27FC236}">
              <a16:creationId xmlns:a16="http://schemas.microsoft.com/office/drawing/2014/main" id="{00000000-0008-0000-1A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2.xml><?xml version="1.0" encoding="utf-8"?>
<xdr:wsDr xmlns:xdr="http://schemas.openxmlformats.org/drawingml/2006/spreadsheetDrawing" xmlns:a="http://schemas.openxmlformats.org/drawingml/2006/main">
  <xdr:twoCellAnchor editAs="absolute">
    <xdr:from>
      <xdr:col>8</xdr:col>
      <xdr:colOff>417415</xdr:colOff>
      <xdr:row>11</xdr:row>
      <xdr:rowOff>35486</xdr:rowOff>
    </xdr:from>
    <xdr:to>
      <xdr:col>22</xdr:col>
      <xdr:colOff>452438</xdr:colOff>
      <xdr:row>33</xdr:row>
      <xdr:rowOff>35719</xdr:rowOff>
    </xdr:to>
    <xdr:graphicFrame macro="">
      <xdr:nvGraphicFramePr>
        <xdr:cNvPr id="2" name="Chart 1">
          <a:extLst>
            <a:ext uri="{FF2B5EF4-FFF2-40B4-BE49-F238E27FC236}">
              <a16:creationId xmlns:a16="http://schemas.microsoft.com/office/drawing/2014/main" id="{00000000-0008-0000-1B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23</xdr:col>
      <xdr:colOff>416719</xdr:colOff>
      <xdr:row>11</xdr:row>
      <xdr:rowOff>0</xdr:rowOff>
    </xdr:from>
    <xdr:to>
      <xdr:col>40</xdr:col>
      <xdr:colOff>416719</xdr:colOff>
      <xdr:row>35</xdr:row>
      <xdr:rowOff>59531</xdr:rowOff>
    </xdr:to>
    <xdr:graphicFrame macro="">
      <xdr:nvGraphicFramePr>
        <xdr:cNvPr id="3" name="Chart 2">
          <a:extLst>
            <a:ext uri="{FF2B5EF4-FFF2-40B4-BE49-F238E27FC236}">
              <a16:creationId xmlns:a16="http://schemas.microsoft.com/office/drawing/2014/main" id="{00000000-0008-0000-1B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3.xml><?xml version="1.0" encoding="utf-8"?>
<xdr:wsDr xmlns:xdr="http://schemas.openxmlformats.org/drawingml/2006/spreadsheetDrawing" xmlns:a="http://schemas.openxmlformats.org/drawingml/2006/main">
  <xdr:twoCellAnchor editAs="absolute">
    <xdr:from>
      <xdr:col>11</xdr:col>
      <xdr:colOff>35717</xdr:colOff>
      <xdr:row>10</xdr:row>
      <xdr:rowOff>0</xdr:rowOff>
    </xdr:from>
    <xdr:to>
      <xdr:col>25</xdr:col>
      <xdr:colOff>47577</xdr:colOff>
      <xdr:row>33</xdr:row>
      <xdr:rowOff>8531</xdr:rowOff>
    </xdr:to>
    <xdr:graphicFrame macro="">
      <xdr:nvGraphicFramePr>
        <xdr:cNvPr id="4" name="Chart 3">
          <a:extLst>
            <a:ext uri="{FF2B5EF4-FFF2-40B4-BE49-F238E27FC236}">
              <a16:creationId xmlns:a16="http://schemas.microsoft.com/office/drawing/2014/main" id="{00000000-0008-0000-1C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4.xml><?xml version="1.0" encoding="utf-8"?>
<xdr:wsDr xmlns:xdr="http://schemas.openxmlformats.org/drawingml/2006/spreadsheetDrawing" xmlns:a="http://schemas.openxmlformats.org/drawingml/2006/main">
  <xdr:twoCellAnchor editAs="absolute">
    <xdr:from>
      <xdr:col>11</xdr:col>
      <xdr:colOff>35717</xdr:colOff>
      <xdr:row>9</xdr:row>
      <xdr:rowOff>178592</xdr:rowOff>
    </xdr:from>
    <xdr:to>
      <xdr:col>25</xdr:col>
      <xdr:colOff>47577</xdr:colOff>
      <xdr:row>33</xdr:row>
      <xdr:rowOff>8530</xdr:rowOff>
    </xdr:to>
    <xdr:graphicFrame macro="">
      <xdr:nvGraphicFramePr>
        <xdr:cNvPr id="2" name="Chart 1">
          <a:extLst>
            <a:ext uri="{FF2B5EF4-FFF2-40B4-BE49-F238E27FC236}">
              <a16:creationId xmlns:a16="http://schemas.microsoft.com/office/drawing/2014/main" id="{00000000-0008-0000-1D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5.xml><?xml version="1.0" encoding="utf-8"?>
<xdr:wsDr xmlns:xdr="http://schemas.openxmlformats.org/drawingml/2006/spreadsheetDrawing" xmlns:a="http://schemas.openxmlformats.org/drawingml/2006/main">
  <xdr:twoCellAnchor editAs="absolute">
    <xdr:from>
      <xdr:col>11</xdr:col>
      <xdr:colOff>35718</xdr:colOff>
      <xdr:row>9</xdr:row>
      <xdr:rowOff>182670</xdr:rowOff>
    </xdr:from>
    <xdr:to>
      <xdr:col>25</xdr:col>
      <xdr:colOff>543869</xdr:colOff>
      <xdr:row>33</xdr:row>
      <xdr:rowOff>98988</xdr:rowOff>
    </xdr:to>
    <xdr:graphicFrame macro="">
      <xdr:nvGraphicFramePr>
        <xdr:cNvPr id="2" name="Chart 1">
          <a:extLst>
            <a:ext uri="{FF2B5EF4-FFF2-40B4-BE49-F238E27FC236}">
              <a16:creationId xmlns:a16="http://schemas.microsoft.com/office/drawing/2014/main" id="{00000000-0008-0000-1E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6.xml><?xml version="1.0" encoding="utf-8"?>
<xdr:wsDr xmlns:xdr="http://schemas.openxmlformats.org/drawingml/2006/spreadsheetDrawing" xmlns:a="http://schemas.openxmlformats.org/drawingml/2006/main">
  <xdr:twoCellAnchor editAs="absolute">
    <xdr:from>
      <xdr:col>11</xdr:col>
      <xdr:colOff>35718</xdr:colOff>
      <xdr:row>10</xdr:row>
      <xdr:rowOff>0</xdr:rowOff>
    </xdr:from>
    <xdr:to>
      <xdr:col>25</xdr:col>
      <xdr:colOff>543869</xdr:colOff>
      <xdr:row>33</xdr:row>
      <xdr:rowOff>98989</xdr:rowOff>
    </xdr:to>
    <xdr:graphicFrame macro="">
      <xdr:nvGraphicFramePr>
        <xdr:cNvPr id="2" name="Chart 1">
          <a:extLst>
            <a:ext uri="{FF2B5EF4-FFF2-40B4-BE49-F238E27FC236}">
              <a16:creationId xmlns:a16="http://schemas.microsoft.com/office/drawing/2014/main" id="{00000000-0008-0000-1F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7.xml><?xml version="1.0" encoding="utf-8"?>
<xdr:wsDr xmlns:xdr="http://schemas.openxmlformats.org/drawingml/2006/spreadsheetDrawing" xmlns:a="http://schemas.openxmlformats.org/drawingml/2006/main">
  <xdr:twoCellAnchor editAs="absolute">
    <xdr:from>
      <xdr:col>10</xdr:col>
      <xdr:colOff>272563</xdr:colOff>
      <xdr:row>11</xdr:row>
      <xdr:rowOff>85298</xdr:rowOff>
    </xdr:from>
    <xdr:to>
      <xdr:col>24</xdr:col>
      <xdr:colOff>319868</xdr:colOff>
      <xdr:row>36</xdr:row>
      <xdr:rowOff>135055</xdr:rowOff>
    </xdr:to>
    <xdr:graphicFrame macro="">
      <xdr:nvGraphicFramePr>
        <xdr:cNvPr id="2" name="Chart 1">
          <a:extLst>
            <a:ext uri="{FF2B5EF4-FFF2-40B4-BE49-F238E27FC236}">
              <a16:creationId xmlns:a16="http://schemas.microsoft.com/office/drawing/2014/main" id="{00000000-0008-0000-2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8.xml><?xml version="1.0" encoding="utf-8"?>
<xdr:wsDr xmlns:xdr="http://schemas.openxmlformats.org/drawingml/2006/spreadsheetDrawing" xmlns:a="http://schemas.openxmlformats.org/drawingml/2006/main">
  <xdr:twoCellAnchor editAs="absolute">
    <xdr:from>
      <xdr:col>11</xdr:col>
      <xdr:colOff>14392</xdr:colOff>
      <xdr:row>11</xdr:row>
      <xdr:rowOff>113731</xdr:rowOff>
    </xdr:from>
    <xdr:to>
      <xdr:col>25</xdr:col>
      <xdr:colOff>42648</xdr:colOff>
      <xdr:row>36</xdr:row>
      <xdr:rowOff>135056</xdr:rowOff>
    </xdr:to>
    <xdr:graphicFrame macro="">
      <xdr:nvGraphicFramePr>
        <xdr:cNvPr id="2" name="Chart 1">
          <a:extLst>
            <a:ext uri="{FF2B5EF4-FFF2-40B4-BE49-F238E27FC236}">
              <a16:creationId xmlns:a16="http://schemas.microsoft.com/office/drawing/2014/main" id="{00000000-0008-0000-21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9.xml><?xml version="1.0" encoding="utf-8"?>
<xdr:wsDr xmlns:xdr="http://schemas.openxmlformats.org/drawingml/2006/spreadsheetDrawing" xmlns:a="http://schemas.openxmlformats.org/drawingml/2006/main">
  <xdr:twoCellAnchor editAs="absolute">
    <xdr:from>
      <xdr:col>11</xdr:col>
      <xdr:colOff>28608</xdr:colOff>
      <xdr:row>10</xdr:row>
      <xdr:rowOff>92408</xdr:rowOff>
    </xdr:from>
    <xdr:to>
      <xdr:col>25</xdr:col>
      <xdr:colOff>56864</xdr:colOff>
      <xdr:row>34</xdr:row>
      <xdr:rowOff>127947</xdr:rowOff>
    </xdr:to>
    <xdr:graphicFrame macro="">
      <xdr:nvGraphicFramePr>
        <xdr:cNvPr id="2" name="Chart 1">
          <a:extLst>
            <a:ext uri="{FF2B5EF4-FFF2-40B4-BE49-F238E27FC236}">
              <a16:creationId xmlns:a16="http://schemas.microsoft.com/office/drawing/2014/main" id="{00000000-0008-0000-22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0.xml><?xml version="1.0" encoding="utf-8"?>
<xdr:wsDr xmlns:xdr="http://schemas.openxmlformats.org/drawingml/2006/spreadsheetDrawing" xmlns:a="http://schemas.openxmlformats.org/drawingml/2006/main">
  <xdr:twoCellAnchor editAs="absolute">
    <xdr:from>
      <xdr:col>11</xdr:col>
      <xdr:colOff>28608</xdr:colOff>
      <xdr:row>10</xdr:row>
      <xdr:rowOff>92408</xdr:rowOff>
    </xdr:from>
    <xdr:to>
      <xdr:col>25</xdr:col>
      <xdr:colOff>56864</xdr:colOff>
      <xdr:row>34</xdr:row>
      <xdr:rowOff>127947</xdr:rowOff>
    </xdr:to>
    <xdr:graphicFrame macro="">
      <xdr:nvGraphicFramePr>
        <xdr:cNvPr id="2" name="Chart 1">
          <a:extLst>
            <a:ext uri="{FF2B5EF4-FFF2-40B4-BE49-F238E27FC236}">
              <a16:creationId xmlns:a16="http://schemas.microsoft.com/office/drawing/2014/main" id="{00000000-0008-0000-23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1.xml><?xml version="1.0" encoding="utf-8"?>
<xdr:wsDr xmlns:xdr="http://schemas.openxmlformats.org/drawingml/2006/spreadsheetDrawing" xmlns:a="http://schemas.openxmlformats.org/drawingml/2006/main">
  <xdr:twoCellAnchor editAs="absolute">
    <xdr:from>
      <xdr:col>10</xdr:col>
      <xdr:colOff>592431</xdr:colOff>
      <xdr:row>11</xdr:row>
      <xdr:rowOff>85298</xdr:rowOff>
    </xdr:from>
    <xdr:to>
      <xdr:col>25</xdr:col>
      <xdr:colOff>7107</xdr:colOff>
      <xdr:row>38</xdr:row>
      <xdr:rowOff>14217</xdr:rowOff>
    </xdr:to>
    <xdr:graphicFrame macro="">
      <xdr:nvGraphicFramePr>
        <xdr:cNvPr id="2" name="Chart 1">
          <a:extLst>
            <a:ext uri="{FF2B5EF4-FFF2-40B4-BE49-F238E27FC236}">
              <a16:creationId xmlns:a16="http://schemas.microsoft.com/office/drawing/2014/main" id="{00000000-0008-0000-24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2.xml><?xml version="1.0" encoding="utf-8"?>
<xdr:wsDr xmlns:xdr="http://schemas.openxmlformats.org/drawingml/2006/spreadsheetDrawing" xmlns:a="http://schemas.openxmlformats.org/drawingml/2006/main">
  <xdr:absoluteAnchor>
    <xdr:pos x="8840390" y="541735"/>
    <xdr:ext cx="9584531" cy="4953000"/>
    <xdr:graphicFrame macro="">
      <xdr:nvGraphicFramePr>
        <xdr:cNvPr id="2" name="Chart 1">
          <a:extLst>
            <a:ext uri="{FF2B5EF4-FFF2-40B4-BE49-F238E27FC236}">
              <a16:creationId xmlns:a16="http://schemas.microsoft.com/office/drawing/2014/main" id="{00000000-0008-0000-25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absoluteAnchor>
</xdr:wsDr>
</file>

<file path=xl/drawings/drawing33.xml><?xml version="1.0" encoding="utf-8"?>
<xdr:wsDr xmlns:xdr="http://schemas.openxmlformats.org/drawingml/2006/spreadsheetDrawing" xmlns:a="http://schemas.openxmlformats.org/drawingml/2006/main">
  <xdr:twoCellAnchor editAs="absolute">
    <xdr:from>
      <xdr:col>11</xdr:col>
      <xdr:colOff>898</xdr:colOff>
      <xdr:row>29</xdr:row>
      <xdr:rowOff>95244</xdr:rowOff>
    </xdr:from>
    <xdr:to>
      <xdr:col>22</xdr:col>
      <xdr:colOff>281609</xdr:colOff>
      <xdr:row>37</xdr:row>
      <xdr:rowOff>100356</xdr:rowOff>
    </xdr:to>
    <xdr:graphicFrame macro="">
      <xdr:nvGraphicFramePr>
        <xdr:cNvPr id="2" name="Chart 1">
          <a:extLst>
            <a:ext uri="{FF2B5EF4-FFF2-40B4-BE49-F238E27FC236}">
              <a16:creationId xmlns:a16="http://schemas.microsoft.com/office/drawing/2014/main" id="{00000000-0008-0000-2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11</xdr:col>
      <xdr:colOff>635000</xdr:colOff>
      <xdr:row>18</xdr:row>
      <xdr:rowOff>31736</xdr:rowOff>
    </xdr:from>
    <xdr:to>
      <xdr:col>15</xdr:col>
      <xdr:colOff>593931</xdr:colOff>
      <xdr:row>23</xdr:row>
      <xdr:rowOff>169848</xdr:rowOff>
    </xdr:to>
    <xdr:graphicFrame macro="">
      <xdr:nvGraphicFramePr>
        <xdr:cNvPr id="3" name="Chart 2">
          <a:extLst>
            <a:ext uri="{FF2B5EF4-FFF2-40B4-BE49-F238E27FC236}">
              <a16:creationId xmlns:a16="http://schemas.microsoft.com/office/drawing/2014/main" id="{00000000-0008-0000-2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absolute">
    <xdr:from>
      <xdr:col>11</xdr:col>
      <xdr:colOff>595312</xdr:colOff>
      <xdr:row>6</xdr:row>
      <xdr:rowOff>111125</xdr:rowOff>
    </xdr:from>
    <xdr:to>
      <xdr:col>15</xdr:col>
      <xdr:colOff>554243</xdr:colOff>
      <xdr:row>11</xdr:row>
      <xdr:rowOff>166688</xdr:rowOff>
    </xdr:to>
    <xdr:graphicFrame macro="">
      <xdr:nvGraphicFramePr>
        <xdr:cNvPr id="4" name="Chart 3">
          <a:extLst>
            <a:ext uri="{FF2B5EF4-FFF2-40B4-BE49-F238E27FC236}">
              <a16:creationId xmlns:a16="http://schemas.microsoft.com/office/drawing/2014/main" id="{00000000-0008-0000-2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absolute">
    <xdr:from>
      <xdr:col>11</xdr:col>
      <xdr:colOff>635000</xdr:colOff>
      <xdr:row>11</xdr:row>
      <xdr:rowOff>132952</xdr:rowOff>
    </xdr:from>
    <xdr:to>
      <xdr:col>15</xdr:col>
      <xdr:colOff>593931</xdr:colOff>
      <xdr:row>17</xdr:row>
      <xdr:rowOff>125014</xdr:rowOff>
    </xdr:to>
    <xdr:graphicFrame macro="">
      <xdr:nvGraphicFramePr>
        <xdr:cNvPr id="5" name="Chart 4">
          <a:extLst>
            <a:ext uri="{FF2B5EF4-FFF2-40B4-BE49-F238E27FC236}">
              <a16:creationId xmlns:a16="http://schemas.microsoft.com/office/drawing/2014/main" id="{00000000-0008-0000-2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absolute">
    <xdr:from>
      <xdr:col>14</xdr:col>
      <xdr:colOff>645699</xdr:colOff>
      <xdr:row>18</xdr:row>
      <xdr:rowOff>31736</xdr:rowOff>
    </xdr:from>
    <xdr:to>
      <xdr:col>18</xdr:col>
      <xdr:colOff>458305</xdr:colOff>
      <xdr:row>23</xdr:row>
      <xdr:rowOff>169848</xdr:rowOff>
    </xdr:to>
    <xdr:graphicFrame macro="">
      <xdr:nvGraphicFramePr>
        <xdr:cNvPr id="6" name="Chart 5">
          <a:extLst>
            <a:ext uri="{FF2B5EF4-FFF2-40B4-BE49-F238E27FC236}">
              <a16:creationId xmlns:a16="http://schemas.microsoft.com/office/drawing/2014/main" id="{00000000-0008-0000-2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absolute">
    <xdr:from>
      <xdr:col>14</xdr:col>
      <xdr:colOff>645699</xdr:colOff>
      <xdr:row>11</xdr:row>
      <xdr:rowOff>132952</xdr:rowOff>
    </xdr:from>
    <xdr:to>
      <xdr:col>18</xdr:col>
      <xdr:colOff>458305</xdr:colOff>
      <xdr:row>17</xdr:row>
      <xdr:rowOff>125014</xdr:rowOff>
    </xdr:to>
    <xdr:graphicFrame macro="">
      <xdr:nvGraphicFramePr>
        <xdr:cNvPr id="7" name="Chart 6">
          <a:extLst>
            <a:ext uri="{FF2B5EF4-FFF2-40B4-BE49-F238E27FC236}">
              <a16:creationId xmlns:a16="http://schemas.microsoft.com/office/drawing/2014/main" id="{00000000-0008-0000-27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absolute">
    <xdr:from>
      <xdr:col>17</xdr:col>
      <xdr:colOff>761310</xdr:colOff>
      <xdr:row>18</xdr:row>
      <xdr:rowOff>31736</xdr:rowOff>
    </xdr:from>
    <xdr:to>
      <xdr:col>22</xdr:col>
      <xdr:colOff>36236</xdr:colOff>
      <xdr:row>23</xdr:row>
      <xdr:rowOff>169848</xdr:rowOff>
    </xdr:to>
    <xdr:graphicFrame macro="">
      <xdr:nvGraphicFramePr>
        <xdr:cNvPr id="8" name="Chart 7">
          <a:extLst>
            <a:ext uri="{FF2B5EF4-FFF2-40B4-BE49-F238E27FC236}">
              <a16:creationId xmlns:a16="http://schemas.microsoft.com/office/drawing/2014/main" id="{00000000-0008-0000-27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absolute">
    <xdr:from>
      <xdr:col>17</xdr:col>
      <xdr:colOff>761310</xdr:colOff>
      <xdr:row>11</xdr:row>
      <xdr:rowOff>132952</xdr:rowOff>
    </xdr:from>
    <xdr:to>
      <xdr:col>22</xdr:col>
      <xdr:colOff>36236</xdr:colOff>
      <xdr:row>17</xdr:row>
      <xdr:rowOff>125014</xdr:rowOff>
    </xdr:to>
    <xdr:graphicFrame macro="">
      <xdr:nvGraphicFramePr>
        <xdr:cNvPr id="9" name="Chart 8">
          <a:extLst>
            <a:ext uri="{FF2B5EF4-FFF2-40B4-BE49-F238E27FC236}">
              <a16:creationId xmlns:a16="http://schemas.microsoft.com/office/drawing/2014/main" id="{00000000-0008-0000-27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editAs="absolute">
    <xdr:from>
      <xdr:col>14</xdr:col>
      <xdr:colOff>637761</xdr:colOff>
      <xdr:row>7</xdr:row>
      <xdr:rowOff>0</xdr:rowOff>
    </xdr:from>
    <xdr:to>
      <xdr:col>18</xdr:col>
      <xdr:colOff>450367</xdr:colOff>
      <xdr:row>12</xdr:row>
      <xdr:rowOff>55562</xdr:rowOff>
    </xdr:to>
    <xdr:graphicFrame macro="">
      <xdr:nvGraphicFramePr>
        <xdr:cNvPr id="10" name="Chart 9">
          <a:extLst>
            <a:ext uri="{FF2B5EF4-FFF2-40B4-BE49-F238E27FC236}">
              <a16:creationId xmlns:a16="http://schemas.microsoft.com/office/drawing/2014/main" id="{00000000-0008-0000-27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editAs="absolute">
    <xdr:from>
      <xdr:col>17</xdr:col>
      <xdr:colOff>761310</xdr:colOff>
      <xdr:row>7</xdr:row>
      <xdr:rowOff>0</xdr:rowOff>
    </xdr:from>
    <xdr:to>
      <xdr:col>22</xdr:col>
      <xdr:colOff>36236</xdr:colOff>
      <xdr:row>12</xdr:row>
      <xdr:rowOff>55562</xdr:rowOff>
    </xdr:to>
    <xdr:graphicFrame macro="">
      <xdr:nvGraphicFramePr>
        <xdr:cNvPr id="11" name="Chart 10">
          <a:extLst>
            <a:ext uri="{FF2B5EF4-FFF2-40B4-BE49-F238E27FC236}">
              <a16:creationId xmlns:a16="http://schemas.microsoft.com/office/drawing/2014/main" id="{00000000-0008-0000-27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absolute">
    <xdr:from>
      <xdr:col>14</xdr:col>
      <xdr:colOff>637761</xdr:colOff>
      <xdr:row>23</xdr:row>
      <xdr:rowOff>111110</xdr:rowOff>
    </xdr:from>
    <xdr:to>
      <xdr:col>18</xdr:col>
      <xdr:colOff>450367</xdr:colOff>
      <xdr:row>29</xdr:row>
      <xdr:rowOff>71422</xdr:rowOff>
    </xdr:to>
    <xdr:graphicFrame macro="">
      <xdr:nvGraphicFramePr>
        <xdr:cNvPr id="12" name="Chart 11">
          <a:extLst>
            <a:ext uri="{FF2B5EF4-FFF2-40B4-BE49-F238E27FC236}">
              <a16:creationId xmlns:a16="http://schemas.microsoft.com/office/drawing/2014/main" id="{00000000-0008-0000-27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editAs="absolute">
    <xdr:from>
      <xdr:col>17</xdr:col>
      <xdr:colOff>753372</xdr:colOff>
      <xdr:row>23</xdr:row>
      <xdr:rowOff>111110</xdr:rowOff>
    </xdr:from>
    <xdr:to>
      <xdr:col>22</xdr:col>
      <xdr:colOff>28298</xdr:colOff>
      <xdr:row>29</xdr:row>
      <xdr:rowOff>71422</xdr:rowOff>
    </xdr:to>
    <xdr:graphicFrame macro="">
      <xdr:nvGraphicFramePr>
        <xdr:cNvPr id="13" name="Chart 12">
          <a:extLst>
            <a:ext uri="{FF2B5EF4-FFF2-40B4-BE49-F238E27FC236}">
              <a16:creationId xmlns:a16="http://schemas.microsoft.com/office/drawing/2014/main" id="{00000000-0008-0000-27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editAs="absolute">
    <xdr:from>
      <xdr:col>14</xdr:col>
      <xdr:colOff>637761</xdr:colOff>
      <xdr:row>28</xdr:row>
      <xdr:rowOff>15859</xdr:rowOff>
    </xdr:from>
    <xdr:to>
      <xdr:col>18</xdr:col>
      <xdr:colOff>450367</xdr:colOff>
      <xdr:row>35</xdr:row>
      <xdr:rowOff>39672</xdr:rowOff>
    </xdr:to>
    <xdr:graphicFrame macro="">
      <xdr:nvGraphicFramePr>
        <xdr:cNvPr id="14" name="Chart 13">
          <a:extLst>
            <a:ext uri="{FF2B5EF4-FFF2-40B4-BE49-F238E27FC236}">
              <a16:creationId xmlns:a16="http://schemas.microsoft.com/office/drawing/2014/main" id="{00000000-0008-0000-27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editAs="absolute">
    <xdr:from>
      <xdr:col>17</xdr:col>
      <xdr:colOff>753372</xdr:colOff>
      <xdr:row>28</xdr:row>
      <xdr:rowOff>15859</xdr:rowOff>
    </xdr:from>
    <xdr:to>
      <xdr:col>22</xdr:col>
      <xdr:colOff>28298</xdr:colOff>
      <xdr:row>35</xdr:row>
      <xdr:rowOff>39672</xdr:rowOff>
    </xdr:to>
    <xdr:graphicFrame macro="">
      <xdr:nvGraphicFramePr>
        <xdr:cNvPr id="15" name="Chart 14">
          <a:extLst>
            <a:ext uri="{FF2B5EF4-FFF2-40B4-BE49-F238E27FC236}">
              <a16:creationId xmlns:a16="http://schemas.microsoft.com/office/drawing/2014/main" id="{00000000-0008-0000-27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editAs="absolute">
    <xdr:from>
      <xdr:col>12</xdr:col>
      <xdr:colOff>0</xdr:colOff>
      <xdr:row>23</xdr:row>
      <xdr:rowOff>119057</xdr:rowOff>
    </xdr:from>
    <xdr:to>
      <xdr:col>16</xdr:col>
      <xdr:colOff>3795</xdr:colOff>
      <xdr:row>29</xdr:row>
      <xdr:rowOff>79369</xdr:rowOff>
    </xdr:to>
    <xdr:graphicFrame macro="">
      <xdr:nvGraphicFramePr>
        <xdr:cNvPr id="16" name="Chart 15">
          <a:extLst>
            <a:ext uri="{FF2B5EF4-FFF2-40B4-BE49-F238E27FC236}">
              <a16:creationId xmlns:a16="http://schemas.microsoft.com/office/drawing/2014/main" id="{00000000-0008-0000-27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wsDr>
</file>

<file path=xl/drawings/drawing34.xml><?xml version="1.0" encoding="utf-8"?>
<xdr:wsDr xmlns:xdr="http://schemas.openxmlformats.org/drawingml/2006/spreadsheetDrawing" xmlns:a="http://schemas.openxmlformats.org/drawingml/2006/main">
  <xdr:twoCellAnchor editAs="absolute">
    <xdr:from>
      <xdr:col>11</xdr:col>
      <xdr:colOff>0</xdr:colOff>
      <xdr:row>30</xdr:row>
      <xdr:rowOff>23813</xdr:rowOff>
    </xdr:from>
    <xdr:to>
      <xdr:col>21</xdr:col>
      <xdr:colOff>174625</xdr:colOff>
      <xdr:row>38</xdr:row>
      <xdr:rowOff>28924</xdr:rowOff>
    </xdr:to>
    <xdr:graphicFrame macro="">
      <xdr:nvGraphicFramePr>
        <xdr:cNvPr id="156" name="Chart 155">
          <a:extLst>
            <a:ext uri="{FF2B5EF4-FFF2-40B4-BE49-F238E27FC236}">
              <a16:creationId xmlns:a16="http://schemas.microsoft.com/office/drawing/2014/main" id="{00000000-0008-0000-2800-00009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11</xdr:col>
      <xdr:colOff>635000</xdr:colOff>
      <xdr:row>17</xdr:row>
      <xdr:rowOff>182556</xdr:rowOff>
    </xdr:from>
    <xdr:to>
      <xdr:col>16</xdr:col>
      <xdr:colOff>55562</xdr:colOff>
      <xdr:row>24</xdr:row>
      <xdr:rowOff>31744</xdr:rowOff>
    </xdr:to>
    <xdr:graphicFrame macro="">
      <xdr:nvGraphicFramePr>
        <xdr:cNvPr id="111" name="Chart 110">
          <a:extLst>
            <a:ext uri="{FF2B5EF4-FFF2-40B4-BE49-F238E27FC236}">
              <a16:creationId xmlns:a16="http://schemas.microsoft.com/office/drawing/2014/main" id="{00000000-0008-0000-2800-00006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absolute">
    <xdr:from>
      <xdr:col>11</xdr:col>
      <xdr:colOff>595312</xdr:colOff>
      <xdr:row>6</xdr:row>
      <xdr:rowOff>111125</xdr:rowOff>
    </xdr:from>
    <xdr:to>
      <xdr:col>16</xdr:col>
      <xdr:colOff>15874</xdr:colOff>
      <xdr:row>11</xdr:row>
      <xdr:rowOff>166688</xdr:rowOff>
    </xdr:to>
    <xdr:graphicFrame macro="">
      <xdr:nvGraphicFramePr>
        <xdr:cNvPr id="115" name="Chart 114">
          <a:extLst>
            <a:ext uri="{FF2B5EF4-FFF2-40B4-BE49-F238E27FC236}">
              <a16:creationId xmlns:a16="http://schemas.microsoft.com/office/drawing/2014/main" id="{00000000-0008-0000-2800-00007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absolute">
    <xdr:from>
      <xdr:col>11</xdr:col>
      <xdr:colOff>635000</xdr:colOff>
      <xdr:row>11</xdr:row>
      <xdr:rowOff>45634</xdr:rowOff>
    </xdr:from>
    <xdr:to>
      <xdr:col>16</xdr:col>
      <xdr:colOff>55562</xdr:colOff>
      <xdr:row>17</xdr:row>
      <xdr:rowOff>101196</xdr:rowOff>
    </xdr:to>
    <xdr:graphicFrame macro="">
      <xdr:nvGraphicFramePr>
        <xdr:cNvPr id="116" name="Chart 115">
          <a:extLst>
            <a:ext uri="{FF2B5EF4-FFF2-40B4-BE49-F238E27FC236}">
              <a16:creationId xmlns:a16="http://schemas.microsoft.com/office/drawing/2014/main" id="{00000000-0008-0000-2800-00007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absolute">
    <xdr:from>
      <xdr:col>15</xdr:col>
      <xdr:colOff>7938</xdr:colOff>
      <xdr:row>17</xdr:row>
      <xdr:rowOff>182556</xdr:rowOff>
    </xdr:from>
    <xdr:to>
      <xdr:col>19</xdr:col>
      <xdr:colOff>111125</xdr:colOff>
      <xdr:row>24</xdr:row>
      <xdr:rowOff>31744</xdr:rowOff>
    </xdr:to>
    <xdr:graphicFrame macro="">
      <xdr:nvGraphicFramePr>
        <xdr:cNvPr id="128" name="Chart 127">
          <a:extLst>
            <a:ext uri="{FF2B5EF4-FFF2-40B4-BE49-F238E27FC236}">
              <a16:creationId xmlns:a16="http://schemas.microsoft.com/office/drawing/2014/main" id="{00000000-0008-0000-2800-00008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absolute">
    <xdr:from>
      <xdr:col>15</xdr:col>
      <xdr:colOff>7938</xdr:colOff>
      <xdr:row>11</xdr:row>
      <xdr:rowOff>45634</xdr:rowOff>
    </xdr:from>
    <xdr:to>
      <xdr:col>19</xdr:col>
      <xdr:colOff>111125</xdr:colOff>
      <xdr:row>17</xdr:row>
      <xdr:rowOff>101196</xdr:rowOff>
    </xdr:to>
    <xdr:graphicFrame macro="">
      <xdr:nvGraphicFramePr>
        <xdr:cNvPr id="131" name="Chart 130">
          <a:extLst>
            <a:ext uri="{FF2B5EF4-FFF2-40B4-BE49-F238E27FC236}">
              <a16:creationId xmlns:a16="http://schemas.microsoft.com/office/drawing/2014/main" id="{00000000-0008-0000-2800-00008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absolute">
    <xdr:from>
      <xdr:col>18</xdr:col>
      <xdr:colOff>0</xdr:colOff>
      <xdr:row>17</xdr:row>
      <xdr:rowOff>182556</xdr:rowOff>
    </xdr:from>
    <xdr:to>
      <xdr:col>22</xdr:col>
      <xdr:colOff>103187</xdr:colOff>
      <xdr:row>24</xdr:row>
      <xdr:rowOff>31744</xdr:rowOff>
    </xdr:to>
    <xdr:graphicFrame macro="">
      <xdr:nvGraphicFramePr>
        <xdr:cNvPr id="138" name="Chart 137">
          <a:extLst>
            <a:ext uri="{FF2B5EF4-FFF2-40B4-BE49-F238E27FC236}">
              <a16:creationId xmlns:a16="http://schemas.microsoft.com/office/drawing/2014/main" id="{00000000-0008-0000-2800-00008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absolute">
    <xdr:from>
      <xdr:col>18</xdr:col>
      <xdr:colOff>0</xdr:colOff>
      <xdr:row>11</xdr:row>
      <xdr:rowOff>45634</xdr:rowOff>
    </xdr:from>
    <xdr:to>
      <xdr:col>22</xdr:col>
      <xdr:colOff>103187</xdr:colOff>
      <xdr:row>17</xdr:row>
      <xdr:rowOff>101196</xdr:rowOff>
    </xdr:to>
    <xdr:graphicFrame macro="">
      <xdr:nvGraphicFramePr>
        <xdr:cNvPr id="141" name="Chart 140">
          <a:extLst>
            <a:ext uri="{FF2B5EF4-FFF2-40B4-BE49-F238E27FC236}">
              <a16:creationId xmlns:a16="http://schemas.microsoft.com/office/drawing/2014/main" id="{00000000-0008-0000-2800-00008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editAs="absolute">
    <xdr:from>
      <xdr:col>15</xdr:col>
      <xdr:colOff>0</xdr:colOff>
      <xdr:row>7</xdr:row>
      <xdr:rowOff>0</xdr:rowOff>
    </xdr:from>
    <xdr:to>
      <xdr:col>19</xdr:col>
      <xdr:colOff>103187</xdr:colOff>
      <xdr:row>12</xdr:row>
      <xdr:rowOff>55562</xdr:rowOff>
    </xdr:to>
    <xdr:graphicFrame macro="">
      <xdr:nvGraphicFramePr>
        <xdr:cNvPr id="145" name="Chart 144">
          <a:extLst>
            <a:ext uri="{FF2B5EF4-FFF2-40B4-BE49-F238E27FC236}">
              <a16:creationId xmlns:a16="http://schemas.microsoft.com/office/drawing/2014/main" id="{00000000-0008-0000-2800-00009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editAs="absolute">
    <xdr:from>
      <xdr:col>18</xdr:col>
      <xdr:colOff>0</xdr:colOff>
      <xdr:row>7</xdr:row>
      <xdr:rowOff>0</xdr:rowOff>
    </xdr:from>
    <xdr:to>
      <xdr:col>22</xdr:col>
      <xdr:colOff>103187</xdr:colOff>
      <xdr:row>12</xdr:row>
      <xdr:rowOff>55562</xdr:rowOff>
    </xdr:to>
    <xdr:graphicFrame macro="">
      <xdr:nvGraphicFramePr>
        <xdr:cNvPr id="146" name="Chart 145">
          <a:extLst>
            <a:ext uri="{FF2B5EF4-FFF2-40B4-BE49-F238E27FC236}">
              <a16:creationId xmlns:a16="http://schemas.microsoft.com/office/drawing/2014/main" id="{00000000-0008-0000-2800-00009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absolute">
    <xdr:from>
      <xdr:col>15</xdr:col>
      <xdr:colOff>0</xdr:colOff>
      <xdr:row>23</xdr:row>
      <xdr:rowOff>39678</xdr:rowOff>
    </xdr:from>
    <xdr:to>
      <xdr:col>19</xdr:col>
      <xdr:colOff>103187</xdr:colOff>
      <xdr:row>29</xdr:row>
      <xdr:rowOff>63490</xdr:rowOff>
    </xdr:to>
    <xdr:graphicFrame macro="">
      <xdr:nvGraphicFramePr>
        <xdr:cNvPr id="147" name="Chart 146">
          <a:extLst>
            <a:ext uri="{FF2B5EF4-FFF2-40B4-BE49-F238E27FC236}">
              <a16:creationId xmlns:a16="http://schemas.microsoft.com/office/drawing/2014/main" id="{00000000-0008-0000-2800-00009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editAs="absolute">
    <xdr:from>
      <xdr:col>17</xdr:col>
      <xdr:colOff>674687</xdr:colOff>
      <xdr:row>23</xdr:row>
      <xdr:rowOff>39678</xdr:rowOff>
    </xdr:from>
    <xdr:to>
      <xdr:col>22</xdr:col>
      <xdr:colOff>95249</xdr:colOff>
      <xdr:row>29</xdr:row>
      <xdr:rowOff>63490</xdr:rowOff>
    </xdr:to>
    <xdr:graphicFrame macro="">
      <xdr:nvGraphicFramePr>
        <xdr:cNvPr id="148" name="Chart 147">
          <a:extLst>
            <a:ext uri="{FF2B5EF4-FFF2-40B4-BE49-F238E27FC236}">
              <a16:creationId xmlns:a16="http://schemas.microsoft.com/office/drawing/2014/main" id="{00000000-0008-0000-2800-00009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editAs="absolute">
    <xdr:from>
      <xdr:col>15</xdr:col>
      <xdr:colOff>0</xdr:colOff>
      <xdr:row>28</xdr:row>
      <xdr:rowOff>7927</xdr:rowOff>
    </xdr:from>
    <xdr:to>
      <xdr:col>19</xdr:col>
      <xdr:colOff>103187</xdr:colOff>
      <xdr:row>35</xdr:row>
      <xdr:rowOff>31740</xdr:rowOff>
    </xdr:to>
    <xdr:graphicFrame macro="">
      <xdr:nvGraphicFramePr>
        <xdr:cNvPr id="149" name="Chart 148">
          <a:extLst>
            <a:ext uri="{FF2B5EF4-FFF2-40B4-BE49-F238E27FC236}">
              <a16:creationId xmlns:a16="http://schemas.microsoft.com/office/drawing/2014/main" id="{00000000-0008-0000-2800-00009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editAs="absolute">
    <xdr:from>
      <xdr:col>17</xdr:col>
      <xdr:colOff>674687</xdr:colOff>
      <xdr:row>28</xdr:row>
      <xdr:rowOff>7927</xdr:rowOff>
    </xdr:from>
    <xdr:to>
      <xdr:col>22</xdr:col>
      <xdr:colOff>95249</xdr:colOff>
      <xdr:row>35</xdr:row>
      <xdr:rowOff>31740</xdr:rowOff>
    </xdr:to>
    <xdr:graphicFrame macro="">
      <xdr:nvGraphicFramePr>
        <xdr:cNvPr id="150" name="Chart 149">
          <a:extLst>
            <a:ext uri="{FF2B5EF4-FFF2-40B4-BE49-F238E27FC236}">
              <a16:creationId xmlns:a16="http://schemas.microsoft.com/office/drawing/2014/main" id="{00000000-0008-0000-2800-00009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editAs="absolute">
    <xdr:from>
      <xdr:col>12</xdr:col>
      <xdr:colOff>0</xdr:colOff>
      <xdr:row>23</xdr:row>
      <xdr:rowOff>47625</xdr:rowOff>
    </xdr:from>
    <xdr:to>
      <xdr:col>16</xdr:col>
      <xdr:colOff>103187</xdr:colOff>
      <xdr:row>29</xdr:row>
      <xdr:rowOff>71437</xdr:rowOff>
    </xdr:to>
    <xdr:graphicFrame macro="">
      <xdr:nvGraphicFramePr>
        <xdr:cNvPr id="154" name="Chart 153">
          <a:extLst>
            <a:ext uri="{FF2B5EF4-FFF2-40B4-BE49-F238E27FC236}">
              <a16:creationId xmlns:a16="http://schemas.microsoft.com/office/drawing/2014/main" id="{00000000-0008-0000-2800-00009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wsDr>
</file>

<file path=xl/drawings/drawing35.xml><?xml version="1.0" encoding="utf-8"?>
<xdr:wsDr xmlns:xdr="http://schemas.openxmlformats.org/drawingml/2006/spreadsheetDrawing" xmlns:a="http://schemas.openxmlformats.org/drawingml/2006/main">
  <xdr:twoCellAnchor editAs="absolute">
    <xdr:from>
      <xdr:col>10</xdr:col>
      <xdr:colOff>355586</xdr:colOff>
      <xdr:row>11</xdr:row>
      <xdr:rowOff>106622</xdr:rowOff>
    </xdr:from>
    <xdr:to>
      <xdr:col>24</xdr:col>
      <xdr:colOff>383842</xdr:colOff>
      <xdr:row>36</xdr:row>
      <xdr:rowOff>156379</xdr:rowOff>
    </xdr:to>
    <xdr:graphicFrame macro="">
      <xdr:nvGraphicFramePr>
        <xdr:cNvPr id="2" name="Chart 1">
          <a:extLst>
            <a:ext uri="{FF2B5EF4-FFF2-40B4-BE49-F238E27FC236}">
              <a16:creationId xmlns:a16="http://schemas.microsoft.com/office/drawing/2014/main" id="{00000000-0008-0000-29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hared/Copy%20of%20Lee/MoMo/Model/Last%20model/MoMo%20September%2020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itf.itf-oecd.org\users\Fsnml3\xr0\Documents%20and%20Settings\Lew\Local%20Settings\Temp\Documents%20and%20Settings\Fulton\Local%20Settings\Temporary%20Internet%20Files\OLK45B\WINNT\Profiles\fulton\Local%20Settings\Temp\WEC97BB.XLS" TargetMode="External"/></Relationships>
</file>

<file path=xl/externalLinks/_rels/externalLink3.xml.rels><?xml version="1.0" encoding="UTF-8" standalone="yes"?>
<Relationships xmlns="http://schemas.openxmlformats.org/package/2006/relationships"><Relationship Id="rId2" Type="http://schemas.microsoft.com/office/2019/04/relationships/externalLinkLongPath" Target="file:///P:\Room%202\MoMo%20meeting%2026-27%20May\December%20cases\Documents%20and%20Settings\Lew\Local%20Settings\Temp\Documents%20and%20Settings\Fulton\Local%20Settings\Temporary%20Internet%20Files\OLK45B\WINNT\Profiles\fulton\Local%20Settings\Temp\WEC97BB.XLS?42E8DEAC" TargetMode="External"/><Relationship Id="rId1" Type="http://schemas.openxmlformats.org/officeDocument/2006/relationships/externalLinkPath" Target="file:///\\42E8DEAC\WEC97BB.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P:\Room%202\MoMo%20meeting%2026-27%20May\Documents%20and%20Settings\Lew\Local%20Settings\Temp\Documents%20and%20Settings\Fulton\Local%20Settings\Temporary%20Internet%20Files\OLK45B\WINNT\Profiles\fulton\Local%20Settings\Temp\WEC97BB.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ro"/>
      <sheetName val="Control sheet"/>
      <sheetName val="Input sheet"/>
      <sheetName val="Model structure"/>
      <sheetName val="Summary outputs"/>
      <sheetName val="Main outputs"/>
      <sheetName val="Emission outputs"/>
      <sheetName val="Cost outputs"/>
      <sheetName val="Regional outputs"/>
      <sheetName val="SUV &amp; cars outputs"/>
      <sheetName val="Fuels"/>
      <sheetName val="LDVdata"/>
      <sheetName val="LDVall"/>
      <sheetName val="LDVgaso"/>
      <sheetName val="LDVg_hyb"/>
      <sheetName val="LDVdies"/>
      <sheetName val="LDVd_hyb"/>
      <sheetName val="LDVcng"/>
      <sheetName val="LDVfc"/>
      <sheetName val="LDVh2_hyb"/>
      <sheetName val="SUVall"/>
      <sheetName val="SUVgaso"/>
      <sheetName val="SUVg_hyb"/>
      <sheetName val="SUVdies"/>
      <sheetName val="SUVd_hyb"/>
      <sheetName val="SUVcng"/>
      <sheetName val="SUVfc"/>
      <sheetName val="SUVh2_hyb"/>
      <sheetName val="CARall"/>
      <sheetName val="CARgaso"/>
      <sheetName val="CARg_hyb"/>
      <sheetName val="CARdies"/>
      <sheetName val="CARd_hyb"/>
      <sheetName val="CARcng"/>
      <sheetName val="CARfc"/>
      <sheetName val="CARh2_hyb"/>
      <sheetName val="Med frt trk"/>
      <sheetName val="Hvy frt trk"/>
      <sheetName val="2 wheel"/>
      <sheetName val="3 wheel"/>
      <sheetName val="Buses"/>
      <sheetName val="Minibuses"/>
      <sheetName val="Pass Rail"/>
      <sheetName val="Frt Rail"/>
      <sheetName val="Air"/>
      <sheetName val="Water"/>
      <sheetName val="safety"/>
      <sheetName val="safety-korn"/>
      <sheetName val="Materials"/>
      <sheetName val="EF"/>
      <sheetName val="M_LDVall"/>
      <sheetName val="M_LDVgaso"/>
      <sheetName val="M_LDVg_hyb"/>
      <sheetName val="M_LDVdies"/>
      <sheetName val="M_LDVd_hyb"/>
      <sheetName val="M_LDVcng"/>
      <sheetName val="M_LDVfc"/>
      <sheetName val="M_LDVh2_hyb"/>
      <sheetName val="Polut"/>
      <sheetName val="P&amp;G"/>
      <sheetName val="Convert"/>
      <sheetName val="Carbon"/>
      <sheetName val="GM LBST"/>
      <sheetName val="IEA data 2000"/>
      <sheetName val="WEO"/>
      <sheetName val="WEC"/>
      <sheetName val="EIA"/>
      <sheetName val="MAP"/>
      <sheetName val="VehOwn"/>
      <sheetName val="ORNL TEBD"/>
      <sheetName val="GTL, H2"/>
      <sheetName val="GTL, H2 (high oil)"/>
      <sheetName val="GTL, H2 (WEO, 2005 adjusted)"/>
      <sheetName val="GTL, H2 (oil @ 50$)"/>
      <sheetName val="Biofuels"/>
      <sheetName val="Energy mix"/>
      <sheetName val="Electricity mix"/>
      <sheetName val="Taxes"/>
      <sheetName val="Vehicle costs"/>
      <sheetName val="ETP opt case"/>
      <sheetName val="ETP ref case"/>
      <sheetName val="Concawe - Vehicles"/>
      <sheetName val="Concawe - GHG"/>
      <sheetName val="Macedo"/>
      <sheetName val="Energy u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ir2"/>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ir2"/>
      <sheetName val="P&amp;G"/>
    </sheetNames>
    <sheetDataSet>
      <sheetData sheetId="0" refreshError="1">
        <row r="23">
          <cell r="C23">
            <v>4.6583322403045191E-2</v>
          </cell>
        </row>
      </sheetData>
      <sheetData sheetId="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ir2"/>
      <sheetName val="#REF"/>
    </sheetNames>
    <sheetDataSet>
      <sheetData sheetId="0" refreshError="1">
        <row r="23">
          <cell r="C23">
            <v>4.6583322403045191E-2</v>
          </cell>
        </row>
      </sheetData>
      <sheetData sheetId="1"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8" Type="http://schemas.openxmlformats.org/officeDocument/2006/relationships/hyperlink" Target="https://ieeexplore.ieee.org/document/9111817" TargetMode="External"/><Relationship Id="rId3" Type="http://schemas.openxmlformats.org/officeDocument/2006/relationships/hyperlink" Target="https://production.web.cms.tier.exu.dev/uploads/TIER-V-LCA-Publication.pdf" TargetMode="External"/><Relationship Id="rId7" Type="http://schemas.openxmlformats.org/officeDocument/2006/relationships/hyperlink" Target="https://about.tier.app/wp-content/uploads/TIER-Corporate-Sustainability-Strategy.pdf" TargetMode="External"/><Relationship Id="rId2" Type="http://schemas.openxmlformats.org/officeDocument/2006/relationships/hyperlink" Target="https://www.isi.fraunhofer.de/content/dam/isi/dokumente/ccn/2022/the_net_sustainability_impact_of_shared_micromobility_in_six_global_cities.pdf" TargetMode="External"/><Relationship Id="rId1" Type="http://schemas.openxmlformats.org/officeDocument/2006/relationships/hyperlink" Target="https://ridedott.com/wp-content/uploads/2023/10/dott-sustainability-report-2022.pdf" TargetMode="External"/><Relationship Id="rId6" Type="http://schemas.openxmlformats.org/officeDocument/2006/relationships/hyperlink" Target="https://superpedestrian.com/sustainability" TargetMode="External"/><Relationship Id="rId11" Type="http://schemas.openxmlformats.org/officeDocument/2006/relationships/comments" Target="../comments1.xml"/><Relationship Id="rId5" Type="http://schemas.openxmlformats.org/officeDocument/2006/relationships/hyperlink" Target="https://www.brightside.city/s/How-Long-do-E-scooters-Last-Nov-22.pdf" TargetMode="External"/><Relationship Id="rId10" Type="http://schemas.openxmlformats.org/officeDocument/2006/relationships/vmlDrawing" Target="../drawings/vmlDrawing1.vml"/><Relationship Id="rId4" Type="http://schemas.openxmlformats.org/officeDocument/2006/relationships/hyperlink" Target="https://media.graphassets.com/qn4kF9SYQCGRm5GQJrxD" TargetMode="External"/><Relationship Id="rId9" Type="http://schemas.openxmlformats.org/officeDocument/2006/relationships/hyperlink" Target="https://bolt.eu/en/blog/bolt-sustainability-wrap-up/" TargetMode="External"/></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2.xml"/></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3" Type="http://schemas.openxmlformats.org/officeDocument/2006/relationships/hyperlink" Target="https://www.iea.org/tcep/transport/aviation/" TargetMode="External"/><Relationship Id="rId2" Type="http://schemas.openxmlformats.org/officeDocument/2006/relationships/hyperlink" Target="https://itspubs.ucdavis.edu/wp-content/themes/ucdavis/pubs/download_pdf.php?id=1289" TargetMode="External"/><Relationship Id="rId1" Type="http://schemas.openxmlformats.org/officeDocument/2006/relationships/hyperlink" Target="https://iopscience.iop.org/article/10.1088/1748-9326/ab2da8" TargetMode="External"/><Relationship Id="rId4"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hyperlink" Target="https://www.asphaltpavement.org/PDFs/EPD_Program/LCA_final.pdf" TargetMode="External"/><Relationship Id="rId1" Type="http://schemas.openxmlformats.org/officeDocument/2006/relationships/hyperlink" Target="https://www.asphaltpavement.org/PDFs/EPD_Program/LCA_final.pdf" TargetMode="External"/><Relationship Id="rId5" Type="http://schemas.openxmlformats.org/officeDocument/2006/relationships/comments" Target="../comments5.xml"/><Relationship Id="rId4" Type="http://schemas.openxmlformats.org/officeDocument/2006/relationships/vmlDrawing" Target="../drawings/vmlDrawing5.vml"/></Relationships>
</file>

<file path=xl/worksheets/_rels/sheet14.xml.rels><?xml version="1.0" encoding="UTF-8" standalone="yes"?>
<Relationships xmlns="http://schemas.openxmlformats.org/package/2006/relationships"><Relationship Id="rId3" Type="http://schemas.openxmlformats.org/officeDocument/2006/relationships/drawing" Target="../drawings/drawing7.xml"/><Relationship Id="rId2" Type="http://schemas.openxmlformats.org/officeDocument/2006/relationships/hyperlink" Target="https://ridedott.com/wp-content/uploads/2023/10/dott-sustainability-report-2022.pdf" TargetMode="External"/><Relationship Id="rId1" Type="http://schemas.openxmlformats.org/officeDocument/2006/relationships/hyperlink" Target="https://ridedott.com/wp-content/uploads/2023/10/dott-sustainability-report-2022.pdf" TargetMode="External"/><Relationship Id="rId5" Type="http://schemas.openxmlformats.org/officeDocument/2006/relationships/comments" Target="../comments6.xml"/><Relationship Id="rId4" Type="http://schemas.openxmlformats.org/officeDocument/2006/relationships/vmlDrawing" Target="../drawings/vmlDrawing6.vml"/></Relationships>
</file>

<file path=xl/worksheets/_rels/sheet16.xml.rels><?xml version="1.0" encoding="UTF-8" standalone="yes"?>
<Relationships xmlns="http://schemas.openxmlformats.org/package/2006/relationships"><Relationship Id="rId3" Type="http://schemas.openxmlformats.org/officeDocument/2006/relationships/hyperlink" Target="https://bolt.eu/en/blog/oliver-wyman-bolt-impact-of-shared-mobility/" TargetMode="External"/><Relationship Id="rId2" Type="http://schemas.openxmlformats.org/officeDocument/2006/relationships/hyperlink" Target="https://bolt.eu/en/blog/oliver-wyman-bolt-impact-of-shared-mobility/" TargetMode="External"/><Relationship Id="rId1" Type="http://schemas.openxmlformats.org/officeDocument/2006/relationships/hyperlink" Target="https://www.oliverwyman.com/content/dam/oliver-wyman/v2/publications/2023/nov/2023-oliver-wyman-shared-mobility-report" TargetMode="External"/><Relationship Id="rId6" Type="http://schemas.openxmlformats.org/officeDocument/2006/relationships/drawing" Target="../drawings/drawing8.xml"/><Relationship Id="rId5" Type="http://schemas.openxmlformats.org/officeDocument/2006/relationships/hyperlink" Target="https://bolt.eu/en/blog/measuring-environmental-impact-of-shared-micromobility/" TargetMode="External"/><Relationship Id="rId4" Type="http://schemas.openxmlformats.org/officeDocument/2006/relationships/hyperlink" Target="https://bolt.eu/en/blog/benefits-replacing-cars-with-scooters/" TargetMode="External"/></Relationships>
</file>

<file path=xl/worksheets/_rels/sheet17.xml.rels><?xml version="1.0" encoding="UTF-8" standalone="yes"?>
<Relationships xmlns="http://schemas.openxmlformats.org/package/2006/relationships"><Relationship Id="rId3" Type="http://schemas.openxmlformats.org/officeDocument/2006/relationships/drawing" Target="../drawings/drawing9.xml"/><Relationship Id="rId2" Type="http://schemas.openxmlformats.org/officeDocument/2006/relationships/hyperlink" Target="https://www.isi.fraunhofer.de/content/dam/isi/dokumente/ccn/2022/the_net_sustainability_impact_of_shared_micromobility_in_six_global_cities.pdf" TargetMode="External"/><Relationship Id="rId1" Type="http://schemas.openxmlformats.org/officeDocument/2006/relationships/hyperlink" Target="https://cdn.li.me/content/uploads/Lime-2022-GHG-Inventory.pptx.pdf" TargetMode="Externa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hyperlink" Target="https://production.web.cms.tier.exu.dev/uploads/TIER-V-LCA-Publication.pdf" TargetMode="External"/></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hyperlink" Target="https://about.tier.app/wp-content/uploads/TIER-Corporate-Sustainability-Strategy.pdf" TargetMode="External"/></Relationships>
</file>

<file path=xl/worksheets/_rels/sheet20.xml.rels><?xml version="1.0" encoding="UTF-8" standalone="yes"?>
<Relationships xmlns="http://schemas.openxmlformats.org/package/2006/relationships"><Relationship Id="rId1" Type="http://schemas.openxmlformats.org/officeDocument/2006/relationships/hyperlink" Target="https://ieeexplore.ieee.org/document/9111817" TargetMode="Externa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hyperlink" Target="https://media.graphassets.com/qn4kF9SYQCGRm5GQJrxD" TargetMode="External"/></Relationships>
</file>

<file path=xl/worksheets/_rels/sheet23.xml.rels><?xml version="1.0" encoding="UTF-8" standalone="yes"?>
<Relationships xmlns="http://schemas.openxmlformats.org/package/2006/relationships"><Relationship Id="rId1" Type="http://schemas.openxmlformats.org/officeDocument/2006/relationships/hyperlink" Target="https://www.voi.com/wp-content/uploads/2023/12/Voi-Sustainability-Report_December-2023.pdf" TargetMode="External"/></Relationships>
</file>

<file path=xl/worksheets/_rels/sheet24.xml.rels><?xml version="1.0" encoding="UTF-8" standalone="yes"?>
<Relationships xmlns="http://schemas.openxmlformats.org/package/2006/relationships"><Relationship Id="rId2" Type="http://schemas.openxmlformats.org/officeDocument/2006/relationships/hyperlink" Target="https://superpedestrian.com/sustainability" TargetMode="External"/><Relationship Id="rId1" Type="http://schemas.openxmlformats.org/officeDocument/2006/relationships/hyperlink" Target="https://static1.squarespace.com/static/5defdaadc0d6df613ed4c82f/t/6189b03f25a3e40782de48ab/1636413511961/SP_AnnualReportOnline.pdf" TargetMode="External"/></Relationships>
</file>

<file path=xl/worksheets/_rels/sheet25.xml.rels><?xml version="1.0" encoding="UTF-8" standalone="yes"?>
<Relationships xmlns="http://schemas.openxmlformats.org/package/2006/relationships"><Relationship Id="rId3" Type="http://schemas.openxmlformats.org/officeDocument/2006/relationships/hyperlink" Target="https://d21buns5ku92am.cloudfront.net/69121/documents/52226-1685034410-Swapfiets%20Sustainability%20Report%202022-478bf8.pdf" TargetMode="External"/><Relationship Id="rId2" Type="http://schemas.openxmlformats.org/officeDocument/2006/relationships/hyperlink" Target="https://sustainability.swapfiets.com/post/we-really-want-out-bikes-to-last-forever" TargetMode="External"/><Relationship Id="rId1" Type="http://schemas.openxmlformats.org/officeDocument/2006/relationships/hyperlink" Target="https://sustainability.swapfiets.com/post/b-corp-factsheet" TargetMode="External"/><Relationship Id="rId5" Type="http://schemas.openxmlformats.org/officeDocument/2006/relationships/hyperlink" Target="https://d21buns5ku92am.cloudfront.net/69121/documents/49191-1653917992-Swapfiets%20sustainability%20report%202021%5B16714%5D-175255.pdf" TargetMode="External"/><Relationship Id="rId4" Type="http://schemas.openxmlformats.org/officeDocument/2006/relationships/hyperlink" Target="https://sustainability.swapfiets.com/post/how-in-house-design-and-prototyping-help-us-with-our-circular-mission" TargetMode="External"/></Relationships>
</file>

<file path=xl/worksheets/_rels/sheet26.xml.rels><?xml version="1.0" encoding="UTF-8" standalone="yes"?>
<Relationships xmlns="http://schemas.openxmlformats.org/package/2006/relationships"><Relationship Id="rId2" Type="http://schemas.openxmlformats.org/officeDocument/2006/relationships/hyperlink" Target="https://www.entreprises.gouv.fr/files/files/en-pratique/etudes-et-statistiques/dossiers-de-la-DGE/impact-economique-et-potentiel-developpement-velo-en-france.pdf" TargetMode="External"/><Relationship Id="rId1" Type="http://schemas.openxmlformats.org/officeDocument/2006/relationships/hyperlink" Target="https://www.iledefrance-mobilites.fr/medias/portail-idfm/6735090e-911b-4a42-ac32-1cd2bf82a97f_Greenbond_IDFM_vfinale_13062022.pdf" TargetMode="External"/></Relationships>
</file>

<file path=xl/worksheets/_rels/sheet27.xml.rels><?xml version="1.0" encoding="UTF-8" standalone="yes"?>
<Relationships xmlns="http://schemas.openxmlformats.org/package/2006/relationships"><Relationship Id="rId3" Type="http://schemas.openxmlformats.org/officeDocument/2006/relationships/hyperlink" Target="https://www.nies.go.jp/lifespan/isic_searchList_e.php" TargetMode="External"/><Relationship Id="rId2" Type="http://schemas.openxmlformats.org/officeDocument/2006/relationships/hyperlink" Target="https://static-content.springer.com/esm/art%3A10.1038%2Fs43247-022-00497-4/MediaObjects/43247_2022_497_MOESM1_ESM.pdf" TargetMode="External"/><Relationship Id="rId1" Type="http://schemas.openxmlformats.org/officeDocument/2006/relationships/hyperlink" Target="https://www.nature.com/articles/s43247-022-00497-4" TargetMode="External"/><Relationship Id="rId6" Type="http://schemas.openxmlformats.org/officeDocument/2006/relationships/hyperlink" Target="https://cdn.who.int/media/docs/default-source/air-pollution-documents/heat.pdf" TargetMode="External"/><Relationship Id="rId5" Type="http://schemas.openxmlformats.org/officeDocument/2006/relationships/hyperlink" Target="https://ecf.com/system/files/Cycle_More_Often_2_Cool_Down_the_Planet.pdf" TargetMode="External"/><Relationship Id="rId4" Type="http://schemas.openxmlformats.org/officeDocument/2006/relationships/hyperlink" Target="https://www.sciencedirect.com/science/article/pii/S0921344920303554" TargetMode="External"/></Relationships>
</file>

<file path=xl/worksheets/_rels/sheet28.xml.rels><?xml version="1.0" encoding="UTF-8" standalone="yes"?>
<Relationships xmlns="http://schemas.openxmlformats.org/package/2006/relationships"><Relationship Id="rId1" Type="http://schemas.openxmlformats.org/officeDocument/2006/relationships/hyperlink" Target="https://think.ing.com/uploads/reports/Rethinking_the_road_to_the_circular_economy_FINAL_RB1_%28AP%29.pdf" TargetMode="External"/></Relationships>
</file>

<file path=xl/worksheets/_rels/sheet29.xml.rels><?xml version="1.0" encoding="UTF-8" standalone="yes"?>
<Relationships xmlns="http://schemas.openxmlformats.org/package/2006/relationships"><Relationship Id="rId8" Type="http://schemas.openxmlformats.org/officeDocument/2006/relationships/hyperlink" Target="https://www.theverge.com/2020/1/21/21072785/skip-electric-scooter-life-cycle-maintenance-costs" TargetMode="External"/><Relationship Id="rId13" Type="http://schemas.openxmlformats.org/officeDocument/2006/relationships/hyperlink" Target="https://www.theverge.com/2020/1/21/21072785/skip-electric-scooter-life-cycle-maintenance-costs" TargetMode="External"/><Relationship Id="rId18" Type="http://schemas.openxmlformats.org/officeDocument/2006/relationships/hyperlink" Target="https://www.npr.org/2019/03/13/701130673/who-charges-all-those-electric-scooters-follow-a-nocturnal-juicer?t=1583502215112" TargetMode="External"/><Relationship Id="rId3" Type="http://schemas.openxmlformats.org/officeDocument/2006/relationships/hyperlink" Target="http://chesterenergyandpolicy.com/2018/06/11/the-electric-scooter-fallacy-just-because-theyre-electric-doesnt-mean-theyre-green/" TargetMode="External"/><Relationship Id="rId21" Type="http://schemas.openxmlformats.org/officeDocument/2006/relationships/hyperlink" Target="https://ieeexplore.ieee.org/abstract/document/9111817" TargetMode="External"/><Relationship Id="rId7" Type="http://schemas.openxmlformats.org/officeDocument/2006/relationships/hyperlink" Target="https://www.theverge.com/2020/1/21/21072785/skip-electric-scooter-life-cycle-maintenance-costs" TargetMode="External"/><Relationship Id="rId12" Type="http://schemas.openxmlformats.org/officeDocument/2006/relationships/hyperlink" Target="http://www.carbone4.com/wp-content/uploads/2019/09/Carbone-4-for-Bird-E-Scooter-and-Cities-decarbonization.pdf" TargetMode="External"/><Relationship Id="rId17" Type="http://schemas.openxmlformats.org/officeDocument/2006/relationships/hyperlink" Target="https://www.perchmobility.com/" TargetMode="External"/><Relationship Id="rId2" Type="http://schemas.openxmlformats.org/officeDocument/2006/relationships/hyperlink" Target="https://www.mi.com/global/mi-electric-scooter-pro/specs/" TargetMode="External"/><Relationship Id="rId16" Type="http://schemas.openxmlformats.org/officeDocument/2006/relationships/hyperlink" Target="https://techcrunch.com/2020/01/17/how-scooter-charging-startups-want-to-make-the-industry-more-profitable/" TargetMode="External"/><Relationship Id="rId20" Type="http://schemas.openxmlformats.org/officeDocument/2006/relationships/hyperlink" Target="https://www.itf-oecd.org/emerging-mobility-solutions-and-their-impact-practicesmarion-lagadic-6t-consultancy-france" TargetMode="External"/><Relationship Id="rId1" Type="http://schemas.openxmlformats.org/officeDocument/2006/relationships/hyperlink" Target="http://chesterenergyandpolicy.com/2018/06/11/the-electric-scooter-fallacy-just-because-theyre-electric-doesnt-mean-theyre-green/" TargetMode="External"/><Relationship Id="rId6" Type="http://schemas.openxmlformats.org/officeDocument/2006/relationships/hyperlink" Target="https://www.theverge.com/2020/1/21/21072785/skip-electric-scooter-life-cycle-maintenance-costs" TargetMode="External"/><Relationship Id="rId11" Type="http://schemas.openxmlformats.org/officeDocument/2006/relationships/hyperlink" Target="https://www.smartcitiesdive.com/news/reduce-reuse-rescoot-a-look-at-e-scooters-long-term-sustainability/558691/" TargetMode="External"/><Relationship Id="rId24" Type="http://schemas.openxmlformats.org/officeDocument/2006/relationships/comments" Target="../comments7.xml"/><Relationship Id="rId5" Type="http://schemas.openxmlformats.org/officeDocument/2006/relationships/hyperlink" Target="https://go.redirectingat.com/?id=66960X1514734&amp;xs=1&amp;url=https%3A%2F%2Fstore.segway.com%2Fsegway-ninebot-kickscooter-es4%3Fgclid%3DEAIaIQobChMIn6Tc8PWP5wIVjJOzCh3tzQFaEAAYASAAEgKBiPD_BwE&amp;referrer=theverge.com&amp;sref=https%3A%2F%2Fwww.theverge.com%2F2020%2F1%25" TargetMode="External"/><Relationship Id="rId15" Type="http://schemas.openxmlformats.org/officeDocument/2006/relationships/hyperlink" Target="https://6-t.co/etudes/usages-usagers-trottinettes-ff/" TargetMode="External"/><Relationship Id="rId23" Type="http://schemas.openxmlformats.org/officeDocument/2006/relationships/vmlDrawing" Target="../drawings/vmlDrawing7.vml"/><Relationship Id="rId10" Type="http://schemas.openxmlformats.org/officeDocument/2006/relationships/hyperlink" Target="https://www.smartcitiesdive.com/news/reduce-reuse-rescoot-a-look-at-e-scooters-long-term-sustainability/558691/" TargetMode="External"/><Relationship Id="rId19" Type="http://schemas.openxmlformats.org/officeDocument/2006/relationships/hyperlink" Target="https://www.sae.org/binaries/content/assets/cm/content/topics/micromobility/sae-micromobility-trend-or-fad-report.pdf" TargetMode="External"/><Relationship Id="rId4" Type="http://schemas.openxmlformats.org/officeDocument/2006/relationships/hyperlink" Target="https://iopscience.iop.org/article/10.1088/1748-9326/ab2da8" TargetMode="External"/><Relationship Id="rId9" Type="http://schemas.openxmlformats.org/officeDocument/2006/relationships/hyperlink" Target="https://www.bcg.com/publications/2019/promise-pitfalls-e-scooter-sharing.aspx" TargetMode="External"/><Relationship Id="rId14" Type="http://schemas.openxmlformats.org/officeDocument/2006/relationships/hyperlink" Target="https://www.mi.com/global/mi-electric-scooter/specs/" TargetMode="External"/><Relationship Id="rId22" Type="http://schemas.openxmlformats.org/officeDocument/2006/relationships/printerSettings" Target="../printerSettings/printerSettings12.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13.bin"/></Relationships>
</file>

<file path=xl/worksheets/_rels/sheet31.xml.rels><?xml version="1.0" encoding="UTF-8" standalone="yes"?>
<Relationships xmlns="http://schemas.openxmlformats.org/package/2006/relationships"><Relationship Id="rId8" Type="http://schemas.openxmlformats.org/officeDocument/2006/relationships/printerSettings" Target="../printerSettings/printerSettings14.bin"/><Relationship Id="rId3" Type="http://schemas.openxmlformats.org/officeDocument/2006/relationships/hyperlink" Target="https://www.itf-oecd.org/emerging-mobility-solutions-and-their-impact-practicesmarion-lagadic-6t-consultancy-france" TargetMode="External"/><Relationship Id="rId7" Type="http://schemas.openxmlformats.org/officeDocument/2006/relationships/hyperlink" Target="https://www.sfchronicle.com/business/networth/article/Electric-bike-share-rides-into-SF-jumping-ahead-11250951.php" TargetMode="External"/><Relationship Id="rId2" Type="http://schemas.openxmlformats.org/officeDocument/2006/relationships/hyperlink" Target="https://ecf.com/sites/ecf.com/files/ECF_CO2_WEB.pdf" TargetMode="External"/><Relationship Id="rId1" Type="http://schemas.openxmlformats.org/officeDocument/2006/relationships/hyperlink" Target="https://itspubs.ucdavis.edu/wp-content/themes/ucdavis/pubs/download_pdf.php?id=1289" TargetMode="External"/><Relationship Id="rId6" Type="http://schemas.openxmlformats.org/officeDocument/2006/relationships/hyperlink" Target="http://mobility-workspace.eu/wp-content/uploads/Bike-shares-impact-on-car-use-3.pdf" TargetMode="External"/><Relationship Id="rId5" Type="http://schemas.openxmlformats.org/officeDocument/2006/relationships/hyperlink" Target="https://www.sae.org/binaries/content/assets/cm/content/topics/micromobility/sae-micromobility-trend-or-fad-report.pdf" TargetMode="External"/><Relationship Id="rId10" Type="http://schemas.openxmlformats.org/officeDocument/2006/relationships/comments" Target="../comments9.xml"/><Relationship Id="rId4" Type="http://schemas.openxmlformats.org/officeDocument/2006/relationships/hyperlink" Target="https://www.sae.org/binaries/content/assets/cm/content/topics/micromobility/sae-micromobility-trend-or-fad-report.pdf" TargetMode="External"/><Relationship Id="rId9" Type="http://schemas.openxmlformats.org/officeDocument/2006/relationships/vmlDrawing" Target="../drawings/vmlDrawing9.vml"/></Relationships>
</file>

<file path=xl/worksheets/_rels/sheet32.xml.rels><?xml version="1.0" encoding="UTF-8" standalone="yes"?>
<Relationships xmlns="http://schemas.openxmlformats.org/package/2006/relationships"><Relationship Id="rId8" Type="http://schemas.openxmlformats.org/officeDocument/2006/relationships/hyperlink" Target="http://gogoro-website.s3-website-ap-northeast-1.amazonaws.com/battery-pack/" TargetMode="External"/><Relationship Id="rId3" Type="http://schemas.openxmlformats.org/officeDocument/2006/relationships/hyperlink" Target="https://www.motoservices.com/media/attachments/global-scootersharing-market-report-2018.pdf" TargetMode="External"/><Relationship Id="rId7" Type="http://schemas.openxmlformats.org/officeDocument/2006/relationships/hyperlink" Target="https://www.ademe.fr/sites/default/files/assets/documents/comparaison_2roues_voitures.pdf" TargetMode="External"/><Relationship Id="rId2" Type="http://schemas.openxmlformats.org/officeDocument/2006/relationships/hyperlink" Target="http://www.motorscooterguide.net/Honda/EliteSA50/EliteSA50.html" TargetMode="External"/><Relationship Id="rId1" Type="http://schemas.openxmlformats.org/officeDocument/2006/relationships/hyperlink" Target="https://itspubs.ucdavis.edu/wp-content/themes/ucdavis/pubs/download_pdf.php?id=1289" TargetMode="External"/><Relationship Id="rId6" Type="http://schemas.openxmlformats.org/officeDocument/2006/relationships/hyperlink" Target="https://www.unige.ch/mobilite/files/5214/7220/2578/Brochure_VAE_vs_scooter.pdf" TargetMode="External"/><Relationship Id="rId11" Type="http://schemas.openxmlformats.org/officeDocument/2006/relationships/comments" Target="../comments10.xml"/><Relationship Id="rId5" Type="http://schemas.openxmlformats.org/officeDocument/2006/relationships/hyperlink" Target="https://6-t.co/etudes/enquete-cityscoot/" TargetMode="External"/><Relationship Id="rId10" Type="http://schemas.openxmlformats.org/officeDocument/2006/relationships/vmlDrawing" Target="../drawings/vmlDrawing10.vml"/><Relationship Id="rId4" Type="http://schemas.openxmlformats.org/officeDocument/2006/relationships/hyperlink" Target="https://ratpgroup.com/ratpgroupe-content/uploads/2019/06/ratp_radd18.pdf" TargetMode="External"/><Relationship Id="rId9" Type="http://schemas.openxmlformats.org/officeDocument/2006/relationships/printerSettings" Target="../printerSettings/printerSettings15.bin"/></Relationships>
</file>

<file path=xl/worksheets/_rels/sheet33.xml.rels><?xml version="1.0" encoding="UTF-8" standalone="yes"?>
<Relationships xmlns="http://schemas.openxmlformats.org/package/2006/relationships"><Relationship Id="rId8" Type="http://schemas.openxmlformats.org/officeDocument/2006/relationships/hyperlink" Target="https://www.ecodesign-company.com/download/Siemens-EPD_metro_oslo.pdf?m=1473168020" TargetMode="External"/><Relationship Id="rId13" Type="http://schemas.openxmlformats.org/officeDocument/2006/relationships/vmlDrawing" Target="../drawings/vmlDrawing11.vml"/><Relationship Id="rId3" Type="http://schemas.openxmlformats.org/officeDocument/2006/relationships/hyperlink" Target="http://www.avnir.org/documentation/bdd/epd/epd276en.pdf" TargetMode="External"/><Relationship Id="rId7" Type="http://schemas.openxmlformats.org/officeDocument/2006/relationships/hyperlink" Target="https://www.environdec.com/" TargetMode="External"/><Relationship Id="rId12" Type="http://schemas.openxmlformats.org/officeDocument/2006/relationships/printerSettings" Target="../printerSettings/printerSettings16.bin"/><Relationship Id="rId2" Type="http://schemas.openxmlformats.org/officeDocument/2006/relationships/hyperlink" Target="https://www.bombardier.com/content/dam/Websites/bombardiercom/supporting-documents/Sustainability/Reports/BT/Bombardier-Transportation-EPD-REGINA-Intercity-X55-en.pdf" TargetMode="External"/><Relationship Id="rId1" Type="http://schemas.openxmlformats.org/officeDocument/2006/relationships/hyperlink" Target="https://gryphon4.environdec.com/system/data/files/6/9710/epd193_Bombardier_Innovia_APM_300.pdf" TargetMode="External"/><Relationship Id="rId6" Type="http://schemas.openxmlformats.org/officeDocument/2006/relationships/hyperlink" Target="https://www.alstom.com/sites/alstom.com/files/2018/07/12/alstom_dt5_metro_hamburg_-_environmental_product_declaration_-_aug_2013.pdf" TargetMode="External"/><Relationship Id="rId11" Type="http://schemas.openxmlformats.org/officeDocument/2006/relationships/hyperlink" Target="https://escholarship.org/content/qt7n29n303/qt7n29n303.pdf" TargetMode="External"/><Relationship Id="rId5" Type="http://schemas.openxmlformats.org/officeDocument/2006/relationships/hyperlink" Target="https://www.bombardier.com/content/dam/Websites/bombardiercom/supporting-documents/Sustainability/Reports/BT/Bombardier-Transportation-EPD-SPACIUM-en.pdf" TargetMode="External"/><Relationship Id="rId10" Type="http://schemas.openxmlformats.org/officeDocument/2006/relationships/hyperlink" Target="https://gryphon4.environdec.com/system/data/files/6/11151/epd724%20CAF%20Metro%20Units%20M300%20for%20Helsinki%20Metro%20Transport%20v1.1.pdf" TargetMode="External"/><Relationship Id="rId4" Type="http://schemas.openxmlformats.org/officeDocument/2006/relationships/hyperlink" Target="https://www.bombardier.com/content/dam/Websites/bombardiercom/supporting-documents/Sustainability/Reports/BT/Bombardier-Transportation-EPD-AZUR-2015-en.pdf" TargetMode="External"/><Relationship Id="rId9" Type="http://schemas.openxmlformats.org/officeDocument/2006/relationships/hyperlink" Target="https://gryphon4.environdec.com/system/data/files/6/13532/epd1175en%20Caravaggio%20Train%20Hitachi%20Rail%20Italy%202018.pdf" TargetMode="External"/><Relationship Id="rId14" Type="http://schemas.openxmlformats.org/officeDocument/2006/relationships/comments" Target="../comments11.xml"/></Relationships>
</file>

<file path=xl/worksheets/_rels/sheet34.xml.rels><?xml version="1.0" encoding="UTF-8" standalone="yes"?>
<Relationships xmlns="http://schemas.openxmlformats.org/package/2006/relationships"><Relationship Id="rId8" Type="http://schemas.openxmlformats.org/officeDocument/2006/relationships/hyperlink" Target="https://www.sustainable-bus.com/hybrid/volvo-hybrid-buses-poland-order-for-seven-7900-electric-hybrid-bus/" TargetMode="External"/><Relationship Id="rId13" Type="http://schemas.openxmlformats.org/officeDocument/2006/relationships/hyperlink" Target="https://ec.europa.eu/transport/themes/urban/cleanbus_en" TargetMode="External"/><Relationship Id="rId3" Type="http://schemas.openxmlformats.org/officeDocument/2006/relationships/hyperlink" Target="https://gryphon4.environdec.com/system/data/files/6/15713/S-P-01571%20EPD%20Irizar%20I4%20Integral%20Coach%20(English%20version).pdf" TargetMode="External"/><Relationship Id="rId7" Type="http://schemas.openxmlformats.org/officeDocument/2006/relationships/hyperlink" Target="https://www.nordicenergy.org/wp-content/uploads/2018/02/3.-Test-of-large-charged-electric-buses-in-Copenhagen-Victor-Hug.pdf" TargetMode="External"/><Relationship Id="rId12" Type="http://schemas.openxmlformats.org/officeDocument/2006/relationships/hyperlink" Target="https://www.hydrogen.energy.gov/pdfs/htac_may2012_hyundai.pdf" TargetMode="External"/><Relationship Id="rId2" Type="http://schemas.openxmlformats.org/officeDocument/2006/relationships/hyperlink" Target="https://escholarship.org/content/qt7n29n303/qt7n29n303.pdf" TargetMode="External"/><Relationship Id="rId1" Type="http://schemas.openxmlformats.org/officeDocument/2006/relationships/hyperlink" Target="https://itspubs.ucdavis.edu/wp-content/themes/ucdavis/pubs/download_pdf.php?id=1289" TargetMode="External"/><Relationship Id="rId6" Type="http://schemas.openxmlformats.org/officeDocument/2006/relationships/hyperlink" Target="https://www.neweagle.net/support/wiki/ProductDocumentation/EV_Software_and_Hardware/Electric_Motors/UQM/PowerPhase%20HD%20250%20web.pdf" TargetMode="External"/><Relationship Id="rId11" Type="http://schemas.openxmlformats.org/officeDocument/2006/relationships/hyperlink" Target="https://en.byd.com/wp-content/uploads/2019/07/4504-byd-transit-cut-sheets_k9-40_lr.pdf" TargetMode="External"/><Relationship Id="rId5" Type="http://schemas.openxmlformats.org/officeDocument/2006/relationships/hyperlink" Target="https://theicct.org/sites/default/files/BYD%20EV%20SEDEMA.pdf" TargetMode="External"/><Relationship Id="rId15" Type="http://schemas.openxmlformats.org/officeDocument/2006/relationships/drawing" Target="../drawings/drawing13.xml"/><Relationship Id="rId10" Type="http://schemas.openxmlformats.org/officeDocument/2006/relationships/hyperlink" Target="https://en.byd.com/wp-content/uploads/2019/07/4504-byd-transit-cut-sheets_k9-40_lr.pdf" TargetMode="External"/><Relationship Id="rId4" Type="http://schemas.openxmlformats.org/officeDocument/2006/relationships/hyperlink" Target="https://www.sustainable-bus.com/hybrid/solaris-unveils-the-mild-hybrid-low-entry-curb-weight-under-9-tonnes/" TargetMode="External"/><Relationship Id="rId9" Type="http://schemas.openxmlformats.org/officeDocument/2006/relationships/hyperlink" Target="https://www.vtt.fi/inf/pdf/tiedotteet/2007/T2373.pdf" TargetMode="External"/><Relationship Id="rId14" Type="http://schemas.openxmlformats.org/officeDocument/2006/relationships/printerSettings" Target="../printerSettings/printerSettings17.bin"/></Relationships>
</file>

<file path=xl/worksheets/_rels/sheet35.xml.rels><?xml version="1.0" encoding="UTF-8" standalone="yes"?>
<Relationships xmlns="http://schemas.openxmlformats.org/package/2006/relationships"><Relationship Id="rId2" Type="http://schemas.openxmlformats.org/officeDocument/2006/relationships/comments" Target="../comments12.xml"/><Relationship Id="rId1" Type="http://schemas.openxmlformats.org/officeDocument/2006/relationships/vmlDrawing" Target="../drawings/vmlDrawing12.vml"/></Relationships>
</file>

<file path=xl/worksheets/_rels/sheet36.xml.rels><?xml version="1.0" encoding="UTF-8" standalone="yes"?>
<Relationships xmlns="http://schemas.openxmlformats.org/package/2006/relationships"><Relationship Id="rId26" Type="http://schemas.openxmlformats.org/officeDocument/2006/relationships/hyperlink" Target="http://planningcommission.gov.in/sectors/NTDPC/Study%20Reports/TERI/Study_Life%20Cycle%20Analysis%20of%20Transport%20Modes_Submitted%20to%20the%20Govt%20on%20Jan%204,%202013/LCA_Final%20Report%20Vol%20I.pdf" TargetMode="External"/><Relationship Id="rId21" Type="http://schemas.openxmlformats.org/officeDocument/2006/relationships/hyperlink" Target="http://dx.doi.org/10.3141/2170-03" TargetMode="External"/><Relationship Id="rId42" Type="http://schemas.openxmlformats.org/officeDocument/2006/relationships/hyperlink" Target="https://www.sciencedirect.com/science/article/pii/S135223100901036X" TargetMode="External"/><Relationship Id="rId47" Type="http://schemas.openxmlformats.org/officeDocument/2006/relationships/hyperlink" Target="https://iopscience.iop.org/article/10.1088/1748-9326/8/1/015041/meta" TargetMode="External"/><Relationship Id="rId63" Type="http://schemas.openxmlformats.org/officeDocument/2006/relationships/hyperlink" Target="http://content.tfl.gov.uk/travel-in-london-report-11.pdf" TargetMode="External"/><Relationship Id="rId68" Type="http://schemas.openxmlformats.org/officeDocument/2006/relationships/hyperlink" Target="http://content.tfl.gov.uk/travel-in-london-report-11.pdf" TargetMode="External"/><Relationship Id="rId84" Type="http://schemas.openxmlformats.org/officeDocument/2006/relationships/comments" Target="../comments13.xml"/><Relationship Id="rId16" Type="http://schemas.openxmlformats.org/officeDocument/2006/relationships/hyperlink" Target="https://doi.org/10.1016/j.resconrec.2012.12.014" TargetMode="External"/><Relationship Id="rId11" Type="http://schemas.openxmlformats.org/officeDocument/2006/relationships/hyperlink" Target="https://doi.org/10.1016/j.resconrec.2016.03.007" TargetMode="External"/><Relationship Id="rId32" Type="http://schemas.openxmlformats.org/officeDocument/2006/relationships/hyperlink" Target="https://eapa.org/asphalt/" TargetMode="External"/><Relationship Id="rId37" Type="http://schemas.openxmlformats.org/officeDocument/2006/relationships/hyperlink" Target="https://iopscience.iop.org/article/10.1088/1748-9326/5/3/034001/meta" TargetMode="External"/><Relationship Id="rId53" Type="http://schemas.openxmlformats.org/officeDocument/2006/relationships/hyperlink" Target="https://pubs.usgs.gov/fs/2006/3127/2006-3127.pdf" TargetMode="External"/><Relationship Id="rId58" Type="http://schemas.openxmlformats.org/officeDocument/2006/relationships/hyperlink" Target="https://madeby.tfl.gov.uk/2019/07/29/tube-trivia-and-facts/" TargetMode="External"/><Relationship Id="rId74" Type="http://schemas.openxmlformats.org/officeDocument/2006/relationships/hyperlink" Target="https://roadtraffic.dft.gov.uk/regions/6" TargetMode="External"/><Relationship Id="rId79" Type="http://schemas.openxmlformats.org/officeDocument/2006/relationships/hyperlink" Target="http://documents.worldbank.org/curated/en/660861468234281955/pdf/696590ESW0P1010UBLIC00GHG0Web0final.pdf" TargetMode="External"/><Relationship Id="rId5" Type="http://schemas.openxmlformats.org/officeDocument/2006/relationships/hyperlink" Target="https://doi.org/10.1111/jiec.12053" TargetMode="External"/><Relationship Id="rId61" Type="http://schemas.openxmlformats.org/officeDocument/2006/relationships/hyperlink" Target="http://content.tfl.gov.uk/understanding-and-managing-congestion-in-london.pdf" TargetMode="External"/><Relationship Id="rId82" Type="http://schemas.openxmlformats.org/officeDocument/2006/relationships/printerSettings" Target="../printerSettings/printerSettings18.bin"/><Relationship Id="rId19" Type="http://schemas.openxmlformats.org/officeDocument/2006/relationships/hyperlink" Target="https://doi.org/10.1016/j.resconrec.2012.12.014" TargetMode="External"/><Relationship Id="rId14" Type="http://schemas.openxmlformats.org/officeDocument/2006/relationships/hyperlink" Target="http://www.athenasmi.org/wp-content/uploads/2012/01/Athena_Update_Report_LCA_PCCP_vs_HMA_Final_Document_Sept_2006.pdf" TargetMode="External"/><Relationship Id="rId22" Type="http://schemas.openxmlformats.org/officeDocument/2006/relationships/hyperlink" Target="https://escholarship.org/uc/item/7n29n303" TargetMode="External"/><Relationship Id="rId27" Type="http://schemas.openxmlformats.org/officeDocument/2006/relationships/hyperlink" Target="https://doi.org/10.1016/j.resconrec.2017.08.024" TargetMode="External"/><Relationship Id="rId30" Type="http://schemas.openxmlformats.org/officeDocument/2006/relationships/hyperlink" Target="https://doi.org/10.1016/j.resconrec.2017.08.024" TargetMode="External"/><Relationship Id="rId35" Type="http://schemas.openxmlformats.org/officeDocument/2006/relationships/hyperlink" Target="https://iopscience.iop.org/article/10.1088/1748-9326/5/3/034001/meta" TargetMode="External"/><Relationship Id="rId43" Type="http://schemas.openxmlformats.org/officeDocument/2006/relationships/hyperlink" Target="https://iopscience.iop.org/article/10.1088/1748-9326/4/2/024008/meta" TargetMode="External"/><Relationship Id="rId48" Type="http://schemas.openxmlformats.org/officeDocument/2006/relationships/hyperlink" Target="https://escholarship.org/content/qt7n29n303/qt7n29n303.pdf" TargetMode="External"/><Relationship Id="rId56" Type="http://schemas.openxmlformats.org/officeDocument/2006/relationships/hyperlink" Target="http://content.tfl.gov.uk/travel-in-london-report-11.pdf" TargetMode="External"/><Relationship Id="rId64" Type="http://schemas.openxmlformats.org/officeDocument/2006/relationships/hyperlink" Target="http://content.tfl.gov.uk/travel-in-london-report-11.pdf" TargetMode="External"/><Relationship Id="rId69" Type="http://schemas.openxmlformats.org/officeDocument/2006/relationships/hyperlink" Target="https://www.gov.uk/government/statistics/road-lengths-in-great-britain-2018" TargetMode="External"/><Relationship Id="rId77" Type="http://schemas.openxmlformats.org/officeDocument/2006/relationships/hyperlink" Target="https://www.mdpi.com/2071-1050/11/2/377/pdf" TargetMode="External"/><Relationship Id="rId8" Type="http://schemas.openxmlformats.org/officeDocument/2006/relationships/hyperlink" Target="https://escholarship.org/uc/item/7n29n303" TargetMode="External"/><Relationship Id="rId51" Type="http://schemas.openxmlformats.org/officeDocument/2006/relationships/hyperlink" Target="http://tunnel.ita-aites.org/media/k2/attachments/public/Tust_Vol_19_1_3-28.pdf" TargetMode="External"/><Relationship Id="rId72" Type="http://schemas.openxmlformats.org/officeDocument/2006/relationships/hyperlink" Target="ttps://www.london.gov.uk/sites/default/files/bus_network_report_final.pdf" TargetMode="External"/><Relationship Id="rId80" Type="http://schemas.openxmlformats.org/officeDocument/2006/relationships/hyperlink" Target="http://content.tfl.gov.uk/understanding-and-managing-congestion-in-london.pdf" TargetMode="External"/><Relationship Id="rId3" Type="http://schemas.openxmlformats.org/officeDocument/2006/relationships/hyperlink" Target="http://www.athenasmi.org/wp-content/uploads/2012/01/Athena_Update_Report_LCA_PCCP_vs_HMA_Final_Document_Sept_2006.pdf" TargetMode="External"/><Relationship Id="rId12" Type="http://schemas.openxmlformats.org/officeDocument/2006/relationships/hyperlink" Target="http://planningcommission.gov.in/sectors/NTDPC/Study%20Reports/TERI/Study_Life%20Cycle%20Analysis%20of%20Transport%20Modes_Submitted%20to%20the%20Govt%20on%20Jan%204,%202013/LCA_Final%20Report%20Vol%20I.pdf" TargetMode="External"/><Relationship Id="rId17" Type="http://schemas.openxmlformats.org/officeDocument/2006/relationships/hyperlink" Target="http://www.athenasmi.org/wp-content/uploads/2012/01/Athena_Update_Report_LCA_PCCP_vs_HMA_Final_Document_Sept_2006.pdf" TargetMode="External"/><Relationship Id="rId25" Type="http://schemas.openxmlformats.org/officeDocument/2006/relationships/hyperlink" Target="https://doi.org/10.1016/j.resconrec.2016.03.007" TargetMode="External"/><Relationship Id="rId33" Type="http://schemas.openxmlformats.org/officeDocument/2006/relationships/hyperlink" Target="https://doi.org/10.1016/j.landusepol.2009.03.002" TargetMode="External"/><Relationship Id="rId38" Type="http://schemas.openxmlformats.org/officeDocument/2006/relationships/hyperlink" Target="https://www.sciencedirect.com/science/article/pii/S135223100901036X" TargetMode="External"/><Relationship Id="rId46" Type="http://schemas.openxmlformats.org/officeDocument/2006/relationships/hyperlink" Target="https://iopscience.iop.org/article/10.1088/1748-9326/5/1/014003/meta" TargetMode="External"/><Relationship Id="rId59" Type="http://schemas.openxmlformats.org/officeDocument/2006/relationships/hyperlink" Target="https://madeby.tfl.gov.uk/2019/07/29/tube-trivia-and-facts/" TargetMode="External"/><Relationship Id="rId67" Type="http://schemas.openxmlformats.org/officeDocument/2006/relationships/hyperlink" Target="https://madeby.tfl.gov.uk/2019/07/29/tube-trivia-and-facts/" TargetMode="External"/><Relationship Id="rId20" Type="http://schemas.openxmlformats.org/officeDocument/2006/relationships/hyperlink" Target="http://www.athenasmi.org/wp-content/uploads/2012/01/Athena_Update_Report_LCA_PCCP_vs_HMA_Final_Document_Sept_2006.pdf" TargetMode="External"/><Relationship Id="rId41" Type="http://schemas.openxmlformats.org/officeDocument/2006/relationships/hyperlink" Target="https://www.sciencedirect.com/science/article/pii/S135223100901036X" TargetMode="External"/><Relationship Id="rId54" Type="http://schemas.openxmlformats.org/officeDocument/2006/relationships/hyperlink" Target="http://content.tfl.gov.uk/travel-in-london-report-11.pdf" TargetMode="External"/><Relationship Id="rId62" Type="http://schemas.openxmlformats.org/officeDocument/2006/relationships/hyperlink" Target="http://content.tfl.gov.uk/travel-in-london-report-11.pdf" TargetMode="External"/><Relationship Id="rId70" Type="http://schemas.openxmlformats.org/officeDocument/2006/relationships/hyperlink" Target="https://www.gov.uk/government/statistics/road-lengths-in-great-britain-2018" TargetMode="External"/><Relationship Id="rId75" Type="http://schemas.openxmlformats.org/officeDocument/2006/relationships/hyperlink" Target="http://content.tfl.gov.uk/travel-in-london-report-11.pdf" TargetMode="External"/><Relationship Id="rId83" Type="http://schemas.openxmlformats.org/officeDocument/2006/relationships/vmlDrawing" Target="../drawings/vmlDrawing13.vml"/><Relationship Id="rId1" Type="http://schemas.openxmlformats.org/officeDocument/2006/relationships/hyperlink" Target="https://doi.org/10.1016/j.resconrec.2012.12.014" TargetMode="External"/><Relationship Id="rId6" Type="http://schemas.openxmlformats.org/officeDocument/2006/relationships/hyperlink" Target="https://doi.org/10.1111/jiec.12053" TargetMode="External"/><Relationship Id="rId15" Type="http://schemas.openxmlformats.org/officeDocument/2006/relationships/hyperlink" Target="https://doi.org/10.1016/j.resconrec.2012.12.014" TargetMode="External"/><Relationship Id="rId23" Type="http://schemas.openxmlformats.org/officeDocument/2006/relationships/hyperlink" Target="https://escholarship.org/uc/item/7n29n303" TargetMode="External"/><Relationship Id="rId28" Type="http://schemas.openxmlformats.org/officeDocument/2006/relationships/hyperlink" Target="https://doi.org/10.1016/j.resconrec.2017.08.024" TargetMode="External"/><Relationship Id="rId36" Type="http://schemas.openxmlformats.org/officeDocument/2006/relationships/hyperlink" Target="https://iopscience.iop.org/article/10.1088/1748-9326/5/3/034001/meta" TargetMode="External"/><Relationship Id="rId49" Type="http://schemas.openxmlformats.org/officeDocument/2006/relationships/hyperlink" Target="https://iopscience.iop.org/article/10.1088/1748-9326/5/3/034001/meta" TargetMode="External"/><Relationship Id="rId57" Type="http://schemas.openxmlformats.org/officeDocument/2006/relationships/hyperlink" Target="https://madeby.tfl.gov.uk/2019/07/29/tube-trivia-and-facts/" TargetMode="External"/><Relationship Id="rId10" Type="http://schemas.openxmlformats.org/officeDocument/2006/relationships/hyperlink" Target="https://doi.org/10.1016/j.trd.2017.01.007" TargetMode="External"/><Relationship Id="rId31" Type="http://schemas.openxmlformats.org/officeDocument/2006/relationships/hyperlink" Target="http://www.asphaltpavement.org/index.php?option=com_content&amp;view=article&amp;id=891&amp;Itemid=1068" TargetMode="External"/><Relationship Id="rId44" Type="http://schemas.openxmlformats.org/officeDocument/2006/relationships/hyperlink" Target="https://iopscience.iop.org/article/10.1088/1748-9326/4/2/024008/meta" TargetMode="External"/><Relationship Id="rId52" Type="http://schemas.openxmlformats.org/officeDocument/2006/relationships/hyperlink" Target="https://www.sciencedirect.com/science/article/pii/S0886779803001044" TargetMode="External"/><Relationship Id="rId60" Type="http://schemas.openxmlformats.org/officeDocument/2006/relationships/hyperlink" Target="https://madeby.tfl.gov.uk/2019/07/29/tube-trivia-and-facts/" TargetMode="External"/><Relationship Id="rId65" Type="http://schemas.openxmlformats.org/officeDocument/2006/relationships/hyperlink" Target="https://madeby.tfl.gov.uk/2019/07/29/tube-trivia-and-facts/" TargetMode="External"/><Relationship Id="rId73" Type="http://schemas.openxmlformats.org/officeDocument/2006/relationships/hyperlink" Target="https://roadtraffic.dft.gov.uk/regions/6" TargetMode="External"/><Relationship Id="rId78" Type="http://schemas.openxmlformats.org/officeDocument/2006/relationships/hyperlink" Target="https://orbit.dtu.dk/fedora/objects/orbit:86909/datastreams/file_5771535/content" TargetMode="External"/><Relationship Id="rId81" Type="http://schemas.openxmlformats.org/officeDocument/2006/relationships/hyperlink" Target="https://www.itf-oecd.org/sites/default/files/docs/gwp-assessment-road-construction-maintenance-lessons.pdf" TargetMode="External"/><Relationship Id="rId4" Type="http://schemas.openxmlformats.org/officeDocument/2006/relationships/hyperlink" Target="http://www.athenasmi.org/wp-content/uploads/2012/01/Athena_Update_Report_LCA_PCCP_vs_HMA_Final_Document_Sept_2006.pdf" TargetMode="External"/><Relationship Id="rId9" Type="http://schemas.openxmlformats.org/officeDocument/2006/relationships/hyperlink" Target="https://escholarship.org/uc/item/7n29n303" TargetMode="External"/><Relationship Id="rId13" Type="http://schemas.openxmlformats.org/officeDocument/2006/relationships/hyperlink" Target="http://planningcommission.gov.in/sectors/NTDPC/Study%20Reports/TERI/Study_Life%20Cycle%20Analysis%20of%20Transport%20Modes_Submitted%20to%20the%20Govt%20on%20Jan%204,%202013/LCA_Final%20Report%20Vol%20I.pdf" TargetMode="External"/><Relationship Id="rId18" Type="http://schemas.openxmlformats.org/officeDocument/2006/relationships/hyperlink" Target="http://planningcommission.gov.in/sectors/NTDPC/Study%20Reports/TERI/Study_Life%20Cycle%20Analysis%20of%20Transport%20Modes_Submitted%20to%20the%20Govt%20on%20Jan%204,%202013/LCA_Final%20Report%20Vol%20I.pdf" TargetMode="External"/><Relationship Id="rId39" Type="http://schemas.openxmlformats.org/officeDocument/2006/relationships/hyperlink" Target="https://www.sciencedirect.com/science/article/pii/S135223100901036X" TargetMode="External"/><Relationship Id="rId34" Type="http://schemas.openxmlformats.org/officeDocument/2006/relationships/hyperlink" Target="https://doi.org/10.1016/S0965-8564(99)00007-5" TargetMode="External"/><Relationship Id="rId50" Type="http://schemas.openxmlformats.org/officeDocument/2006/relationships/hyperlink" Target="https://iopscience.iop.org/article/10.1088/1748-9326/5/3/034001/meta" TargetMode="External"/><Relationship Id="rId55" Type="http://schemas.openxmlformats.org/officeDocument/2006/relationships/hyperlink" Target="http://content.tfl.gov.uk/travel-in-london-report-11.pdf" TargetMode="External"/><Relationship Id="rId76" Type="http://schemas.openxmlformats.org/officeDocument/2006/relationships/hyperlink" Target="https://doi.org/10.1016/j.trd.2017.01.007" TargetMode="External"/><Relationship Id="rId7" Type="http://schemas.openxmlformats.org/officeDocument/2006/relationships/hyperlink" Target="http://www.athenasmi.org/wp-content/uploads/2012/01/Athena_Update_Report_LCA_PCCP_vs_HMA_Final_Document_Sept_2006.pdf" TargetMode="External"/><Relationship Id="rId71" Type="http://schemas.openxmlformats.org/officeDocument/2006/relationships/hyperlink" Target="https://www.gov.uk/government/statistics/road-lengths-in-great-britain-2018" TargetMode="External"/><Relationship Id="rId2" Type="http://schemas.openxmlformats.org/officeDocument/2006/relationships/hyperlink" Target="https://doi.org/10.1111/jiec.12053" TargetMode="External"/><Relationship Id="rId29" Type="http://schemas.openxmlformats.org/officeDocument/2006/relationships/hyperlink" Target="https://doi.org/10.1016/j.resconrec.2017.08.024" TargetMode="External"/><Relationship Id="rId24" Type="http://schemas.openxmlformats.org/officeDocument/2006/relationships/hyperlink" Target="https://doi.org/10.1016/j.trd.2017.01.007" TargetMode="External"/><Relationship Id="rId40" Type="http://schemas.openxmlformats.org/officeDocument/2006/relationships/hyperlink" Target="https://www.sciencedirect.com/science/article/pii/S135223100901036X" TargetMode="External"/><Relationship Id="rId45" Type="http://schemas.openxmlformats.org/officeDocument/2006/relationships/hyperlink" Target="https://iopscience.iop.org/article/10.1088/1748-9326/4/2/024008/meta" TargetMode="External"/><Relationship Id="rId66" Type="http://schemas.openxmlformats.org/officeDocument/2006/relationships/hyperlink" Target="http://content.tfl.gov.uk/travel-in-london-report-11.pdf" TargetMode="External"/></Relationships>
</file>

<file path=xl/worksheets/_rels/sheet37.xml.rels><?xml version="1.0" encoding="UTF-8" standalone="yes"?>
<Relationships xmlns="http://schemas.openxmlformats.org/package/2006/relationships"><Relationship Id="rId8" Type="http://schemas.openxmlformats.org/officeDocument/2006/relationships/hyperlink" Target="https://www.itf-oecd.org/sites/default/files/docs/app-based-mobility.pdf" TargetMode="External"/><Relationship Id="rId13" Type="http://schemas.openxmlformats.org/officeDocument/2006/relationships/hyperlink" Target="https://www.ugpti.org/resources/reports/downloads/mpc19-379.pdf" TargetMode="External"/><Relationship Id="rId18" Type="http://schemas.openxmlformats.org/officeDocument/2006/relationships/comments" Target="../comments14.xml"/><Relationship Id="rId3" Type="http://schemas.openxmlformats.org/officeDocument/2006/relationships/hyperlink" Target="https://drive.google.com/file/d/1FIUskVkj9lsAnWJQ6kLhAhNoVLjfFdx3/view" TargetMode="External"/><Relationship Id="rId7" Type="http://schemas.openxmlformats.org/officeDocument/2006/relationships/hyperlink" Target="https://www.nber.org/papers/w22083.pdf" TargetMode="External"/><Relationship Id="rId12" Type="http://schemas.openxmlformats.org/officeDocument/2006/relationships/hyperlink" Target="https://www.mercedes-benz-mena.com/vans/en/vito/tourer/technical-data" TargetMode="External"/><Relationship Id="rId17" Type="http://schemas.openxmlformats.org/officeDocument/2006/relationships/vmlDrawing" Target="../drawings/vmlDrawing14.vml"/><Relationship Id="rId2" Type="http://schemas.openxmlformats.org/officeDocument/2006/relationships/hyperlink" Target="https://www.nber.org/papers/w22083.pdf" TargetMode="External"/><Relationship Id="rId16" Type="http://schemas.openxmlformats.org/officeDocument/2006/relationships/drawing" Target="../drawings/drawing14.xml"/><Relationship Id="rId1" Type="http://schemas.openxmlformats.org/officeDocument/2006/relationships/hyperlink" Target="https://www.ugpti.org/resources/reports/downloads/mpc19-379.pdf" TargetMode="External"/><Relationship Id="rId6" Type="http://schemas.openxmlformats.org/officeDocument/2006/relationships/hyperlink" Target="https://ww2.arb.ca.gov/sites/default/files/2019-12/SB%201014%20-%20Base%20year%20Emissions%20Inventory_December_2019.pdf" TargetMode="External"/><Relationship Id="rId11" Type="http://schemas.openxmlformats.org/officeDocument/2006/relationships/hyperlink" Target="https://travel.zeelo.co/great-value-coach-hire/" TargetMode="External"/><Relationship Id="rId5" Type="http://schemas.openxmlformats.org/officeDocument/2006/relationships/hyperlink" Target="https://medium.com/uber-under-the-hood/three-early-takeaways-from-the-2017-national-household-travel-survey-b23506efe8ad" TargetMode="External"/><Relationship Id="rId15" Type="http://schemas.openxmlformats.org/officeDocument/2006/relationships/printerSettings" Target="../printerSettings/printerSettings19.bin"/><Relationship Id="rId10" Type="http://schemas.openxmlformats.org/officeDocument/2006/relationships/hyperlink" Target="https://support.ridewithvia.com/hc/en-us/articles/360003374231-How-many-people-will-I-share-a-ride-with-" TargetMode="External"/><Relationship Id="rId4" Type="http://schemas.openxmlformats.org/officeDocument/2006/relationships/hyperlink" Target="http://shoup.luskin.ucla.edu/wp-content/uploads/sites/2/2015/02/CruisingForParkingAccess.pdf" TargetMode="External"/><Relationship Id="rId9" Type="http://schemas.openxmlformats.org/officeDocument/2006/relationships/hyperlink" Target="https://static1.squarespace.com/static/53ee4f0be4b015b9c3690d84/t/5b3a3aaa0e2e72ca74079142/1530542764109/Parrott-Reich+NYC+App+Drivers+TLC+Jul+2018jul1.pdf" TargetMode="External"/><Relationship Id="rId14" Type="http://schemas.openxmlformats.org/officeDocument/2006/relationships/hyperlink" Target="https://ww2.arb.ca.gov/sites/default/files/2019-12/SB%201014%20-%20Base%20year%20Emissions%20Inventory_December_2019.pdf" TargetMode="External"/></Relationships>
</file>

<file path=xl/worksheets/_rels/sheet38.xml.rels><?xml version="1.0" encoding="UTF-8" standalone="yes"?>
<Relationships xmlns="http://schemas.openxmlformats.org/package/2006/relationships"><Relationship Id="rId3" Type="http://schemas.openxmlformats.org/officeDocument/2006/relationships/hyperlink" Target="https://webstore.iea.org/global-ev-outlook-2019" TargetMode="External"/><Relationship Id="rId2" Type="http://schemas.openxmlformats.org/officeDocument/2006/relationships/hyperlink" Target="https://www.iea.org/geco/emissions/" TargetMode="External"/><Relationship Id="rId1" Type="http://schemas.openxmlformats.org/officeDocument/2006/relationships/hyperlink" Target="https://www.ipcc-nggip.iges.or.jp/public/gp/bgp/2_1_CO2_Stationary_Combustion.pdf" TargetMode="External"/><Relationship Id="rId6" Type="http://schemas.openxmlformats.org/officeDocument/2006/relationships/comments" Target="../comments15.xml"/><Relationship Id="rId5" Type="http://schemas.openxmlformats.org/officeDocument/2006/relationships/vmlDrawing" Target="../drawings/vmlDrawing15.vml"/><Relationship Id="rId4" Type="http://schemas.openxmlformats.org/officeDocument/2006/relationships/printerSettings" Target="../printerSettings/printerSettings20.bin"/></Relationships>
</file>

<file path=xl/worksheets/_rels/sheet39.xml.rels><?xml version="1.0" encoding="UTF-8" standalone="yes"?>
<Relationships xmlns="http://schemas.openxmlformats.org/package/2006/relationships"><Relationship Id="rId2" Type="http://schemas.openxmlformats.org/officeDocument/2006/relationships/hyperlink" Target="https://ember-climate.org/insights/research/global-electricity-review-2023/" TargetMode="External"/><Relationship Id="rId1" Type="http://schemas.openxmlformats.org/officeDocument/2006/relationships/hyperlink" Target="https://www.iea.org/statistics/?country=WORLD&amp;year=2016&amp;category=Electricity&amp;indicator=ElecGenByFuel&amp;mode=chart&amp;dataTable=ELECTRICITYANDHEAT" TargetMode="Externa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2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2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7.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8.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9.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30.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31.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32.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33.bin"/></Relationships>
</file>

<file path=xl/worksheets/_rels/sheet54.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34.bin"/></Relationships>
</file>

<file path=xl/worksheets/_rels/sheet55.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35.bin"/></Relationships>
</file>

<file path=xl/worksheets/_rels/sheet56.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36.bin"/></Relationships>
</file>

<file path=xl/worksheets/_rels/sheet57.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7.bin"/></Relationships>
</file>

<file path=xl/worksheets/_rels/sheet58.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8.bin"/></Relationships>
</file>

<file path=xl/worksheets/_rels/sheet59.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9.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61.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41.bin"/></Relationships>
</file>

<file path=xl/worksheets/_rels/sheet62.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42.bin"/></Relationships>
</file>

<file path=xl/worksheets/_rels/sheet63.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4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0"/>
  </sheetPr>
  <dimension ref="B5:B17"/>
  <sheetViews>
    <sheetView showGridLines="0" zoomScaleNormal="100" workbookViewId="0">
      <selection activeCell="B1" sqref="B1"/>
    </sheetView>
  </sheetViews>
  <sheetFormatPr defaultColWidth="8.85546875" defaultRowHeight="12.75" x14ac:dyDescent="0.2"/>
  <cols>
    <col min="1" max="1" width="2.7109375" customWidth="1"/>
    <col min="2" max="2" width="78.7109375" customWidth="1"/>
    <col min="3" max="3" width="4" customWidth="1"/>
  </cols>
  <sheetData>
    <row r="5" spans="2:2" ht="63.75" x14ac:dyDescent="0.2">
      <c r="B5" s="617" t="s">
        <v>1406</v>
      </c>
    </row>
    <row r="6" spans="2:2" ht="38.25" x14ac:dyDescent="0.2">
      <c r="B6" s="617" t="s">
        <v>1445</v>
      </c>
    </row>
    <row r="7" spans="2:2" ht="25.5" x14ac:dyDescent="0.2">
      <c r="B7" s="617" t="s">
        <v>1446</v>
      </c>
    </row>
    <row r="8" spans="2:2" ht="25.5" x14ac:dyDescent="0.2">
      <c r="B8" s="617" t="s">
        <v>1447</v>
      </c>
    </row>
    <row r="9" spans="2:2" ht="51" x14ac:dyDescent="0.2">
      <c r="B9" s="617" t="s">
        <v>1448</v>
      </c>
    </row>
    <row r="10" spans="2:2" ht="38.25" x14ac:dyDescent="0.2">
      <c r="B10" s="617" t="s">
        <v>1452</v>
      </c>
    </row>
    <row r="11" spans="2:2" ht="51" x14ac:dyDescent="0.2">
      <c r="B11" s="617" t="s">
        <v>1449</v>
      </c>
    </row>
    <row r="12" spans="2:2" ht="51" x14ac:dyDescent="0.2">
      <c r="B12" s="617" t="s">
        <v>1453</v>
      </c>
    </row>
    <row r="13" spans="2:2" ht="51" x14ac:dyDescent="0.2">
      <c r="B13" s="617" t="s">
        <v>1409</v>
      </c>
    </row>
    <row r="14" spans="2:2" ht="51" x14ac:dyDescent="0.2">
      <c r="B14" s="617" t="s">
        <v>1410</v>
      </c>
    </row>
    <row r="15" spans="2:2" ht="38.25" x14ac:dyDescent="0.2">
      <c r="B15" s="617" t="s">
        <v>1450</v>
      </c>
    </row>
    <row r="16" spans="2:2" ht="25.5" x14ac:dyDescent="0.2">
      <c r="B16" s="617" t="s">
        <v>1451</v>
      </c>
    </row>
    <row r="17" spans="2:2" x14ac:dyDescent="0.2">
      <c r="B17" s="617" t="s">
        <v>1454</v>
      </c>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55D1F0-F4C2-F049-8674-49980C85D52B}">
  <sheetPr>
    <tabColor theme="5" tint="0.39997558519241921"/>
  </sheetPr>
  <dimension ref="A1:AP147"/>
  <sheetViews>
    <sheetView zoomScale="55" zoomScaleNormal="55" zoomScalePageLayoutView="200" workbookViewId="0">
      <selection activeCell="D61" sqref="D61:G61"/>
    </sheetView>
  </sheetViews>
  <sheetFormatPr defaultColWidth="8.85546875" defaultRowHeight="15" x14ac:dyDescent="0.25"/>
  <cols>
    <col min="1" max="1" width="42.140625" style="429" customWidth="1"/>
    <col min="2" max="2" width="13.85546875" style="429" customWidth="1"/>
    <col min="3" max="3" width="40.42578125" style="429" customWidth="1"/>
    <col min="4" max="4" width="8.85546875" style="429"/>
    <col min="5" max="5" width="8.85546875" style="453"/>
    <col min="6" max="8" width="8.85546875" style="429"/>
    <col min="9" max="12" width="8.85546875" style="429" customWidth="1"/>
    <col min="13" max="15" width="8.85546875" style="429"/>
    <col min="16" max="16" width="8.85546875" style="430"/>
    <col min="17" max="17" width="17" style="429" customWidth="1"/>
    <col min="18" max="18" width="8.85546875" style="429"/>
    <col min="19" max="19" width="15.28515625" style="429" customWidth="1"/>
    <col min="20" max="28" width="8.85546875" style="429"/>
    <col min="29" max="29" width="8.85546875" style="430"/>
    <col min="30" max="41" width="8.85546875" style="429"/>
    <col min="42" max="42" width="8.85546875" style="430"/>
    <col min="43" max="16384" width="8.85546875" style="429"/>
  </cols>
  <sheetData>
    <row r="1" spans="3:42" s="428" customFormat="1" ht="21" x14ac:dyDescent="0.35">
      <c r="C1" s="427" t="s">
        <v>1080</v>
      </c>
      <c r="E1" s="691"/>
      <c r="P1" s="427"/>
      <c r="AC1" s="427"/>
      <c r="AP1" s="427"/>
    </row>
    <row r="2" spans="3:42" x14ac:dyDescent="0.25">
      <c r="Q2" s="430"/>
      <c r="R2" s="430"/>
      <c r="S2" s="430"/>
      <c r="T2" s="430"/>
      <c r="U2" s="430"/>
      <c r="V2" s="430"/>
      <c r="W2" s="430"/>
      <c r="X2" s="430"/>
      <c r="Y2" s="430"/>
      <c r="Z2" s="430"/>
      <c r="AA2" s="430"/>
    </row>
    <row r="3" spans="3:42" ht="23.25" x14ac:dyDescent="0.35">
      <c r="C3" s="431" t="s">
        <v>1079</v>
      </c>
    </row>
    <row r="5" spans="3:42" x14ac:dyDescent="0.25">
      <c r="C5" s="430" t="s">
        <v>1078</v>
      </c>
      <c r="D5" s="432" t="s">
        <v>1077</v>
      </c>
    </row>
    <row r="6" spans="3:42" x14ac:dyDescent="0.25">
      <c r="C6" s="430" t="s">
        <v>1076</v>
      </c>
      <c r="D6" s="432" t="s">
        <v>1075</v>
      </c>
    </row>
    <row r="7" spans="3:42" x14ac:dyDescent="0.25">
      <c r="C7" s="430" t="s">
        <v>1074</v>
      </c>
      <c r="D7" s="432" t="s">
        <v>1073</v>
      </c>
    </row>
    <row r="8" spans="3:42" x14ac:dyDescent="0.25">
      <c r="C8" s="430" t="s">
        <v>1072</v>
      </c>
      <c r="D8" s="432" t="s">
        <v>1071</v>
      </c>
    </row>
    <row r="9" spans="3:42" ht="15.75" x14ac:dyDescent="0.25">
      <c r="C9" s="430"/>
      <c r="N9" s="433" t="s">
        <v>1070</v>
      </c>
    </row>
    <row r="10" spans="3:42" x14ac:dyDescent="0.25">
      <c r="C10" s="430" t="s">
        <v>1069</v>
      </c>
    </row>
    <row r="11" spans="3:42" x14ac:dyDescent="0.25">
      <c r="C11" s="430" t="s">
        <v>1068</v>
      </c>
      <c r="D11" s="432" t="str">
        <f>Figure_2_GHG_per_pkm_General!C12</f>
        <v>GHG emissions per pkm [g CO₂/pkm]</v>
      </c>
    </row>
    <row r="12" spans="3:42" x14ac:dyDescent="0.25">
      <c r="C12" s="430" t="s">
        <v>1066</v>
      </c>
      <c r="D12" s="432" t="s">
        <v>1140</v>
      </c>
    </row>
    <row r="13" spans="3:42" x14ac:dyDescent="0.25">
      <c r="C13" s="430"/>
      <c r="D13" s="434"/>
    </row>
    <row r="14" spans="3:42" x14ac:dyDescent="0.25">
      <c r="C14" s="430" t="s">
        <v>1065</v>
      </c>
      <c r="D14" s="434"/>
    </row>
    <row r="15" spans="3:42" x14ac:dyDescent="0.25">
      <c r="C15" s="430" t="s">
        <v>1064</v>
      </c>
      <c r="D15" s="435" t="s">
        <v>1063</v>
      </c>
    </row>
    <row r="16" spans="3:42" x14ac:dyDescent="0.25">
      <c r="C16" s="430" t="s">
        <v>1062</v>
      </c>
      <c r="D16" s="435" t="s">
        <v>1061</v>
      </c>
    </row>
    <row r="17" spans="3:40" x14ac:dyDescent="0.25">
      <c r="C17" s="430"/>
      <c r="D17" s="434"/>
    </row>
    <row r="18" spans="3:40" x14ac:dyDescent="0.25">
      <c r="C18" s="430" t="s">
        <v>1060</v>
      </c>
      <c r="X18" s="436"/>
      <c r="Y18" s="436"/>
    </row>
    <row r="19" spans="3:40" x14ac:dyDescent="0.25">
      <c r="C19" s="864" t="s">
        <v>1059</v>
      </c>
      <c r="D19" s="865"/>
      <c r="E19" s="865"/>
      <c r="F19" s="865"/>
      <c r="G19" s="865"/>
      <c r="H19" s="865"/>
      <c r="I19" s="865"/>
      <c r="J19" s="866"/>
      <c r="X19" s="436"/>
      <c r="Y19" s="436"/>
    </row>
    <row r="20" spans="3:40" x14ac:dyDescent="0.25">
      <c r="C20" s="867"/>
      <c r="D20" s="868"/>
      <c r="E20" s="868"/>
      <c r="F20" s="868"/>
      <c r="G20" s="868"/>
      <c r="H20" s="868"/>
      <c r="I20" s="868"/>
      <c r="J20" s="869"/>
      <c r="X20" s="436"/>
      <c r="Y20" s="436"/>
    </row>
    <row r="21" spans="3:40" x14ac:dyDescent="0.25">
      <c r="C21" s="867"/>
      <c r="D21" s="868"/>
      <c r="E21" s="868"/>
      <c r="F21" s="868"/>
      <c r="G21" s="868"/>
      <c r="H21" s="868"/>
      <c r="I21" s="868"/>
      <c r="J21" s="869"/>
      <c r="X21" s="436"/>
      <c r="Y21" s="436"/>
    </row>
    <row r="22" spans="3:40" x14ac:dyDescent="0.25">
      <c r="C22" s="867"/>
      <c r="D22" s="868"/>
      <c r="E22" s="868"/>
      <c r="F22" s="868"/>
      <c r="G22" s="868"/>
      <c r="H22" s="868"/>
      <c r="I22" s="868"/>
      <c r="J22" s="869"/>
      <c r="X22" s="436"/>
      <c r="Y22" s="436"/>
      <c r="Z22" s="430"/>
      <c r="AA22" s="430"/>
    </row>
    <row r="23" spans="3:40" x14ac:dyDescent="0.25">
      <c r="C23" s="867"/>
      <c r="D23" s="868"/>
      <c r="E23" s="868"/>
      <c r="F23" s="868"/>
      <c r="G23" s="868"/>
      <c r="H23" s="868"/>
      <c r="I23" s="868"/>
      <c r="J23" s="869"/>
      <c r="X23" s="436"/>
      <c r="Y23" s="436"/>
      <c r="Z23" s="430"/>
      <c r="AA23" s="430"/>
    </row>
    <row r="24" spans="3:40" ht="15.75" x14ac:dyDescent="0.25">
      <c r="C24" s="867"/>
      <c r="D24" s="868"/>
      <c r="E24" s="868"/>
      <c r="F24" s="868"/>
      <c r="G24" s="868"/>
      <c r="H24" s="868"/>
      <c r="I24" s="868"/>
      <c r="J24" s="869"/>
      <c r="P24" s="437"/>
      <c r="X24" s="436"/>
      <c r="Y24" s="436"/>
      <c r="AC24" s="437"/>
    </row>
    <row r="25" spans="3:40" s="430" customFormat="1" x14ac:dyDescent="0.25">
      <c r="C25" s="867"/>
      <c r="D25" s="868"/>
      <c r="E25" s="868"/>
      <c r="F25" s="868"/>
      <c r="G25" s="868"/>
      <c r="H25" s="868"/>
      <c r="I25" s="868"/>
      <c r="J25" s="869"/>
      <c r="P25" s="438"/>
      <c r="X25" s="436"/>
      <c r="Y25" s="436"/>
      <c r="AC25" s="439"/>
    </row>
    <row r="26" spans="3:40" x14ac:dyDescent="0.25">
      <c r="C26" s="867"/>
      <c r="D26" s="868"/>
      <c r="E26" s="868"/>
      <c r="F26" s="868"/>
      <c r="G26" s="868"/>
      <c r="H26" s="868"/>
      <c r="I26" s="868"/>
      <c r="J26" s="869"/>
      <c r="P26" s="440"/>
      <c r="X26" s="436"/>
      <c r="Y26" s="436"/>
      <c r="Z26" s="441"/>
      <c r="AA26" s="441"/>
      <c r="AC26" s="440"/>
      <c r="AD26" s="441"/>
      <c r="AE26" s="441"/>
      <c r="AF26" s="441"/>
      <c r="AG26" s="441"/>
      <c r="AH26" s="441"/>
      <c r="AI26" s="441"/>
      <c r="AJ26" s="441"/>
      <c r="AK26" s="441"/>
      <c r="AL26" s="441"/>
      <c r="AM26" s="441"/>
      <c r="AN26" s="441"/>
    </row>
    <row r="27" spans="3:40" x14ac:dyDescent="0.25">
      <c r="C27" s="867"/>
      <c r="D27" s="868"/>
      <c r="E27" s="868"/>
      <c r="F27" s="868"/>
      <c r="G27" s="868"/>
      <c r="H27" s="868"/>
      <c r="I27" s="868"/>
      <c r="J27" s="869"/>
      <c r="P27" s="440"/>
      <c r="X27" s="436"/>
      <c r="Y27" s="436"/>
      <c r="Z27" s="441"/>
      <c r="AA27" s="441"/>
      <c r="AC27" s="440"/>
      <c r="AD27" s="441"/>
      <c r="AE27" s="441"/>
      <c r="AF27" s="441"/>
      <c r="AG27" s="441"/>
      <c r="AH27" s="441"/>
      <c r="AI27" s="441"/>
      <c r="AJ27" s="441"/>
      <c r="AK27" s="441"/>
      <c r="AL27" s="441"/>
      <c r="AM27" s="441"/>
      <c r="AN27" s="441"/>
    </row>
    <row r="28" spans="3:40" x14ac:dyDescent="0.25">
      <c r="C28" s="867"/>
      <c r="D28" s="868"/>
      <c r="E28" s="868"/>
      <c r="F28" s="868"/>
      <c r="G28" s="868"/>
      <c r="H28" s="868"/>
      <c r="I28" s="868"/>
      <c r="J28" s="869"/>
      <c r="P28" s="440"/>
      <c r="X28" s="436"/>
      <c r="Y28" s="436"/>
      <c r="Z28" s="441"/>
      <c r="AA28" s="441"/>
      <c r="AC28" s="440"/>
      <c r="AD28" s="441"/>
      <c r="AE28" s="441"/>
      <c r="AF28" s="441"/>
      <c r="AG28" s="441"/>
      <c r="AH28" s="441"/>
      <c r="AI28" s="441"/>
      <c r="AJ28" s="441"/>
      <c r="AK28" s="441"/>
      <c r="AL28" s="441"/>
      <c r="AM28" s="441"/>
      <c r="AN28" s="441"/>
    </row>
    <row r="29" spans="3:40" x14ac:dyDescent="0.25">
      <c r="C29" s="867"/>
      <c r="D29" s="868"/>
      <c r="E29" s="868"/>
      <c r="F29" s="868"/>
      <c r="G29" s="868"/>
      <c r="H29" s="868"/>
      <c r="I29" s="868"/>
      <c r="J29" s="869"/>
      <c r="P29" s="440"/>
      <c r="X29" s="436"/>
      <c r="Y29" s="436"/>
      <c r="Z29" s="441"/>
      <c r="AA29" s="441"/>
      <c r="AC29" s="440"/>
      <c r="AD29" s="441"/>
      <c r="AE29" s="441"/>
      <c r="AF29" s="441"/>
      <c r="AG29" s="441"/>
      <c r="AH29" s="441"/>
      <c r="AI29" s="441"/>
      <c r="AJ29" s="441"/>
      <c r="AK29" s="441"/>
      <c r="AL29" s="441"/>
      <c r="AM29" s="441"/>
      <c r="AN29" s="441"/>
    </row>
    <row r="30" spans="3:40" x14ac:dyDescent="0.25">
      <c r="C30" s="867"/>
      <c r="D30" s="868"/>
      <c r="E30" s="868"/>
      <c r="F30" s="868"/>
      <c r="G30" s="868"/>
      <c r="H30" s="868"/>
      <c r="I30" s="868"/>
      <c r="J30" s="869"/>
      <c r="P30" s="440"/>
      <c r="X30" s="436"/>
      <c r="Y30" s="436"/>
      <c r="Z30" s="441"/>
      <c r="AA30" s="441"/>
      <c r="AC30" s="440"/>
      <c r="AD30" s="441"/>
      <c r="AE30" s="441"/>
      <c r="AF30" s="441"/>
      <c r="AG30" s="441"/>
      <c r="AH30" s="441"/>
      <c r="AI30" s="441"/>
      <c r="AJ30" s="441"/>
      <c r="AK30" s="441"/>
      <c r="AL30" s="441"/>
      <c r="AM30" s="441"/>
      <c r="AN30" s="441"/>
    </row>
    <row r="31" spans="3:40" x14ac:dyDescent="0.25">
      <c r="C31" s="867"/>
      <c r="D31" s="868"/>
      <c r="E31" s="868"/>
      <c r="F31" s="868"/>
      <c r="G31" s="868"/>
      <c r="H31" s="868"/>
      <c r="I31" s="868"/>
      <c r="J31" s="869"/>
      <c r="P31" s="440"/>
      <c r="X31" s="436"/>
      <c r="Y31" s="436"/>
      <c r="Z31" s="441"/>
      <c r="AA31" s="441"/>
      <c r="AC31" s="440"/>
      <c r="AD31" s="441"/>
      <c r="AE31" s="441"/>
      <c r="AF31" s="441"/>
      <c r="AG31" s="441"/>
      <c r="AH31" s="441"/>
      <c r="AI31" s="441"/>
      <c r="AJ31" s="441"/>
      <c r="AK31" s="441"/>
      <c r="AL31" s="441"/>
      <c r="AM31" s="441"/>
      <c r="AN31" s="441"/>
    </row>
    <row r="32" spans="3:40" x14ac:dyDescent="0.25">
      <c r="C32" s="867"/>
      <c r="D32" s="868"/>
      <c r="E32" s="868"/>
      <c r="F32" s="868"/>
      <c r="G32" s="868"/>
      <c r="H32" s="868"/>
      <c r="I32" s="868"/>
      <c r="J32" s="869"/>
      <c r="P32" s="440"/>
      <c r="X32" s="436"/>
      <c r="Y32" s="436"/>
      <c r="Z32" s="441"/>
      <c r="AA32" s="441"/>
      <c r="AC32" s="440"/>
      <c r="AD32" s="441"/>
      <c r="AE32" s="441"/>
      <c r="AF32" s="441"/>
      <c r="AG32" s="441"/>
      <c r="AH32" s="441"/>
      <c r="AI32" s="441"/>
      <c r="AJ32" s="441"/>
      <c r="AK32" s="441"/>
      <c r="AL32" s="441"/>
      <c r="AM32" s="441"/>
      <c r="AN32" s="441"/>
    </row>
    <row r="33" spans="1:42" x14ac:dyDescent="0.25">
      <c r="C33" s="870"/>
      <c r="D33" s="871"/>
      <c r="E33" s="871"/>
      <c r="F33" s="871"/>
      <c r="G33" s="871"/>
      <c r="H33" s="871"/>
      <c r="I33" s="871"/>
      <c r="J33" s="872"/>
      <c r="P33" s="440"/>
      <c r="Q33" s="436"/>
      <c r="R33" s="436"/>
      <c r="S33" s="436"/>
      <c r="T33" s="436"/>
      <c r="U33" s="436"/>
      <c r="V33" s="436"/>
      <c r="W33" s="436"/>
      <c r="X33" s="436"/>
      <c r="Y33" s="436"/>
      <c r="Z33" s="441"/>
      <c r="AA33" s="441"/>
      <c r="AC33" s="440"/>
      <c r="AD33" s="441"/>
      <c r="AE33" s="441"/>
      <c r="AF33" s="441"/>
      <c r="AG33" s="441"/>
      <c r="AH33" s="441"/>
      <c r="AI33" s="441"/>
      <c r="AJ33" s="441"/>
      <c r="AK33" s="441"/>
      <c r="AL33" s="441"/>
      <c r="AM33" s="441"/>
      <c r="AN33" s="441"/>
    </row>
    <row r="34" spans="1:42" x14ac:dyDescent="0.25">
      <c r="P34" s="440"/>
      <c r="Q34" s="441"/>
      <c r="R34" s="441"/>
      <c r="S34" s="441"/>
      <c r="T34" s="441"/>
      <c r="U34" s="441"/>
      <c r="V34" s="441"/>
      <c r="W34" s="441"/>
      <c r="X34" s="441"/>
      <c r="Y34" s="441"/>
      <c r="Z34" s="441"/>
      <c r="AA34" s="441"/>
      <c r="AC34" s="440"/>
      <c r="AD34" s="441"/>
      <c r="AE34" s="441"/>
      <c r="AF34" s="441"/>
      <c r="AG34" s="441"/>
      <c r="AH34" s="441"/>
      <c r="AI34" s="441"/>
      <c r="AJ34" s="441"/>
      <c r="AK34" s="441"/>
      <c r="AL34" s="441"/>
      <c r="AM34" s="441"/>
      <c r="AN34" s="441"/>
    </row>
    <row r="35" spans="1:42" x14ac:dyDescent="0.25">
      <c r="P35" s="440"/>
      <c r="Q35" s="441"/>
      <c r="R35" s="441"/>
      <c r="S35" s="441"/>
      <c r="T35" s="441"/>
      <c r="U35" s="441"/>
      <c r="V35" s="441"/>
      <c r="W35" s="441"/>
      <c r="X35" s="441"/>
      <c r="Y35" s="441"/>
      <c r="Z35" s="441"/>
      <c r="AA35" s="441"/>
      <c r="AC35" s="440"/>
      <c r="AD35" s="441"/>
      <c r="AE35" s="441"/>
      <c r="AF35" s="441"/>
      <c r="AG35" s="441"/>
      <c r="AH35" s="441"/>
      <c r="AI35" s="441"/>
      <c r="AJ35" s="441"/>
      <c r="AK35" s="441"/>
      <c r="AL35" s="441"/>
      <c r="AM35" s="441"/>
      <c r="AN35" s="441"/>
    </row>
    <row r="36" spans="1:42" x14ac:dyDescent="0.25">
      <c r="P36" s="440"/>
      <c r="Q36" s="441"/>
      <c r="R36" s="441"/>
      <c r="S36" s="441"/>
      <c r="T36" s="441"/>
      <c r="U36" s="441"/>
      <c r="V36" s="441"/>
      <c r="W36" s="441"/>
      <c r="X36" s="441"/>
      <c r="Y36" s="441"/>
      <c r="Z36" s="441"/>
      <c r="AA36" s="441"/>
      <c r="AC36" s="440"/>
      <c r="AD36" s="441"/>
      <c r="AE36" s="441"/>
      <c r="AF36" s="441"/>
      <c r="AG36" s="441"/>
      <c r="AH36" s="441"/>
      <c r="AI36" s="441"/>
      <c r="AJ36" s="441"/>
      <c r="AK36" s="441"/>
      <c r="AL36" s="441"/>
      <c r="AM36" s="441"/>
      <c r="AN36" s="441"/>
    </row>
    <row r="37" spans="1:42" x14ac:dyDescent="0.25">
      <c r="P37" s="440"/>
      <c r="Q37" s="441"/>
      <c r="R37" s="441"/>
      <c r="S37" s="441"/>
      <c r="T37" s="441"/>
      <c r="U37" s="441"/>
      <c r="V37" s="441"/>
      <c r="W37" s="441"/>
      <c r="X37" s="441"/>
      <c r="Y37" s="441"/>
      <c r="Z37" s="441"/>
      <c r="AA37" s="441"/>
      <c r="AC37" s="440"/>
      <c r="AD37" s="441"/>
      <c r="AE37" s="441"/>
      <c r="AF37" s="441"/>
      <c r="AG37" s="441"/>
      <c r="AH37" s="441"/>
      <c r="AI37" s="441"/>
      <c r="AJ37" s="441"/>
      <c r="AK37" s="441"/>
      <c r="AL37" s="441"/>
      <c r="AM37" s="441"/>
      <c r="AN37" s="441"/>
    </row>
    <row r="38" spans="1:42" x14ac:dyDescent="0.25">
      <c r="P38" s="440"/>
      <c r="Q38" s="441"/>
      <c r="R38" s="441"/>
      <c r="S38" s="441"/>
      <c r="T38" s="441"/>
      <c r="U38" s="441"/>
      <c r="V38" s="441"/>
      <c r="W38" s="441"/>
      <c r="X38" s="441"/>
      <c r="Y38" s="441"/>
      <c r="Z38" s="441"/>
      <c r="AA38" s="441"/>
      <c r="AC38" s="440"/>
      <c r="AD38" s="441"/>
      <c r="AE38" s="441"/>
      <c r="AF38" s="441"/>
      <c r="AG38" s="441"/>
      <c r="AH38" s="441"/>
      <c r="AI38" s="441"/>
      <c r="AJ38" s="441"/>
      <c r="AK38" s="441"/>
      <c r="AL38" s="441"/>
      <c r="AM38" s="441"/>
      <c r="AN38" s="441"/>
    </row>
    <row r="39" spans="1:42" x14ac:dyDescent="0.25">
      <c r="P39" s="440"/>
      <c r="Q39" s="441"/>
      <c r="R39" s="441"/>
      <c r="S39" s="441"/>
      <c r="T39" s="441"/>
      <c r="U39" s="441"/>
      <c r="V39" s="441"/>
      <c r="W39" s="441"/>
      <c r="X39" s="441"/>
      <c r="Y39" s="441"/>
      <c r="Z39" s="441"/>
      <c r="AA39" s="441"/>
      <c r="AC39" s="440"/>
      <c r="AD39" s="441"/>
      <c r="AE39" s="441"/>
      <c r="AF39" s="441"/>
      <c r="AG39" s="441"/>
      <c r="AH39" s="441"/>
      <c r="AI39" s="441"/>
      <c r="AJ39" s="441"/>
      <c r="AK39" s="441"/>
      <c r="AL39" s="441"/>
      <c r="AM39" s="441"/>
      <c r="AN39" s="441"/>
    </row>
    <row r="40" spans="1:42" ht="23.25" x14ac:dyDescent="0.35">
      <c r="C40" s="431" t="s">
        <v>1058</v>
      </c>
      <c r="D40" s="442"/>
      <c r="P40" s="440"/>
      <c r="Q40" s="441"/>
      <c r="R40" s="441"/>
      <c r="S40" s="441"/>
      <c r="T40" s="441"/>
      <c r="U40" s="441"/>
      <c r="V40" s="441"/>
      <c r="W40" s="441"/>
      <c r="X40" s="441"/>
      <c r="Y40" s="441"/>
      <c r="Z40" s="441"/>
      <c r="AA40" s="441"/>
      <c r="AC40" s="440"/>
      <c r="AD40" s="441"/>
      <c r="AE40" s="441"/>
      <c r="AF40" s="441"/>
      <c r="AG40" s="441"/>
      <c r="AH40" s="441"/>
      <c r="AI40" s="441"/>
      <c r="AJ40" s="441"/>
      <c r="AK40" s="441"/>
      <c r="AL40" s="441"/>
      <c r="AM40" s="441"/>
      <c r="AN40" s="441"/>
    </row>
    <row r="41" spans="1:42" x14ac:dyDescent="0.25">
      <c r="P41" s="440"/>
      <c r="Q41" s="441"/>
      <c r="R41" s="441"/>
      <c r="S41" s="441"/>
      <c r="T41" s="441"/>
      <c r="U41" s="441"/>
      <c r="V41" s="441"/>
      <c r="W41" s="441"/>
      <c r="X41" s="441"/>
      <c r="Y41" s="441"/>
      <c r="Z41" s="441"/>
      <c r="AA41" s="441"/>
      <c r="AC41" s="440"/>
      <c r="AD41" s="441"/>
      <c r="AE41" s="441"/>
      <c r="AF41" s="441"/>
      <c r="AG41" s="441"/>
      <c r="AH41" s="441"/>
      <c r="AI41" s="441"/>
      <c r="AJ41" s="441"/>
      <c r="AK41" s="441"/>
      <c r="AL41" s="441"/>
      <c r="AM41" s="441"/>
      <c r="AN41" s="441"/>
    </row>
    <row r="42" spans="1:42" x14ac:dyDescent="0.25">
      <c r="N42" s="440"/>
      <c r="O42" s="441"/>
      <c r="P42" s="441"/>
      <c r="Q42" s="441"/>
      <c r="R42" s="441"/>
      <c r="S42" s="441"/>
      <c r="T42" s="441"/>
      <c r="U42" s="441"/>
      <c r="V42" s="441"/>
      <c r="W42" s="441"/>
      <c r="X42" s="441"/>
      <c r="Y42" s="441"/>
      <c r="AA42" s="440"/>
      <c r="AB42" s="441"/>
      <c r="AC42" s="441"/>
      <c r="AD42" s="441"/>
      <c r="AE42" s="441"/>
      <c r="AF42" s="441"/>
      <c r="AG42" s="441"/>
      <c r="AH42" s="441"/>
      <c r="AI42" s="441"/>
      <c r="AJ42" s="441"/>
      <c r="AK42" s="441"/>
      <c r="AL42" s="441"/>
      <c r="AN42" s="430"/>
      <c r="AP42" s="429"/>
    </row>
    <row r="43" spans="1:42" x14ac:dyDescent="0.25">
      <c r="N43" s="440"/>
      <c r="O43" s="441"/>
      <c r="P43" s="441"/>
      <c r="Q43" s="441"/>
      <c r="R43" s="441"/>
      <c r="S43" s="441"/>
      <c r="T43" s="441"/>
      <c r="U43" s="441"/>
      <c r="V43" s="441"/>
      <c r="W43" s="441"/>
      <c r="X43" s="441"/>
      <c r="Y43" s="441"/>
      <c r="AA43" s="440"/>
      <c r="AB43" s="441"/>
      <c r="AC43" s="441"/>
      <c r="AD43" s="441"/>
      <c r="AE43" s="441"/>
      <c r="AF43" s="441"/>
      <c r="AG43" s="441"/>
      <c r="AH43" s="441"/>
      <c r="AI43" s="441"/>
      <c r="AJ43" s="441"/>
      <c r="AK43" s="441"/>
      <c r="AL43" s="441"/>
      <c r="AN43" s="430"/>
      <c r="AP43" s="429"/>
    </row>
    <row r="44" spans="1:42" s="698" customFormat="1" x14ac:dyDescent="0.25">
      <c r="C44" s="709"/>
      <c r="D44" s="699" t="s">
        <v>1123</v>
      </c>
      <c r="E44" s="710" t="s">
        <v>1908</v>
      </c>
      <c r="F44" s="699" t="s">
        <v>1125</v>
      </c>
      <c r="G44" s="699" t="s">
        <v>1531</v>
      </c>
      <c r="H44" s="699" t="s">
        <v>1532</v>
      </c>
      <c r="I44" s="699"/>
      <c r="J44" s="699"/>
      <c r="M44" s="706"/>
      <c r="N44" s="705"/>
      <c r="O44" s="705"/>
      <c r="P44" s="705"/>
      <c r="Q44" s="705"/>
      <c r="R44" s="705"/>
      <c r="S44" s="705"/>
      <c r="T44" s="705"/>
      <c r="U44" s="705"/>
      <c r="V44" s="705"/>
      <c r="W44" s="705"/>
      <c r="X44" s="705"/>
      <c r="Z44" s="706"/>
      <c r="AA44" s="705"/>
      <c r="AB44" s="705"/>
      <c r="AC44" s="705"/>
      <c r="AD44" s="705"/>
      <c r="AE44" s="705"/>
      <c r="AF44" s="705"/>
      <c r="AG44" s="705"/>
      <c r="AH44" s="705"/>
      <c r="AI44" s="705"/>
      <c r="AJ44" s="705"/>
      <c r="AK44" s="705"/>
      <c r="AM44" s="707"/>
    </row>
    <row r="45" spans="1:42" x14ac:dyDescent="0.25">
      <c r="B45" s="429" t="s">
        <v>1533</v>
      </c>
      <c r="C45" s="357"/>
      <c r="D45" s="356"/>
      <c r="E45" s="356"/>
      <c r="F45" s="356"/>
      <c r="G45" s="356"/>
      <c r="H45" s="356"/>
      <c r="I45" s="447"/>
      <c r="J45" s="448"/>
      <c r="L45" s="453"/>
      <c r="M45" s="453"/>
      <c r="N45" s="441"/>
      <c r="O45" s="441"/>
      <c r="P45" s="441"/>
      <c r="Q45" s="441"/>
      <c r="R45" s="441"/>
      <c r="S45" s="441"/>
      <c r="T45" s="441"/>
      <c r="U45" s="441"/>
      <c r="V45" s="441"/>
      <c r="W45" s="441"/>
      <c r="X45" s="441"/>
      <c r="Z45" s="440"/>
      <c r="AA45" s="441"/>
      <c r="AB45" s="441"/>
      <c r="AC45" s="441"/>
      <c r="AD45" s="441"/>
      <c r="AE45" s="441"/>
      <c r="AF45" s="441"/>
      <c r="AG45" s="441"/>
      <c r="AH45" s="441"/>
      <c r="AI45" s="441"/>
      <c r="AJ45" s="441"/>
      <c r="AK45" s="441"/>
      <c r="AM45" s="430"/>
      <c r="AP45" s="429"/>
    </row>
    <row r="46" spans="1:42" x14ac:dyDescent="0.25">
      <c r="A46" s="429" t="str">
        <f>'0_Total'!D2</f>
        <v>Private e-scooter</v>
      </c>
      <c r="C46" s="357" t="str">
        <f>A46</f>
        <v>Private e-scooter</v>
      </c>
      <c r="D46" s="356">
        <f>HLOOKUP($A46,'0_Total'!$D$2:$FC$118,ROW('0_Total'!$A$100)-ROW('0_Total'!$A$2)+1,FALSE)+
HLOOKUP($A46,'0_Total'!$D$2:$FC$118,ROW('0_Total'!$A$101)-ROW('0_Total'!$A$2)+1,FALSE)</f>
        <v>25.812925915482275</v>
      </c>
      <c r="E46" s="356">
        <f>HLOOKUP($A46,'0_Total'!$D$2:$FC$118,ROW('0_Total'!$A$102)-ROW('0_Total'!$A$2)+1,FALSE)</f>
        <v>6.2009263051930938</v>
      </c>
      <c r="F46" s="356">
        <f>HLOOKUP($A46,'0_Total'!$D$2:$FC$118,ROW('0_Total'!$A$104)-ROW('0_Total'!$A$2)+1,FALSE)</f>
        <v>9.4409392749428456</v>
      </c>
      <c r="G46" s="356">
        <f>HLOOKUP($A46,'0_Total'!$D$2:$FC$118,ROW('0_Total'!$A$103)-ROW('0_Total'!$A$2)+1,FALSE)</f>
        <v>0</v>
      </c>
      <c r="H46" s="356"/>
      <c r="I46" s="447"/>
      <c r="J46" s="448"/>
      <c r="L46" s="453">
        <f>SUM(D46:H46)</f>
        <v>41.45479149561821</v>
      </c>
      <c r="M46" s="453">
        <f>RANK(L46,L$45:L$67)</f>
        <v>8</v>
      </c>
      <c r="N46" s="441"/>
      <c r="O46" s="441"/>
      <c r="P46" s="441"/>
      <c r="Q46" s="441"/>
      <c r="R46" s="441"/>
      <c r="S46" s="441"/>
      <c r="T46" s="441"/>
      <c r="U46" s="441"/>
      <c r="V46" s="441"/>
      <c r="W46" s="441"/>
      <c r="X46" s="441"/>
      <c r="Z46" s="440"/>
      <c r="AA46" s="441"/>
      <c r="AB46" s="441"/>
      <c r="AC46" s="441"/>
      <c r="AD46" s="441"/>
      <c r="AE46" s="441"/>
      <c r="AF46" s="441"/>
      <c r="AG46" s="441"/>
      <c r="AH46" s="441"/>
      <c r="AI46" s="441"/>
      <c r="AJ46" s="441"/>
      <c r="AK46" s="441"/>
      <c r="AM46" s="430"/>
      <c r="AP46" s="429"/>
    </row>
    <row r="47" spans="1:42" x14ac:dyDescent="0.25">
      <c r="A47" s="429" t="str">
        <f>'0_Total'!W2</f>
        <v>Shared e-scooter (first generation, central case)</v>
      </c>
      <c r="C47" s="357" t="str">
        <f>LEFT(A47,34)&amp;")"</f>
        <v>Shared e-scooter (first generation)</v>
      </c>
      <c r="D47" s="356">
        <f>HLOOKUP($A47,'0_Total'!$D$2:$FC$118,ROW('0_Total'!$A$100)-ROW('0_Total'!$A$2)+1,FALSE)+
HLOOKUP($A47,'0_Total'!$D$2:$FC$118,ROW('0_Total'!$A$101)-ROW('0_Total'!$A$2)+1,FALSE)</f>
        <v>70.495990776075715</v>
      </c>
      <c r="E47" s="356">
        <f>HLOOKUP($A47,'0_Total'!$D$2:$FC$118,ROW('0_Total'!$A$102)-ROW('0_Total'!$A$2)+1,FALSE)</f>
        <v>6.2009263051930947</v>
      </c>
      <c r="F47" s="356">
        <f>HLOOKUP($A47,'0_Total'!$D$2:$FC$118,ROW('0_Total'!$A$104)-ROW('0_Total'!$A$2)+1,FALSE)</f>
        <v>9.4409392749428456</v>
      </c>
      <c r="G47" s="356">
        <f>HLOOKUP($A47,'0_Total'!$D$2:$FC$118,ROW('0_Total'!$A$103)-ROW('0_Total'!$A$2)+1,FALSE)</f>
        <v>34.727515897616378</v>
      </c>
      <c r="H47" s="356"/>
      <c r="I47" s="447"/>
      <c r="J47" s="448"/>
      <c r="L47" s="453">
        <f>SUM(D47:H47)</f>
        <v>120.86537225382804</v>
      </c>
      <c r="M47" s="453">
        <f>RANK(L47,L$45:L$67)</f>
        <v>1</v>
      </c>
      <c r="N47" s="441"/>
      <c r="O47" s="441"/>
      <c r="P47" s="441"/>
      <c r="Q47" s="441"/>
      <c r="R47" s="441"/>
      <c r="S47" s="441"/>
      <c r="T47" s="441"/>
      <c r="U47" s="441"/>
      <c r="V47" s="441"/>
      <c r="W47" s="441"/>
      <c r="X47" s="441"/>
      <c r="Z47" s="440"/>
      <c r="AA47" s="441"/>
      <c r="AB47" s="441"/>
      <c r="AC47" s="441"/>
      <c r="AD47" s="441"/>
      <c r="AE47" s="441"/>
      <c r="AF47" s="441"/>
      <c r="AG47" s="441"/>
      <c r="AH47" s="441"/>
      <c r="AI47" s="441"/>
      <c r="AJ47" s="441"/>
      <c r="AK47" s="441"/>
      <c r="AM47" s="430"/>
      <c r="AP47" s="429"/>
    </row>
    <row r="48" spans="1:42" x14ac:dyDescent="0.25">
      <c r="A48" s="429" t="str">
        <f>'0_Total'!AE2</f>
        <v>Shared e-scooter (new generation) - Central case</v>
      </c>
      <c r="C48" s="357" t="str">
        <f>LEFT(A48,32)&amp;")"</f>
        <v>Shared e-scooter (new generation)</v>
      </c>
      <c r="D48" s="356">
        <f>HLOOKUP($A48,'0_Total'!$D$2:$FC$118,ROW('0_Total'!$A$100)-ROW('0_Total'!$A$2)+1,FALSE)+
HLOOKUP($A48,'0_Total'!$D$2:$FC$118,ROW('0_Total'!$A$101)-ROW('0_Total'!$A$2)+1,FALSE)</f>
        <v>65.077952731268667</v>
      </c>
      <c r="E48" s="356">
        <f>HLOOKUP($A48,'0_Total'!$D$2:$FC$118,ROW('0_Total'!$A$102)-ROW('0_Total'!$A$2)+1,FALSE)</f>
        <v>6.7082748210725285</v>
      </c>
      <c r="F48" s="356">
        <f>HLOOKUP($A48,'0_Total'!$D$2:$FC$118,ROW('0_Total'!$A$104)-ROW('0_Total'!$A$2)+1,FALSE)</f>
        <v>9.4835085147745115</v>
      </c>
      <c r="G48" s="356">
        <f>HLOOKUP($A48,'0_Total'!$D$2:$FC$118,ROW('0_Total'!$A$103)-ROW('0_Total'!$A$2)+1,FALSE)</f>
        <v>24.755460238314537</v>
      </c>
      <c r="H48" s="356"/>
      <c r="I48" s="447"/>
      <c r="J48" s="448"/>
      <c r="L48" s="453">
        <f>SUM(D48:H48)</f>
        <v>106.02519630543024</v>
      </c>
      <c r="M48" s="453">
        <f>RANK(L48,L$45:L$67)</f>
        <v>2</v>
      </c>
      <c r="N48" s="441"/>
      <c r="O48" s="441"/>
      <c r="P48" s="441"/>
      <c r="Q48" s="441"/>
      <c r="R48" s="441"/>
      <c r="S48" s="441"/>
      <c r="T48" s="441"/>
      <c r="U48" s="441"/>
      <c r="V48" s="441"/>
      <c r="W48" s="441"/>
      <c r="X48" s="441"/>
      <c r="Z48" s="440"/>
      <c r="AA48" s="441"/>
      <c r="AB48" s="441"/>
      <c r="AC48" s="441"/>
      <c r="AD48" s="441"/>
      <c r="AE48" s="441"/>
      <c r="AF48" s="441"/>
      <c r="AG48" s="441"/>
      <c r="AH48" s="441"/>
      <c r="AI48" s="441"/>
      <c r="AJ48" s="441"/>
      <c r="AK48" s="441"/>
      <c r="AM48" s="430"/>
      <c r="AP48" s="429"/>
    </row>
    <row r="49" spans="1:42" x14ac:dyDescent="0.25">
      <c r="C49" s="357"/>
      <c r="D49" s="356"/>
      <c r="E49" s="356"/>
      <c r="F49" s="356"/>
      <c r="G49" s="356"/>
      <c r="H49" s="356"/>
      <c r="I49" s="447"/>
      <c r="J49" s="448"/>
      <c r="L49" s="453"/>
      <c r="M49" s="453"/>
      <c r="N49" s="441"/>
      <c r="O49" s="441"/>
      <c r="P49" s="441"/>
      <c r="Q49" s="441"/>
      <c r="R49" s="441"/>
      <c r="S49" s="441"/>
      <c r="T49" s="441"/>
      <c r="U49" s="441"/>
      <c r="V49" s="441"/>
      <c r="W49" s="441"/>
      <c r="X49" s="441"/>
      <c r="Z49" s="440"/>
      <c r="AA49" s="441"/>
      <c r="AB49" s="441"/>
      <c r="AC49" s="441"/>
      <c r="AD49" s="441"/>
      <c r="AE49" s="441"/>
      <c r="AF49" s="441"/>
      <c r="AG49" s="441"/>
      <c r="AH49" s="441"/>
      <c r="AI49" s="441"/>
      <c r="AJ49" s="441"/>
      <c r="AK49" s="441"/>
      <c r="AM49" s="430"/>
      <c r="AP49" s="429"/>
    </row>
    <row r="50" spans="1:42" x14ac:dyDescent="0.25">
      <c r="A50" s="429" t="str">
        <f>'0_Total'!BE2</f>
        <v>Private bike</v>
      </c>
      <c r="C50" s="357" t="str">
        <f>A50</f>
        <v>Private bike</v>
      </c>
      <c r="D50" s="356">
        <f>HLOOKUP($A50,'0_Total'!$D$2:$FC$118,ROW('0_Total'!$A$100)-ROW('0_Total'!$A$2)+1,FALSE)+
HLOOKUP($A50,'0_Total'!$D$2:$FC$118,ROW('0_Total'!$A$101)-ROW('0_Total'!$A$2)+1,FALSE)</f>
        <v>7.3770950922356082</v>
      </c>
      <c r="E50" s="356">
        <f>HLOOKUP($A50,'0_Total'!$D$2:$FC$118,ROW('0_Total'!$A$102)-ROW('0_Total'!$A$2)+1,FALSE)</f>
        <v>0</v>
      </c>
      <c r="F50" s="356">
        <f>HLOOKUP($A50,'0_Total'!$D$2:$FC$118,ROW('0_Total'!$A$104)-ROW('0_Total'!$A$2)+1,FALSE)</f>
        <v>9.471154571397097</v>
      </c>
      <c r="G50" s="356">
        <f>HLOOKUP($A50,'0_Total'!$D$2:$FC$118,ROW('0_Total'!$A$103)-ROW('0_Total'!$A$2)+1,FALSE)</f>
        <v>0</v>
      </c>
      <c r="H50" s="356"/>
      <c r="I50" s="447"/>
      <c r="J50" s="448"/>
      <c r="L50" s="453">
        <f>SUM(D50:H50)</f>
        <v>16.848249663632707</v>
      </c>
      <c r="M50" s="453">
        <f>RANK(L50,L$45:L$67)</f>
        <v>14</v>
      </c>
      <c r="N50" s="441"/>
      <c r="O50" s="441"/>
      <c r="P50" s="441"/>
      <c r="Q50" s="441"/>
      <c r="R50" s="441"/>
      <c r="S50" s="441"/>
      <c r="T50" s="441"/>
      <c r="U50" s="441"/>
      <c r="V50" s="441"/>
      <c r="W50" s="441"/>
      <c r="X50" s="441"/>
      <c r="Z50" s="440"/>
      <c r="AA50" s="441"/>
      <c r="AB50" s="441"/>
      <c r="AC50" s="441"/>
      <c r="AD50" s="441"/>
      <c r="AE50" s="441"/>
      <c r="AF50" s="441"/>
      <c r="AG50" s="441"/>
      <c r="AH50" s="441"/>
      <c r="AI50" s="441"/>
      <c r="AJ50" s="441"/>
      <c r="AK50" s="441"/>
      <c r="AM50" s="430"/>
      <c r="AP50" s="429"/>
    </row>
    <row r="51" spans="1:42" x14ac:dyDescent="0.25">
      <c r="A51" s="429" t="str">
        <f>'0_Total'!BG2</f>
        <v>Shared bike</v>
      </c>
      <c r="C51" s="357" t="str">
        <f>A51</f>
        <v>Shared bike</v>
      </c>
      <c r="D51" s="356">
        <f>HLOOKUP($A51,'0_Total'!$D$2:$FC$118,ROW('0_Total'!$A$100)-ROW('0_Total'!$A$2)+1,FALSE)+
HLOOKUP($A51,'0_Total'!$D$2:$FC$118,ROW('0_Total'!$A$101)-ROW('0_Total'!$A$2)+1,FALSE)</f>
        <v>22.928830490933084</v>
      </c>
      <c r="E51" s="356">
        <f>HLOOKUP($A51,'0_Total'!$D$2:$FC$118,ROW('0_Total'!$A$102)-ROW('0_Total'!$A$2)+1,FALSE)</f>
        <v>0</v>
      </c>
      <c r="F51" s="356">
        <f>HLOOKUP($A51,'0_Total'!$D$2:$FC$118,ROW('0_Total'!$A$104)-ROW('0_Total'!$A$2)+1,FALSE)</f>
        <v>9.4896885706026097</v>
      </c>
      <c r="G51" s="356">
        <f>HLOOKUP($A51,'0_Total'!$D$2:$FC$118,ROW('0_Total'!$A$103)-ROW('0_Total'!$A$2)+1,FALSE)</f>
        <v>24.755460238314541</v>
      </c>
      <c r="H51" s="356"/>
      <c r="I51" s="447"/>
      <c r="J51" s="448"/>
      <c r="L51" s="453">
        <f>SUM(D51:H51)</f>
        <v>57.173979299850231</v>
      </c>
      <c r="M51" s="453">
        <f>RANK(L51,L$45:L$67)</f>
        <v>5</v>
      </c>
      <c r="N51" s="441"/>
      <c r="O51" s="441"/>
      <c r="P51" s="441"/>
      <c r="Q51" s="441"/>
      <c r="R51" s="441"/>
      <c r="S51" s="441"/>
      <c r="T51" s="441"/>
      <c r="U51" s="441"/>
      <c r="V51" s="441"/>
      <c r="W51" s="441"/>
      <c r="X51" s="441"/>
      <c r="Z51" s="440"/>
      <c r="AA51" s="441"/>
      <c r="AB51" s="441"/>
      <c r="AC51" s="441"/>
      <c r="AD51" s="441"/>
      <c r="AE51" s="441"/>
      <c r="AF51" s="441"/>
      <c r="AG51" s="441"/>
      <c r="AH51" s="441"/>
      <c r="AI51" s="441"/>
      <c r="AJ51" s="441"/>
      <c r="AK51" s="441"/>
      <c r="AM51" s="430"/>
      <c r="AP51" s="429"/>
    </row>
    <row r="53" spans="1:42" x14ac:dyDescent="0.25">
      <c r="A53" s="429" t="str">
        <f>'0_Total'!BF2</f>
        <v>Private e-bike</v>
      </c>
      <c r="C53" s="357" t="str">
        <f>A53</f>
        <v>Private e-bike</v>
      </c>
      <c r="D53" s="356">
        <f>HLOOKUP($A53,'0_Total'!$D$2:$FC$118,ROW('0_Total'!$A$100)-ROW('0_Total'!$A$2)+1,FALSE)+
HLOOKUP($A53,'0_Total'!$D$2:$FC$118,ROW('0_Total'!$A$101)-ROW('0_Total'!$A$2)+1,FALSE)</f>
        <v>12.382172821331881</v>
      </c>
      <c r="E53" s="356">
        <f>HLOOKUP($A53,'0_Total'!$D$2:$FC$118,ROW('0_Total'!$A$102)-ROW('0_Total'!$A$2)+1,FALSE)</f>
        <v>11.838132037186815</v>
      </c>
      <c r="F53" s="356">
        <f>HLOOKUP($A53,'0_Total'!$D$2:$FC$118,ROW('0_Total'!$A$104)-ROW('0_Total'!$A$2)+1,FALSE)</f>
        <v>9.4793603097639458</v>
      </c>
      <c r="G53" s="356">
        <f>HLOOKUP($A53,'0_Total'!$D$2:$FC$118,ROW('0_Total'!$A$103)-ROW('0_Total'!$A$2)+1,FALSE)</f>
        <v>0</v>
      </c>
      <c r="H53" s="356"/>
      <c r="I53" s="447"/>
      <c r="J53" s="448"/>
      <c r="L53" s="453">
        <f>SUM(D53:H53)</f>
        <v>33.699665168282642</v>
      </c>
      <c r="M53" s="453">
        <f>RANK(L53,L$45:L$67)</f>
        <v>9</v>
      </c>
      <c r="N53" s="441"/>
      <c r="O53" s="441"/>
      <c r="P53" s="441"/>
      <c r="Q53" s="441"/>
      <c r="R53" s="441"/>
      <c r="S53" s="441"/>
      <c r="T53" s="441"/>
      <c r="U53" s="441"/>
      <c r="V53" s="441"/>
      <c r="W53" s="441"/>
      <c r="X53" s="441"/>
      <c r="Z53" s="440"/>
      <c r="AA53" s="441"/>
      <c r="AB53" s="441"/>
      <c r="AC53" s="441"/>
      <c r="AD53" s="441"/>
      <c r="AE53" s="441"/>
      <c r="AF53" s="441"/>
      <c r="AG53" s="441"/>
      <c r="AH53" s="441"/>
      <c r="AI53" s="441"/>
      <c r="AJ53" s="441"/>
      <c r="AK53" s="441"/>
      <c r="AM53" s="430"/>
      <c r="AP53" s="429"/>
    </row>
    <row r="54" spans="1:42" x14ac:dyDescent="0.25">
      <c r="A54" s="429" t="str">
        <f>'0_Total'!BH2</f>
        <v>Shared e-bike</v>
      </c>
      <c r="C54" s="357" t="str">
        <f>A54</f>
        <v>Shared e-bike</v>
      </c>
      <c r="D54" s="356">
        <f>HLOOKUP($A54,'0_Total'!$D$2:$FC$118,ROW('0_Total'!$A$100)-ROW('0_Total'!$A$2)+1,FALSE)+
HLOOKUP($A54,'0_Total'!$D$2:$FC$118,ROW('0_Total'!$A$101)-ROW('0_Total'!$A$2)+1,FALSE)</f>
        <v>36.900936410717925</v>
      </c>
      <c r="E54" s="356">
        <f>HLOOKUP($A54,'0_Total'!$D$2:$FC$118,ROW('0_Total'!$A$102)-ROW('0_Total'!$A$2)+1,FALSE)</f>
        <v>11.838132037186815</v>
      </c>
      <c r="F54" s="356">
        <f>HLOOKUP($A54,'0_Total'!$D$2:$FC$118,ROW('0_Total'!$A$104)-ROW('0_Total'!$A$2)+1,FALSE)</f>
        <v>9.5026866330964577</v>
      </c>
      <c r="G54" s="356">
        <f>HLOOKUP($A54,'0_Total'!$D$2:$FC$118,ROW('0_Total'!$A$103)-ROW('0_Total'!$A$2)+1,FALSE)</f>
        <v>24.755460238314541</v>
      </c>
      <c r="H54" s="356"/>
      <c r="I54" s="447"/>
      <c r="J54" s="448"/>
      <c r="L54" s="453">
        <f>SUM(D54:H54)</f>
        <v>82.997215319315742</v>
      </c>
      <c r="M54" s="453">
        <f>RANK(L54,L$45:L$67)</f>
        <v>3</v>
      </c>
      <c r="N54" s="441"/>
      <c r="O54" s="441"/>
      <c r="P54" s="441"/>
      <c r="Q54" s="441"/>
      <c r="R54" s="441"/>
      <c r="S54" s="441"/>
      <c r="T54" s="441"/>
      <c r="U54" s="441"/>
      <c r="V54" s="441"/>
      <c r="W54" s="441"/>
      <c r="X54" s="441"/>
      <c r="Z54" s="440"/>
      <c r="AA54" s="441"/>
      <c r="AB54" s="441"/>
      <c r="AC54" s="441"/>
      <c r="AD54" s="441"/>
      <c r="AE54" s="441"/>
      <c r="AF54" s="441"/>
      <c r="AG54" s="441"/>
      <c r="AH54" s="441"/>
      <c r="AI54" s="441"/>
      <c r="AJ54" s="441"/>
      <c r="AK54" s="441"/>
      <c r="AM54" s="430"/>
      <c r="AP54" s="429"/>
    </row>
    <row r="55" spans="1:42" s="698" customFormat="1" x14ac:dyDescent="0.25">
      <c r="C55" s="699"/>
      <c r="D55" s="708"/>
      <c r="E55" s="708"/>
      <c r="F55" s="708"/>
      <c r="G55" s="708"/>
      <c r="H55" s="708"/>
      <c r="I55" s="702"/>
      <c r="J55" s="703"/>
      <c r="L55" s="704"/>
      <c r="M55" s="704"/>
      <c r="N55" s="705"/>
      <c r="O55" s="705"/>
      <c r="P55" s="705"/>
      <c r="Q55" s="705"/>
      <c r="R55" s="705"/>
      <c r="S55" s="705"/>
      <c r="T55" s="705"/>
      <c r="U55" s="705"/>
      <c r="V55" s="705"/>
      <c r="W55" s="705"/>
      <c r="X55" s="705"/>
      <c r="Z55" s="706"/>
      <c r="AA55" s="705"/>
      <c r="AB55" s="705"/>
      <c r="AC55" s="705"/>
      <c r="AD55" s="705"/>
      <c r="AE55" s="705"/>
      <c r="AF55" s="705"/>
      <c r="AG55" s="705"/>
      <c r="AH55" s="705"/>
      <c r="AI55" s="705"/>
      <c r="AJ55" s="705"/>
      <c r="AK55" s="705"/>
      <c r="AM55" s="707"/>
    </row>
    <row r="56" spans="1:42" x14ac:dyDescent="0.25">
      <c r="B56" s="429" t="s">
        <v>1534</v>
      </c>
      <c r="C56" s="357"/>
      <c r="D56" s="356"/>
      <c r="E56" s="356"/>
      <c r="F56" s="356"/>
      <c r="G56" s="356"/>
      <c r="H56" s="356"/>
      <c r="I56" s="447"/>
      <c r="J56" s="448"/>
      <c r="L56" s="453"/>
      <c r="M56" s="453"/>
      <c r="N56" s="441"/>
      <c r="O56" s="441"/>
      <c r="P56" s="441"/>
      <c r="Q56" s="441"/>
      <c r="R56" s="441"/>
      <c r="S56" s="441"/>
      <c r="T56" s="441"/>
      <c r="U56" s="441"/>
      <c r="V56" s="441"/>
      <c r="W56" s="441"/>
      <c r="X56" s="441"/>
      <c r="Z56" s="440"/>
      <c r="AA56" s="441"/>
      <c r="AB56" s="441"/>
      <c r="AC56" s="441"/>
      <c r="AD56" s="441"/>
      <c r="AE56" s="441"/>
      <c r="AF56" s="441"/>
      <c r="AG56" s="441"/>
      <c r="AH56" s="441"/>
      <c r="AI56" s="441"/>
      <c r="AJ56" s="441"/>
      <c r="AK56" s="441"/>
      <c r="AM56" s="430"/>
      <c r="AP56" s="429"/>
    </row>
    <row r="57" spans="1:42" x14ac:dyDescent="0.25">
      <c r="A57" s="429" t="str">
        <f>'0_Total'!BD2</f>
        <v>Private e-scooter (2024)</v>
      </c>
      <c r="C57" s="357" t="str">
        <f>LEFT(A57,LEN(A57)-7)</f>
        <v>Private e-scooter</v>
      </c>
      <c r="D57" s="356">
        <f>HLOOKUP($A57,'0_Total'!$D$2:$FC$118,ROW('0_Total'!$A$100)-ROW('0_Total'!$A$2)+1,FALSE)+
HLOOKUP($A57,'0_Total'!$D$2:$FC$118,ROW('0_Total'!$A$101)-ROW('0_Total'!$A$2)+1,FALSE)</f>
        <v>25.812925915482275</v>
      </c>
      <c r="E57" s="356">
        <f>HLOOKUP($A57,'0_Total'!$D$2:$FC$118,ROW('0_Total'!$A$102)-ROW('0_Total'!$A$2)+1,FALSE)</f>
        <v>6.2009263051930938</v>
      </c>
      <c r="F57" s="356">
        <f>HLOOKUP($A57,'0_Total'!$D$2:$FC$118,ROW('0_Total'!$A$104)-ROW('0_Total'!$A$2)+1,FALSE)</f>
        <v>9.4896885706026097</v>
      </c>
      <c r="G57" s="356">
        <f>HLOOKUP($A57,'0_Total'!$D$2:$FC$118,ROW('0_Total'!$A$103)-ROW('0_Total'!$A$2)+1,FALSE)</f>
        <v>0</v>
      </c>
      <c r="H57" s="356">
        <f>HLOOKUP($A57,'0_Total'!$D$2:$FC$118,ROW('0_Total'!$A$103)-ROW('0_Total'!$A$2)+1,FALSE)</f>
        <v>0</v>
      </c>
      <c r="I57" s="447"/>
      <c r="J57" s="448"/>
      <c r="L57" s="453">
        <f>SUM(D57:H57)</f>
        <v>41.503540791277977</v>
      </c>
      <c r="M57" s="453">
        <f>RANK(L57,L$45:L$67)</f>
        <v>7</v>
      </c>
      <c r="N57" s="441"/>
      <c r="O57" s="441"/>
      <c r="P57" s="441"/>
      <c r="Q57" s="441"/>
      <c r="R57" s="441"/>
      <c r="S57" s="441"/>
      <c r="T57" s="441"/>
      <c r="U57" s="441"/>
      <c r="V57" s="441"/>
      <c r="W57" s="441"/>
      <c r="X57" s="441"/>
      <c r="Z57" s="440"/>
      <c r="AA57" s="441"/>
      <c r="AB57" s="441"/>
      <c r="AC57" s="441"/>
      <c r="AD57" s="441"/>
      <c r="AE57" s="441"/>
      <c r="AF57" s="441"/>
      <c r="AG57" s="441"/>
      <c r="AH57" s="441"/>
      <c r="AI57" s="441"/>
      <c r="AJ57" s="441"/>
      <c r="AK57" s="441"/>
      <c r="AM57" s="430"/>
      <c r="AP57" s="429"/>
    </row>
    <row r="58" spans="1:42" x14ac:dyDescent="0.25">
      <c r="A58" s="429" t="str">
        <f>A74</f>
        <v>Shared e-scooter (2024)</v>
      </c>
      <c r="C58" s="357" t="str">
        <f>LEFT(A58,LEN(A58)-7)</f>
        <v>Shared e-scooter</v>
      </c>
      <c r="D58" s="689">
        <f>D76</f>
        <v>37.384434075850891</v>
      </c>
      <c r="E58" s="689">
        <f>E76</f>
        <v>6.3579769484480826</v>
      </c>
      <c r="F58" s="689">
        <f>F76</f>
        <v>9.4835085147745115</v>
      </c>
      <c r="G58" s="689">
        <f>G76</f>
        <v>4.8258331717897143</v>
      </c>
      <c r="H58" s="690">
        <f>H74</f>
        <v>5.6669696674191083</v>
      </c>
      <c r="I58" s="447"/>
      <c r="J58" s="448"/>
      <c r="L58" s="453">
        <f>SUM(D58:H58)</f>
        <v>63.718722378282308</v>
      </c>
      <c r="M58" s="453">
        <f>RANK(L58,L$45:L$67)</f>
        <v>4</v>
      </c>
      <c r="N58" s="441"/>
      <c r="O58" s="441"/>
      <c r="P58" s="441"/>
      <c r="Q58" s="441"/>
      <c r="R58" s="441"/>
      <c r="S58" s="441"/>
      <c r="T58" s="441"/>
      <c r="U58" s="441"/>
      <c r="V58" s="441"/>
      <c r="W58" s="441"/>
      <c r="X58" s="441"/>
      <c r="Z58" s="440"/>
      <c r="AA58" s="441"/>
      <c r="AB58" s="441"/>
      <c r="AC58" s="441"/>
      <c r="AD58" s="441"/>
      <c r="AE58" s="441"/>
      <c r="AF58" s="441"/>
      <c r="AG58" s="441"/>
      <c r="AH58" s="441"/>
      <c r="AI58" s="441"/>
      <c r="AJ58" s="441"/>
      <c r="AK58" s="441"/>
      <c r="AM58" s="430"/>
      <c r="AP58" s="429"/>
    </row>
    <row r="59" spans="1:42" x14ac:dyDescent="0.25">
      <c r="C59" s="357"/>
      <c r="D59" s="356"/>
      <c r="E59" s="356"/>
      <c r="F59" s="356"/>
      <c r="G59" s="356"/>
      <c r="H59" s="356"/>
      <c r="I59" s="447"/>
      <c r="J59" s="448"/>
      <c r="L59" s="453"/>
      <c r="M59" s="453"/>
      <c r="N59" s="441"/>
      <c r="O59" s="441"/>
      <c r="P59" s="441"/>
      <c r="Q59" s="441"/>
      <c r="R59" s="441"/>
      <c r="S59" s="441"/>
      <c r="T59" s="441"/>
      <c r="U59" s="441"/>
      <c r="V59" s="441"/>
      <c r="W59" s="441"/>
      <c r="X59" s="441"/>
      <c r="Z59" s="440"/>
      <c r="AA59" s="441"/>
      <c r="AB59" s="441"/>
      <c r="AC59" s="441"/>
      <c r="AD59" s="441"/>
      <c r="AE59" s="441"/>
      <c r="AF59" s="441"/>
      <c r="AG59" s="441"/>
      <c r="AH59" s="441"/>
      <c r="AI59" s="441"/>
      <c r="AJ59" s="441"/>
      <c r="AK59" s="441"/>
      <c r="AM59" s="430"/>
      <c r="AP59" s="429"/>
    </row>
    <row r="60" spans="1:42" x14ac:dyDescent="0.25">
      <c r="A60" s="429" t="str">
        <f>'0_Total'!BB2</f>
        <v>Private bike (2024)</v>
      </c>
      <c r="C60" s="357" t="str">
        <f>LEFT(A60,LEN(A60)-7)</f>
        <v>Private bike</v>
      </c>
      <c r="D60" s="356">
        <f>HLOOKUP($A60,'0_Total'!$D$2:$FC$118,ROW('0_Total'!$A$100)-ROW('0_Total'!$A$2)+1,FALSE)+
HLOOKUP($A60,'0_Total'!$D$2:$FC$118,ROW('0_Total'!$A$101)-ROW('0_Total'!$A$2)+1,FALSE)</f>
        <v>5.1639665645649258</v>
      </c>
      <c r="E60" s="356">
        <f>HLOOKUP($A60,'0_Total'!$D$2:$FC$118,ROW('0_Total'!$A$102)-ROW('0_Total'!$A$2)+1,FALSE)</f>
        <v>0</v>
      </c>
      <c r="F60" s="356">
        <f>HLOOKUP($A60,'0_Total'!$D$2:$FC$118,ROW('0_Total'!$A$104)-ROW('0_Total'!$A$2)+1,FALSE)</f>
        <v>9.471154571397097</v>
      </c>
      <c r="G60" s="356">
        <f>HLOOKUP($A60,'0_Total'!$D$2:$FC$118,ROW('0_Total'!$A$103)-ROW('0_Total'!$A$2)+1,FALSE)</f>
        <v>0</v>
      </c>
      <c r="H60" s="356">
        <f>HLOOKUP($A60,'0_Total'!$D$2:$FC$118,ROW('0_Total'!$A$103)-ROW('0_Total'!$A$2)+1,FALSE)</f>
        <v>0</v>
      </c>
      <c r="I60" s="447"/>
      <c r="J60" s="448"/>
      <c r="L60" s="453">
        <f>SUM(D60:H60)</f>
        <v>14.635121135962024</v>
      </c>
      <c r="M60" s="453">
        <f>RANK(L60,L$45:L$67)</f>
        <v>15</v>
      </c>
      <c r="N60" s="441"/>
      <c r="O60" s="441"/>
      <c r="P60" s="441"/>
      <c r="Q60" s="441"/>
      <c r="R60" s="441"/>
      <c r="S60" s="441"/>
      <c r="T60" s="441"/>
      <c r="U60" s="441"/>
      <c r="V60" s="441"/>
      <c r="W60" s="441"/>
      <c r="X60" s="441"/>
      <c r="Z60" s="440"/>
      <c r="AA60" s="441"/>
      <c r="AB60" s="441"/>
      <c r="AC60" s="441"/>
      <c r="AD60" s="441"/>
      <c r="AE60" s="441"/>
      <c r="AF60" s="441"/>
      <c r="AG60" s="441"/>
      <c r="AH60" s="441"/>
      <c r="AI60" s="441"/>
      <c r="AJ60" s="441"/>
      <c r="AK60" s="441"/>
      <c r="AM60" s="430"/>
      <c r="AP60" s="429"/>
    </row>
    <row r="61" spans="1:42" x14ac:dyDescent="0.25">
      <c r="A61" s="429" t="str">
        <f>A77</f>
        <v>Shared bike (2024)</v>
      </c>
      <c r="C61" s="357" t="str">
        <f>LEFT(A61,LEN(A61)-7)</f>
        <v>Shared bike</v>
      </c>
      <c r="D61" s="689">
        <f>D79</f>
        <v>8.4225237336694185</v>
      </c>
      <c r="E61" s="689">
        <f>E79</f>
        <v>0</v>
      </c>
      <c r="F61" s="689">
        <f>F79</f>
        <v>9.4896885706026097</v>
      </c>
      <c r="G61" s="689">
        <f>G79</f>
        <v>4.6087490860331499</v>
      </c>
      <c r="H61" s="690">
        <f>H77</f>
        <v>5.4120481055936231</v>
      </c>
      <c r="I61" s="447"/>
      <c r="J61" s="448"/>
      <c r="L61" s="453">
        <f>SUM(D61:H61)</f>
        <v>27.933009495898801</v>
      </c>
      <c r="M61" s="453">
        <f>RANK(L61,L$45:L$67)</f>
        <v>12</v>
      </c>
      <c r="N61" s="441"/>
      <c r="O61" s="441"/>
      <c r="P61" s="441"/>
      <c r="Q61" s="441"/>
      <c r="R61" s="441"/>
      <c r="S61" s="441"/>
      <c r="T61" s="441"/>
      <c r="U61" s="441"/>
      <c r="V61" s="441"/>
      <c r="W61" s="441"/>
      <c r="X61" s="441"/>
      <c r="Z61" s="440"/>
      <c r="AA61" s="441"/>
      <c r="AB61" s="441"/>
      <c r="AC61" s="441"/>
      <c r="AD61" s="441"/>
      <c r="AE61" s="441"/>
      <c r="AF61" s="441"/>
      <c r="AG61" s="441"/>
      <c r="AH61" s="441"/>
      <c r="AI61" s="441"/>
      <c r="AJ61" s="441"/>
      <c r="AK61" s="441"/>
      <c r="AM61" s="430"/>
      <c r="AP61" s="429"/>
    </row>
    <row r="62" spans="1:42" x14ac:dyDescent="0.25">
      <c r="A62" s="429" t="str">
        <f>A80</f>
        <v>Leased bike (2024)</v>
      </c>
      <c r="C62" s="357" t="str">
        <f>LEFT(A62,LEN(A62)-7)</f>
        <v>Leased bike</v>
      </c>
      <c r="D62" s="689">
        <f>D82</f>
        <v>6.0645421558999004</v>
      </c>
      <c r="E62" s="689">
        <f>E82</f>
        <v>0</v>
      </c>
      <c r="F62" s="689">
        <f>F82</f>
        <v>9.5016239643751383</v>
      </c>
      <c r="G62" s="689">
        <f>G82</f>
        <v>0.94700323685612653</v>
      </c>
      <c r="H62" s="690">
        <f>H80</f>
        <v>1.1120646792315669</v>
      </c>
      <c r="I62" s="447"/>
      <c r="J62" s="448"/>
      <c r="L62" s="453">
        <f>SUM(D62:H62)</f>
        <v>17.62523403636273</v>
      </c>
      <c r="M62" s="453">
        <f>RANK(L62,L$45:L$67)</f>
        <v>13</v>
      </c>
      <c r="N62" s="441"/>
      <c r="O62" s="441"/>
      <c r="P62" s="441"/>
      <c r="Q62" s="441"/>
      <c r="R62" s="441"/>
      <c r="S62" s="441"/>
      <c r="T62" s="441"/>
      <c r="U62" s="441"/>
      <c r="V62" s="441"/>
      <c r="W62" s="441"/>
      <c r="X62" s="441"/>
      <c r="Z62" s="440"/>
      <c r="AA62" s="441"/>
      <c r="AB62" s="441"/>
      <c r="AC62" s="441"/>
      <c r="AD62" s="441"/>
      <c r="AE62" s="441"/>
      <c r="AF62" s="441"/>
      <c r="AG62" s="441"/>
      <c r="AH62" s="441"/>
      <c r="AI62" s="441"/>
      <c r="AJ62" s="441"/>
      <c r="AK62" s="441"/>
      <c r="AM62" s="430"/>
      <c r="AP62" s="429"/>
    </row>
    <row r="63" spans="1:42" x14ac:dyDescent="0.25">
      <c r="C63" s="357"/>
      <c r="D63" s="356"/>
      <c r="E63" s="356"/>
      <c r="F63" s="356"/>
      <c r="G63" s="356"/>
      <c r="H63" s="356"/>
      <c r="I63" s="447"/>
      <c r="J63" s="448"/>
      <c r="L63" s="453"/>
      <c r="M63" s="453"/>
      <c r="N63" s="441"/>
      <c r="O63" s="441"/>
      <c r="P63" s="441"/>
      <c r="Q63" s="441"/>
      <c r="R63" s="441"/>
      <c r="S63" s="441"/>
      <c r="T63" s="441"/>
      <c r="U63" s="441"/>
      <c r="V63" s="441"/>
      <c r="W63" s="441"/>
      <c r="X63" s="441"/>
      <c r="Z63" s="440"/>
      <c r="AA63" s="441"/>
      <c r="AB63" s="441"/>
      <c r="AC63" s="441"/>
      <c r="AD63" s="441"/>
      <c r="AE63" s="441"/>
      <c r="AF63" s="441"/>
      <c r="AG63" s="441"/>
      <c r="AH63" s="441"/>
      <c r="AI63" s="441"/>
      <c r="AJ63" s="441"/>
      <c r="AK63" s="441"/>
      <c r="AM63" s="430"/>
      <c r="AP63" s="429"/>
    </row>
    <row r="64" spans="1:42" x14ac:dyDescent="0.25">
      <c r="A64" s="429" t="str">
        <f>'0_Total'!BC2</f>
        <v>Private e-bike (2024)</v>
      </c>
      <c r="C64" s="357" t="str">
        <f>LEFT(A64,LEN(A64)-7)</f>
        <v>Private e-bike</v>
      </c>
      <c r="D64" s="356">
        <f>HLOOKUP($A64,'0_Total'!$D$2:$FC$118,ROW('0_Total'!$A$100)-ROW('0_Total'!$A$2)+1,FALSE)+
HLOOKUP($A64,'0_Total'!$D$2:$FC$118,ROW('0_Total'!$A$101)-ROW('0_Total'!$A$2)+1,FALSE)</f>
        <v>8.6675209749323159</v>
      </c>
      <c r="E64" s="356">
        <f>HLOOKUP($A64,'0_Total'!$D$2:$FC$118,ROW('0_Total'!$A$102)-ROW('0_Total'!$A$2)+1,FALSE)</f>
        <v>11.838132037186815</v>
      </c>
      <c r="F64" s="356">
        <f>HLOOKUP($A64,'0_Total'!$D$2:$FC$118,ROW('0_Total'!$A$104)-ROW('0_Total'!$A$2)+1,FALSE)</f>
        <v>9.4793603097639458</v>
      </c>
      <c r="G64" s="356">
        <f>HLOOKUP($A64,'0_Total'!$D$2:$FC$118,ROW('0_Total'!$A$103)-ROW('0_Total'!$A$2)+1,FALSE)</f>
        <v>0</v>
      </c>
      <c r="H64" s="356">
        <f>HLOOKUP($A64,'0_Total'!$D$2:$FC$118,ROW('0_Total'!$A$103)-ROW('0_Total'!$A$2)+1,FALSE)</f>
        <v>0</v>
      </c>
      <c r="I64" s="447"/>
      <c r="J64" s="448"/>
      <c r="L64" s="453">
        <f>SUM(D64:H64)</f>
        <v>29.985013321883081</v>
      </c>
      <c r="M64" s="453">
        <f>RANK(L64,L$45:L$67)</f>
        <v>11</v>
      </c>
      <c r="N64" s="441"/>
      <c r="O64" s="441"/>
      <c r="P64" s="441"/>
      <c r="Q64" s="441"/>
      <c r="R64" s="441"/>
      <c r="S64" s="441"/>
      <c r="T64" s="441"/>
      <c r="U64" s="441"/>
      <c r="V64" s="441"/>
      <c r="W64" s="441"/>
      <c r="X64" s="441"/>
      <c r="Z64" s="440"/>
      <c r="AA64" s="441"/>
      <c r="AB64" s="441"/>
      <c r="AC64" s="441"/>
      <c r="AD64" s="441"/>
      <c r="AE64" s="441"/>
      <c r="AF64" s="441"/>
      <c r="AG64" s="441"/>
      <c r="AH64" s="441"/>
      <c r="AI64" s="441"/>
      <c r="AJ64" s="441"/>
      <c r="AK64" s="441"/>
      <c r="AM64" s="430"/>
      <c r="AP64" s="429"/>
    </row>
    <row r="65" spans="1:42" x14ac:dyDescent="0.25">
      <c r="A65" s="429" t="str">
        <f>A83</f>
        <v>Shared e-bike (2024)</v>
      </c>
      <c r="C65" s="357" t="str">
        <f>LEFT(A65,LEN(A65)-7)</f>
        <v>Shared e-bike</v>
      </c>
      <c r="D65" s="689">
        <f>D85</f>
        <v>13.942990604385409</v>
      </c>
      <c r="E65" s="689">
        <f>E85</f>
        <v>11.024382048226489</v>
      </c>
      <c r="F65" s="689">
        <f>F85</f>
        <v>9.5026866330964577</v>
      </c>
      <c r="G65" s="689">
        <f>G85</f>
        <v>7.2643897079789497</v>
      </c>
      <c r="H65" s="690">
        <f>H83</f>
        <v>8.530563461679094</v>
      </c>
      <c r="I65" s="447"/>
      <c r="J65" s="448"/>
      <c r="L65" s="453">
        <f>SUM(D65:H65)</f>
        <v>50.265012455366403</v>
      </c>
      <c r="M65" s="453">
        <f>RANK(L65,L$45:L$67)</f>
        <v>6</v>
      </c>
      <c r="N65" s="441"/>
      <c r="O65" s="441"/>
      <c r="P65" s="441"/>
      <c r="Q65" s="441"/>
      <c r="R65" s="441"/>
      <c r="S65" s="441"/>
      <c r="T65" s="441"/>
      <c r="U65" s="441"/>
      <c r="V65" s="441"/>
      <c r="W65" s="441"/>
      <c r="X65" s="441"/>
      <c r="Z65" s="440"/>
      <c r="AA65" s="441"/>
      <c r="AB65" s="441"/>
      <c r="AC65" s="441"/>
      <c r="AD65" s="441"/>
      <c r="AE65" s="441"/>
      <c r="AF65" s="441"/>
      <c r="AG65" s="441"/>
      <c r="AH65" s="441"/>
      <c r="AI65" s="441"/>
      <c r="AJ65" s="441"/>
      <c r="AK65" s="441"/>
      <c r="AM65" s="430"/>
      <c r="AP65" s="429"/>
    </row>
    <row r="66" spans="1:42" x14ac:dyDescent="0.25">
      <c r="A66" s="429" t="str">
        <f>A86</f>
        <v>Leased e-bike (2024)</v>
      </c>
      <c r="C66" s="357" t="str">
        <f>LEFT(A66,LEN(A66)-7)</f>
        <v>Leased e-bike</v>
      </c>
      <c r="D66" s="689">
        <f>D88</f>
        <v>9.627629959863393</v>
      </c>
      <c r="E66" s="689">
        <f>E88</f>
        <v>11.838132037186815</v>
      </c>
      <c r="F66" s="689">
        <f>F88</f>
        <v>9.471154571397097</v>
      </c>
      <c r="G66" s="689">
        <f>G88</f>
        <v>0.7398462787938489</v>
      </c>
      <c r="H66" s="690">
        <f>H86</f>
        <v>0.86880053064966134</v>
      </c>
      <c r="I66" s="447"/>
      <c r="J66" s="448"/>
      <c r="L66" s="453">
        <f>SUM(D66:H66)</f>
        <v>32.545563377890815</v>
      </c>
      <c r="M66" s="453">
        <f>RANK(L66,L$45:L$67)</f>
        <v>10</v>
      </c>
      <c r="N66" s="441"/>
      <c r="O66" s="441"/>
      <c r="P66" s="441"/>
      <c r="Q66" s="441"/>
      <c r="R66" s="441"/>
      <c r="S66" s="441"/>
      <c r="T66" s="441"/>
      <c r="U66" s="441"/>
      <c r="V66" s="441"/>
      <c r="W66" s="441"/>
      <c r="X66" s="441"/>
      <c r="Z66" s="440"/>
      <c r="AA66" s="441"/>
      <c r="AB66" s="441"/>
      <c r="AC66" s="441"/>
      <c r="AD66" s="441"/>
      <c r="AE66" s="441"/>
      <c r="AF66" s="441"/>
      <c r="AG66" s="441"/>
      <c r="AH66" s="441"/>
      <c r="AI66" s="441"/>
      <c r="AJ66" s="441"/>
      <c r="AK66" s="441"/>
      <c r="AM66" s="430"/>
      <c r="AP66" s="429"/>
    </row>
    <row r="67" spans="1:42" s="698" customFormat="1" x14ac:dyDescent="0.25">
      <c r="C67" s="699" t="s">
        <v>589</v>
      </c>
      <c r="D67" s="700"/>
      <c r="E67" s="700"/>
      <c r="F67" s="700"/>
      <c r="G67" s="700"/>
      <c r="H67" s="701"/>
      <c r="I67" s="702"/>
      <c r="J67" s="703"/>
      <c r="L67" s="704"/>
      <c r="M67" s="704"/>
      <c r="N67" s="705"/>
      <c r="O67" s="705"/>
      <c r="P67" s="705"/>
      <c r="Q67" s="705"/>
      <c r="R67" s="705"/>
      <c r="S67" s="705"/>
      <c r="T67" s="705"/>
      <c r="U67" s="705"/>
      <c r="V67" s="705"/>
      <c r="W67" s="705"/>
      <c r="X67" s="705"/>
      <c r="Z67" s="706"/>
      <c r="AA67" s="705"/>
      <c r="AB67" s="705"/>
      <c r="AC67" s="705"/>
      <c r="AD67" s="705"/>
      <c r="AE67" s="705"/>
      <c r="AF67" s="705"/>
      <c r="AG67" s="705"/>
      <c r="AH67" s="705"/>
      <c r="AI67" s="705"/>
      <c r="AJ67" s="705"/>
      <c r="AK67" s="705"/>
      <c r="AM67" s="707"/>
    </row>
    <row r="68" spans="1:42" x14ac:dyDescent="0.25">
      <c r="C68" s="357"/>
      <c r="D68" s="356"/>
      <c r="E68" s="356"/>
      <c r="F68" s="356"/>
      <c r="G68" s="356"/>
      <c r="H68" s="356"/>
      <c r="I68" s="356"/>
      <c r="J68" s="444"/>
      <c r="M68" s="440"/>
      <c r="N68" s="441"/>
      <c r="O68" s="441"/>
      <c r="P68" s="441"/>
      <c r="Q68" s="441"/>
      <c r="R68" s="441"/>
      <c r="S68" s="441"/>
      <c r="T68" s="441"/>
      <c r="U68" s="441"/>
      <c r="V68" s="441"/>
      <c r="W68" s="441"/>
      <c r="X68" s="441"/>
      <c r="Z68" s="440"/>
      <c r="AA68" s="441"/>
      <c r="AB68" s="441"/>
      <c r="AC68" s="441"/>
      <c r="AD68" s="441"/>
      <c r="AE68" s="441"/>
      <c r="AF68" s="441"/>
      <c r="AG68" s="441"/>
      <c r="AH68" s="441"/>
      <c r="AI68" s="441"/>
      <c r="AJ68" s="441"/>
      <c r="AK68" s="441"/>
      <c r="AM68" s="430"/>
      <c r="AP68" s="429"/>
    </row>
    <row r="69" spans="1:42" x14ac:dyDescent="0.25">
      <c r="C69" s="357"/>
      <c r="D69" s="356"/>
      <c r="E69" s="356"/>
      <c r="F69" s="356"/>
      <c r="G69" s="356"/>
      <c r="H69" s="356"/>
      <c r="I69" s="356"/>
      <c r="J69" s="444"/>
      <c r="M69" s="440"/>
      <c r="N69" s="441"/>
      <c r="O69" s="441"/>
      <c r="P69" s="441"/>
      <c r="Q69" s="441"/>
      <c r="R69" s="441"/>
      <c r="S69" s="441"/>
      <c r="T69" s="441"/>
      <c r="U69" s="441"/>
      <c r="V69" s="441"/>
      <c r="W69" s="441"/>
      <c r="X69" s="441"/>
      <c r="Z69" s="440"/>
      <c r="AA69" s="441"/>
      <c r="AB69" s="441"/>
      <c r="AC69" s="441"/>
      <c r="AD69" s="441"/>
      <c r="AE69" s="441"/>
      <c r="AF69" s="441"/>
      <c r="AG69" s="441"/>
      <c r="AH69" s="441"/>
      <c r="AI69" s="441"/>
      <c r="AJ69" s="441"/>
      <c r="AK69" s="441"/>
      <c r="AM69" s="430"/>
      <c r="AP69" s="429"/>
    </row>
    <row r="70" spans="1:42" x14ac:dyDescent="0.25">
      <c r="C70" s="357"/>
      <c r="D70" s="356"/>
      <c r="E70" s="356"/>
      <c r="F70" s="356"/>
      <c r="G70" s="356"/>
      <c r="H70" s="356"/>
      <c r="I70" s="356"/>
      <c r="J70" s="444"/>
      <c r="M70" s="440"/>
      <c r="N70" s="441"/>
      <c r="O70" s="441"/>
      <c r="P70" s="441"/>
      <c r="Q70" s="441"/>
      <c r="R70" s="441"/>
      <c r="S70" s="441"/>
      <c r="T70" s="441"/>
      <c r="U70" s="441"/>
      <c r="V70" s="441"/>
      <c r="W70" s="441"/>
      <c r="X70" s="441"/>
      <c r="Z70" s="440"/>
      <c r="AA70" s="441"/>
      <c r="AB70" s="441"/>
      <c r="AC70" s="441"/>
      <c r="AD70" s="441"/>
      <c r="AE70" s="441"/>
      <c r="AF70" s="441"/>
      <c r="AG70" s="441"/>
      <c r="AH70" s="441"/>
      <c r="AI70" s="441"/>
      <c r="AJ70" s="441"/>
      <c r="AK70" s="441"/>
      <c r="AM70" s="430"/>
      <c r="AP70" s="429"/>
    </row>
    <row r="71" spans="1:42" x14ac:dyDescent="0.25">
      <c r="C71" s="357"/>
      <c r="D71" s="356"/>
      <c r="E71" s="356"/>
      <c r="F71" s="356"/>
      <c r="G71" s="356"/>
      <c r="H71" s="356"/>
      <c r="I71" s="356"/>
      <c r="J71" s="444"/>
      <c r="M71" s="440"/>
      <c r="N71" s="441"/>
      <c r="O71" s="441"/>
      <c r="P71" s="441"/>
      <c r="Q71" s="441"/>
      <c r="R71" s="441"/>
      <c r="S71" s="441"/>
      <c r="T71" s="441"/>
      <c r="U71" s="441"/>
      <c r="V71" s="441"/>
      <c r="W71" s="441"/>
      <c r="X71" s="441"/>
      <c r="Z71" s="440"/>
      <c r="AA71" s="441"/>
      <c r="AB71" s="441"/>
      <c r="AC71" s="441"/>
      <c r="AD71" s="441"/>
      <c r="AE71" s="441"/>
      <c r="AF71" s="441"/>
      <c r="AG71" s="441"/>
      <c r="AH71" s="441"/>
      <c r="AI71" s="441"/>
      <c r="AJ71" s="441"/>
      <c r="AK71" s="441"/>
      <c r="AM71" s="430"/>
      <c r="AP71" s="429"/>
    </row>
    <row r="72" spans="1:42" x14ac:dyDescent="0.25">
      <c r="C72" s="357"/>
      <c r="D72" s="356"/>
      <c r="E72" s="356"/>
      <c r="F72" s="356"/>
      <c r="G72" s="356"/>
      <c r="H72" s="356"/>
      <c r="I72" s="356"/>
      <c r="J72" s="444"/>
      <c r="M72" s="440"/>
      <c r="N72" s="441"/>
      <c r="O72" s="441"/>
      <c r="P72" s="441"/>
      <c r="Q72" s="441"/>
      <c r="R72" s="441"/>
      <c r="S72" s="441"/>
      <c r="T72" s="441"/>
      <c r="U72" s="441"/>
      <c r="V72" s="441"/>
      <c r="W72" s="441"/>
      <c r="X72" s="441"/>
      <c r="Z72" s="440"/>
      <c r="AA72" s="441"/>
      <c r="AB72" s="441"/>
      <c r="AC72" s="441"/>
      <c r="AD72" s="441"/>
      <c r="AE72" s="441"/>
      <c r="AF72" s="441"/>
      <c r="AG72" s="441"/>
      <c r="AH72" s="441"/>
      <c r="AI72" s="441"/>
      <c r="AJ72" s="441"/>
      <c r="AK72" s="441"/>
      <c r="AM72" s="430"/>
      <c r="AP72" s="429"/>
    </row>
    <row r="73" spans="1:42" x14ac:dyDescent="0.25">
      <c r="C73" s="357"/>
      <c r="D73" s="356"/>
      <c r="E73" s="356"/>
      <c r="F73" s="356"/>
      <c r="G73" s="356"/>
      <c r="H73" s="356"/>
      <c r="I73" s="356"/>
      <c r="J73" s="444"/>
      <c r="M73" s="440"/>
      <c r="N73" s="441"/>
      <c r="O73" s="441"/>
      <c r="P73" s="441"/>
      <c r="Q73" s="441"/>
      <c r="R73" s="441"/>
      <c r="S73" s="441"/>
      <c r="T73" s="441"/>
      <c r="U73" s="441"/>
      <c r="V73" s="441"/>
      <c r="W73" s="441"/>
      <c r="X73" s="441"/>
      <c r="Z73" s="440"/>
      <c r="AA73" s="441"/>
      <c r="AB73" s="441"/>
      <c r="AC73" s="441"/>
      <c r="AD73" s="441"/>
      <c r="AE73" s="441"/>
      <c r="AF73" s="441"/>
      <c r="AG73" s="441"/>
      <c r="AH73" s="441"/>
      <c r="AI73" s="441"/>
      <c r="AJ73" s="441"/>
      <c r="AK73" s="441"/>
      <c r="AM73" s="430"/>
      <c r="AP73" s="429"/>
    </row>
    <row r="74" spans="1:42" x14ac:dyDescent="0.25">
      <c r="A74" s="429" t="s">
        <v>1495</v>
      </c>
      <c r="C74" s="357"/>
      <c r="D74" s="356"/>
      <c r="E74" s="356"/>
      <c r="F74" s="356"/>
      <c r="G74" s="356"/>
      <c r="H74" s="356">
        <f>G75-G76</f>
        <v>5.6669696674191083</v>
      </c>
      <c r="I74" s="356"/>
      <c r="J74" s="444"/>
      <c r="M74" s="440"/>
      <c r="N74" s="441"/>
      <c r="O74" s="441"/>
      <c r="P74" s="441"/>
      <c r="Q74" s="441"/>
      <c r="R74" s="441"/>
      <c r="S74" s="441"/>
      <c r="T74" s="441"/>
      <c r="U74" s="441"/>
      <c r="V74" s="441"/>
      <c r="W74" s="441"/>
      <c r="X74" s="441"/>
      <c r="Z74" s="440"/>
      <c r="AA74" s="441"/>
      <c r="AB74" s="441"/>
      <c r="AC74" s="441"/>
      <c r="AD74" s="441"/>
      <c r="AE74" s="441"/>
      <c r="AF74" s="441"/>
      <c r="AG74" s="441"/>
      <c r="AH74" s="441"/>
      <c r="AI74" s="441"/>
      <c r="AJ74" s="441"/>
      <c r="AK74" s="441"/>
      <c r="AM74" s="430"/>
      <c r="AP74" s="429"/>
    </row>
    <row r="75" spans="1:42" x14ac:dyDescent="0.25">
      <c r="A75" s="429" t="str">
        <f>'0_Total'!AG2</f>
        <v>Shared e-scooter (2024) - servicing by Van - ICE</v>
      </c>
      <c r="C75" s="357" t="str">
        <f>A75</f>
        <v>Shared e-scooter (2024) - servicing by Van - ICE</v>
      </c>
      <c r="D75" s="356">
        <f>HLOOKUP($A75,'0_Total'!$D$2:$FC$118,ROW('0_Total'!$A$100)-ROW('0_Total'!$A$2)+1,FALSE)+
HLOOKUP($A75,'0_Total'!$D$2:$FC$118,ROW('0_Total'!$A$101)-ROW('0_Total'!$A$2)+1,FALSE)</f>
        <v>37.384434075850891</v>
      </c>
      <c r="E75" s="356">
        <f>HLOOKUP($A75,'0_Total'!$D$2:$FC$118,ROW('0_Total'!$A$102)-ROW('0_Total'!$A$2)+1,FALSE)</f>
        <v>6.3579769484480826</v>
      </c>
      <c r="F75" s="356">
        <f>HLOOKUP($A75,'0_Total'!$D$2:$FC$118,ROW('0_Total'!$A$104)-ROW('0_Total'!$A$2)+1,FALSE)</f>
        <v>9.4835085147745115</v>
      </c>
      <c r="G75" s="356">
        <f>HLOOKUP($A75,'0_Total'!$D$2:$FC$118,ROW('0_Total'!$A$103)-ROW('0_Total'!$A$2)+1,FALSE)</f>
        <v>10.492802839208823</v>
      </c>
      <c r="H75" s="356"/>
      <c r="I75" s="447"/>
      <c r="J75" s="448"/>
      <c r="L75" s="453">
        <f>SUM(D75:H75)</f>
        <v>63.718722378282308</v>
      </c>
      <c r="M75" s="453"/>
      <c r="N75" s="441"/>
      <c r="O75" s="441"/>
      <c r="P75" s="441"/>
      <c r="Q75" s="441"/>
      <c r="R75" s="441"/>
      <c r="S75" s="441"/>
      <c r="T75" s="441"/>
      <c r="U75" s="441"/>
      <c r="V75" s="441"/>
      <c r="W75" s="441"/>
      <c r="X75" s="441"/>
      <c r="Z75" s="440"/>
      <c r="AA75" s="441"/>
      <c r="AB75" s="441"/>
      <c r="AC75" s="441"/>
      <c r="AD75" s="441"/>
      <c r="AE75" s="441"/>
      <c r="AF75" s="441"/>
      <c r="AG75" s="441"/>
      <c r="AH75" s="441"/>
      <c r="AI75" s="441"/>
      <c r="AJ75" s="441"/>
      <c r="AK75" s="441"/>
      <c r="AM75" s="430"/>
      <c r="AP75" s="429"/>
    </row>
    <row r="76" spans="1:42" x14ac:dyDescent="0.25">
      <c r="A76" s="429" t="str">
        <f>'0_Total'!AL2</f>
        <v>Shared e-scooter (2024) - servicing by Van - BEV</v>
      </c>
      <c r="C76" s="357" t="str">
        <f>A76</f>
        <v>Shared e-scooter (2024) - servicing by Van - BEV</v>
      </c>
      <c r="D76" s="356">
        <f>HLOOKUP($A76,'0_Total'!$D$2:$FC$118,ROW('0_Total'!$A$100)-ROW('0_Total'!$A$2)+1,FALSE)+
HLOOKUP($A76,'0_Total'!$D$2:$FC$118,ROW('0_Total'!$A$101)-ROW('0_Total'!$A$2)+1,FALSE)</f>
        <v>37.384434075850891</v>
      </c>
      <c r="E76" s="356">
        <f>HLOOKUP($A76,'0_Total'!$D$2:$FC$118,ROW('0_Total'!$A$102)-ROW('0_Total'!$A$2)+1,FALSE)</f>
        <v>6.3579769484480826</v>
      </c>
      <c r="F76" s="356">
        <f>HLOOKUP($A76,'0_Total'!$D$2:$FC$118,ROW('0_Total'!$A$104)-ROW('0_Total'!$A$2)+1,FALSE)</f>
        <v>9.4835085147745115</v>
      </c>
      <c r="G76" s="356">
        <f>HLOOKUP($A76,'0_Total'!$D$2:$FC$118,ROW('0_Total'!$A$103)-ROW('0_Total'!$A$2)+1,FALSE)</f>
        <v>4.8258331717897143</v>
      </c>
      <c r="H76" s="356"/>
      <c r="I76" s="447"/>
      <c r="J76" s="448"/>
      <c r="L76" s="453">
        <f>SUM(D76:H76)</f>
        <v>58.051752710863198</v>
      </c>
      <c r="M76" s="453"/>
      <c r="N76" s="441"/>
      <c r="O76" s="441"/>
      <c r="P76" s="441"/>
      <c r="Q76" s="441"/>
      <c r="R76" s="441"/>
      <c r="S76" s="441"/>
      <c r="T76" s="441"/>
      <c r="U76" s="441"/>
      <c r="V76" s="441"/>
      <c r="W76" s="441"/>
      <c r="X76" s="441"/>
      <c r="Z76" s="440"/>
      <c r="AA76" s="441"/>
      <c r="AB76" s="441"/>
      <c r="AC76" s="441"/>
      <c r="AD76" s="441"/>
      <c r="AE76" s="441"/>
      <c r="AF76" s="441"/>
      <c r="AG76" s="441"/>
      <c r="AH76" s="441"/>
      <c r="AI76" s="441"/>
      <c r="AJ76" s="441"/>
      <c r="AK76" s="441"/>
      <c r="AM76" s="430"/>
      <c r="AP76" s="429"/>
    </row>
    <row r="77" spans="1:42" x14ac:dyDescent="0.25">
      <c r="A77" s="429" t="s">
        <v>1494</v>
      </c>
      <c r="C77" s="348"/>
      <c r="D77" s="348"/>
      <c r="E77" s="410"/>
      <c r="F77" s="348"/>
      <c r="G77" s="348"/>
      <c r="H77" s="356">
        <f>G78-G79</f>
        <v>5.4120481055936231</v>
      </c>
      <c r="I77" s="348"/>
      <c r="J77" s="348"/>
      <c r="K77" s="348"/>
      <c r="L77" s="348"/>
      <c r="P77" s="441"/>
      <c r="Q77" s="441"/>
      <c r="R77" s="441"/>
      <c r="S77" s="441"/>
      <c r="T77" s="441"/>
      <c r="U77" s="441"/>
      <c r="V77" s="441"/>
      <c r="W77" s="441"/>
      <c r="X77" s="441"/>
      <c r="Y77" s="441"/>
      <c r="Z77" s="441"/>
      <c r="AA77" s="441"/>
      <c r="AC77" s="440"/>
      <c r="AD77" s="441"/>
      <c r="AE77" s="441"/>
      <c r="AF77" s="441"/>
      <c r="AG77" s="441"/>
      <c r="AH77" s="441"/>
      <c r="AI77" s="441"/>
      <c r="AJ77" s="441"/>
      <c r="AK77" s="441"/>
      <c r="AL77" s="441"/>
      <c r="AM77" s="441"/>
      <c r="AN77" s="441"/>
    </row>
    <row r="78" spans="1:42" x14ac:dyDescent="0.25">
      <c r="A78" s="429" t="str">
        <f>'0_Total'!AM2</f>
        <v>Shared bike (2024) - servicing by Van - ICE</v>
      </c>
      <c r="C78" s="357" t="str">
        <f>A78</f>
        <v>Shared bike (2024) - servicing by Van - ICE</v>
      </c>
      <c r="D78" s="356">
        <f>HLOOKUP($A78,'0_Total'!$D$2:$FC$118,ROW('0_Total'!$A$100)-ROW('0_Total'!$A$2)+1,FALSE)+
HLOOKUP($A78,'0_Total'!$D$2:$FC$118,ROW('0_Total'!$A$101)-ROW('0_Total'!$A$2)+1,FALSE)</f>
        <v>8.4225237336694185</v>
      </c>
      <c r="E78" s="356">
        <f>HLOOKUP($A78,'0_Total'!$D$2:$FC$118,ROW('0_Total'!$A$102)-ROW('0_Total'!$A$2)+1,FALSE)</f>
        <v>0</v>
      </c>
      <c r="F78" s="356">
        <f>HLOOKUP($A78,'0_Total'!$D$2:$FC$118,ROW('0_Total'!$A$104)-ROW('0_Total'!$A$2)+1,FALSE)</f>
        <v>9.4896885706026097</v>
      </c>
      <c r="G78" s="356">
        <f>HLOOKUP($A78,'0_Total'!$D$2:$FC$118,ROW('0_Total'!$A$103)-ROW('0_Total'!$A$2)+1,FALSE)</f>
        <v>10.020797191626773</v>
      </c>
      <c r="H78" s="356"/>
      <c r="I78" s="447"/>
      <c r="J78" s="448"/>
      <c r="L78" s="453">
        <f>SUM(D78:H78)</f>
        <v>27.933009495898801</v>
      </c>
      <c r="M78" s="453"/>
      <c r="N78" s="441"/>
      <c r="O78" s="441"/>
      <c r="P78" s="441"/>
      <c r="Q78" s="441"/>
      <c r="R78" s="441"/>
      <c r="S78" s="441"/>
      <c r="T78" s="441"/>
      <c r="U78" s="441"/>
      <c r="V78" s="441"/>
      <c r="W78" s="441"/>
      <c r="X78" s="441"/>
      <c r="Z78" s="440"/>
      <c r="AA78" s="441"/>
      <c r="AB78" s="441"/>
      <c r="AC78" s="441"/>
      <c r="AD78" s="441"/>
      <c r="AE78" s="441"/>
      <c r="AF78" s="441"/>
      <c r="AG78" s="441"/>
      <c r="AH78" s="441"/>
      <c r="AI78" s="441"/>
      <c r="AJ78" s="441"/>
      <c r="AK78" s="441"/>
      <c r="AM78" s="430"/>
      <c r="AP78" s="429"/>
    </row>
    <row r="79" spans="1:42" x14ac:dyDescent="0.25">
      <c r="A79" s="429" t="str">
        <f>'0_Total'!AQ2</f>
        <v>Shared bike (2024) - servicing by Van - BEV</v>
      </c>
      <c r="C79" s="357" t="str">
        <f>A79</f>
        <v>Shared bike (2024) - servicing by Van - BEV</v>
      </c>
      <c r="D79" s="356">
        <f>HLOOKUP($A79,'0_Total'!$D$2:$FC$118,ROW('0_Total'!$A$100)-ROW('0_Total'!$A$2)+1,FALSE)+
HLOOKUP($A79,'0_Total'!$D$2:$FC$118,ROW('0_Total'!$A$101)-ROW('0_Total'!$A$2)+1,FALSE)</f>
        <v>8.4225237336694185</v>
      </c>
      <c r="E79" s="356">
        <f>HLOOKUP($A79,'0_Total'!$D$2:$FC$118,ROW('0_Total'!$A$102)-ROW('0_Total'!$A$2)+1,FALSE)</f>
        <v>0</v>
      </c>
      <c r="F79" s="356">
        <f>HLOOKUP($A79,'0_Total'!$D$2:$FC$118,ROW('0_Total'!$A$104)-ROW('0_Total'!$A$2)+1,FALSE)</f>
        <v>9.4896885706026097</v>
      </c>
      <c r="G79" s="356">
        <f>HLOOKUP($A79,'0_Total'!$D$2:$FC$118,ROW('0_Total'!$A$103)-ROW('0_Total'!$A$2)+1,FALSE)</f>
        <v>4.6087490860331499</v>
      </c>
      <c r="H79" s="356"/>
      <c r="I79" s="447"/>
      <c r="J79" s="448"/>
      <c r="L79" s="453">
        <f>SUM(D79:H79)</f>
        <v>22.520961390305178</v>
      </c>
      <c r="M79" s="453"/>
      <c r="N79" s="441"/>
      <c r="O79" s="441"/>
      <c r="P79" s="441"/>
      <c r="Q79" s="441"/>
      <c r="R79" s="441"/>
      <c r="S79" s="441"/>
      <c r="T79" s="441"/>
      <c r="U79" s="441"/>
      <c r="V79" s="441"/>
      <c r="W79" s="441"/>
      <c r="X79" s="441"/>
      <c r="Z79" s="440"/>
      <c r="AA79" s="441"/>
      <c r="AB79" s="441"/>
      <c r="AC79" s="441"/>
      <c r="AD79" s="441"/>
      <c r="AE79" s="441"/>
      <c r="AF79" s="441"/>
      <c r="AG79" s="441"/>
      <c r="AH79" s="441"/>
      <c r="AI79" s="441"/>
      <c r="AJ79" s="441"/>
      <c r="AK79" s="441"/>
      <c r="AM79" s="430"/>
      <c r="AP79" s="429"/>
    </row>
    <row r="80" spans="1:42" x14ac:dyDescent="0.25">
      <c r="A80" s="429" t="s">
        <v>1525</v>
      </c>
      <c r="H80" s="356">
        <f>G81-G82</f>
        <v>1.1120646792315669</v>
      </c>
      <c r="P80" s="441"/>
      <c r="Q80" s="441"/>
      <c r="R80" s="441"/>
      <c r="S80" s="441"/>
      <c r="T80" s="441"/>
      <c r="U80" s="441"/>
      <c r="V80" s="441"/>
      <c r="W80" s="441"/>
      <c r="X80" s="441"/>
      <c r="Y80" s="441"/>
      <c r="Z80" s="441"/>
      <c r="AA80" s="441"/>
      <c r="AC80" s="440"/>
      <c r="AD80" s="441"/>
      <c r="AE80" s="441"/>
      <c r="AF80" s="441"/>
      <c r="AG80" s="441"/>
      <c r="AH80" s="441"/>
      <c r="AI80" s="441"/>
      <c r="AJ80" s="441"/>
      <c r="AK80" s="441"/>
      <c r="AL80" s="441"/>
      <c r="AM80" s="441"/>
      <c r="AN80" s="441"/>
    </row>
    <row r="81" spans="1:42" x14ac:dyDescent="0.25">
      <c r="A81" s="429" t="str">
        <f>'0_Total'!AX2</f>
        <v>Leased bike (2024) - servicing by Van - ICE</v>
      </c>
      <c r="C81" s="357" t="str">
        <f>A81</f>
        <v>Leased bike (2024) - servicing by Van - ICE</v>
      </c>
      <c r="D81" s="356">
        <f>HLOOKUP($A81,'0_Total'!$D$2:$FC$118,ROW('0_Total'!$A$100)-ROW('0_Total'!$A$2)+1,FALSE)+
HLOOKUP($A81,'0_Total'!$D$2:$FC$118,ROW('0_Total'!$A$101)-ROW('0_Total'!$A$2)+1,FALSE)</f>
        <v>6.0645421558999004</v>
      </c>
      <c r="E81" s="356">
        <f>HLOOKUP($A81,'0_Total'!$D$2:$FC$118,ROW('0_Total'!$A$102)-ROW('0_Total'!$A$2)+1,FALSE)</f>
        <v>0</v>
      </c>
      <c r="F81" s="356">
        <f>HLOOKUP($A81,'0_Total'!$D$2:$FC$118,ROW('0_Total'!$A$104)-ROW('0_Total'!$A$2)+1,FALSE)</f>
        <v>9.4875821714918001</v>
      </c>
      <c r="G81" s="356">
        <f>HLOOKUP($A81,'0_Total'!$D$2:$FC$118,ROW('0_Total'!$A$103)-ROW('0_Total'!$A$2)+1,FALSE)</f>
        <v>2.0590679160876935</v>
      </c>
      <c r="H81" s="356"/>
      <c r="I81" s="447"/>
      <c r="J81" s="448"/>
      <c r="L81" s="453">
        <f>SUM(D81:H81)</f>
        <v>17.611192243479394</v>
      </c>
      <c r="M81" s="453"/>
      <c r="N81" s="441"/>
      <c r="O81" s="441"/>
      <c r="P81" s="441"/>
      <c r="Q81" s="441"/>
      <c r="R81" s="441"/>
      <c r="S81" s="441"/>
      <c r="T81" s="441"/>
      <c r="U81" s="441"/>
      <c r="V81" s="441"/>
      <c r="W81" s="441"/>
      <c r="X81" s="441"/>
      <c r="Z81" s="440"/>
      <c r="AA81" s="441"/>
      <c r="AB81" s="441"/>
      <c r="AC81" s="441"/>
      <c r="AD81" s="441"/>
      <c r="AE81" s="441"/>
      <c r="AF81" s="441"/>
      <c r="AG81" s="441"/>
      <c r="AH81" s="441"/>
      <c r="AI81" s="441"/>
      <c r="AJ81" s="441"/>
      <c r="AK81" s="441"/>
      <c r="AM81" s="430"/>
      <c r="AP81" s="429"/>
    </row>
    <row r="82" spans="1:42" x14ac:dyDescent="0.25">
      <c r="A82" s="429" t="str">
        <f>'0_Total'!AY2</f>
        <v>Leased bike (2024) - servicing by Van - BEV</v>
      </c>
      <c r="C82" s="357" t="str">
        <f>A82</f>
        <v>Leased bike (2024) - servicing by Van - BEV</v>
      </c>
      <c r="D82" s="356">
        <f>HLOOKUP($A82,'0_Total'!$D$2:$FC$118,ROW('0_Total'!$A$100)-ROW('0_Total'!$A$2)+1,FALSE)+
HLOOKUP($A82,'0_Total'!$D$2:$FC$118,ROW('0_Total'!$A$101)-ROW('0_Total'!$A$2)+1,FALSE)</f>
        <v>6.0645421558999004</v>
      </c>
      <c r="E82" s="356">
        <f>HLOOKUP($A82,'0_Total'!$D$2:$FC$118,ROW('0_Total'!$A$102)-ROW('0_Total'!$A$2)+1,FALSE)</f>
        <v>0</v>
      </c>
      <c r="F82" s="356">
        <f>HLOOKUP($A82,'0_Total'!$D$2:$FC$118,ROW('0_Total'!$A$104)-ROW('0_Total'!$A$2)+1,FALSE)</f>
        <v>9.5016239643751383</v>
      </c>
      <c r="G82" s="356">
        <f>HLOOKUP($A82,'0_Total'!$D$2:$FC$118,ROW('0_Total'!$A$103)-ROW('0_Total'!$A$2)+1,FALSE)</f>
        <v>0.94700323685612653</v>
      </c>
      <c r="H82" s="356"/>
      <c r="I82" s="447"/>
      <c r="J82" s="448"/>
      <c r="L82" s="453">
        <f>SUM(D82:H82)</f>
        <v>16.513169357131165</v>
      </c>
      <c r="M82" s="453"/>
      <c r="N82" s="441"/>
      <c r="O82" s="441"/>
      <c r="P82" s="441"/>
      <c r="Q82" s="441"/>
      <c r="R82" s="441"/>
      <c r="S82" s="441"/>
      <c r="T82" s="441"/>
      <c r="U82" s="441"/>
      <c r="V82" s="441"/>
      <c r="W82" s="441"/>
      <c r="X82" s="441"/>
      <c r="Z82" s="440"/>
      <c r="AA82" s="441"/>
      <c r="AB82" s="441"/>
      <c r="AC82" s="441"/>
      <c r="AD82" s="441"/>
      <c r="AE82" s="441"/>
      <c r="AF82" s="441"/>
      <c r="AG82" s="441"/>
      <c r="AH82" s="441"/>
      <c r="AI82" s="441"/>
      <c r="AJ82" s="441"/>
      <c r="AK82" s="441"/>
      <c r="AM82" s="430"/>
      <c r="AP82" s="429"/>
    </row>
    <row r="83" spans="1:42" x14ac:dyDescent="0.25">
      <c r="A83" s="429" t="s">
        <v>1493</v>
      </c>
      <c r="C83" s="357"/>
      <c r="D83" s="356"/>
      <c r="E83" s="356"/>
      <c r="F83" s="356"/>
      <c r="G83" s="356"/>
      <c r="H83" s="356">
        <f>G84-G85</f>
        <v>8.530563461679094</v>
      </c>
      <c r="I83" s="447"/>
      <c r="J83" s="448"/>
      <c r="L83" s="453"/>
      <c r="M83" s="453"/>
      <c r="N83" s="441"/>
      <c r="O83" s="441"/>
      <c r="P83" s="441"/>
      <c r="Q83" s="441"/>
      <c r="R83" s="441"/>
      <c r="S83" s="441"/>
      <c r="T83" s="441"/>
      <c r="U83" s="441"/>
      <c r="V83" s="441"/>
      <c r="W83" s="441"/>
      <c r="X83" s="441"/>
      <c r="Z83" s="440"/>
      <c r="AA83" s="441"/>
      <c r="AB83" s="441"/>
      <c r="AC83" s="441"/>
      <c r="AD83" s="441"/>
      <c r="AE83" s="441"/>
      <c r="AF83" s="441"/>
      <c r="AG83" s="441"/>
      <c r="AH83" s="441"/>
      <c r="AI83" s="441"/>
      <c r="AJ83" s="441"/>
      <c r="AK83" s="441"/>
      <c r="AM83" s="430"/>
      <c r="AP83" s="429"/>
    </row>
    <row r="84" spans="1:42" x14ac:dyDescent="0.25">
      <c r="A84" s="429" t="str">
        <f>'0_Total'!AR2</f>
        <v>Shared e-bike (2024) - servicing by Van - ICE</v>
      </c>
      <c r="C84" s="357" t="str">
        <f>A84</f>
        <v>Shared e-bike (2024) - servicing by Van - ICE</v>
      </c>
      <c r="D84" s="356">
        <f>HLOOKUP($A84,'0_Total'!$D$2:$FC$118,ROW('0_Total'!$A$100)-ROW('0_Total'!$A$2)+1,FALSE)+
HLOOKUP($A84,'0_Total'!$D$2:$FC$118,ROW('0_Total'!$A$101)-ROW('0_Total'!$A$2)+1,FALSE)</f>
        <v>13.942990604385409</v>
      </c>
      <c r="E84" s="356">
        <f>HLOOKUP($A84,'0_Total'!$D$2:$FC$118,ROW('0_Total'!$A$102)-ROW('0_Total'!$A$2)+1,FALSE)</f>
        <v>11.024382048226489</v>
      </c>
      <c r="F84" s="356">
        <f>HLOOKUP($A84,'0_Total'!$D$2:$FC$118,ROW('0_Total'!$A$104)-ROW('0_Total'!$A$2)+1,FALSE)</f>
        <v>9.5026866330964577</v>
      </c>
      <c r="G84" s="356">
        <f>HLOOKUP($A84,'0_Total'!$D$2:$FC$118,ROW('0_Total'!$A$103)-ROW('0_Total'!$A$2)+1,FALSE)</f>
        <v>15.794953169658044</v>
      </c>
      <c r="H84" s="356"/>
      <c r="I84" s="447"/>
      <c r="J84" s="448"/>
      <c r="L84" s="453">
        <f>SUM(D84:H84)</f>
        <v>50.265012455366403</v>
      </c>
      <c r="M84" s="453"/>
      <c r="N84" s="441"/>
      <c r="O84" s="441"/>
      <c r="P84" s="441"/>
      <c r="Q84" s="441"/>
      <c r="R84" s="441"/>
      <c r="S84" s="441"/>
      <c r="T84" s="441"/>
      <c r="U84" s="441"/>
      <c r="V84" s="441"/>
      <c r="W84" s="441"/>
      <c r="X84" s="441"/>
      <c r="Z84" s="440"/>
      <c r="AA84" s="441"/>
      <c r="AB84" s="441"/>
      <c r="AC84" s="441"/>
      <c r="AD84" s="441"/>
      <c r="AE84" s="441"/>
      <c r="AF84" s="441"/>
      <c r="AG84" s="441"/>
      <c r="AH84" s="441"/>
      <c r="AI84" s="441"/>
      <c r="AJ84" s="441"/>
      <c r="AK84" s="441"/>
      <c r="AM84" s="430"/>
      <c r="AP84" s="429"/>
    </row>
    <row r="85" spans="1:42" x14ac:dyDescent="0.25">
      <c r="A85" s="429" t="str">
        <f>'0_Total'!AW2</f>
        <v>Shared e-bike (2024) - servicing by Van - BEV</v>
      </c>
      <c r="C85" s="357" t="str">
        <f>A85</f>
        <v>Shared e-bike (2024) - servicing by Van - BEV</v>
      </c>
      <c r="D85" s="356">
        <f>HLOOKUP($A85,'0_Total'!$D$2:$FC$118,ROW('0_Total'!$A$100)-ROW('0_Total'!$A$2)+1,FALSE)+
HLOOKUP($A85,'0_Total'!$D$2:$FC$118,ROW('0_Total'!$A$101)-ROW('0_Total'!$A$2)+1,FALSE)</f>
        <v>13.942990604385409</v>
      </c>
      <c r="E85" s="356">
        <f>HLOOKUP($A85,'0_Total'!$D$2:$FC$118,ROW('0_Total'!$A$102)-ROW('0_Total'!$A$2)+1,FALSE)</f>
        <v>11.024382048226489</v>
      </c>
      <c r="F85" s="356">
        <f>HLOOKUP($A85,'0_Total'!$D$2:$FC$118,ROW('0_Total'!$A$104)-ROW('0_Total'!$A$2)+1,FALSE)</f>
        <v>9.5026866330964577</v>
      </c>
      <c r="G85" s="356">
        <f>HLOOKUP($A85,'0_Total'!$D$2:$FC$118,ROW('0_Total'!$A$103)-ROW('0_Total'!$A$2)+1,FALSE)</f>
        <v>7.2643897079789497</v>
      </c>
      <c r="H85" s="356"/>
      <c r="I85" s="447"/>
      <c r="J85" s="448"/>
      <c r="L85" s="453">
        <f>SUM(D85:H85)</f>
        <v>41.734448993687309</v>
      </c>
      <c r="M85" s="453"/>
      <c r="N85" s="441"/>
      <c r="O85" s="441"/>
      <c r="P85" s="441"/>
      <c r="Q85" s="441"/>
      <c r="R85" s="441"/>
      <c r="S85" s="441"/>
      <c r="T85" s="441"/>
      <c r="U85" s="441"/>
      <c r="V85" s="441"/>
      <c r="W85" s="441"/>
      <c r="X85" s="441"/>
      <c r="Z85" s="440"/>
      <c r="AA85" s="441"/>
      <c r="AB85" s="441"/>
      <c r="AC85" s="441"/>
      <c r="AD85" s="441"/>
      <c r="AE85" s="441"/>
      <c r="AF85" s="441"/>
      <c r="AG85" s="441"/>
      <c r="AH85" s="441"/>
      <c r="AI85" s="441"/>
      <c r="AJ85" s="441"/>
      <c r="AK85" s="441"/>
      <c r="AM85" s="430"/>
      <c r="AP85" s="429"/>
    </row>
    <row r="86" spans="1:42" x14ac:dyDescent="0.25">
      <c r="A86" s="429" t="s">
        <v>1492</v>
      </c>
      <c r="C86" s="434"/>
      <c r="D86" s="446"/>
      <c r="E86" s="692"/>
      <c r="F86" s="446"/>
      <c r="G86" s="446"/>
      <c r="H86" s="356">
        <f>G87-G88</f>
        <v>0.86880053064966134</v>
      </c>
      <c r="I86" s="446"/>
      <c r="J86" s="446"/>
      <c r="K86" s="446"/>
      <c r="L86" s="446"/>
      <c r="M86" s="446"/>
      <c r="P86" s="441"/>
      <c r="Q86" s="430"/>
      <c r="R86" s="430"/>
    </row>
    <row r="87" spans="1:42" x14ac:dyDescent="0.25">
      <c r="A87" s="429" t="str">
        <f>'0_Total'!AZ2</f>
        <v>Leased e-bike (2024) - servicing by Van - ICE</v>
      </c>
      <c r="C87" s="357" t="str">
        <f>A87</f>
        <v>Leased e-bike (2024) - servicing by Van - ICE</v>
      </c>
      <c r="D87" s="356">
        <f>HLOOKUP($A87,'0_Total'!$D$2:$FC$118,ROW('0_Total'!$A$100)-ROW('0_Total'!$A$2)+1,FALSE)+
HLOOKUP($A87,'0_Total'!$D$2:$FC$118,ROW('0_Total'!$A$101)-ROW('0_Total'!$A$2)+1,FALSE)</f>
        <v>9.627629959863393</v>
      </c>
      <c r="E87" s="356">
        <f>HLOOKUP($A87,'0_Total'!$D$2:$FC$118,ROW('0_Total'!$A$102)-ROW('0_Total'!$A$2)+1,FALSE)</f>
        <v>11.024382048226489</v>
      </c>
      <c r="F87" s="356">
        <f>HLOOKUP($A87,'0_Total'!$D$2:$FC$118,ROW('0_Total'!$A$104)-ROW('0_Total'!$A$2)+1,FALSE)</f>
        <v>9.5016239643751383</v>
      </c>
      <c r="G87" s="356">
        <f>HLOOKUP($A87,'0_Total'!$D$2:$FC$118,ROW('0_Total'!$A$103)-ROW('0_Total'!$A$2)+1,FALSE)</f>
        <v>1.6086468094435102</v>
      </c>
      <c r="H87" s="356"/>
      <c r="I87" s="447"/>
      <c r="J87" s="448"/>
      <c r="L87" s="453">
        <f>SUM(D87:H87)</f>
        <v>31.762282781908532</v>
      </c>
      <c r="M87" s="453"/>
      <c r="N87" s="441"/>
      <c r="O87" s="441"/>
      <c r="P87" s="441"/>
      <c r="Q87" s="441"/>
      <c r="R87" s="441"/>
      <c r="S87" s="441"/>
      <c r="T87" s="441"/>
      <c r="U87" s="441"/>
      <c r="V87" s="441"/>
      <c r="W87" s="441"/>
      <c r="X87" s="441"/>
      <c r="Z87" s="440"/>
      <c r="AA87" s="441"/>
      <c r="AB87" s="441"/>
      <c r="AC87" s="441"/>
      <c r="AD87" s="441"/>
      <c r="AE87" s="441"/>
      <c r="AF87" s="441"/>
      <c r="AG87" s="441"/>
      <c r="AH87" s="441"/>
      <c r="AI87" s="441"/>
      <c r="AJ87" s="441"/>
      <c r="AK87" s="441"/>
      <c r="AM87" s="430"/>
      <c r="AP87" s="429"/>
    </row>
    <row r="88" spans="1:42" x14ac:dyDescent="0.25">
      <c r="A88" s="429" t="str">
        <f>'0_Total'!BA2</f>
        <v>Leased e-bike (2024) - servicing by Van - BEV</v>
      </c>
      <c r="C88" s="357" t="str">
        <f>A88</f>
        <v>Leased e-bike (2024) - servicing by Van - BEV</v>
      </c>
      <c r="D88" s="356">
        <f>HLOOKUP($A88,'0_Total'!$D$2:$FC$118,ROW('0_Total'!$A$100)-ROW('0_Total'!$A$2)+1,FALSE)+
HLOOKUP($A88,'0_Total'!$D$2:$FC$118,ROW('0_Total'!$A$101)-ROW('0_Total'!$A$2)+1,FALSE)</f>
        <v>9.627629959863393</v>
      </c>
      <c r="E88" s="356">
        <f>HLOOKUP($A88,'0_Total'!$D$2:$FC$118,ROW('0_Total'!$A$102)-ROW('0_Total'!$A$2)+1,FALSE)</f>
        <v>11.838132037186815</v>
      </c>
      <c r="F88" s="356">
        <f>HLOOKUP($A88,'0_Total'!$D$2:$FC$118,ROW('0_Total'!$A$104)-ROW('0_Total'!$A$2)+1,FALSE)</f>
        <v>9.471154571397097</v>
      </c>
      <c r="G88" s="356">
        <f>HLOOKUP($A88,'0_Total'!$D$2:$FC$118,ROW('0_Total'!$A$103)-ROW('0_Total'!$A$2)+1,FALSE)</f>
        <v>0.7398462787938489</v>
      </c>
      <c r="H88" s="356"/>
      <c r="I88" s="447"/>
      <c r="J88" s="448"/>
      <c r="L88" s="453">
        <f>SUM(D88:H88)</f>
        <v>31.676762847241154</v>
      </c>
      <c r="M88" s="453"/>
      <c r="N88" s="441"/>
      <c r="O88" s="441"/>
      <c r="P88" s="441"/>
      <c r="Q88" s="441"/>
      <c r="R88" s="441"/>
      <c r="S88" s="441"/>
      <c r="T88" s="441"/>
      <c r="U88" s="441"/>
      <c r="V88" s="441"/>
      <c r="W88" s="441"/>
      <c r="X88" s="441"/>
      <c r="Z88" s="440"/>
      <c r="AA88" s="441"/>
      <c r="AB88" s="441"/>
      <c r="AC88" s="441"/>
      <c r="AD88" s="441"/>
      <c r="AE88" s="441"/>
      <c r="AF88" s="441"/>
      <c r="AG88" s="441"/>
      <c r="AH88" s="441"/>
      <c r="AI88" s="441"/>
      <c r="AJ88" s="441"/>
      <c r="AK88" s="441"/>
      <c r="AM88" s="430"/>
      <c r="AP88" s="429"/>
    </row>
    <row r="89" spans="1:42" x14ac:dyDescent="0.25">
      <c r="C89" s="434"/>
      <c r="D89" s="446"/>
      <c r="E89" s="692"/>
      <c r="F89" s="446"/>
      <c r="G89" s="446"/>
      <c r="H89" s="446"/>
      <c r="I89" s="446"/>
      <c r="J89" s="446"/>
      <c r="K89" s="446"/>
      <c r="L89" s="446"/>
      <c r="M89" s="446"/>
      <c r="P89" s="441"/>
      <c r="Q89" s="430"/>
      <c r="R89" s="430"/>
    </row>
    <row r="90" spans="1:42" x14ac:dyDescent="0.25">
      <c r="P90" s="441"/>
      <c r="Q90" s="430"/>
      <c r="R90" s="430"/>
    </row>
    <row r="91" spans="1:42" x14ac:dyDescent="0.25">
      <c r="P91" s="441"/>
      <c r="Q91" s="430"/>
      <c r="R91" s="430"/>
    </row>
    <row r="92" spans="1:42" x14ac:dyDescent="0.25">
      <c r="P92" s="441"/>
      <c r="Q92" s="430"/>
      <c r="R92" s="430"/>
    </row>
    <row r="93" spans="1:42" x14ac:dyDescent="0.25">
      <c r="P93" s="441"/>
      <c r="Q93" s="430"/>
      <c r="R93" s="430"/>
    </row>
    <row r="94" spans="1:42" x14ac:dyDescent="0.25">
      <c r="P94" s="441"/>
      <c r="Q94" s="430"/>
      <c r="R94" s="430"/>
    </row>
    <row r="95" spans="1:42" x14ac:dyDescent="0.25">
      <c r="N95" s="441"/>
      <c r="O95" s="430"/>
      <c r="AA95" s="430"/>
      <c r="AC95" s="429"/>
      <c r="AN95" s="430"/>
      <c r="AP95" s="429"/>
    </row>
    <row r="96" spans="1:42" x14ac:dyDescent="0.25">
      <c r="N96" s="441"/>
      <c r="O96" s="430"/>
      <c r="AA96" s="430"/>
      <c r="AC96" s="429"/>
      <c r="AN96" s="430"/>
      <c r="AP96" s="429"/>
    </row>
    <row r="97" spans="14:42" x14ac:dyDescent="0.25">
      <c r="N97" s="441"/>
      <c r="O97" s="430"/>
      <c r="AA97" s="430"/>
      <c r="AC97" s="429"/>
      <c r="AN97" s="430"/>
      <c r="AP97" s="429"/>
    </row>
    <row r="98" spans="14:42" x14ac:dyDescent="0.25">
      <c r="N98" s="441"/>
      <c r="O98" s="430"/>
      <c r="AA98" s="430"/>
      <c r="AC98" s="429"/>
      <c r="AN98" s="430"/>
      <c r="AP98" s="429"/>
    </row>
    <row r="99" spans="14:42" x14ac:dyDescent="0.25">
      <c r="N99" s="441"/>
      <c r="O99" s="430"/>
      <c r="AA99" s="430"/>
      <c r="AC99" s="429"/>
      <c r="AN99" s="430"/>
      <c r="AP99" s="429"/>
    </row>
    <row r="100" spans="14:42" x14ac:dyDescent="0.25">
      <c r="N100" s="441"/>
      <c r="O100" s="430"/>
      <c r="AA100" s="430"/>
      <c r="AC100" s="429"/>
      <c r="AN100" s="430"/>
      <c r="AP100" s="429"/>
    </row>
    <row r="101" spans="14:42" x14ac:dyDescent="0.25">
      <c r="N101" s="441"/>
      <c r="O101" s="430"/>
      <c r="AA101" s="430"/>
      <c r="AC101" s="429"/>
      <c r="AN101" s="430"/>
      <c r="AP101" s="429"/>
    </row>
    <row r="102" spans="14:42" x14ac:dyDescent="0.25">
      <c r="N102" s="441"/>
      <c r="O102" s="430"/>
      <c r="AA102" s="430"/>
      <c r="AC102" s="429"/>
      <c r="AN102" s="430"/>
      <c r="AP102" s="429"/>
    </row>
    <row r="103" spans="14:42" x14ac:dyDescent="0.25">
      <c r="N103" s="441"/>
      <c r="O103" s="430"/>
      <c r="AA103" s="430"/>
      <c r="AC103" s="429"/>
      <c r="AN103" s="430"/>
      <c r="AP103" s="429"/>
    </row>
    <row r="104" spans="14:42" x14ac:dyDescent="0.25">
      <c r="N104" s="441"/>
      <c r="O104" s="430"/>
      <c r="AA104" s="430"/>
      <c r="AC104" s="429"/>
      <c r="AN104" s="430"/>
      <c r="AP104" s="429"/>
    </row>
    <row r="105" spans="14:42" x14ac:dyDescent="0.25">
      <c r="N105" s="441"/>
      <c r="O105" s="430"/>
      <c r="AA105" s="430"/>
      <c r="AC105" s="429"/>
      <c r="AN105" s="430"/>
      <c r="AP105" s="429"/>
    </row>
    <row r="106" spans="14:42" x14ac:dyDescent="0.25">
      <c r="N106" s="441"/>
      <c r="O106" s="430"/>
      <c r="AA106" s="430"/>
      <c r="AC106" s="429"/>
      <c r="AN106" s="430"/>
      <c r="AP106" s="429"/>
    </row>
    <row r="107" spans="14:42" x14ac:dyDescent="0.25">
      <c r="N107" s="441"/>
      <c r="O107" s="430"/>
      <c r="AA107" s="430"/>
      <c r="AC107" s="429"/>
      <c r="AN107" s="430"/>
      <c r="AP107" s="429"/>
    </row>
    <row r="108" spans="14:42" x14ac:dyDescent="0.25">
      <c r="N108" s="441"/>
      <c r="O108" s="430"/>
      <c r="AA108" s="430"/>
      <c r="AC108" s="429"/>
      <c r="AN108" s="430"/>
      <c r="AP108" s="429"/>
    </row>
    <row r="109" spans="14:42" x14ac:dyDescent="0.25">
      <c r="N109" s="441"/>
      <c r="O109" s="430"/>
      <c r="AA109" s="430"/>
      <c r="AC109" s="429"/>
      <c r="AN109" s="430"/>
      <c r="AP109" s="429"/>
    </row>
    <row r="110" spans="14:42" x14ac:dyDescent="0.25">
      <c r="N110" s="441"/>
      <c r="O110" s="430"/>
      <c r="AA110" s="430"/>
      <c r="AC110" s="429"/>
      <c r="AN110" s="430"/>
      <c r="AP110" s="429"/>
    </row>
    <row r="111" spans="14:42" x14ac:dyDescent="0.25">
      <c r="N111" s="441"/>
      <c r="O111" s="430"/>
      <c r="AA111" s="430"/>
      <c r="AC111" s="429"/>
      <c r="AN111" s="430"/>
      <c r="AP111" s="429"/>
    </row>
    <row r="112" spans="14:42" x14ac:dyDescent="0.25">
      <c r="N112" s="441"/>
      <c r="O112" s="430"/>
      <c r="AA112" s="430"/>
      <c r="AC112" s="429"/>
      <c r="AN112" s="430"/>
      <c r="AP112" s="429"/>
    </row>
    <row r="113" spans="14:42" x14ac:dyDescent="0.25">
      <c r="N113" s="441"/>
      <c r="O113" s="430"/>
      <c r="AA113" s="430"/>
      <c r="AC113" s="429"/>
      <c r="AN113" s="430"/>
      <c r="AP113" s="429"/>
    </row>
    <row r="114" spans="14:42" x14ac:dyDescent="0.25">
      <c r="N114" s="441"/>
      <c r="O114" s="430"/>
      <c r="AA114" s="430"/>
      <c r="AC114" s="429"/>
      <c r="AN114" s="430"/>
      <c r="AP114" s="429"/>
    </row>
    <row r="115" spans="14:42" x14ac:dyDescent="0.25">
      <c r="N115" s="430"/>
      <c r="O115" s="430"/>
      <c r="AA115" s="430"/>
      <c r="AC115" s="429"/>
      <c r="AN115" s="430"/>
      <c r="AP115" s="429"/>
    </row>
    <row r="116" spans="14:42" x14ac:dyDescent="0.25">
      <c r="N116" s="430"/>
      <c r="O116" s="430"/>
      <c r="AA116" s="430"/>
      <c r="AC116" s="429"/>
      <c r="AN116" s="430"/>
      <c r="AP116" s="429"/>
    </row>
    <row r="117" spans="14:42" x14ac:dyDescent="0.25">
      <c r="N117" s="430"/>
      <c r="O117" s="430"/>
      <c r="AA117" s="430"/>
      <c r="AC117" s="429"/>
      <c r="AN117" s="430"/>
      <c r="AP117" s="429"/>
    </row>
    <row r="118" spans="14:42" x14ac:dyDescent="0.25">
      <c r="N118" s="430"/>
      <c r="O118" s="430"/>
      <c r="AA118" s="430"/>
      <c r="AC118" s="429"/>
      <c r="AN118" s="430"/>
      <c r="AP118" s="429"/>
    </row>
    <row r="119" spans="14:42" x14ac:dyDescent="0.25">
      <c r="N119" s="430"/>
      <c r="O119" s="430"/>
      <c r="AA119" s="430"/>
      <c r="AC119" s="429"/>
      <c r="AN119" s="430"/>
      <c r="AP119" s="429"/>
    </row>
    <row r="120" spans="14:42" x14ac:dyDescent="0.25">
      <c r="N120" s="430"/>
      <c r="O120" s="430"/>
      <c r="AA120" s="430"/>
      <c r="AC120" s="429"/>
      <c r="AN120" s="430"/>
      <c r="AP120" s="429"/>
    </row>
    <row r="121" spans="14:42" x14ac:dyDescent="0.25">
      <c r="N121" s="430"/>
      <c r="O121" s="430"/>
      <c r="AA121" s="430"/>
      <c r="AC121" s="429"/>
      <c r="AN121" s="430"/>
      <c r="AP121" s="429"/>
    </row>
    <row r="122" spans="14:42" x14ac:dyDescent="0.25">
      <c r="N122" s="430"/>
      <c r="O122" s="430"/>
      <c r="AA122" s="430"/>
      <c r="AC122" s="429"/>
      <c r="AN122" s="430"/>
      <c r="AP122" s="429"/>
    </row>
    <row r="123" spans="14:42" x14ac:dyDescent="0.25">
      <c r="N123" s="430"/>
      <c r="O123" s="430"/>
      <c r="AA123" s="430"/>
      <c r="AC123" s="429"/>
      <c r="AN123" s="430"/>
      <c r="AP123" s="429"/>
    </row>
    <row r="124" spans="14:42" x14ac:dyDescent="0.25">
      <c r="N124" s="430"/>
      <c r="O124" s="430"/>
      <c r="AA124" s="430"/>
      <c r="AC124" s="429"/>
      <c r="AN124" s="430"/>
      <c r="AP124" s="429"/>
    </row>
    <row r="125" spans="14:42" x14ac:dyDescent="0.25">
      <c r="N125" s="430"/>
      <c r="O125" s="430"/>
      <c r="AA125" s="430"/>
      <c r="AC125" s="429"/>
      <c r="AN125" s="430"/>
      <c r="AP125" s="429"/>
    </row>
    <row r="126" spans="14:42" x14ac:dyDescent="0.25">
      <c r="N126" s="430"/>
      <c r="O126" s="430"/>
      <c r="AA126" s="430"/>
      <c r="AC126" s="429"/>
      <c r="AN126" s="430"/>
      <c r="AP126" s="429"/>
    </row>
    <row r="127" spans="14:42" x14ac:dyDescent="0.25">
      <c r="N127" s="430"/>
      <c r="O127" s="430"/>
      <c r="AA127" s="430"/>
      <c r="AC127" s="429"/>
      <c r="AN127" s="430"/>
      <c r="AP127" s="429"/>
    </row>
    <row r="128" spans="14:42" x14ac:dyDescent="0.25">
      <c r="N128" s="430"/>
      <c r="O128" s="430"/>
      <c r="AA128" s="430"/>
      <c r="AC128" s="429"/>
      <c r="AN128" s="430"/>
      <c r="AP128" s="429"/>
    </row>
    <row r="129" spans="14:42" x14ac:dyDescent="0.25">
      <c r="N129" s="430"/>
      <c r="O129" s="430"/>
      <c r="AA129" s="430"/>
      <c r="AC129" s="429"/>
      <c r="AN129" s="430"/>
      <c r="AP129" s="429"/>
    </row>
    <row r="130" spans="14:42" x14ac:dyDescent="0.25">
      <c r="N130" s="430"/>
      <c r="O130" s="430"/>
      <c r="AA130" s="430"/>
      <c r="AC130" s="429"/>
      <c r="AN130" s="430"/>
      <c r="AP130" s="429"/>
    </row>
    <row r="131" spans="14:42" x14ac:dyDescent="0.25">
      <c r="N131" s="430"/>
      <c r="O131" s="430"/>
      <c r="AA131" s="430"/>
      <c r="AC131" s="429"/>
      <c r="AN131" s="430"/>
      <c r="AP131" s="429"/>
    </row>
    <row r="132" spans="14:42" x14ac:dyDescent="0.25">
      <c r="N132" s="430"/>
      <c r="O132" s="430"/>
      <c r="AA132" s="430"/>
      <c r="AC132" s="429"/>
      <c r="AN132" s="430"/>
      <c r="AP132" s="429"/>
    </row>
    <row r="133" spans="14:42" x14ac:dyDescent="0.25">
      <c r="N133" s="430"/>
      <c r="O133" s="430"/>
      <c r="AA133" s="430"/>
      <c r="AC133" s="429"/>
      <c r="AN133" s="430"/>
      <c r="AP133" s="429"/>
    </row>
    <row r="134" spans="14:42" x14ac:dyDescent="0.25">
      <c r="N134" s="430"/>
      <c r="O134" s="430"/>
      <c r="AA134" s="430"/>
      <c r="AC134" s="429"/>
      <c r="AN134" s="430"/>
      <c r="AP134" s="429"/>
    </row>
    <row r="135" spans="14:42" x14ac:dyDescent="0.25">
      <c r="N135" s="430"/>
      <c r="O135" s="430"/>
      <c r="AA135" s="430"/>
      <c r="AC135" s="429"/>
      <c r="AN135" s="430"/>
      <c r="AP135" s="429"/>
    </row>
    <row r="136" spans="14:42" x14ac:dyDescent="0.25">
      <c r="N136" s="430"/>
      <c r="O136" s="430"/>
      <c r="AA136" s="430"/>
      <c r="AC136" s="429"/>
      <c r="AN136" s="430"/>
      <c r="AP136" s="429"/>
    </row>
    <row r="137" spans="14:42" x14ac:dyDescent="0.25">
      <c r="N137" s="430"/>
      <c r="O137" s="430"/>
      <c r="AA137" s="430"/>
      <c r="AC137" s="429"/>
      <c r="AN137" s="430"/>
      <c r="AP137" s="429"/>
    </row>
    <row r="138" spans="14:42" x14ac:dyDescent="0.25">
      <c r="N138" s="430"/>
      <c r="O138" s="430"/>
      <c r="AA138" s="430"/>
      <c r="AC138" s="429"/>
      <c r="AN138" s="430"/>
      <c r="AP138" s="429"/>
    </row>
    <row r="139" spans="14:42" x14ac:dyDescent="0.25">
      <c r="N139" s="430"/>
      <c r="O139" s="430"/>
      <c r="AA139" s="430"/>
      <c r="AC139" s="429"/>
      <c r="AN139" s="430"/>
      <c r="AP139" s="429"/>
    </row>
    <row r="140" spans="14:42" x14ac:dyDescent="0.25">
      <c r="Q140" s="430"/>
      <c r="R140" s="430"/>
    </row>
    <row r="141" spans="14:42" x14ac:dyDescent="0.25">
      <c r="Q141" s="430"/>
      <c r="R141" s="430"/>
    </row>
    <row r="142" spans="14:42" x14ac:dyDescent="0.25">
      <c r="Q142" s="430"/>
      <c r="R142" s="430"/>
    </row>
    <row r="143" spans="14:42" x14ac:dyDescent="0.25">
      <c r="Q143" s="430"/>
      <c r="R143" s="430"/>
    </row>
    <row r="144" spans="14:42" x14ac:dyDescent="0.25">
      <c r="Q144" s="430"/>
      <c r="R144" s="430"/>
    </row>
    <row r="145" spans="17:18" x14ac:dyDescent="0.25">
      <c r="Q145" s="430"/>
      <c r="R145" s="430"/>
    </row>
    <row r="146" spans="17:18" x14ac:dyDescent="0.25">
      <c r="Q146" s="430"/>
      <c r="R146" s="430"/>
    </row>
    <row r="147" spans="17:18" x14ac:dyDescent="0.25">
      <c r="Q147" s="430"/>
      <c r="R147" s="430"/>
    </row>
  </sheetData>
  <mergeCells count="1">
    <mergeCell ref="C19:J33"/>
  </mergeCells>
  <pageMargins left="0" right="0" top="0" bottom="0" header="0" footer="0"/>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C0E697-59F2-C348-8269-2361F91F1201}">
  <sheetPr>
    <tabColor theme="5" tint="0.39997558519241921"/>
  </sheetPr>
  <dimension ref="A1:AR147"/>
  <sheetViews>
    <sheetView zoomScale="55" zoomScaleNormal="55" zoomScalePageLayoutView="200" workbookViewId="0">
      <selection activeCell="G43" sqref="G43"/>
    </sheetView>
  </sheetViews>
  <sheetFormatPr defaultColWidth="8.85546875" defaultRowHeight="15" x14ac:dyDescent="0.25"/>
  <cols>
    <col min="1" max="1" width="42.140625" style="429" customWidth="1"/>
    <col min="2" max="2" width="13.85546875" style="429" customWidth="1"/>
    <col min="3" max="3" width="40.42578125" style="429" customWidth="1"/>
    <col min="4" max="4" width="8.85546875" style="429"/>
    <col min="5" max="5" width="8.85546875" style="453"/>
    <col min="6" max="8" width="8.85546875" style="429"/>
    <col min="9" max="12" width="8.85546875" style="429" customWidth="1"/>
    <col min="13" max="15" width="8.85546875" style="429"/>
    <col min="16" max="16" width="8.85546875" style="430"/>
    <col min="17" max="17" width="17" style="429" customWidth="1"/>
    <col min="18" max="18" width="8.85546875" style="429"/>
    <col min="19" max="19" width="15.28515625" style="429" customWidth="1"/>
    <col min="20" max="28" width="8.85546875" style="429"/>
    <col min="29" max="29" width="8.85546875" style="430"/>
    <col min="30" max="41" width="8.85546875" style="429"/>
    <col min="42" max="42" width="8.85546875" style="430"/>
    <col min="43" max="16384" width="8.85546875" style="429"/>
  </cols>
  <sheetData>
    <row r="1" spans="3:42" s="428" customFormat="1" ht="21" x14ac:dyDescent="0.35">
      <c r="C1" s="427" t="s">
        <v>1080</v>
      </c>
      <c r="E1" s="691"/>
      <c r="P1" s="427"/>
      <c r="AC1" s="427"/>
      <c r="AP1" s="427"/>
    </row>
    <row r="2" spans="3:42" x14ac:dyDescent="0.25">
      <c r="Q2" s="430"/>
      <c r="R2" s="430"/>
      <c r="S2" s="430"/>
      <c r="T2" s="430"/>
      <c r="U2" s="430"/>
      <c r="V2" s="430"/>
      <c r="W2" s="430"/>
      <c r="X2" s="430"/>
      <c r="Y2" s="430"/>
      <c r="Z2" s="430"/>
      <c r="AA2" s="430"/>
    </row>
    <row r="3" spans="3:42" ht="23.25" x14ac:dyDescent="0.35">
      <c r="C3" s="431" t="s">
        <v>1079</v>
      </c>
    </row>
    <row r="5" spans="3:42" x14ac:dyDescent="0.25">
      <c r="C5" s="430" t="s">
        <v>1078</v>
      </c>
      <c r="D5" s="432" t="s">
        <v>1077</v>
      </c>
    </row>
    <row r="6" spans="3:42" x14ac:dyDescent="0.25">
      <c r="C6" s="430" t="s">
        <v>1076</v>
      </c>
      <c r="D6" s="432" t="s">
        <v>1075</v>
      </c>
    </row>
    <row r="7" spans="3:42" x14ac:dyDescent="0.25">
      <c r="C7" s="430" t="s">
        <v>1074</v>
      </c>
      <c r="D7" s="432" t="s">
        <v>1073</v>
      </c>
    </row>
    <row r="8" spans="3:42" x14ac:dyDescent="0.25">
      <c r="C8" s="430" t="s">
        <v>1072</v>
      </c>
      <c r="D8" s="432" t="s">
        <v>1071</v>
      </c>
    </row>
    <row r="9" spans="3:42" ht="15.75" x14ac:dyDescent="0.25">
      <c r="C9" s="430"/>
      <c r="N9" s="433" t="s">
        <v>1070</v>
      </c>
    </row>
    <row r="10" spans="3:42" x14ac:dyDescent="0.25">
      <c r="C10" s="430" t="s">
        <v>1069</v>
      </c>
    </row>
    <row r="11" spans="3:42" x14ac:dyDescent="0.25">
      <c r="C11" s="430" t="s">
        <v>1068</v>
      </c>
      <c r="D11" s="432" t="str">
        <f>Figure_2_GHG_per_pkm_General!C12</f>
        <v>GHG emissions per pkm [g CO₂/pkm]</v>
      </c>
    </row>
    <row r="12" spans="3:42" x14ac:dyDescent="0.25">
      <c r="C12" s="430" t="s">
        <v>1066</v>
      </c>
      <c r="D12" s="432" t="s">
        <v>1140</v>
      </c>
    </row>
    <row r="13" spans="3:42" x14ac:dyDescent="0.25">
      <c r="C13" s="430"/>
      <c r="D13" s="434"/>
    </row>
    <row r="14" spans="3:42" x14ac:dyDescent="0.25">
      <c r="C14" s="430" t="s">
        <v>1065</v>
      </c>
      <c r="D14" s="434"/>
    </row>
    <row r="15" spans="3:42" x14ac:dyDescent="0.25">
      <c r="C15" s="430" t="s">
        <v>1064</v>
      </c>
      <c r="D15" s="435" t="s">
        <v>1063</v>
      </c>
    </row>
    <row r="16" spans="3:42" x14ac:dyDescent="0.25">
      <c r="C16" s="430" t="s">
        <v>1062</v>
      </c>
      <c r="D16" s="435" t="s">
        <v>1061</v>
      </c>
    </row>
    <row r="17" spans="3:40" x14ac:dyDescent="0.25">
      <c r="C17" s="430"/>
      <c r="D17" s="434"/>
    </row>
    <row r="18" spans="3:40" x14ac:dyDescent="0.25">
      <c r="C18" s="430" t="s">
        <v>1060</v>
      </c>
      <c r="X18" s="436"/>
      <c r="Y18" s="436"/>
    </row>
    <row r="19" spans="3:40" x14ac:dyDescent="0.25">
      <c r="C19" s="864" t="s">
        <v>1059</v>
      </c>
      <c r="D19" s="865"/>
      <c r="E19" s="865"/>
      <c r="F19" s="865"/>
      <c r="G19" s="865"/>
      <c r="H19" s="865"/>
      <c r="I19" s="865"/>
      <c r="J19" s="866"/>
      <c r="X19" s="436"/>
      <c r="Y19" s="436"/>
    </row>
    <row r="20" spans="3:40" x14ac:dyDescent="0.25">
      <c r="C20" s="867"/>
      <c r="D20" s="868"/>
      <c r="E20" s="868"/>
      <c r="F20" s="868"/>
      <c r="G20" s="868"/>
      <c r="H20" s="868"/>
      <c r="I20" s="868"/>
      <c r="J20" s="869"/>
      <c r="X20" s="436"/>
      <c r="Y20" s="436"/>
    </row>
    <row r="21" spans="3:40" x14ac:dyDescent="0.25">
      <c r="C21" s="867"/>
      <c r="D21" s="868"/>
      <c r="E21" s="868"/>
      <c r="F21" s="868"/>
      <c r="G21" s="868"/>
      <c r="H21" s="868"/>
      <c r="I21" s="868"/>
      <c r="J21" s="869"/>
      <c r="X21" s="436"/>
      <c r="Y21" s="436"/>
    </row>
    <row r="22" spans="3:40" x14ac:dyDescent="0.25">
      <c r="C22" s="867"/>
      <c r="D22" s="868"/>
      <c r="E22" s="868"/>
      <c r="F22" s="868"/>
      <c r="G22" s="868"/>
      <c r="H22" s="868"/>
      <c r="I22" s="868"/>
      <c r="J22" s="869"/>
      <c r="X22" s="436"/>
      <c r="Y22" s="436"/>
      <c r="Z22" s="430"/>
      <c r="AA22" s="430"/>
    </row>
    <row r="23" spans="3:40" x14ac:dyDescent="0.25">
      <c r="C23" s="867"/>
      <c r="D23" s="868"/>
      <c r="E23" s="868"/>
      <c r="F23" s="868"/>
      <c r="G23" s="868"/>
      <c r="H23" s="868"/>
      <c r="I23" s="868"/>
      <c r="J23" s="869"/>
      <c r="X23" s="436"/>
      <c r="Y23" s="436"/>
      <c r="Z23" s="430"/>
      <c r="AA23" s="430"/>
    </row>
    <row r="24" spans="3:40" ht="15.75" x14ac:dyDescent="0.25">
      <c r="C24" s="867"/>
      <c r="D24" s="868"/>
      <c r="E24" s="868"/>
      <c r="F24" s="868"/>
      <c r="G24" s="868"/>
      <c r="H24" s="868"/>
      <c r="I24" s="868"/>
      <c r="J24" s="869"/>
      <c r="P24" s="437"/>
      <c r="X24" s="436"/>
      <c r="Y24" s="436"/>
      <c r="AC24" s="437"/>
    </row>
    <row r="25" spans="3:40" s="430" customFormat="1" x14ac:dyDescent="0.25">
      <c r="C25" s="867"/>
      <c r="D25" s="868"/>
      <c r="E25" s="868"/>
      <c r="F25" s="868"/>
      <c r="G25" s="868"/>
      <c r="H25" s="868"/>
      <c r="I25" s="868"/>
      <c r="J25" s="869"/>
      <c r="P25" s="438"/>
      <c r="X25" s="436"/>
      <c r="Y25" s="436"/>
      <c r="AC25" s="439"/>
    </row>
    <row r="26" spans="3:40" x14ac:dyDescent="0.25">
      <c r="C26" s="867"/>
      <c r="D26" s="868"/>
      <c r="E26" s="868"/>
      <c r="F26" s="868"/>
      <c r="G26" s="868"/>
      <c r="H26" s="868"/>
      <c r="I26" s="868"/>
      <c r="J26" s="869"/>
      <c r="P26" s="440"/>
      <c r="X26" s="436"/>
      <c r="Y26" s="436"/>
      <c r="Z26" s="441"/>
      <c r="AA26" s="441"/>
      <c r="AC26" s="440"/>
      <c r="AD26" s="441"/>
      <c r="AE26" s="441"/>
      <c r="AF26" s="441"/>
      <c r="AG26" s="441"/>
      <c r="AH26" s="441"/>
      <c r="AI26" s="441"/>
      <c r="AJ26" s="441"/>
      <c r="AK26" s="441"/>
      <c r="AL26" s="441"/>
      <c r="AM26" s="441"/>
      <c r="AN26" s="441"/>
    </row>
    <row r="27" spans="3:40" x14ac:dyDescent="0.25">
      <c r="C27" s="867"/>
      <c r="D27" s="868"/>
      <c r="E27" s="868"/>
      <c r="F27" s="868"/>
      <c r="G27" s="868"/>
      <c r="H27" s="868"/>
      <c r="I27" s="868"/>
      <c r="J27" s="869"/>
      <c r="P27" s="440"/>
      <c r="X27" s="436"/>
      <c r="Y27" s="436"/>
      <c r="Z27" s="441"/>
      <c r="AA27" s="441"/>
      <c r="AC27" s="440"/>
      <c r="AD27" s="441"/>
      <c r="AE27" s="441"/>
      <c r="AF27" s="441"/>
      <c r="AG27" s="441"/>
      <c r="AH27" s="441"/>
      <c r="AI27" s="441"/>
      <c r="AJ27" s="441"/>
      <c r="AK27" s="441"/>
      <c r="AL27" s="441"/>
      <c r="AM27" s="441"/>
      <c r="AN27" s="441"/>
    </row>
    <row r="28" spans="3:40" x14ac:dyDescent="0.25">
      <c r="C28" s="867"/>
      <c r="D28" s="868"/>
      <c r="E28" s="868"/>
      <c r="F28" s="868"/>
      <c r="G28" s="868"/>
      <c r="H28" s="868"/>
      <c r="I28" s="868"/>
      <c r="J28" s="869"/>
      <c r="P28" s="440"/>
      <c r="X28" s="436"/>
      <c r="Y28" s="436"/>
      <c r="Z28" s="441"/>
      <c r="AA28" s="441"/>
      <c r="AC28" s="440"/>
      <c r="AD28" s="441"/>
      <c r="AE28" s="441"/>
      <c r="AF28" s="441"/>
      <c r="AG28" s="441"/>
      <c r="AH28" s="441"/>
      <c r="AI28" s="441"/>
      <c r="AJ28" s="441"/>
      <c r="AK28" s="441"/>
      <c r="AL28" s="441"/>
      <c r="AM28" s="441"/>
      <c r="AN28" s="441"/>
    </row>
    <row r="29" spans="3:40" x14ac:dyDescent="0.25">
      <c r="C29" s="867"/>
      <c r="D29" s="868"/>
      <c r="E29" s="868"/>
      <c r="F29" s="868"/>
      <c r="G29" s="868"/>
      <c r="H29" s="868"/>
      <c r="I29" s="868"/>
      <c r="J29" s="869"/>
      <c r="P29" s="440"/>
      <c r="X29" s="436"/>
      <c r="Y29" s="436"/>
      <c r="Z29" s="441"/>
      <c r="AA29" s="441"/>
      <c r="AC29" s="440"/>
      <c r="AD29" s="441"/>
      <c r="AE29" s="441"/>
      <c r="AF29" s="441"/>
      <c r="AG29" s="441"/>
      <c r="AH29" s="441"/>
      <c r="AI29" s="441"/>
      <c r="AJ29" s="441"/>
      <c r="AK29" s="441"/>
      <c r="AL29" s="441"/>
      <c r="AM29" s="441"/>
      <c r="AN29" s="441"/>
    </row>
    <row r="30" spans="3:40" x14ac:dyDescent="0.25">
      <c r="C30" s="867"/>
      <c r="D30" s="868"/>
      <c r="E30" s="868"/>
      <c r="F30" s="868"/>
      <c r="G30" s="868"/>
      <c r="H30" s="868"/>
      <c r="I30" s="868"/>
      <c r="J30" s="869"/>
      <c r="P30" s="440"/>
      <c r="X30" s="436"/>
      <c r="Y30" s="436"/>
      <c r="Z30" s="441"/>
      <c r="AA30" s="441"/>
      <c r="AC30" s="440"/>
      <c r="AD30" s="441"/>
      <c r="AE30" s="441"/>
      <c r="AF30" s="441"/>
      <c r="AG30" s="441"/>
      <c r="AH30" s="441"/>
      <c r="AI30" s="441"/>
      <c r="AJ30" s="441"/>
      <c r="AK30" s="441"/>
      <c r="AL30" s="441"/>
      <c r="AM30" s="441"/>
      <c r="AN30" s="441"/>
    </row>
    <row r="31" spans="3:40" x14ac:dyDescent="0.25">
      <c r="C31" s="867"/>
      <c r="D31" s="868"/>
      <c r="E31" s="868"/>
      <c r="F31" s="868"/>
      <c r="G31" s="868"/>
      <c r="H31" s="868"/>
      <c r="I31" s="868"/>
      <c r="J31" s="869"/>
      <c r="P31" s="440"/>
      <c r="X31" s="436"/>
      <c r="Y31" s="436"/>
      <c r="Z31" s="441"/>
      <c r="AA31" s="441"/>
      <c r="AC31" s="440"/>
      <c r="AD31" s="441"/>
      <c r="AE31" s="441"/>
      <c r="AF31" s="441"/>
      <c r="AG31" s="441"/>
      <c r="AH31" s="441"/>
      <c r="AI31" s="441"/>
      <c r="AJ31" s="441"/>
      <c r="AK31" s="441"/>
      <c r="AL31" s="441"/>
      <c r="AM31" s="441"/>
      <c r="AN31" s="441"/>
    </row>
    <row r="32" spans="3:40" x14ac:dyDescent="0.25">
      <c r="C32" s="867"/>
      <c r="D32" s="868"/>
      <c r="E32" s="868"/>
      <c r="F32" s="868"/>
      <c r="G32" s="868"/>
      <c r="H32" s="868"/>
      <c r="I32" s="868"/>
      <c r="J32" s="869"/>
      <c r="P32" s="440"/>
      <c r="X32" s="436"/>
      <c r="Y32" s="436"/>
      <c r="Z32" s="441"/>
      <c r="AA32" s="441"/>
      <c r="AC32" s="440"/>
      <c r="AD32" s="441"/>
      <c r="AE32" s="441"/>
      <c r="AF32" s="441"/>
      <c r="AG32" s="441"/>
      <c r="AH32" s="441"/>
      <c r="AI32" s="441"/>
      <c r="AJ32" s="441"/>
      <c r="AK32" s="441"/>
      <c r="AL32" s="441"/>
      <c r="AM32" s="441"/>
      <c r="AN32" s="441"/>
    </row>
    <row r="33" spans="1:42" x14ac:dyDescent="0.25">
      <c r="C33" s="870"/>
      <c r="D33" s="871"/>
      <c r="E33" s="871"/>
      <c r="F33" s="871"/>
      <c r="G33" s="871"/>
      <c r="H33" s="871"/>
      <c r="I33" s="871"/>
      <c r="J33" s="872"/>
      <c r="P33" s="440"/>
      <c r="Q33" s="436"/>
      <c r="R33" s="436"/>
      <c r="S33" s="436"/>
      <c r="T33" s="436"/>
      <c r="U33" s="436"/>
      <c r="V33" s="436"/>
      <c r="W33" s="436"/>
      <c r="X33" s="436"/>
      <c r="Y33" s="436"/>
      <c r="Z33" s="441"/>
      <c r="AA33" s="441"/>
      <c r="AC33" s="440"/>
      <c r="AD33" s="441"/>
      <c r="AE33" s="441"/>
      <c r="AF33" s="441"/>
      <c r="AG33" s="441"/>
      <c r="AH33" s="441"/>
      <c r="AI33" s="441"/>
      <c r="AJ33" s="441"/>
      <c r="AK33" s="441"/>
      <c r="AL33" s="441"/>
      <c r="AM33" s="441"/>
      <c r="AN33" s="441"/>
    </row>
    <row r="34" spans="1:42" x14ac:dyDescent="0.25">
      <c r="P34" s="440"/>
      <c r="Q34" s="441"/>
      <c r="R34" s="441"/>
      <c r="S34" s="441"/>
      <c r="T34" s="441"/>
      <c r="U34" s="441"/>
      <c r="V34" s="441"/>
      <c r="W34" s="441"/>
      <c r="X34" s="441"/>
      <c r="Y34" s="441"/>
      <c r="Z34" s="441"/>
      <c r="AA34" s="441"/>
      <c r="AC34" s="440"/>
      <c r="AD34" s="441"/>
      <c r="AE34" s="441"/>
      <c r="AF34" s="441"/>
      <c r="AG34" s="441"/>
      <c r="AH34" s="441"/>
      <c r="AI34" s="441"/>
      <c r="AJ34" s="441"/>
      <c r="AK34" s="441"/>
      <c r="AL34" s="441"/>
      <c r="AM34" s="441"/>
      <c r="AN34" s="441"/>
    </row>
    <row r="35" spans="1:42" x14ac:dyDescent="0.25">
      <c r="P35" s="440"/>
      <c r="Q35" s="441"/>
      <c r="R35" s="441"/>
      <c r="S35" s="441"/>
      <c r="T35" s="441"/>
      <c r="U35" s="441"/>
      <c r="V35" s="441"/>
      <c r="W35" s="441"/>
      <c r="X35" s="441"/>
      <c r="Y35" s="441"/>
      <c r="Z35" s="441"/>
      <c r="AA35" s="441"/>
      <c r="AC35" s="440"/>
      <c r="AD35" s="441"/>
      <c r="AE35" s="441"/>
      <c r="AF35" s="441"/>
      <c r="AG35" s="441"/>
      <c r="AH35" s="441"/>
      <c r="AI35" s="441"/>
      <c r="AJ35" s="441"/>
      <c r="AK35" s="441"/>
      <c r="AL35" s="441"/>
      <c r="AM35" s="441"/>
      <c r="AN35" s="441"/>
    </row>
    <row r="36" spans="1:42" x14ac:dyDescent="0.25">
      <c r="P36" s="440"/>
      <c r="Q36" s="441"/>
      <c r="R36" s="441"/>
      <c r="S36" s="441"/>
      <c r="T36" s="441"/>
      <c r="U36" s="441"/>
      <c r="V36" s="441"/>
      <c r="W36" s="441"/>
      <c r="X36" s="441"/>
      <c r="Y36" s="441"/>
      <c r="Z36" s="441"/>
      <c r="AA36" s="441"/>
      <c r="AC36" s="440"/>
      <c r="AD36" s="441"/>
      <c r="AE36" s="441"/>
      <c r="AF36" s="441"/>
      <c r="AG36" s="441"/>
      <c r="AH36" s="441"/>
      <c r="AI36" s="441"/>
      <c r="AJ36" s="441"/>
      <c r="AK36" s="441"/>
      <c r="AL36" s="441"/>
      <c r="AM36" s="441"/>
      <c r="AN36" s="441"/>
    </row>
    <row r="37" spans="1:42" x14ac:dyDescent="0.25">
      <c r="P37" s="440"/>
      <c r="Q37" s="441"/>
      <c r="R37" s="441"/>
      <c r="S37" s="441"/>
      <c r="T37" s="441"/>
      <c r="U37" s="441"/>
      <c r="V37" s="441"/>
      <c r="W37" s="441"/>
      <c r="X37" s="441"/>
      <c r="Y37" s="441"/>
      <c r="Z37" s="441"/>
      <c r="AA37" s="441"/>
      <c r="AC37" s="440"/>
      <c r="AD37" s="441"/>
      <c r="AE37" s="441"/>
      <c r="AF37" s="441"/>
      <c r="AG37" s="441"/>
      <c r="AH37" s="441"/>
      <c r="AI37" s="441"/>
      <c r="AJ37" s="441"/>
      <c r="AK37" s="441"/>
      <c r="AL37" s="441"/>
      <c r="AM37" s="441"/>
      <c r="AN37" s="441"/>
    </row>
    <row r="38" spans="1:42" x14ac:dyDescent="0.25">
      <c r="P38" s="440"/>
      <c r="Q38" s="441"/>
      <c r="R38" s="441"/>
      <c r="S38" s="441"/>
      <c r="T38" s="441"/>
      <c r="U38" s="441"/>
      <c r="V38" s="441"/>
      <c r="W38" s="441"/>
      <c r="X38" s="441"/>
      <c r="Y38" s="441"/>
      <c r="Z38" s="441"/>
      <c r="AA38" s="441"/>
      <c r="AC38" s="440"/>
      <c r="AD38" s="441"/>
      <c r="AE38" s="441"/>
      <c r="AF38" s="441"/>
      <c r="AG38" s="441"/>
      <c r="AH38" s="441"/>
      <c r="AI38" s="441"/>
      <c r="AJ38" s="441"/>
      <c r="AK38" s="441"/>
      <c r="AL38" s="441"/>
      <c r="AM38" s="441"/>
      <c r="AN38" s="441"/>
    </row>
    <row r="39" spans="1:42" x14ac:dyDescent="0.25">
      <c r="P39" s="440"/>
      <c r="Q39" s="441"/>
      <c r="R39" s="441"/>
      <c r="S39" s="441"/>
      <c r="T39" s="441"/>
      <c r="U39" s="441"/>
      <c r="V39" s="441"/>
      <c r="W39" s="441"/>
      <c r="X39" s="441"/>
      <c r="Y39" s="441"/>
      <c r="Z39" s="441"/>
      <c r="AA39" s="441"/>
      <c r="AC39" s="440"/>
      <c r="AD39" s="441"/>
      <c r="AE39" s="441"/>
      <c r="AF39" s="441"/>
      <c r="AG39" s="441"/>
      <c r="AH39" s="441"/>
      <c r="AI39" s="441"/>
      <c r="AJ39" s="441"/>
      <c r="AK39" s="441"/>
      <c r="AL39" s="441"/>
      <c r="AM39" s="441"/>
      <c r="AN39" s="441"/>
    </row>
    <row r="40" spans="1:42" ht="23.25" x14ac:dyDescent="0.35">
      <c r="C40" s="431" t="s">
        <v>1058</v>
      </c>
      <c r="D40" s="442"/>
      <c r="P40" s="440"/>
      <c r="Q40" s="441"/>
      <c r="R40" s="441"/>
      <c r="S40" s="441"/>
      <c r="T40" s="441"/>
      <c r="U40" s="441"/>
      <c r="V40" s="441"/>
      <c r="W40" s="441"/>
      <c r="X40" s="441"/>
      <c r="Y40" s="441"/>
      <c r="Z40" s="441"/>
      <c r="AA40" s="441"/>
      <c r="AC40" s="440"/>
      <c r="AD40" s="441"/>
      <c r="AE40" s="441"/>
      <c r="AF40" s="441"/>
      <c r="AG40" s="441"/>
      <c r="AH40" s="441"/>
      <c r="AI40" s="441"/>
      <c r="AJ40" s="441"/>
      <c r="AK40" s="441"/>
      <c r="AL40" s="441"/>
      <c r="AM40" s="441"/>
      <c r="AN40" s="441"/>
    </row>
    <row r="41" spans="1:42" x14ac:dyDescent="0.25">
      <c r="G41" s="854" t="s">
        <v>1937</v>
      </c>
      <c r="H41" s="854"/>
      <c r="P41" s="440"/>
      <c r="Q41" s="441"/>
      <c r="R41" s="441"/>
      <c r="S41" s="441"/>
      <c r="T41" s="441"/>
      <c r="U41" s="441"/>
      <c r="V41" s="441"/>
      <c r="W41" s="441"/>
      <c r="X41" s="441"/>
      <c r="Y41" s="441"/>
      <c r="Z41" s="441"/>
      <c r="AA41" s="441"/>
      <c r="AC41" s="440"/>
      <c r="AD41" s="441"/>
      <c r="AE41" s="441"/>
      <c r="AF41" s="441"/>
      <c r="AG41" s="441"/>
      <c r="AH41" s="441"/>
      <c r="AI41" s="441"/>
      <c r="AJ41" s="441"/>
      <c r="AK41" s="441"/>
      <c r="AL41" s="441"/>
      <c r="AM41" s="441"/>
      <c r="AN41" s="441"/>
    </row>
    <row r="42" spans="1:42" x14ac:dyDescent="0.25">
      <c r="G42" s="854">
        <v>70</v>
      </c>
      <c r="H42" s="854" t="s">
        <v>1936</v>
      </c>
      <c r="N42" s="440"/>
      <c r="O42" s="441"/>
      <c r="P42" s="441"/>
      <c r="Q42" s="441"/>
      <c r="R42" s="441"/>
      <c r="S42" s="441"/>
      <c r="T42" s="441"/>
      <c r="U42" s="441"/>
      <c r="V42" s="441"/>
      <c r="W42" s="441"/>
      <c r="X42" s="441"/>
      <c r="Y42" s="441"/>
      <c r="AA42" s="440"/>
      <c r="AB42" s="441"/>
      <c r="AC42" s="441"/>
      <c r="AD42" s="441"/>
      <c r="AE42" s="441"/>
      <c r="AF42" s="441"/>
      <c r="AG42" s="441"/>
      <c r="AH42" s="441"/>
      <c r="AI42" s="441"/>
      <c r="AJ42" s="441"/>
      <c r="AK42" s="441"/>
      <c r="AL42" s="441"/>
      <c r="AN42" s="430"/>
      <c r="AP42" s="429"/>
    </row>
    <row r="43" spans="1:42" x14ac:dyDescent="0.25">
      <c r="N43" s="440"/>
      <c r="O43" s="441"/>
      <c r="P43" s="441"/>
      <c r="Q43" s="441"/>
      <c r="R43" s="441"/>
      <c r="S43" s="441"/>
      <c r="T43" s="441"/>
      <c r="U43" s="441"/>
      <c r="V43" s="441"/>
      <c r="W43" s="441"/>
      <c r="X43" s="441"/>
      <c r="Y43" s="441"/>
      <c r="AA43" s="440"/>
      <c r="AB43" s="441"/>
      <c r="AC43" s="441"/>
      <c r="AD43" s="441"/>
      <c r="AE43" s="441"/>
      <c r="AF43" s="441"/>
      <c r="AG43" s="441"/>
      <c r="AH43" s="441"/>
      <c r="AI43" s="441"/>
      <c r="AJ43" s="441"/>
      <c r="AK43" s="441"/>
      <c r="AL43" s="441"/>
      <c r="AN43" s="430"/>
      <c r="AP43" s="429"/>
    </row>
    <row r="44" spans="1:42" s="698" customFormat="1" x14ac:dyDescent="0.25">
      <c r="C44" s="709"/>
      <c r="D44" s="699" t="s">
        <v>1123</v>
      </c>
      <c r="E44" s="710" t="s">
        <v>1908</v>
      </c>
      <c r="F44" s="699" t="s">
        <v>1125</v>
      </c>
      <c r="G44" s="699" t="str">
        <f>"Operational services"</f>
        <v>Operational services</v>
      </c>
      <c r="H44" s="699"/>
      <c r="I44" s="699"/>
      <c r="J44" s="699"/>
      <c r="M44" s="706"/>
      <c r="N44" s="705"/>
      <c r="O44" s="705"/>
      <c r="P44" s="705"/>
      <c r="Q44" s="705"/>
      <c r="R44" s="705"/>
      <c r="S44" s="705"/>
      <c r="T44" s="705"/>
      <c r="U44" s="705"/>
      <c r="V44" s="705"/>
      <c r="W44" s="705"/>
      <c r="X44" s="705"/>
      <c r="Z44" s="706"/>
      <c r="AA44" s="705"/>
      <c r="AB44" s="705"/>
      <c r="AC44" s="705"/>
      <c r="AD44" s="705"/>
      <c r="AE44" s="705"/>
      <c r="AF44" s="705"/>
      <c r="AG44" s="705"/>
      <c r="AH44" s="705"/>
      <c r="AI44" s="705"/>
      <c r="AJ44" s="705"/>
      <c r="AK44" s="705"/>
      <c r="AM44" s="707"/>
    </row>
    <row r="45" spans="1:42" x14ac:dyDescent="0.25">
      <c r="B45" s="429" t="s">
        <v>1533</v>
      </c>
      <c r="C45" s="357"/>
      <c r="D45" s="356"/>
      <c r="E45" s="356"/>
      <c r="F45" s="356"/>
      <c r="G45" s="356"/>
      <c r="H45" s="356"/>
      <c r="I45" s="447"/>
      <c r="J45" s="448"/>
      <c r="L45" s="453"/>
      <c r="M45" s="453"/>
      <c r="N45" s="441"/>
      <c r="O45" s="441"/>
      <c r="P45" s="441"/>
      <c r="Q45" s="441"/>
      <c r="R45" s="441"/>
      <c r="S45" s="441"/>
      <c r="T45" s="441"/>
      <c r="U45" s="441"/>
      <c r="V45" s="441"/>
      <c r="W45" s="441"/>
      <c r="X45" s="441"/>
      <c r="Z45" s="440"/>
      <c r="AA45" s="441"/>
      <c r="AB45" s="441"/>
      <c r="AC45" s="441"/>
      <c r="AD45" s="441"/>
      <c r="AE45" s="441"/>
      <c r="AF45" s="441"/>
      <c r="AG45" s="441"/>
      <c r="AH45" s="441"/>
      <c r="AI45" s="441"/>
      <c r="AJ45" s="441"/>
      <c r="AK45" s="441"/>
      <c r="AM45" s="430"/>
      <c r="AP45" s="429"/>
    </row>
    <row r="46" spans="1:42" x14ac:dyDescent="0.25">
      <c r="A46" s="429" t="str">
        <f>'0_Total'!D2</f>
        <v>Private e-scooter</v>
      </c>
      <c r="C46" s="357" t="str">
        <f>A46</f>
        <v>Private e-scooter</v>
      </c>
      <c r="D46" s="356">
        <f>HLOOKUP($A46,'0_Total'!$D$2:$FC$118,ROW('0_Total'!$A$100)-ROW('0_Total'!$A$2)+1,FALSE)+
HLOOKUP($A46,'0_Total'!$D$2:$FC$118,ROW('0_Total'!$A$101)-ROW('0_Total'!$A$2)+1,FALSE)</f>
        <v>25.812925915482275</v>
      </c>
      <c r="E46" s="356">
        <f>HLOOKUP($A46,'0_Total'!$D$2:$FC$118,ROW('0_Total'!$A$102)-ROW('0_Total'!$A$2)+1,FALSE)</f>
        <v>6.2009263051930938</v>
      </c>
      <c r="F46" s="356">
        <f>HLOOKUP($A46,'0_Total'!$D$2:$FC$118,ROW('0_Total'!$A$104)-ROW('0_Total'!$A$2)+1,FALSE)</f>
        <v>9.4409392749428456</v>
      </c>
      <c r="G46" s="356">
        <f>HLOOKUP($A46,'0_Total'!$D$2:$FC$118,ROW('0_Total'!$A$103)-ROW('0_Total'!$A$2)+1,FALSE)</f>
        <v>0</v>
      </c>
      <c r="H46" s="356"/>
      <c r="I46" s="447"/>
      <c r="J46" s="448"/>
      <c r="L46" s="453">
        <f>SUM(D46:H46)</f>
        <v>41.45479149561821</v>
      </c>
      <c r="M46" s="453">
        <f>RANK(L46,L$45:L$67)</f>
        <v>8</v>
      </c>
      <c r="N46" s="441"/>
      <c r="O46" s="441"/>
      <c r="P46" s="441"/>
      <c r="Q46" s="441"/>
      <c r="R46" s="441"/>
      <c r="S46" s="441"/>
      <c r="T46" s="441"/>
      <c r="U46" s="441"/>
      <c r="V46" s="441"/>
      <c r="W46" s="441"/>
      <c r="X46" s="441"/>
      <c r="Z46" s="440"/>
      <c r="AA46" s="441"/>
      <c r="AB46" s="441"/>
      <c r="AC46" s="441"/>
      <c r="AD46" s="441"/>
      <c r="AE46" s="441"/>
      <c r="AF46" s="441"/>
      <c r="AG46" s="441"/>
      <c r="AH46" s="441"/>
      <c r="AI46" s="441"/>
      <c r="AJ46" s="441"/>
      <c r="AK46" s="441"/>
      <c r="AM46" s="430"/>
      <c r="AP46" s="429"/>
    </row>
    <row r="47" spans="1:42" x14ac:dyDescent="0.25">
      <c r="A47" s="429" t="str">
        <f>'0_Total'!W2</f>
        <v>Shared e-scooter (first generation, central case)</v>
      </c>
      <c r="C47" s="357" t="str">
        <f>LEFT(A47,34)&amp;")"</f>
        <v>Shared e-scooter (first generation)</v>
      </c>
      <c r="D47" s="356">
        <f>HLOOKUP($A47,'0_Total'!$D$2:$FC$118,ROW('0_Total'!$A$100)-ROW('0_Total'!$A$2)+1,FALSE)+
HLOOKUP($A47,'0_Total'!$D$2:$FC$118,ROW('0_Total'!$A$101)-ROW('0_Total'!$A$2)+1,FALSE)</f>
        <v>70.495990776075715</v>
      </c>
      <c r="E47" s="356">
        <f>HLOOKUP($A47,'0_Total'!$D$2:$FC$118,ROW('0_Total'!$A$102)-ROW('0_Total'!$A$2)+1,FALSE)</f>
        <v>6.2009263051930947</v>
      </c>
      <c r="F47" s="356">
        <f>HLOOKUP($A47,'0_Total'!$D$2:$FC$118,ROW('0_Total'!$A$104)-ROW('0_Total'!$A$2)+1,FALSE)</f>
        <v>9.4409392749428456</v>
      </c>
      <c r="G47" s="356">
        <f>HLOOKUP($A47,'0_Total'!$D$2:$FC$118,ROW('0_Total'!$A$103)-ROW('0_Total'!$A$2)+1,FALSE)</f>
        <v>34.727515897616378</v>
      </c>
      <c r="H47" s="356"/>
      <c r="I47" s="447"/>
      <c r="J47" s="448"/>
      <c r="L47" s="453">
        <f>SUM(D47:H47)</f>
        <v>120.86537225382804</v>
      </c>
      <c r="M47" s="453">
        <f>RANK(L47,L$45:L$67)</f>
        <v>1</v>
      </c>
      <c r="N47" s="441"/>
      <c r="O47" s="441"/>
      <c r="P47" s="441"/>
      <c r="Q47" s="441"/>
      <c r="R47" s="441"/>
      <c r="S47" s="441"/>
      <c r="T47" s="441"/>
      <c r="U47" s="441"/>
      <c r="V47" s="441"/>
      <c r="W47" s="441"/>
      <c r="X47" s="441"/>
      <c r="Z47" s="440"/>
      <c r="AA47" s="441"/>
      <c r="AB47" s="441"/>
      <c r="AC47" s="441"/>
      <c r="AD47" s="441"/>
      <c r="AE47" s="441"/>
      <c r="AF47" s="441"/>
      <c r="AG47" s="441"/>
      <c r="AH47" s="441"/>
      <c r="AI47" s="441"/>
      <c r="AJ47" s="441"/>
      <c r="AK47" s="441"/>
      <c r="AM47" s="430"/>
      <c r="AP47" s="429"/>
    </row>
    <row r="48" spans="1:42" x14ac:dyDescent="0.25">
      <c r="A48" s="429" t="str">
        <f>'0_Total'!AE2</f>
        <v>Shared e-scooter (new generation) - Central case</v>
      </c>
      <c r="C48" s="357" t="str">
        <f>LEFT(A48,32)&amp;")"</f>
        <v>Shared e-scooter (new generation)</v>
      </c>
      <c r="D48" s="356">
        <f>HLOOKUP($A48,'0_Total'!$D$2:$FC$118,ROW('0_Total'!$A$100)-ROW('0_Total'!$A$2)+1,FALSE)+
HLOOKUP($A48,'0_Total'!$D$2:$FC$118,ROW('0_Total'!$A$101)-ROW('0_Total'!$A$2)+1,FALSE)</f>
        <v>65.077952731268667</v>
      </c>
      <c r="E48" s="356">
        <f>HLOOKUP($A48,'0_Total'!$D$2:$FC$118,ROW('0_Total'!$A$102)-ROW('0_Total'!$A$2)+1,FALSE)</f>
        <v>6.7082748210725285</v>
      </c>
      <c r="F48" s="356">
        <f>HLOOKUP($A48,'0_Total'!$D$2:$FC$118,ROW('0_Total'!$A$104)-ROW('0_Total'!$A$2)+1,FALSE)</f>
        <v>9.4835085147745115</v>
      </c>
      <c r="G48" s="356">
        <f>HLOOKUP($A48,'0_Total'!$D$2:$FC$118,ROW('0_Total'!$A$103)-ROW('0_Total'!$A$2)+1,FALSE)</f>
        <v>24.755460238314537</v>
      </c>
      <c r="H48" s="356"/>
      <c r="I48" s="447"/>
      <c r="J48" s="448"/>
      <c r="L48" s="453">
        <f>SUM(D48:H48)</f>
        <v>106.02519630543024</v>
      </c>
      <c r="M48" s="453">
        <f>RANK(L48,L$45:L$67)</f>
        <v>2</v>
      </c>
      <c r="N48" s="441"/>
      <c r="O48" s="441"/>
      <c r="P48" s="441"/>
      <c r="Q48" s="441"/>
      <c r="R48" s="441"/>
      <c r="S48" s="441"/>
      <c r="T48" s="441"/>
      <c r="U48" s="441"/>
      <c r="V48" s="441"/>
      <c r="W48" s="441"/>
      <c r="X48" s="441"/>
      <c r="Z48" s="440"/>
      <c r="AA48" s="441"/>
      <c r="AB48" s="441"/>
      <c r="AC48" s="441"/>
      <c r="AD48" s="441"/>
      <c r="AE48" s="441"/>
      <c r="AF48" s="441"/>
      <c r="AG48" s="441"/>
      <c r="AH48" s="441"/>
      <c r="AI48" s="441"/>
      <c r="AJ48" s="441"/>
      <c r="AK48" s="441"/>
      <c r="AM48" s="430"/>
      <c r="AP48" s="429"/>
    </row>
    <row r="49" spans="1:42" x14ac:dyDescent="0.25">
      <c r="C49" s="357"/>
      <c r="D49" s="356"/>
      <c r="E49" s="356"/>
      <c r="F49" s="356"/>
      <c r="G49" s="356"/>
      <c r="H49" s="356"/>
      <c r="I49" s="447"/>
      <c r="J49" s="448"/>
      <c r="L49" s="453"/>
      <c r="M49" s="453"/>
      <c r="N49" s="441"/>
      <c r="O49" s="441"/>
      <c r="P49" s="441"/>
      <c r="Q49" s="441"/>
      <c r="R49" s="441"/>
      <c r="S49" s="441"/>
      <c r="T49" s="441"/>
      <c r="U49" s="441"/>
      <c r="V49" s="441"/>
      <c r="W49" s="441"/>
      <c r="X49" s="441"/>
      <c r="Z49" s="440"/>
      <c r="AA49" s="441"/>
      <c r="AB49" s="441"/>
      <c r="AC49" s="441"/>
      <c r="AD49" s="441"/>
      <c r="AE49" s="441"/>
      <c r="AF49" s="441"/>
      <c r="AG49" s="441"/>
      <c r="AH49" s="441"/>
      <c r="AI49" s="441"/>
      <c r="AJ49" s="441"/>
      <c r="AK49" s="441"/>
      <c r="AM49" s="430"/>
      <c r="AP49" s="429"/>
    </row>
    <row r="50" spans="1:42" x14ac:dyDescent="0.25">
      <c r="A50" s="429" t="str">
        <f>'0_Total'!BE2</f>
        <v>Private bike</v>
      </c>
      <c r="C50" s="357" t="str">
        <f>A50</f>
        <v>Private bike</v>
      </c>
      <c r="D50" s="356">
        <f>HLOOKUP($A50,'0_Total'!$D$2:$FC$118,ROW('0_Total'!$A$100)-ROW('0_Total'!$A$2)+1,FALSE)+
HLOOKUP($A50,'0_Total'!$D$2:$FC$118,ROW('0_Total'!$A$101)-ROW('0_Total'!$A$2)+1,FALSE)</f>
        <v>7.3770950922356082</v>
      </c>
      <c r="E50" s="356">
        <f>HLOOKUP($A50,'0_Total'!$D$2:$FC$118,ROW('0_Total'!$A$102)-ROW('0_Total'!$A$2)+1,FALSE)</f>
        <v>0</v>
      </c>
      <c r="F50" s="356">
        <f>HLOOKUP($A50,'0_Total'!$D$2:$FC$118,ROW('0_Total'!$A$104)-ROW('0_Total'!$A$2)+1,FALSE)</f>
        <v>9.471154571397097</v>
      </c>
      <c r="G50" s="356">
        <f>HLOOKUP($A50,'0_Total'!$D$2:$FC$118,ROW('0_Total'!$A$103)-ROW('0_Total'!$A$2)+1,FALSE)</f>
        <v>0</v>
      </c>
      <c r="H50" s="356"/>
      <c r="I50" s="447"/>
      <c r="J50" s="448"/>
      <c r="L50" s="453">
        <f>SUM(D50:H50)</f>
        <v>16.848249663632707</v>
      </c>
      <c r="M50" s="453">
        <f>RANK(L50,L$45:L$67)</f>
        <v>14</v>
      </c>
      <c r="N50" s="441"/>
      <c r="O50" s="441"/>
      <c r="P50" s="441"/>
      <c r="Q50" s="441"/>
      <c r="R50" s="441"/>
      <c r="S50" s="441"/>
      <c r="T50" s="441"/>
      <c r="U50" s="441"/>
      <c r="V50" s="441"/>
      <c r="W50" s="441"/>
      <c r="X50" s="441"/>
      <c r="Z50" s="440"/>
      <c r="AA50" s="441"/>
      <c r="AB50" s="441"/>
      <c r="AC50" s="441"/>
      <c r="AD50" s="441"/>
      <c r="AE50" s="441"/>
      <c r="AF50" s="441"/>
      <c r="AG50" s="441"/>
      <c r="AH50" s="441"/>
      <c r="AI50" s="441"/>
      <c r="AJ50" s="441"/>
      <c r="AK50" s="441"/>
      <c r="AM50" s="430"/>
      <c r="AP50" s="429"/>
    </row>
    <row r="51" spans="1:42" x14ac:dyDescent="0.25">
      <c r="A51" s="429" t="str">
        <f>'0_Total'!BG2</f>
        <v>Shared bike</v>
      </c>
      <c r="C51" s="357" t="str">
        <f>A51</f>
        <v>Shared bike</v>
      </c>
      <c r="D51" s="356">
        <f>HLOOKUP($A51,'0_Total'!$D$2:$FC$118,ROW('0_Total'!$A$100)-ROW('0_Total'!$A$2)+1,FALSE)+
HLOOKUP($A51,'0_Total'!$D$2:$FC$118,ROW('0_Total'!$A$101)-ROW('0_Total'!$A$2)+1,FALSE)</f>
        <v>22.928830490933084</v>
      </c>
      <c r="E51" s="356">
        <f>HLOOKUP($A51,'0_Total'!$D$2:$FC$118,ROW('0_Total'!$A$102)-ROW('0_Total'!$A$2)+1,FALSE)</f>
        <v>0</v>
      </c>
      <c r="F51" s="356">
        <f>HLOOKUP($A51,'0_Total'!$D$2:$FC$118,ROW('0_Total'!$A$104)-ROW('0_Total'!$A$2)+1,FALSE)</f>
        <v>9.4896885706026097</v>
      </c>
      <c r="G51" s="356">
        <f>HLOOKUP($A51,'0_Total'!$D$2:$FC$118,ROW('0_Total'!$A$103)-ROW('0_Total'!$A$2)+1,FALSE)</f>
        <v>24.755460238314541</v>
      </c>
      <c r="H51" s="356"/>
      <c r="I51" s="447"/>
      <c r="J51" s="448"/>
      <c r="L51" s="453">
        <f>SUM(D51:H51)</f>
        <v>57.173979299850231</v>
      </c>
      <c r="M51" s="453">
        <f>RANK(L51,L$45:L$67)</f>
        <v>5</v>
      </c>
      <c r="N51" s="441"/>
      <c r="O51" s="441"/>
      <c r="P51" s="441"/>
      <c r="Q51" s="441"/>
      <c r="R51" s="441"/>
      <c r="S51" s="441"/>
      <c r="T51" s="441"/>
      <c r="U51" s="441"/>
      <c r="V51" s="441"/>
      <c r="W51" s="441"/>
      <c r="X51" s="441"/>
      <c r="Z51" s="440"/>
      <c r="AA51" s="441"/>
      <c r="AB51" s="441"/>
      <c r="AC51" s="441"/>
      <c r="AD51" s="441"/>
      <c r="AE51" s="441"/>
      <c r="AF51" s="441"/>
      <c r="AG51" s="441"/>
      <c r="AH51" s="441"/>
      <c r="AI51" s="441"/>
      <c r="AJ51" s="441"/>
      <c r="AK51" s="441"/>
      <c r="AM51" s="430"/>
      <c r="AP51" s="429"/>
    </row>
    <row r="53" spans="1:42" x14ac:dyDescent="0.25">
      <c r="A53" s="429" t="str">
        <f>'0_Total'!BF2</f>
        <v>Private e-bike</v>
      </c>
      <c r="C53" s="357" t="str">
        <f>A53</f>
        <v>Private e-bike</v>
      </c>
      <c r="D53" s="356">
        <f>HLOOKUP($A53,'0_Total'!$D$2:$FC$118,ROW('0_Total'!$A$100)-ROW('0_Total'!$A$2)+1,FALSE)+
HLOOKUP($A53,'0_Total'!$D$2:$FC$118,ROW('0_Total'!$A$101)-ROW('0_Total'!$A$2)+1,FALSE)</f>
        <v>12.382172821331881</v>
      </c>
      <c r="E53" s="356">
        <f>HLOOKUP($A53,'0_Total'!$D$2:$FC$118,ROW('0_Total'!$A$102)-ROW('0_Total'!$A$2)+1,FALSE)</f>
        <v>11.838132037186815</v>
      </c>
      <c r="F53" s="356">
        <f>HLOOKUP($A53,'0_Total'!$D$2:$FC$118,ROW('0_Total'!$A$104)-ROW('0_Total'!$A$2)+1,FALSE)</f>
        <v>9.4793603097639458</v>
      </c>
      <c r="G53" s="356">
        <f>HLOOKUP($A53,'0_Total'!$D$2:$FC$118,ROW('0_Total'!$A$103)-ROW('0_Total'!$A$2)+1,FALSE)</f>
        <v>0</v>
      </c>
      <c r="H53" s="356"/>
      <c r="I53" s="447"/>
      <c r="J53" s="448"/>
      <c r="L53" s="453">
        <f>SUM(D53:H53)</f>
        <v>33.699665168282642</v>
      </c>
      <c r="M53" s="453">
        <f>RANK(L53,L$45:L$67)</f>
        <v>9</v>
      </c>
      <c r="N53" s="441"/>
      <c r="O53" s="441"/>
      <c r="P53" s="441"/>
      <c r="Q53" s="441"/>
      <c r="R53" s="441"/>
      <c r="S53" s="441"/>
      <c r="T53" s="441"/>
      <c r="U53" s="441"/>
      <c r="V53" s="441"/>
      <c r="W53" s="441"/>
      <c r="X53" s="441"/>
      <c r="Z53" s="440"/>
      <c r="AA53" s="441"/>
      <c r="AB53" s="441"/>
      <c r="AC53" s="441"/>
      <c r="AD53" s="441"/>
      <c r="AE53" s="441"/>
      <c r="AF53" s="441"/>
      <c r="AG53" s="441"/>
      <c r="AH53" s="441"/>
      <c r="AI53" s="441"/>
      <c r="AJ53" s="441"/>
      <c r="AK53" s="441"/>
      <c r="AM53" s="430"/>
      <c r="AP53" s="429"/>
    </row>
    <row r="54" spans="1:42" x14ac:dyDescent="0.25">
      <c r="A54" s="429" t="str">
        <f>'0_Total'!BH2</f>
        <v>Shared e-bike</v>
      </c>
      <c r="C54" s="357" t="str">
        <f>A54</f>
        <v>Shared e-bike</v>
      </c>
      <c r="D54" s="356">
        <f>HLOOKUP($A54,'0_Total'!$D$2:$FC$118,ROW('0_Total'!$A$100)-ROW('0_Total'!$A$2)+1,FALSE)+
HLOOKUP($A54,'0_Total'!$D$2:$FC$118,ROW('0_Total'!$A$101)-ROW('0_Total'!$A$2)+1,FALSE)</f>
        <v>36.900936410717925</v>
      </c>
      <c r="E54" s="356">
        <f>HLOOKUP($A54,'0_Total'!$D$2:$FC$118,ROW('0_Total'!$A$102)-ROW('0_Total'!$A$2)+1,FALSE)</f>
        <v>11.838132037186815</v>
      </c>
      <c r="F54" s="356">
        <f>HLOOKUP($A54,'0_Total'!$D$2:$FC$118,ROW('0_Total'!$A$104)-ROW('0_Total'!$A$2)+1,FALSE)</f>
        <v>9.5026866330964577</v>
      </c>
      <c r="G54" s="356">
        <f>HLOOKUP($A54,'0_Total'!$D$2:$FC$118,ROW('0_Total'!$A$103)-ROW('0_Total'!$A$2)+1,FALSE)</f>
        <v>24.755460238314541</v>
      </c>
      <c r="H54" s="356"/>
      <c r="I54" s="447"/>
      <c r="J54" s="448"/>
      <c r="L54" s="453">
        <f>SUM(D54:H54)</f>
        <v>82.997215319315742</v>
      </c>
      <c r="M54" s="453">
        <f>RANK(L54,L$45:L$67)</f>
        <v>3</v>
      </c>
      <c r="N54" s="441"/>
      <c r="O54" s="441"/>
      <c r="P54" s="441"/>
      <c r="Q54" s="441"/>
      <c r="R54" s="441"/>
      <c r="S54" s="441"/>
      <c r="T54" s="441"/>
      <c r="U54" s="441"/>
      <c r="V54" s="441"/>
      <c r="W54" s="441"/>
      <c r="X54" s="441"/>
      <c r="Z54" s="440"/>
      <c r="AA54" s="441"/>
      <c r="AB54" s="441"/>
      <c r="AC54" s="441"/>
      <c r="AD54" s="441"/>
      <c r="AE54" s="441"/>
      <c r="AF54" s="441"/>
      <c r="AG54" s="441"/>
      <c r="AH54" s="441"/>
      <c r="AI54" s="441"/>
      <c r="AJ54" s="441"/>
      <c r="AK54" s="441"/>
      <c r="AM54" s="430"/>
      <c r="AP54" s="429"/>
    </row>
    <row r="55" spans="1:42" s="698" customFormat="1" x14ac:dyDescent="0.25">
      <c r="C55" s="699"/>
      <c r="D55" s="708"/>
      <c r="E55" s="708"/>
      <c r="F55" s="708"/>
      <c r="G55" s="708"/>
      <c r="H55" s="708"/>
      <c r="I55" s="702"/>
      <c r="J55" s="703"/>
      <c r="L55" s="704"/>
      <c r="M55" s="704"/>
      <c r="N55" s="705"/>
      <c r="O55" s="705"/>
      <c r="P55" s="705"/>
      <c r="Q55" s="705"/>
      <c r="R55" s="705"/>
      <c r="S55" s="705"/>
      <c r="T55" s="705"/>
      <c r="U55" s="705"/>
      <c r="V55" s="705"/>
      <c r="W55" s="705"/>
      <c r="X55" s="705"/>
      <c r="Z55" s="706"/>
      <c r="AA55" s="705"/>
      <c r="AB55" s="705"/>
      <c r="AC55" s="705"/>
      <c r="AD55" s="705"/>
      <c r="AE55" s="705"/>
      <c r="AF55" s="705"/>
      <c r="AG55" s="705"/>
      <c r="AH55" s="705"/>
      <c r="AI55" s="705"/>
      <c r="AJ55" s="705"/>
      <c r="AK55" s="705"/>
      <c r="AM55" s="707"/>
    </row>
    <row r="56" spans="1:42" x14ac:dyDescent="0.25">
      <c r="B56" s="429" t="s">
        <v>1534</v>
      </c>
      <c r="C56" s="357"/>
      <c r="D56" s="356"/>
      <c r="E56" s="356"/>
      <c r="F56" s="356"/>
      <c r="G56" s="356"/>
      <c r="H56" s="356"/>
      <c r="I56" s="447"/>
      <c r="J56" s="448"/>
      <c r="L56" s="453"/>
      <c r="M56" s="453"/>
      <c r="N56" s="441"/>
      <c r="O56" s="441"/>
      <c r="P56" s="441"/>
      <c r="Q56" s="441"/>
      <c r="R56" s="441"/>
      <c r="S56" s="441"/>
      <c r="T56" s="441"/>
      <c r="U56" s="441"/>
      <c r="V56" s="441"/>
      <c r="W56" s="441"/>
      <c r="X56" s="441"/>
      <c r="Z56" s="440"/>
      <c r="AA56" s="441"/>
      <c r="AB56" s="441"/>
      <c r="AC56" s="441"/>
      <c r="AD56" s="441"/>
      <c r="AE56" s="441"/>
      <c r="AF56" s="441"/>
      <c r="AG56" s="441"/>
      <c r="AH56" s="441"/>
      <c r="AI56" s="441"/>
      <c r="AJ56" s="441"/>
      <c r="AK56" s="441"/>
      <c r="AM56" s="430"/>
      <c r="AP56" s="429"/>
    </row>
    <row r="57" spans="1:42" x14ac:dyDescent="0.25">
      <c r="A57" s="429" t="str">
        <f>'0_Total'!BD2</f>
        <v>Private e-scooter (2024)</v>
      </c>
      <c r="C57" s="357" t="str">
        <f>LEFT(A57,LEN(A57)-7)</f>
        <v>Private e-scooter</v>
      </c>
      <c r="D57" s="356">
        <f>HLOOKUP($A57,'0_Total'!$D$2:$FC$118,ROW('0_Total'!$A$100)-ROW('0_Total'!$A$2)+1,FALSE)+
HLOOKUP($A57,'0_Total'!$D$2:$FC$118,ROW('0_Total'!$A$101)-ROW('0_Total'!$A$2)+1,FALSE)</f>
        <v>25.812925915482275</v>
      </c>
      <c r="E57" s="356">
        <f>HLOOKUP($A57,'0_Total'!$D$2:$FC$118,ROW('0_Total'!$A$102)-ROW('0_Total'!$A$2)+1,FALSE)</f>
        <v>6.2009263051930938</v>
      </c>
      <c r="F57" s="356">
        <f>HLOOKUP($A57,'0_Total'!$D$2:$FC$118,ROW('0_Total'!$A$104)-ROW('0_Total'!$A$2)+1,FALSE)</f>
        <v>9.4896885706026097</v>
      </c>
      <c r="G57" s="356">
        <f>HLOOKUP($A57,'0_Total'!$D$2:$FC$118,ROW('0_Total'!$A$103)-ROW('0_Total'!$A$2)+1,FALSE)+(HLOOKUP($A57,'0_Total'!$D$2:$FC$118,ROW('0_Total'!$A$103)-ROW('0_Total'!$A$2)+1,FALSE)-HLOOKUP($A57,'0_Total'!$D$2:$FC$118,ROW('0_Total'!$A$103)-ROW('0_Total'!$A$2)+1,FALSE))*(1-$G$42/100)</f>
        <v>0</v>
      </c>
      <c r="H57" s="356"/>
      <c r="I57" s="447"/>
      <c r="J57" s="448"/>
      <c r="L57" s="453">
        <f>SUM(D57:H57)</f>
        <v>41.503540791277977</v>
      </c>
      <c r="M57" s="453">
        <f>RANK(L57,L$45:L$67)</f>
        <v>7</v>
      </c>
      <c r="N57" s="441"/>
      <c r="O57" s="441"/>
      <c r="P57" s="441"/>
      <c r="Q57" s="441"/>
      <c r="R57" s="441"/>
      <c r="S57" s="441"/>
      <c r="T57" s="441"/>
      <c r="U57" s="441"/>
      <c r="V57" s="441"/>
      <c r="W57" s="441"/>
      <c r="X57" s="441"/>
      <c r="Z57" s="440"/>
      <c r="AA57" s="441"/>
      <c r="AB57" s="441"/>
      <c r="AC57" s="441"/>
      <c r="AD57" s="441"/>
      <c r="AE57" s="441"/>
      <c r="AF57" s="441"/>
      <c r="AG57" s="441"/>
      <c r="AH57" s="441"/>
      <c r="AI57" s="441"/>
      <c r="AJ57" s="441"/>
      <c r="AK57" s="441"/>
      <c r="AM57" s="430"/>
      <c r="AP57" s="429"/>
    </row>
    <row r="58" spans="1:42" x14ac:dyDescent="0.25">
      <c r="A58" s="429" t="str">
        <f>A74</f>
        <v>Shared e-scooter (2024)</v>
      </c>
      <c r="C58" s="357" t="str">
        <f>LEFT(A58,LEN(A58)-7)</f>
        <v>Shared e-scooter</v>
      </c>
      <c r="D58" s="689">
        <f>D76</f>
        <v>37.384434075850891</v>
      </c>
      <c r="E58" s="689">
        <f>E76</f>
        <v>6.3579769484480826</v>
      </c>
      <c r="F58" s="689">
        <f>F76</f>
        <v>9.4835085147745115</v>
      </c>
      <c r="G58" s="689">
        <f>G76+(1-$G$42/100)*G75</f>
        <v>7.9736740235523609</v>
      </c>
      <c r="H58" s="690"/>
      <c r="I58" s="447"/>
      <c r="J58" s="448"/>
      <c r="L58" s="463">
        <f>SUM(D58:H58)</f>
        <v>61.19959356262585</v>
      </c>
      <c r="M58" s="453">
        <f>RANK(L58,L$45:L$67)</f>
        <v>4</v>
      </c>
      <c r="N58" s="441"/>
      <c r="O58" s="441"/>
      <c r="P58" s="441"/>
      <c r="Q58" s="441"/>
      <c r="R58" s="441"/>
      <c r="S58" s="441"/>
      <c r="T58" s="441"/>
      <c r="U58" s="441"/>
      <c r="V58" s="441"/>
      <c r="W58" s="441"/>
      <c r="X58" s="441"/>
      <c r="Z58" s="440"/>
      <c r="AA58" s="441"/>
      <c r="AB58" s="441"/>
      <c r="AC58" s="441"/>
      <c r="AD58" s="441"/>
      <c r="AE58" s="441"/>
      <c r="AF58" s="441"/>
      <c r="AG58" s="441"/>
      <c r="AH58" s="441"/>
      <c r="AI58" s="441"/>
      <c r="AJ58" s="441"/>
      <c r="AK58" s="441"/>
      <c r="AM58" s="430"/>
      <c r="AP58" s="429"/>
    </row>
    <row r="59" spans="1:42" x14ac:dyDescent="0.25">
      <c r="C59" s="357"/>
      <c r="D59" s="356"/>
      <c r="E59" s="356"/>
      <c r="F59" s="356"/>
      <c r="G59" s="356"/>
      <c r="H59" s="356"/>
      <c r="I59" s="447"/>
      <c r="J59" s="448"/>
      <c r="L59" s="453"/>
      <c r="M59" s="453"/>
      <c r="N59" s="441"/>
      <c r="O59" s="441"/>
      <c r="P59" s="441"/>
      <c r="Q59" s="441"/>
      <c r="R59" s="441"/>
      <c r="S59" s="441"/>
      <c r="T59" s="441"/>
      <c r="U59" s="441"/>
      <c r="V59" s="441"/>
      <c r="W59" s="441"/>
      <c r="X59" s="441"/>
      <c r="Z59" s="440"/>
      <c r="AA59" s="441"/>
      <c r="AB59" s="441"/>
      <c r="AC59" s="441"/>
      <c r="AD59" s="441"/>
      <c r="AE59" s="441"/>
      <c r="AF59" s="441"/>
      <c r="AG59" s="441"/>
      <c r="AH59" s="441"/>
      <c r="AI59" s="441"/>
      <c r="AJ59" s="441"/>
      <c r="AK59" s="441"/>
      <c r="AM59" s="430"/>
      <c r="AP59" s="429"/>
    </row>
    <row r="60" spans="1:42" x14ac:dyDescent="0.25">
      <c r="A60" s="429" t="str">
        <f>'0_Total'!BB2</f>
        <v>Private bike (2024)</v>
      </c>
      <c r="C60" s="357" t="str">
        <f>LEFT(A60,LEN(A60)-7)</f>
        <v>Private bike</v>
      </c>
      <c r="D60" s="356">
        <f>HLOOKUP($A60,'0_Total'!$D$2:$FC$118,ROW('0_Total'!$A$100)-ROW('0_Total'!$A$2)+1,FALSE)+
HLOOKUP($A60,'0_Total'!$D$2:$FC$118,ROW('0_Total'!$A$101)-ROW('0_Total'!$A$2)+1,FALSE)</f>
        <v>5.1639665645649258</v>
      </c>
      <c r="E60" s="356">
        <f>HLOOKUP($A60,'0_Total'!$D$2:$FC$118,ROW('0_Total'!$A$102)-ROW('0_Total'!$A$2)+1,FALSE)</f>
        <v>0</v>
      </c>
      <c r="F60" s="356">
        <f>HLOOKUP($A60,'0_Total'!$D$2:$FC$118,ROW('0_Total'!$A$104)-ROW('0_Total'!$A$2)+1,FALSE)</f>
        <v>9.471154571397097</v>
      </c>
      <c r="G60" s="356">
        <f>HLOOKUP($A60,'0_Total'!$D$2:$FC$118,ROW('0_Total'!$A$103)-ROW('0_Total'!$A$2)+1,FALSE)+(HLOOKUP($A60,'0_Total'!$D$2:$FC$118,ROW('0_Total'!$A$103)-ROW('0_Total'!$A$2)+1,FALSE)-HLOOKUP($A60,'0_Total'!$D$2:$FC$118,ROW('0_Total'!$A$103)-ROW('0_Total'!$A$2)+1,FALSE))*(1-$G$42/100)</f>
        <v>0</v>
      </c>
      <c r="H60" s="356"/>
      <c r="I60" s="447"/>
      <c r="J60" s="448"/>
      <c r="L60" s="453">
        <f>SUM(D60:H60)</f>
        <v>14.635121135962024</v>
      </c>
      <c r="M60" s="453">
        <f>RANK(L60,L$45:L$67)</f>
        <v>15</v>
      </c>
      <c r="N60" s="441"/>
      <c r="O60" s="441"/>
      <c r="P60" s="441"/>
      <c r="Q60" s="441"/>
      <c r="R60" s="441"/>
      <c r="S60" s="441"/>
      <c r="T60" s="441"/>
      <c r="U60" s="441"/>
      <c r="V60" s="441"/>
      <c r="W60" s="441"/>
      <c r="X60" s="441"/>
      <c r="Z60" s="440"/>
      <c r="AA60" s="441"/>
      <c r="AB60" s="441"/>
      <c r="AC60" s="441"/>
      <c r="AD60" s="441"/>
      <c r="AE60" s="441"/>
      <c r="AF60" s="441"/>
      <c r="AG60" s="441"/>
      <c r="AH60" s="441"/>
      <c r="AI60" s="441"/>
      <c r="AJ60" s="441"/>
      <c r="AK60" s="441"/>
      <c r="AM60" s="430"/>
      <c r="AP60" s="429"/>
    </row>
    <row r="61" spans="1:42" x14ac:dyDescent="0.25">
      <c r="A61" s="429" t="str">
        <f>A77</f>
        <v>Shared bike (2024)</v>
      </c>
      <c r="C61" s="357" t="str">
        <f>LEFT(A61,LEN(A61)-7)</f>
        <v>Shared bike</v>
      </c>
      <c r="D61" s="689">
        <f>D79</f>
        <v>8.4225237336694185</v>
      </c>
      <c r="E61" s="689">
        <f>E79</f>
        <v>0</v>
      </c>
      <c r="F61" s="689">
        <f>F79</f>
        <v>9.4896885706026097</v>
      </c>
      <c r="G61" s="689">
        <f>G79+(1-$G$42/100)*G78</f>
        <v>7.6149882435211822</v>
      </c>
      <c r="H61" s="690"/>
      <c r="I61" s="447"/>
      <c r="J61" s="448"/>
      <c r="L61" s="463">
        <f>SUM(D61:H61)</f>
        <v>25.52720054779321</v>
      </c>
      <c r="M61" s="453">
        <f>RANK(L61,L$45:L$67)</f>
        <v>12</v>
      </c>
      <c r="N61" s="441"/>
      <c r="O61" s="441"/>
      <c r="P61" s="441"/>
      <c r="Q61" s="441"/>
      <c r="R61" s="441"/>
      <c r="S61" s="441"/>
      <c r="T61" s="441"/>
      <c r="U61" s="441"/>
      <c r="V61" s="441"/>
      <c r="W61" s="441"/>
      <c r="X61" s="441"/>
      <c r="Z61" s="440"/>
      <c r="AA61" s="441"/>
      <c r="AB61" s="441"/>
      <c r="AC61" s="441"/>
      <c r="AD61" s="441"/>
      <c r="AE61" s="441"/>
      <c r="AF61" s="441"/>
      <c r="AG61" s="441"/>
      <c r="AH61" s="441"/>
      <c r="AI61" s="441"/>
      <c r="AJ61" s="441"/>
      <c r="AK61" s="441"/>
      <c r="AM61" s="430"/>
      <c r="AP61" s="429"/>
    </row>
    <row r="62" spans="1:42" x14ac:dyDescent="0.25">
      <c r="A62" s="429" t="str">
        <f>A80</f>
        <v>Leased bike (2024)</v>
      </c>
      <c r="C62" s="357" t="str">
        <f>LEFT(A62,LEN(A62)-7)</f>
        <v>Leased bike</v>
      </c>
      <c r="D62" s="689">
        <f>D82</f>
        <v>6.0645421558999004</v>
      </c>
      <c r="E62" s="689">
        <f>E82</f>
        <v>0</v>
      </c>
      <c r="F62" s="689">
        <f>F82</f>
        <v>9.5016239643751383</v>
      </c>
      <c r="G62" s="689">
        <f>G82+(1-$G$42/100)*G81</f>
        <v>1.5647236116824348</v>
      </c>
      <c r="H62" s="690"/>
      <c r="I62" s="447"/>
      <c r="J62" s="448"/>
      <c r="L62" s="453">
        <f>SUM(D62:H62)</f>
        <v>17.130889731957474</v>
      </c>
      <c r="M62" s="453">
        <f>RANK(L62,L$45:L$67)</f>
        <v>13</v>
      </c>
      <c r="N62" s="441"/>
      <c r="O62" s="441"/>
      <c r="P62" s="441"/>
      <c r="Q62" s="441"/>
      <c r="R62" s="441"/>
      <c r="S62" s="441"/>
      <c r="T62" s="441"/>
      <c r="U62" s="441"/>
      <c r="V62" s="441"/>
      <c r="W62" s="441"/>
      <c r="X62" s="441"/>
      <c r="Z62" s="440"/>
      <c r="AA62" s="441"/>
      <c r="AB62" s="441"/>
      <c r="AC62" s="441"/>
      <c r="AD62" s="441"/>
      <c r="AE62" s="441"/>
      <c r="AF62" s="441"/>
      <c r="AG62" s="441"/>
      <c r="AH62" s="441"/>
      <c r="AI62" s="441"/>
      <c r="AJ62" s="441"/>
      <c r="AK62" s="441"/>
      <c r="AM62" s="430"/>
      <c r="AP62" s="429"/>
    </row>
    <row r="63" spans="1:42" x14ac:dyDescent="0.25">
      <c r="C63" s="357"/>
      <c r="D63" s="356"/>
      <c r="E63" s="356"/>
      <c r="F63" s="356"/>
      <c r="G63" s="356"/>
      <c r="H63" s="356"/>
      <c r="I63" s="447"/>
      <c r="J63" s="448"/>
      <c r="L63" s="453"/>
      <c r="M63" s="453"/>
      <c r="N63" s="441"/>
      <c r="O63" s="441"/>
      <c r="P63" s="441"/>
      <c r="Q63" s="441"/>
      <c r="R63" s="441"/>
      <c r="S63" s="441"/>
      <c r="T63" s="441"/>
      <c r="U63" s="441"/>
      <c r="V63" s="441"/>
      <c r="W63" s="441"/>
      <c r="X63" s="441"/>
      <c r="Z63" s="440"/>
      <c r="AA63" s="441"/>
      <c r="AB63" s="441"/>
      <c r="AC63" s="441"/>
      <c r="AD63" s="441"/>
      <c r="AE63" s="441"/>
      <c r="AF63" s="441"/>
      <c r="AG63" s="441"/>
      <c r="AH63" s="441"/>
      <c r="AI63" s="441"/>
      <c r="AJ63" s="441"/>
      <c r="AK63" s="441"/>
      <c r="AM63" s="430"/>
      <c r="AP63" s="429"/>
    </row>
    <row r="64" spans="1:42" x14ac:dyDescent="0.25">
      <c r="A64" s="429" t="str">
        <f>'0_Total'!BC2</f>
        <v>Private e-bike (2024)</v>
      </c>
      <c r="C64" s="357" t="str">
        <f>LEFT(A64,LEN(A64)-7)</f>
        <v>Private e-bike</v>
      </c>
      <c r="D64" s="356">
        <f>HLOOKUP($A64,'0_Total'!$D$2:$FC$118,ROW('0_Total'!$A$100)-ROW('0_Total'!$A$2)+1,FALSE)+
HLOOKUP($A64,'0_Total'!$D$2:$FC$118,ROW('0_Total'!$A$101)-ROW('0_Total'!$A$2)+1,FALSE)</f>
        <v>8.6675209749323159</v>
      </c>
      <c r="E64" s="356">
        <f>HLOOKUP($A64,'0_Total'!$D$2:$FC$118,ROW('0_Total'!$A$102)-ROW('0_Total'!$A$2)+1,FALSE)</f>
        <v>11.838132037186815</v>
      </c>
      <c r="F64" s="356">
        <f>HLOOKUP($A64,'0_Total'!$D$2:$FC$118,ROW('0_Total'!$A$104)-ROW('0_Total'!$A$2)+1,FALSE)</f>
        <v>9.4793603097639458</v>
      </c>
      <c r="G64" s="356">
        <f>HLOOKUP($A64,'0_Total'!$D$2:$FC$118,ROW('0_Total'!$A$103)-ROW('0_Total'!$A$2)+1,FALSE)+(HLOOKUP($A64,'0_Total'!$D$2:$FC$118,ROW('0_Total'!$A$103)-ROW('0_Total'!$A$2)+1,FALSE)-HLOOKUP($A64,'0_Total'!$D$2:$FC$118,ROW('0_Total'!$A$103)-ROW('0_Total'!$A$2)+1,FALSE))*(1-$G$42/100)</f>
        <v>0</v>
      </c>
      <c r="H64" s="356"/>
      <c r="I64" s="447"/>
      <c r="J64" s="448"/>
      <c r="L64" s="453">
        <f>SUM(D64:H64)</f>
        <v>29.985013321883081</v>
      </c>
      <c r="M64" s="453">
        <f>RANK(L64,L$45:L$67)</f>
        <v>11</v>
      </c>
      <c r="N64" s="441"/>
      <c r="O64" s="441"/>
      <c r="P64" s="441"/>
      <c r="Q64" s="441"/>
      <c r="R64" s="441"/>
      <c r="S64" s="441"/>
      <c r="T64" s="441"/>
      <c r="U64" s="441"/>
      <c r="V64" s="441"/>
      <c r="W64" s="441"/>
      <c r="X64" s="441"/>
      <c r="Z64" s="440"/>
      <c r="AA64" s="441"/>
      <c r="AB64" s="441"/>
      <c r="AC64" s="441"/>
      <c r="AD64" s="441"/>
      <c r="AE64" s="441"/>
      <c r="AF64" s="441"/>
      <c r="AG64" s="441"/>
      <c r="AH64" s="441"/>
      <c r="AI64" s="441"/>
      <c r="AJ64" s="441"/>
      <c r="AK64" s="441"/>
      <c r="AM64" s="430"/>
      <c r="AP64" s="429"/>
    </row>
    <row r="65" spans="1:42" x14ac:dyDescent="0.25">
      <c r="A65" s="429" t="str">
        <f>A83</f>
        <v>Shared e-bike (2024)</v>
      </c>
      <c r="C65" s="357" t="str">
        <f>LEFT(A65,LEN(A65)-7)</f>
        <v>Shared e-bike</v>
      </c>
      <c r="D65" s="689">
        <f>D85</f>
        <v>13.942990604385409</v>
      </c>
      <c r="E65" s="689">
        <f>E85</f>
        <v>11.024382048226489</v>
      </c>
      <c r="F65" s="689">
        <f>F85</f>
        <v>9.5026866330964577</v>
      </c>
      <c r="G65" s="689">
        <f>G85+(1-$G$42/100)*G84</f>
        <v>12.002875658876363</v>
      </c>
      <c r="H65" s="690"/>
      <c r="I65" s="447"/>
      <c r="J65" s="448"/>
      <c r="L65" s="463">
        <f>SUM(D65:H65)</f>
        <v>46.472934944584722</v>
      </c>
      <c r="M65" s="453">
        <f>RANK(L65,L$45:L$67)</f>
        <v>6</v>
      </c>
      <c r="N65" s="441"/>
      <c r="O65" s="441"/>
      <c r="P65" s="441"/>
      <c r="Q65" s="441"/>
      <c r="R65" s="441"/>
      <c r="S65" s="441"/>
      <c r="T65" s="441"/>
      <c r="U65" s="441"/>
      <c r="V65" s="441"/>
      <c r="W65" s="441"/>
      <c r="X65" s="441"/>
      <c r="Z65" s="440"/>
      <c r="AA65" s="441"/>
      <c r="AB65" s="441"/>
      <c r="AC65" s="441"/>
      <c r="AD65" s="441"/>
      <c r="AE65" s="441"/>
      <c r="AF65" s="441"/>
      <c r="AG65" s="441"/>
      <c r="AH65" s="441"/>
      <c r="AI65" s="441"/>
      <c r="AJ65" s="441"/>
      <c r="AK65" s="441"/>
      <c r="AM65" s="430"/>
      <c r="AP65" s="429"/>
    </row>
    <row r="66" spans="1:42" x14ac:dyDescent="0.25">
      <c r="A66" s="429" t="str">
        <f>A86</f>
        <v>Leased e-bike (2024)</v>
      </c>
      <c r="C66" s="357" t="str">
        <f>LEFT(A66,LEN(A66)-7)</f>
        <v>Leased e-bike</v>
      </c>
      <c r="D66" s="689">
        <f>D88</f>
        <v>9.627629959863393</v>
      </c>
      <c r="E66" s="689">
        <f>E88</f>
        <v>11.838132037186815</v>
      </c>
      <c r="F66" s="689">
        <f>F88</f>
        <v>9.471154571397097</v>
      </c>
      <c r="G66" s="689">
        <f>G88+(1-$G$42/100)*G87</f>
        <v>1.222440321626902</v>
      </c>
      <c r="H66" s="690"/>
      <c r="I66" s="447"/>
      <c r="J66" s="448"/>
      <c r="L66" s="453">
        <f>SUM(D66:H66)</f>
        <v>32.159356890074207</v>
      </c>
      <c r="M66" s="453">
        <f>RANK(L66,L$45:L$67)</f>
        <v>10</v>
      </c>
      <c r="N66" s="441"/>
      <c r="O66" s="441"/>
      <c r="P66" s="441"/>
      <c r="Q66" s="441"/>
      <c r="R66" s="441"/>
      <c r="S66" s="441"/>
      <c r="T66" s="441"/>
      <c r="U66" s="441"/>
      <c r="V66" s="441"/>
      <c r="W66" s="441"/>
      <c r="X66" s="441"/>
      <c r="Z66" s="440"/>
      <c r="AA66" s="441"/>
      <c r="AB66" s="441"/>
      <c r="AC66" s="441"/>
      <c r="AD66" s="441"/>
      <c r="AE66" s="441"/>
      <c r="AF66" s="441"/>
      <c r="AG66" s="441"/>
      <c r="AH66" s="441"/>
      <c r="AI66" s="441"/>
      <c r="AJ66" s="441"/>
      <c r="AK66" s="441"/>
      <c r="AM66" s="430"/>
      <c r="AP66" s="429"/>
    </row>
    <row r="67" spans="1:42" s="698" customFormat="1" x14ac:dyDescent="0.25">
      <c r="C67" s="699" t="s">
        <v>589</v>
      </c>
      <c r="D67" s="700"/>
      <c r="E67" s="700"/>
      <c r="F67" s="700"/>
      <c r="G67" s="700"/>
      <c r="H67" s="701"/>
      <c r="I67" s="702"/>
      <c r="J67" s="703"/>
      <c r="L67" s="704"/>
      <c r="M67" s="704"/>
      <c r="N67" s="705"/>
      <c r="O67" s="705"/>
      <c r="P67" s="705"/>
      <c r="Q67" s="705"/>
      <c r="R67" s="705"/>
      <c r="S67" s="705"/>
      <c r="T67" s="705"/>
      <c r="U67" s="705"/>
      <c r="V67" s="705"/>
      <c r="W67" s="705"/>
      <c r="X67" s="705"/>
      <c r="Z67" s="706"/>
      <c r="AA67" s="705"/>
      <c r="AB67" s="705"/>
      <c r="AC67" s="705"/>
      <c r="AD67" s="705"/>
      <c r="AE67" s="705"/>
      <c r="AF67" s="705"/>
      <c r="AG67" s="705"/>
      <c r="AH67" s="705"/>
      <c r="AI67" s="705"/>
      <c r="AJ67" s="705"/>
      <c r="AK67" s="705"/>
      <c r="AM67" s="707"/>
    </row>
    <row r="68" spans="1:42" x14ac:dyDescent="0.25">
      <c r="C68" s="357"/>
      <c r="D68" s="356"/>
      <c r="E68" s="356"/>
      <c r="F68" s="356"/>
      <c r="G68" s="356"/>
      <c r="H68" s="356"/>
      <c r="I68" s="356"/>
      <c r="J68" s="444"/>
      <c r="M68" s="440"/>
      <c r="N68" s="441"/>
      <c r="O68" s="441"/>
      <c r="P68" s="441"/>
      <c r="Q68" s="441"/>
      <c r="R68" s="441"/>
      <c r="S68" s="441"/>
      <c r="T68" s="441"/>
      <c r="U68" s="441"/>
      <c r="V68" s="441"/>
      <c r="W68" s="441"/>
      <c r="X68" s="441"/>
      <c r="Z68" s="440"/>
      <c r="AA68" s="441"/>
      <c r="AB68" s="441"/>
      <c r="AC68" s="441"/>
      <c r="AD68" s="441"/>
      <c r="AE68" s="441"/>
      <c r="AF68" s="441"/>
      <c r="AG68" s="441"/>
      <c r="AH68" s="441"/>
      <c r="AI68" s="441"/>
      <c r="AJ68" s="441"/>
      <c r="AK68" s="441"/>
      <c r="AM68" s="430"/>
      <c r="AP68" s="429"/>
    </row>
    <row r="69" spans="1:42" x14ac:dyDescent="0.25">
      <c r="C69" s="357"/>
      <c r="D69" s="356"/>
      <c r="E69" s="356"/>
      <c r="F69" s="356"/>
      <c r="G69" s="356"/>
      <c r="H69" s="356"/>
      <c r="I69" s="356"/>
      <c r="J69" s="444"/>
      <c r="M69" s="440"/>
      <c r="N69" s="441"/>
      <c r="O69" s="441"/>
      <c r="P69" s="441"/>
      <c r="Q69" s="441"/>
      <c r="R69" s="441"/>
      <c r="S69" s="441"/>
      <c r="T69" s="441"/>
      <c r="U69" s="441"/>
      <c r="V69" s="441"/>
      <c r="W69" s="441"/>
      <c r="X69" s="441"/>
      <c r="Z69" s="440"/>
      <c r="AA69" s="441"/>
      <c r="AB69" s="441"/>
      <c r="AC69" s="441"/>
      <c r="AD69" s="441"/>
      <c r="AE69" s="441"/>
      <c r="AF69" s="441"/>
      <c r="AG69" s="441"/>
      <c r="AH69" s="441"/>
      <c r="AI69" s="441"/>
      <c r="AJ69" s="441"/>
      <c r="AK69" s="441"/>
      <c r="AM69" s="430"/>
      <c r="AP69" s="429"/>
    </row>
    <row r="70" spans="1:42" x14ac:dyDescent="0.25">
      <c r="C70" s="357"/>
      <c r="D70" s="356"/>
      <c r="E70" s="356"/>
      <c r="F70" s="356"/>
      <c r="G70" s="356"/>
      <c r="H70" s="356"/>
      <c r="I70" s="356"/>
      <c r="J70" s="444"/>
      <c r="M70" s="440"/>
      <c r="N70" s="441"/>
      <c r="O70" s="441"/>
      <c r="P70" s="441"/>
      <c r="Q70" s="441"/>
      <c r="R70" s="441"/>
      <c r="S70" s="441"/>
      <c r="T70" s="441"/>
      <c r="U70" s="441"/>
      <c r="V70" s="441"/>
      <c r="W70" s="441"/>
      <c r="X70" s="441"/>
      <c r="Z70" s="440"/>
      <c r="AA70" s="441"/>
      <c r="AB70" s="441"/>
      <c r="AC70" s="441"/>
      <c r="AD70" s="441"/>
      <c r="AE70" s="441"/>
      <c r="AF70" s="441"/>
      <c r="AG70" s="441"/>
      <c r="AH70" s="441"/>
      <c r="AI70" s="441"/>
      <c r="AJ70" s="441"/>
      <c r="AK70" s="441"/>
      <c r="AM70" s="430"/>
      <c r="AP70" s="429"/>
    </row>
    <row r="71" spans="1:42" x14ac:dyDescent="0.25">
      <c r="C71" s="357"/>
      <c r="D71" s="356"/>
      <c r="E71" s="356"/>
      <c r="F71" s="356"/>
      <c r="G71" s="356"/>
      <c r="H71" s="356"/>
      <c r="I71" s="356"/>
      <c r="J71" s="444"/>
      <c r="M71" s="440"/>
      <c r="N71" s="441"/>
      <c r="O71" s="441"/>
      <c r="P71" s="441"/>
      <c r="Q71" s="441"/>
      <c r="R71" s="441"/>
      <c r="S71" s="441"/>
      <c r="T71" s="441"/>
      <c r="U71" s="441"/>
      <c r="V71" s="441"/>
      <c r="W71" s="441"/>
      <c r="X71" s="441"/>
      <c r="Z71" s="440"/>
      <c r="AA71" s="441"/>
      <c r="AB71" s="441"/>
      <c r="AC71" s="441"/>
      <c r="AD71" s="441"/>
      <c r="AE71" s="441"/>
      <c r="AF71" s="441"/>
      <c r="AG71" s="441"/>
      <c r="AH71" s="441"/>
      <c r="AI71" s="441"/>
      <c r="AJ71" s="441"/>
      <c r="AK71" s="441"/>
      <c r="AM71" s="430"/>
      <c r="AP71" s="429"/>
    </row>
    <row r="72" spans="1:42" x14ac:dyDescent="0.25">
      <c r="C72" s="357"/>
      <c r="D72" s="356"/>
      <c r="E72" s="356"/>
      <c r="F72" s="356"/>
      <c r="G72" s="356"/>
      <c r="H72" s="356"/>
      <c r="I72" s="356"/>
      <c r="J72" s="444"/>
      <c r="M72" s="440"/>
      <c r="N72" s="441"/>
      <c r="O72" s="441"/>
      <c r="P72" s="441"/>
      <c r="Q72" s="441"/>
      <c r="R72" s="441"/>
      <c r="S72" s="441"/>
      <c r="T72" s="441"/>
      <c r="U72" s="441"/>
      <c r="V72" s="441"/>
      <c r="W72" s="441"/>
      <c r="X72" s="441"/>
      <c r="Z72" s="440"/>
      <c r="AA72" s="441"/>
      <c r="AB72" s="441"/>
      <c r="AC72" s="441"/>
      <c r="AD72" s="441"/>
      <c r="AE72" s="441"/>
      <c r="AF72" s="441"/>
      <c r="AG72" s="441"/>
      <c r="AH72" s="441"/>
      <c r="AI72" s="441"/>
      <c r="AJ72" s="441"/>
      <c r="AK72" s="441"/>
      <c r="AM72" s="430"/>
      <c r="AP72" s="429"/>
    </row>
    <row r="73" spans="1:42" x14ac:dyDescent="0.25">
      <c r="C73" s="357"/>
      <c r="D73" s="356"/>
      <c r="E73" s="356"/>
      <c r="F73" s="356"/>
      <c r="G73" s="356"/>
      <c r="H73" s="356"/>
      <c r="I73" s="356"/>
      <c r="J73" s="444"/>
      <c r="M73" s="440"/>
      <c r="N73" s="441"/>
      <c r="O73" s="441"/>
      <c r="P73" s="441"/>
      <c r="Q73" s="441"/>
      <c r="R73" s="441"/>
      <c r="S73" s="441"/>
      <c r="T73" s="441"/>
      <c r="U73" s="441"/>
      <c r="V73" s="441"/>
      <c r="W73" s="441"/>
      <c r="X73" s="441"/>
      <c r="Z73" s="440"/>
      <c r="AA73" s="441"/>
      <c r="AB73" s="441"/>
      <c r="AC73" s="441"/>
      <c r="AD73" s="441"/>
      <c r="AE73" s="441"/>
      <c r="AF73" s="441"/>
      <c r="AG73" s="441"/>
      <c r="AH73" s="441"/>
      <c r="AI73" s="441"/>
      <c r="AJ73" s="441"/>
      <c r="AK73" s="441"/>
      <c r="AM73" s="430"/>
      <c r="AP73" s="429"/>
    </row>
    <row r="74" spans="1:42" x14ac:dyDescent="0.25">
      <c r="A74" s="429" t="s">
        <v>1495</v>
      </c>
      <c r="C74" s="357"/>
      <c r="D74" s="356"/>
      <c r="E74" s="356"/>
      <c r="F74" s="356"/>
      <c r="G74" s="356"/>
      <c r="H74" s="356">
        <f>G75-G76</f>
        <v>5.6669696674191083</v>
      </c>
      <c r="I74" s="356"/>
      <c r="J74" s="444"/>
      <c r="M74" s="440"/>
      <c r="N74" s="441"/>
      <c r="O74" s="441"/>
      <c r="P74" s="441"/>
      <c r="Q74" s="441"/>
      <c r="R74" s="441"/>
      <c r="S74" s="441"/>
      <c r="T74" s="441"/>
      <c r="U74" s="441"/>
      <c r="V74" s="441"/>
      <c r="W74" s="441"/>
      <c r="X74" s="441"/>
      <c r="Z74" s="440"/>
      <c r="AA74" s="441"/>
      <c r="AB74" s="441"/>
      <c r="AC74" s="441"/>
      <c r="AD74" s="441"/>
      <c r="AE74" s="441"/>
      <c r="AF74" s="441"/>
      <c r="AG74" s="441"/>
      <c r="AH74" s="441"/>
      <c r="AI74" s="441"/>
      <c r="AJ74" s="441"/>
      <c r="AK74" s="441"/>
      <c r="AM74" s="430"/>
      <c r="AP74" s="429"/>
    </row>
    <row r="75" spans="1:42" x14ac:dyDescent="0.25">
      <c r="A75" s="429" t="str">
        <f>'0_Total'!AG2</f>
        <v>Shared e-scooter (2024) - servicing by Van - ICE</v>
      </c>
      <c r="C75" s="357" t="str">
        <f>A75</f>
        <v>Shared e-scooter (2024) - servicing by Van - ICE</v>
      </c>
      <c r="D75" s="356">
        <f>HLOOKUP($A75,'0_Total'!$D$2:$FC$118,ROW('0_Total'!$A$100)-ROW('0_Total'!$A$2)+1,FALSE)+
HLOOKUP($A75,'0_Total'!$D$2:$FC$118,ROW('0_Total'!$A$101)-ROW('0_Total'!$A$2)+1,FALSE)</f>
        <v>37.384434075850891</v>
      </c>
      <c r="E75" s="356">
        <f>HLOOKUP($A75,'0_Total'!$D$2:$FC$118,ROW('0_Total'!$A$102)-ROW('0_Total'!$A$2)+1,FALSE)</f>
        <v>6.3579769484480826</v>
      </c>
      <c r="F75" s="356">
        <f>HLOOKUP($A75,'0_Total'!$D$2:$FC$118,ROW('0_Total'!$A$104)-ROW('0_Total'!$A$2)+1,FALSE)</f>
        <v>9.4835085147745115</v>
      </c>
      <c r="G75" s="356">
        <f>HLOOKUP($A75,'0_Total'!$D$2:$FC$118,ROW('0_Total'!$A$103)-ROW('0_Total'!$A$2)+1,FALSE)+(HLOOKUP($A75,'0_Total'!$D$2:$FC$118,ROW('0_Total'!$A$103)-ROW('0_Total'!$A$2)+1,FALSE)-HLOOKUP($A75,'0_Total'!$D$2:$FC$118,ROW('0_Total'!$A$103)-ROW('0_Total'!$A$2)+1,FALSE))*(1-$G$42/100)</f>
        <v>10.492802839208823</v>
      </c>
      <c r="H75" s="356"/>
      <c r="I75" s="447"/>
      <c r="J75" s="448"/>
      <c r="L75" s="453">
        <f>SUM(D75:H75)</f>
        <v>63.718722378282308</v>
      </c>
      <c r="M75" s="453"/>
      <c r="N75" s="441"/>
      <c r="O75" s="441"/>
      <c r="P75" s="441"/>
      <c r="Q75" s="441"/>
      <c r="R75" s="441"/>
      <c r="S75" s="441"/>
      <c r="T75" s="441"/>
      <c r="U75" s="441"/>
      <c r="V75" s="441"/>
      <c r="W75" s="441"/>
      <c r="X75" s="441"/>
      <c r="Z75" s="440"/>
      <c r="AA75" s="441"/>
      <c r="AB75" s="441"/>
      <c r="AC75" s="441"/>
      <c r="AD75" s="441"/>
      <c r="AE75" s="441"/>
      <c r="AF75" s="441"/>
      <c r="AG75" s="441"/>
      <c r="AH75" s="441"/>
      <c r="AI75" s="441"/>
      <c r="AJ75" s="441"/>
      <c r="AK75" s="441"/>
      <c r="AM75" s="430"/>
      <c r="AP75" s="429"/>
    </row>
    <row r="76" spans="1:42" x14ac:dyDescent="0.25">
      <c r="A76" s="429" t="str">
        <f>'0_Total'!AL2</f>
        <v>Shared e-scooter (2024) - servicing by Van - BEV</v>
      </c>
      <c r="C76" s="357" t="str">
        <f>A76</f>
        <v>Shared e-scooter (2024) - servicing by Van - BEV</v>
      </c>
      <c r="D76" s="356">
        <f>HLOOKUP($A76,'0_Total'!$D$2:$FC$118,ROW('0_Total'!$A$100)-ROW('0_Total'!$A$2)+1,FALSE)+
HLOOKUP($A76,'0_Total'!$D$2:$FC$118,ROW('0_Total'!$A$101)-ROW('0_Total'!$A$2)+1,FALSE)</f>
        <v>37.384434075850891</v>
      </c>
      <c r="E76" s="356">
        <f>HLOOKUP($A76,'0_Total'!$D$2:$FC$118,ROW('0_Total'!$A$102)-ROW('0_Total'!$A$2)+1,FALSE)</f>
        <v>6.3579769484480826</v>
      </c>
      <c r="F76" s="356">
        <f>HLOOKUP($A76,'0_Total'!$D$2:$FC$118,ROW('0_Total'!$A$104)-ROW('0_Total'!$A$2)+1,FALSE)</f>
        <v>9.4835085147745115</v>
      </c>
      <c r="G76" s="356">
        <f>HLOOKUP($A76,'0_Total'!$D$2:$FC$118,ROW('0_Total'!$A$103)-ROW('0_Total'!$A$2)+1,FALSE)</f>
        <v>4.8258331717897143</v>
      </c>
      <c r="H76" s="356"/>
      <c r="I76" s="447"/>
      <c r="J76" s="448"/>
      <c r="L76" s="453">
        <f>SUM(D76:H76)</f>
        <v>58.051752710863198</v>
      </c>
      <c r="M76" s="453"/>
      <c r="N76" s="441"/>
      <c r="O76" s="441"/>
      <c r="P76" s="441"/>
      <c r="Q76" s="441"/>
      <c r="R76" s="441"/>
      <c r="S76" s="441"/>
      <c r="T76" s="441"/>
      <c r="U76" s="441"/>
      <c r="V76" s="441"/>
      <c r="W76" s="441"/>
      <c r="X76" s="441"/>
      <c r="Z76" s="440"/>
      <c r="AA76" s="441"/>
      <c r="AB76" s="441"/>
      <c r="AC76" s="441"/>
      <c r="AD76" s="441"/>
      <c r="AE76" s="441"/>
      <c r="AF76" s="441"/>
      <c r="AG76" s="441"/>
      <c r="AH76" s="441"/>
      <c r="AI76" s="441"/>
      <c r="AJ76" s="441"/>
      <c r="AK76" s="441"/>
      <c r="AM76" s="430"/>
      <c r="AP76" s="429"/>
    </row>
    <row r="77" spans="1:42" x14ac:dyDescent="0.25">
      <c r="A77" s="429" t="s">
        <v>1494</v>
      </c>
      <c r="C77" s="348"/>
      <c r="D77" s="348"/>
      <c r="E77" s="410"/>
      <c r="F77" s="348"/>
      <c r="G77" s="348"/>
      <c r="H77" s="356">
        <f>G78-G79</f>
        <v>5.4120481055936231</v>
      </c>
      <c r="I77" s="348"/>
      <c r="J77" s="348"/>
      <c r="K77" s="348"/>
      <c r="L77" s="348"/>
      <c r="P77" s="441"/>
      <c r="Q77" s="441"/>
      <c r="R77" s="441"/>
      <c r="S77" s="441"/>
      <c r="T77" s="441"/>
      <c r="U77" s="441"/>
      <c r="V77" s="441"/>
      <c r="W77" s="441"/>
      <c r="X77" s="441"/>
      <c r="Y77" s="441"/>
      <c r="Z77" s="441"/>
      <c r="AA77" s="441"/>
      <c r="AC77" s="440"/>
      <c r="AD77" s="441"/>
      <c r="AE77" s="441"/>
      <c r="AF77" s="441"/>
      <c r="AG77" s="441"/>
      <c r="AH77" s="441"/>
      <c r="AI77" s="441"/>
      <c r="AJ77" s="441"/>
      <c r="AK77" s="441"/>
      <c r="AL77" s="441"/>
      <c r="AM77" s="441"/>
      <c r="AN77" s="441"/>
    </row>
    <row r="78" spans="1:42" x14ac:dyDescent="0.25">
      <c r="A78" s="429" t="str">
        <f>'0_Total'!AM2</f>
        <v>Shared bike (2024) - servicing by Van - ICE</v>
      </c>
      <c r="C78" s="357" t="str">
        <f>A78</f>
        <v>Shared bike (2024) - servicing by Van - ICE</v>
      </c>
      <c r="D78" s="356">
        <f>HLOOKUP($A78,'0_Total'!$D$2:$FC$118,ROW('0_Total'!$A$100)-ROW('0_Total'!$A$2)+1,FALSE)+
HLOOKUP($A78,'0_Total'!$D$2:$FC$118,ROW('0_Total'!$A$101)-ROW('0_Total'!$A$2)+1,FALSE)</f>
        <v>8.4225237336694185</v>
      </c>
      <c r="E78" s="356">
        <f>HLOOKUP($A78,'0_Total'!$D$2:$FC$118,ROW('0_Total'!$A$102)-ROW('0_Total'!$A$2)+1,FALSE)</f>
        <v>0</v>
      </c>
      <c r="F78" s="356">
        <f>HLOOKUP($A78,'0_Total'!$D$2:$FC$118,ROW('0_Total'!$A$104)-ROW('0_Total'!$A$2)+1,FALSE)</f>
        <v>9.4896885706026097</v>
      </c>
      <c r="G78" s="356">
        <f>HLOOKUP($A78,'0_Total'!$D$2:$FC$118,ROW('0_Total'!$A$103)-ROW('0_Total'!$A$2)+1,FALSE)</f>
        <v>10.020797191626773</v>
      </c>
      <c r="H78" s="356"/>
      <c r="I78" s="447"/>
      <c r="J78" s="448"/>
      <c r="L78" s="453">
        <f>SUM(D78:H78)</f>
        <v>27.933009495898801</v>
      </c>
      <c r="M78" s="453"/>
      <c r="N78" s="441"/>
      <c r="O78" s="441"/>
      <c r="P78" s="441"/>
      <c r="Q78" s="441"/>
      <c r="R78" s="441"/>
      <c r="S78" s="441"/>
      <c r="T78" s="441"/>
      <c r="U78" s="441"/>
      <c r="V78" s="441"/>
      <c r="W78" s="441"/>
      <c r="X78" s="441"/>
      <c r="Z78" s="440"/>
      <c r="AA78" s="441"/>
      <c r="AB78" s="441"/>
      <c r="AC78" s="441"/>
      <c r="AD78" s="441"/>
      <c r="AE78" s="441"/>
      <c r="AF78" s="441"/>
      <c r="AG78" s="441"/>
      <c r="AH78" s="441"/>
      <c r="AI78" s="441"/>
      <c r="AJ78" s="441"/>
      <c r="AK78" s="441"/>
      <c r="AM78" s="430"/>
      <c r="AP78" s="429"/>
    </row>
    <row r="79" spans="1:42" x14ac:dyDescent="0.25">
      <c r="A79" s="429" t="str">
        <f>'0_Total'!AQ2</f>
        <v>Shared bike (2024) - servicing by Van - BEV</v>
      </c>
      <c r="C79" s="357" t="str">
        <f>A79</f>
        <v>Shared bike (2024) - servicing by Van - BEV</v>
      </c>
      <c r="D79" s="356">
        <f>HLOOKUP($A79,'0_Total'!$D$2:$FC$118,ROW('0_Total'!$A$100)-ROW('0_Total'!$A$2)+1,FALSE)+
HLOOKUP($A79,'0_Total'!$D$2:$FC$118,ROW('0_Total'!$A$101)-ROW('0_Total'!$A$2)+1,FALSE)</f>
        <v>8.4225237336694185</v>
      </c>
      <c r="E79" s="356">
        <f>HLOOKUP($A79,'0_Total'!$D$2:$FC$118,ROW('0_Total'!$A$102)-ROW('0_Total'!$A$2)+1,FALSE)</f>
        <v>0</v>
      </c>
      <c r="F79" s="356">
        <f>HLOOKUP($A79,'0_Total'!$D$2:$FC$118,ROW('0_Total'!$A$104)-ROW('0_Total'!$A$2)+1,FALSE)</f>
        <v>9.4896885706026097</v>
      </c>
      <c r="G79" s="356">
        <f>HLOOKUP($A79,'0_Total'!$D$2:$FC$118,ROW('0_Total'!$A$103)-ROW('0_Total'!$A$2)+1,FALSE)</f>
        <v>4.6087490860331499</v>
      </c>
      <c r="H79" s="356"/>
      <c r="I79" s="447"/>
      <c r="J79" s="448"/>
      <c r="L79" s="453">
        <f>SUM(D79:H79)</f>
        <v>22.520961390305178</v>
      </c>
      <c r="M79" s="453"/>
      <c r="N79" s="441"/>
      <c r="O79" s="441"/>
      <c r="P79" s="441"/>
      <c r="Q79" s="441"/>
      <c r="R79" s="441"/>
      <c r="S79" s="441"/>
      <c r="T79" s="441"/>
      <c r="U79" s="441"/>
      <c r="V79" s="441"/>
      <c r="W79" s="441"/>
      <c r="X79" s="441"/>
      <c r="Z79" s="440"/>
      <c r="AA79" s="441"/>
      <c r="AB79" s="441"/>
      <c r="AC79" s="441"/>
      <c r="AD79" s="441"/>
      <c r="AE79" s="441"/>
      <c r="AF79" s="441"/>
      <c r="AG79" s="441"/>
      <c r="AH79" s="441"/>
      <c r="AI79" s="441"/>
      <c r="AJ79" s="441"/>
      <c r="AK79" s="441"/>
      <c r="AM79" s="430"/>
      <c r="AP79" s="429"/>
    </row>
    <row r="80" spans="1:42" x14ac:dyDescent="0.25">
      <c r="A80" s="429" t="s">
        <v>1525</v>
      </c>
      <c r="H80" s="356">
        <f>G81-G82</f>
        <v>1.1120646792315669</v>
      </c>
      <c r="P80" s="441"/>
      <c r="Q80" s="441"/>
      <c r="R80" s="441"/>
      <c r="S80" s="441"/>
      <c r="T80" s="441"/>
      <c r="U80" s="441"/>
      <c r="V80" s="441"/>
      <c r="W80" s="441"/>
      <c r="X80" s="441"/>
      <c r="Y80" s="441"/>
      <c r="Z80" s="441"/>
      <c r="AA80" s="441"/>
      <c r="AC80" s="440"/>
      <c r="AD80" s="441"/>
      <c r="AE80" s="441"/>
      <c r="AF80" s="441"/>
      <c r="AG80" s="441"/>
      <c r="AH80" s="441"/>
      <c r="AI80" s="441"/>
      <c r="AJ80" s="441"/>
      <c r="AK80" s="441"/>
      <c r="AL80" s="441"/>
      <c r="AM80" s="441"/>
      <c r="AN80" s="441"/>
    </row>
    <row r="81" spans="1:44" x14ac:dyDescent="0.25">
      <c r="A81" s="429" t="str">
        <f>'0_Total'!AX2</f>
        <v>Leased bike (2024) - servicing by Van - ICE</v>
      </c>
      <c r="C81" s="357" t="str">
        <f>A81</f>
        <v>Leased bike (2024) - servicing by Van - ICE</v>
      </c>
      <c r="D81" s="356">
        <f>HLOOKUP($A81,'0_Total'!$D$2:$FC$118,ROW('0_Total'!$A$100)-ROW('0_Total'!$A$2)+1,FALSE)+
HLOOKUP($A81,'0_Total'!$D$2:$FC$118,ROW('0_Total'!$A$101)-ROW('0_Total'!$A$2)+1,FALSE)</f>
        <v>6.0645421558999004</v>
      </c>
      <c r="E81" s="356">
        <f>HLOOKUP($A81,'0_Total'!$D$2:$FC$118,ROW('0_Total'!$A$102)-ROW('0_Total'!$A$2)+1,FALSE)</f>
        <v>0</v>
      </c>
      <c r="F81" s="356">
        <f>HLOOKUP($A81,'0_Total'!$D$2:$FC$118,ROW('0_Total'!$A$104)-ROW('0_Total'!$A$2)+1,FALSE)</f>
        <v>9.4875821714918001</v>
      </c>
      <c r="G81" s="356">
        <f>HLOOKUP($A81,'0_Total'!$D$2:$FC$118,ROW('0_Total'!$A$103)-ROW('0_Total'!$A$2)+1,FALSE)</f>
        <v>2.0590679160876935</v>
      </c>
      <c r="H81" s="356"/>
      <c r="I81" s="447"/>
      <c r="J81" s="448"/>
      <c r="L81" s="453">
        <f>SUM(D81:H81)</f>
        <v>17.611192243479394</v>
      </c>
      <c r="M81" s="453"/>
      <c r="N81" s="441"/>
      <c r="O81" s="441"/>
      <c r="P81" s="441"/>
      <c r="Q81" s="441"/>
      <c r="R81" s="441"/>
      <c r="S81" s="441"/>
      <c r="T81" s="441"/>
      <c r="U81" s="441"/>
      <c r="V81" s="441"/>
      <c r="W81" s="441"/>
      <c r="X81" s="441"/>
      <c r="Z81" s="440"/>
      <c r="AA81" s="441"/>
      <c r="AB81" s="441"/>
      <c r="AC81" s="441"/>
      <c r="AD81" s="441"/>
      <c r="AE81" s="441"/>
      <c r="AF81" s="441"/>
      <c r="AG81" s="441"/>
      <c r="AH81" s="441"/>
      <c r="AI81" s="441"/>
      <c r="AJ81" s="441"/>
      <c r="AK81" s="441"/>
      <c r="AM81" s="430"/>
      <c r="AP81" s="429"/>
    </row>
    <row r="82" spans="1:44" x14ac:dyDescent="0.25">
      <c r="A82" s="429" t="str">
        <f>'0_Total'!AY2</f>
        <v>Leased bike (2024) - servicing by Van - BEV</v>
      </c>
      <c r="C82" s="357" t="str">
        <f>A82</f>
        <v>Leased bike (2024) - servicing by Van - BEV</v>
      </c>
      <c r="D82" s="356">
        <f>HLOOKUP($A82,'0_Total'!$D$2:$FC$118,ROW('0_Total'!$A$100)-ROW('0_Total'!$A$2)+1,FALSE)+
HLOOKUP($A82,'0_Total'!$D$2:$FC$118,ROW('0_Total'!$A$101)-ROW('0_Total'!$A$2)+1,FALSE)</f>
        <v>6.0645421558999004</v>
      </c>
      <c r="E82" s="356">
        <f>HLOOKUP($A82,'0_Total'!$D$2:$FC$118,ROW('0_Total'!$A$102)-ROW('0_Total'!$A$2)+1,FALSE)</f>
        <v>0</v>
      </c>
      <c r="F82" s="356">
        <f>HLOOKUP($A82,'0_Total'!$D$2:$FC$118,ROW('0_Total'!$A$104)-ROW('0_Total'!$A$2)+1,FALSE)</f>
        <v>9.5016239643751383</v>
      </c>
      <c r="G82" s="356">
        <f>HLOOKUP($A82,'0_Total'!$D$2:$FC$118,ROW('0_Total'!$A$103)-ROW('0_Total'!$A$2)+1,FALSE)</f>
        <v>0.94700323685612653</v>
      </c>
      <c r="H82" s="356"/>
      <c r="I82" s="447"/>
      <c r="J82" s="448"/>
      <c r="L82" s="453">
        <f>SUM(D82:H82)</f>
        <v>16.513169357131165</v>
      </c>
      <c r="M82" s="453"/>
      <c r="N82" s="441"/>
      <c r="O82" s="441"/>
      <c r="P82" s="441"/>
      <c r="Q82" s="441"/>
      <c r="R82" s="441"/>
      <c r="S82" s="441"/>
      <c r="T82" s="441"/>
      <c r="U82" s="441"/>
      <c r="V82" s="441"/>
      <c r="W82" s="441"/>
      <c r="X82" s="441"/>
      <c r="Z82" s="440"/>
      <c r="AA82" s="441"/>
      <c r="AB82" s="441"/>
      <c r="AC82" s="441"/>
      <c r="AD82" s="441"/>
      <c r="AE82" s="441"/>
      <c r="AF82" s="441"/>
      <c r="AG82" s="441"/>
      <c r="AH82" s="441"/>
      <c r="AI82" s="441"/>
      <c r="AJ82" s="441"/>
      <c r="AK82" s="441"/>
      <c r="AM82" s="430"/>
      <c r="AP82" s="429"/>
    </row>
    <row r="83" spans="1:44" x14ac:dyDescent="0.25">
      <c r="A83" s="429" t="s">
        <v>1493</v>
      </c>
      <c r="C83" s="357"/>
      <c r="D83" s="356"/>
      <c r="E83" s="356"/>
      <c r="F83" s="356"/>
      <c r="G83" s="356"/>
      <c r="H83" s="356">
        <f>G84-G85</f>
        <v>8.530563461679094</v>
      </c>
      <c r="I83" s="447"/>
      <c r="J83" s="448"/>
      <c r="L83" s="453"/>
      <c r="M83" s="453"/>
      <c r="N83" s="441"/>
      <c r="O83" s="441"/>
      <c r="P83" s="441"/>
      <c r="Q83" s="441"/>
      <c r="R83" s="441"/>
      <c r="S83" s="441"/>
      <c r="T83" s="441"/>
      <c r="U83" s="441"/>
      <c r="V83" s="441"/>
      <c r="W83" s="441"/>
      <c r="X83" s="441"/>
      <c r="Z83" s="440"/>
      <c r="AA83" s="441"/>
      <c r="AB83" s="441"/>
      <c r="AC83" s="441"/>
      <c r="AD83" s="441"/>
      <c r="AE83" s="441"/>
      <c r="AF83" s="441"/>
      <c r="AG83" s="441"/>
      <c r="AH83" s="441"/>
      <c r="AI83" s="441"/>
      <c r="AJ83" s="441"/>
      <c r="AK83" s="441"/>
      <c r="AM83" s="430"/>
      <c r="AP83" s="429"/>
    </row>
    <row r="84" spans="1:44" x14ac:dyDescent="0.25">
      <c r="A84" s="429" t="str">
        <f>'0_Total'!AR2</f>
        <v>Shared e-bike (2024) - servicing by Van - ICE</v>
      </c>
      <c r="C84" s="357" t="str">
        <f>A84</f>
        <v>Shared e-bike (2024) - servicing by Van - ICE</v>
      </c>
      <c r="D84" s="356">
        <f>HLOOKUP($A84,'0_Total'!$D$2:$FC$118,ROW('0_Total'!$A$100)-ROW('0_Total'!$A$2)+1,FALSE)+
HLOOKUP($A84,'0_Total'!$D$2:$FC$118,ROW('0_Total'!$A$101)-ROW('0_Total'!$A$2)+1,FALSE)</f>
        <v>13.942990604385409</v>
      </c>
      <c r="E84" s="356">
        <f>HLOOKUP($A84,'0_Total'!$D$2:$FC$118,ROW('0_Total'!$A$102)-ROW('0_Total'!$A$2)+1,FALSE)</f>
        <v>11.024382048226489</v>
      </c>
      <c r="F84" s="356">
        <f>HLOOKUP($A84,'0_Total'!$D$2:$FC$118,ROW('0_Total'!$A$104)-ROW('0_Total'!$A$2)+1,FALSE)</f>
        <v>9.5026866330964577</v>
      </c>
      <c r="G84" s="356">
        <f>HLOOKUP($A84,'0_Total'!$D$2:$FC$118,ROW('0_Total'!$A$103)-ROW('0_Total'!$A$2)+1,FALSE)</f>
        <v>15.794953169658044</v>
      </c>
      <c r="H84" s="356"/>
      <c r="I84" s="447"/>
      <c r="J84" s="448"/>
      <c r="L84" s="453">
        <f>SUM(D84:H84)</f>
        <v>50.265012455366403</v>
      </c>
      <c r="M84" s="453"/>
      <c r="N84" s="441"/>
      <c r="O84" s="441"/>
      <c r="P84" s="441"/>
      <c r="Q84" s="441"/>
      <c r="R84" s="441"/>
      <c r="S84" s="441"/>
      <c r="T84" s="441"/>
      <c r="U84" s="441"/>
      <c r="V84" s="441"/>
      <c r="W84" s="441"/>
      <c r="X84" s="441"/>
      <c r="Z84" s="440"/>
      <c r="AA84" s="441"/>
      <c r="AB84" s="441"/>
      <c r="AC84" s="441"/>
      <c r="AD84" s="441"/>
      <c r="AE84" s="441"/>
      <c r="AF84" s="441"/>
      <c r="AG84" s="441"/>
      <c r="AH84" s="441"/>
      <c r="AI84" s="441"/>
      <c r="AJ84" s="441"/>
      <c r="AK84" s="441"/>
      <c r="AM84" s="430"/>
      <c r="AP84" s="429"/>
    </row>
    <row r="85" spans="1:44" x14ac:dyDescent="0.25">
      <c r="A85" s="429" t="str">
        <f>'0_Total'!AW2</f>
        <v>Shared e-bike (2024) - servicing by Van - BEV</v>
      </c>
      <c r="C85" s="357" t="str">
        <f>A85</f>
        <v>Shared e-bike (2024) - servicing by Van - BEV</v>
      </c>
      <c r="D85" s="356">
        <f>HLOOKUP($A85,'0_Total'!$D$2:$FC$118,ROW('0_Total'!$A$100)-ROW('0_Total'!$A$2)+1,FALSE)+
HLOOKUP($A85,'0_Total'!$D$2:$FC$118,ROW('0_Total'!$A$101)-ROW('0_Total'!$A$2)+1,FALSE)</f>
        <v>13.942990604385409</v>
      </c>
      <c r="E85" s="356">
        <f>HLOOKUP($A85,'0_Total'!$D$2:$FC$118,ROW('0_Total'!$A$102)-ROW('0_Total'!$A$2)+1,FALSE)</f>
        <v>11.024382048226489</v>
      </c>
      <c r="F85" s="356">
        <f>HLOOKUP($A85,'0_Total'!$D$2:$FC$118,ROW('0_Total'!$A$104)-ROW('0_Total'!$A$2)+1,FALSE)</f>
        <v>9.5026866330964577</v>
      </c>
      <c r="G85" s="356">
        <f>HLOOKUP($A85,'0_Total'!$D$2:$FC$118,ROW('0_Total'!$A$103)-ROW('0_Total'!$A$2)+1,FALSE)</f>
        <v>7.2643897079789497</v>
      </c>
      <c r="H85" s="356"/>
      <c r="I85" s="447"/>
      <c r="J85" s="448"/>
      <c r="L85" s="453">
        <f>SUM(D85:H85)</f>
        <v>41.734448993687309</v>
      </c>
      <c r="M85" s="453"/>
      <c r="N85" s="441"/>
      <c r="O85" s="441"/>
      <c r="P85" s="441"/>
      <c r="Q85" s="441"/>
      <c r="R85" s="441"/>
      <c r="S85" s="441"/>
      <c r="T85" s="441"/>
      <c r="U85" s="441"/>
      <c r="V85" s="441"/>
      <c r="W85" s="441"/>
      <c r="X85" s="441"/>
      <c r="Z85" s="440"/>
      <c r="AA85" s="441"/>
      <c r="AB85" s="441"/>
      <c r="AC85" s="441"/>
      <c r="AD85" s="441"/>
      <c r="AE85" s="441"/>
      <c r="AF85" s="441"/>
      <c r="AG85" s="441"/>
      <c r="AH85" s="441"/>
      <c r="AI85" s="441"/>
      <c r="AJ85" s="441"/>
      <c r="AK85" s="441"/>
      <c r="AM85" s="430"/>
      <c r="AP85" s="429"/>
    </row>
    <row r="86" spans="1:44" x14ac:dyDescent="0.25">
      <c r="A86" s="429" t="s">
        <v>1492</v>
      </c>
      <c r="C86" s="434"/>
      <c r="D86" s="446"/>
      <c r="E86" s="692"/>
      <c r="F86" s="446"/>
      <c r="G86" s="446"/>
      <c r="H86" s="356">
        <f>G87-G88</f>
        <v>0.86880053064966134</v>
      </c>
      <c r="I86" s="446"/>
      <c r="J86" s="446"/>
      <c r="K86" s="446"/>
      <c r="L86" s="446"/>
      <c r="M86" s="446"/>
      <c r="P86" s="441"/>
      <c r="Q86" s="430"/>
      <c r="R86" s="430"/>
    </row>
    <row r="87" spans="1:44" x14ac:dyDescent="0.25">
      <c r="A87" s="429" t="str">
        <f>'0_Total'!AZ2</f>
        <v>Leased e-bike (2024) - servicing by Van - ICE</v>
      </c>
      <c r="C87" s="357" t="str">
        <f>A87</f>
        <v>Leased e-bike (2024) - servicing by Van - ICE</v>
      </c>
      <c r="D87" s="356">
        <f>HLOOKUP($A87,'0_Total'!$D$2:$FC$118,ROW('0_Total'!$A$100)-ROW('0_Total'!$A$2)+1,FALSE)+
HLOOKUP($A87,'0_Total'!$D$2:$FC$118,ROW('0_Total'!$A$101)-ROW('0_Total'!$A$2)+1,FALSE)</f>
        <v>9.627629959863393</v>
      </c>
      <c r="E87" s="356">
        <f>HLOOKUP($A87,'0_Total'!$D$2:$FC$118,ROW('0_Total'!$A$102)-ROW('0_Total'!$A$2)+1,FALSE)</f>
        <v>11.024382048226489</v>
      </c>
      <c r="F87" s="356">
        <f>HLOOKUP($A87,'0_Total'!$D$2:$FC$118,ROW('0_Total'!$A$104)-ROW('0_Total'!$A$2)+1,FALSE)</f>
        <v>9.5016239643751383</v>
      </c>
      <c r="G87" s="356">
        <f>HLOOKUP($A87,'0_Total'!$D$2:$FC$118,ROW('0_Total'!$A$103)-ROW('0_Total'!$A$2)+1,FALSE)</f>
        <v>1.6086468094435102</v>
      </c>
      <c r="H87" s="356"/>
      <c r="I87" s="447"/>
      <c r="J87" s="448"/>
      <c r="L87" s="453">
        <f>SUM(D87:H87)</f>
        <v>31.762282781908532</v>
      </c>
      <c r="M87" s="453"/>
      <c r="N87" s="441"/>
      <c r="O87" s="441"/>
      <c r="P87" s="441"/>
      <c r="Q87" s="441"/>
      <c r="R87" s="441"/>
      <c r="S87" s="441"/>
      <c r="T87" s="441"/>
      <c r="U87" s="441"/>
      <c r="V87" s="441"/>
      <c r="W87" s="441"/>
      <c r="X87" s="441"/>
      <c r="Z87" s="440"/>
      <c r="AA87" s="441"/>
      <c r="AB87" s="441"/>
      <c r="AC87" s="441"/>
      <c r="AD87" s="441"/>
      <c r="AE87" s="441"/>
      <c r="AF87" s="441"/>
      <c r="AG87" s="441"/>
      <c r="AH87" s="441"/>
      <c r="AI87" s="441"/>
      <c r="AJ87" s="441"/>
      <c r="AK87" s="441"/>
      <c r="AM87" s="430"/>
      <c r="AP87" s="429"/>
    </row>
    <row r="88" spans="1:44" x14ac:dyDescent="0.25">
      <c r="A88" s="429" t="str">
        <f>'0_Total'!BA2</f>
        <v>Leased e-bike (2024) - servicing by Van - BEV</v>
      </c>
      <c r="C88" s="357" t="str">
        <f>A88</f>
        <v>Leased e-bike (2024) - servicing by Van - BEV</v>
      </c>
      <c r="D88" s="356">
        <f>HLOOKUP($A88,'0_Total'!$D$2:$FC$118,ROW('0_Total'!$A$100)-ROW('0_Total'!$A$2)+1,FALSE)+
HLOOKUP($A88,'0_Total'!$D$2:$FC$118,ROW('0_Total'!$A$101)-ROW('0_Total'!$A$2)+1,FALSE)</f>
        <v>9.627629959863393</v>
      </c>
      <c r="E88" s="356">
        <f>HLOOKUP($A88,'0_Total'!$D$2:$FC$118,ROW('0_Total'!$A$102)-ROW('0_Total'!$A$2)+1,FALSE)</f>
        <v>11.838132037186815</v>
      </c>
      <c r="F88" s="356">
        <f>HLOOKUP($A88,'0_Total'!$D$2:$FC$118,ROW('0_Total'!$A$104)-ROW('0_Total'!$A$2)+1,FALSE)</f>
        <v>9.471154571397097</v>
      </c>
      <c r="G88" s="356">
        <f>HLOOKUP($A88,'0_Total'!$D$2:$FC$118,ROW('0_Total'!$A$103)-ROW('0_Total'!$A$2)+1,FALSE)</f>
        <v>0.7398462787938489</v>
      </c>
      <c r="H88" s="356"/>
      <c r="I88" s="447"/>
      <c r="J88" s="448"/>
      <c r="L88" s="453">
        <f>SUM(D88:H88)</f>
        <v>31.676762847241154</v>
      </c>
      <c r="M88" s="453"/>
      <c r="N88" s="441"/>
      <c r="O88" s="441"/>
      <c r="P88" s="441"/>
      <c r="Q88" s="441"/>
      <c r="R88" s="441"/>
      <c r="S88" s="441"/>
      <c r="T88" s="441"/>
      <c r="U88" s="441"/>
      <c r="V88" s="441"/>
      <c r="W88" s="441"/>
      <c r="X88" s="441"/>
      <c r="Z88" s="440"/>
      <c r="AA88" s="441"/>
      <c r="AB88" s="441"/>
      <c r="AC88" s="441"/>
      <c r="AD88" s="441"/>
      <c r="AE88" s="441"/>
      <c r="AF88" s="441"/>
      <c r="AG88" s="441"/>
      <c r="AH88" s="441"/>
      <c r="AI88" s="441"/>
      <c r="AJ88" s="441"/>
      <c r="AK88" s="441"/>
      <c r="AM88" s="430"/>
      <c r="AP88" s="429"/>
    </row>
    <row r="89" spans="1:44" x14ac:dyDescent="0.25">
      <c r="C89" s="434"/>
      <c r="D89" s="446"/>
      <c r="E89" s="692"/>
      <c r="F89" s="446"/>
      <c r="G89" s="446"/>
      <c r="H89" s="446"/>
      <c r="I89" s="446"/>
      <c r="J89" s="446"/>
      <c r="K89" s="446"/>
      <c r="L89" s="446"/>
      <c r="M89" s="446"/>
      <c r="P89" s="441"/>
      <c r="Q89" s="430"/>
      <c r="R89" s="430"/>
    </row>
    <row r="90" spans="1:44" x14ac:dyDescent="0.25">
      <c r="P90" s="441"/>
      <c r="Q90" s="430"/>
      <c r="R90" s="430"/>
    </row>
    <row r="91" spans="1:44" x14ac:dyDescent="0.25">
      <c r="P91" s="441"/>
      <c r="Q91" s="430"/>
      <c r="R91" s="430"/>
    </row>
    <row r="92" spans="1:44" x14ac:dyDescent="0.25">
      <c r="P92" s="441"/>
      <c r="Q92" s="430"/>
      <c r="R92" s="430"/>
    </row>
    <row r="93" spans="1:44" x14ac:dyDescent="0.25">
      <c r="P93" s="429"/>
      <c r="R93" s="441"/>
      <c r="S93" s="430"/>
      <c r="T93" s="430"/>
      <c r="AC93" s="429"/>
      <c r="AE93" s="430"/>
      <c r="AP93" s="429"/>
      <c r="AR93" s="430"/>
    </row>
    <row r="94" spans="1:44" x14ac:dyDescent="0.25">
      <c r="P94" s="429"/>
      <c r="R94" s="441"/>
      <c r="S94" s="430"/>
      <c r="T94" s="430"/>
      <c r="AC94" s="429"/>
      <c r="AE94" s="430"/>
      <c r="AP94" s="429"/>
      <c r="AR94" s="430"/>
    </row>
    <row r="95" spans="1:44" x14ac:dyDescent="0.25">
      <c r="P95" s="441"/>
      <c r="Q95" s="430"/>
      <c r="R95" s="430"/>
    </row>
    <row r="96" spans="1:44" x14ac:dyDescent="0.25">
      <c r="P96" s="441"/>
      <c r="Q96" s="430"/>
      <c r="R96" s="430"/>
    </row>
    <row r="97" spans="16:18" x14ac:dyDescent="0.25">
      <c r="P97" s="441"/>
      <c r="Q97" s="430"/>
      <c r="R97" s="430"/>
    </row>
    <row r="98" spans="16:18" x14ac:dyDescent="0.25">
      <c r="P98" s="441"/>
      <c r="Q98" s="430"/>
      <c r="R98" s="430"/>
    </row>
    <row r="99" spans="16:18" x14ac:dyDescent="0.25">
      <c r="P99" s="441"/>
      <c r="Q99" s="430"/>
      <c r="R99" s="430"/>
    </row>
    <row r="100" spans="16:18" x14ac:dyDescent="0.25">
      <c r="P100" s="441"/>
      <c r="Q100" s="430"/>
      <c r="R100" s="430"/>
    </row>
    <row r="101" spans="16:18" x14ac:dyDescent="0.25">
      <c r="P101" s="441"/>
      <c r="Q101" s="430"/>
      <c r="R101" s="430"/>
    </row>
    <row r="102" spans="16:18" x14ac:dyDescent="0.25">
      <c r="P102" s="441"/>
      <c r="Q102" s="430"/>
      <c r="R102" s="430"/>
    </row>
    <row r="103" spans="16:18" x14ac:dyDescent="0.25">
      <c r="P103" s="441"/>
      <c r="Q103" s="430"/>
      <c r="R103" s="430"/>
    </row>
    <row r="104" spans="16:18" x14ac:dyDescent="0.25">
      <c r="P104" s="441"/>
      <c r="Q104" s="430"/>
      <c r="R104" s="430"/>
    </row>
    <row r="105" spans="16:18" x14ac:dyDescent="0.25">
      <c r="P105" s="441"/>
      <c r="Q105" s="430"/>
      <c r="R105" s="430"/>
    </row>
    <row r="106" spans="16:18" x14ac:dyDescent="0.25">
      <c r="P106" s="441"/>
      <c r="Q106" s="430"/>
      <c r="R106" s="430"/>
    </row>
    <row r="107" spans="16:18" x14ac:dyDescent="0.25">
      <c r="P107" s="441"/>
      <c r="Q107" s="430"/>
      <c r="R107" s="430"/>
    </row>
    <row r="108" spans="16:18" x14ac:dyDescent="0.25">
      <c r="P108" s="441"/>
      <c r="Q108" s="430"/>
      <c r="R108" s="430"/>
    </row>
    <row r="109" spans="16:18" x14ac:dyDescent="0.25">
      <c r="P109" s="441"/>
      <c r="Q109" s="430"/>
      <c r="R109" s="430"/>
    </row>
    <row r="110" spans="16:18" x14ac:dyDescent="0.25">
      <c r="P110" s="441"/>
      <c r="Q110" s="430"/>
      <c r="R110" s="430"/>
    </row>
    <row r="111" spans="16:18" x14ac:dyDescent="0.25">
      <c r="P111" s="441"/>
      <c r="Q111" s="430"/>
      <c r="R111" s="430"/>
    </row>
    <row r="112" spans="16:18" x14ac:dyDescent="0.25">
      <c r="P112" s="441"/>
      <c r="Q112" s="430"/>
      <c r="R112" s="430"/>
    </row>
    <row r="113" spans="16:18" x14ac:dyDescent="0.25">
      <c r="P113" s="441"/>
      <c r="Q113" s="430"/>
      <c r="R113" s="430"/>
    </row>
    <row r="114" spans="16:18" x14ac:dyDescent="0.25">
      <c r="P114" s="441"/>
      <c r="Q114" s="430"/>
      <c r="R114" s="430"/>
    </row>
    <row r="115" spans="16:18" x14ac:dyDescent="0.25">
      <c r="Q115" s="430"/>
      <c r="R115" s="430"/>
    </row>
    <row r="116" spans="16:18" x14ac:dyDescent="0.25">
      <c r="Q116" s="430"/>
      <c r="R116" s="430"/>
    </row>
    <row r="117" spans="16:18" x14ac:dyDescent="0.25">
      <c r="Q117" s="430"/>
      <c r="R117" s="430"/>
    </row>
    <row r="118" spans="16:18" x14ac:dyDescent="0.25">
      <c r="Q118" s="430"/>
      <c r="R118" s="430"/>
    </row>
    <row r="119" spans="16:18" x14ac:dyDescent="0.25">
      <c r="Q119" s="430"/>
      <c r="R119" s="430"/>
    </row>
    <row r="120" spans="16:18" x14ac:dyDescent="0.25">
      <c r="Q120" s="430"/>
      <c r="R120" s="430"/>
    </row>
    <row r="121" spans="16:18" x14ac:dyDescent="0.25">
      <c r="Q121" s="430"/>
      <c r="R121" s="430"/>
    </row>
    <row r="122" spans="16:18" x14ac:dyDescent="0.25">
      <c r="Q122" s="430"/>
      <c r="R122" s="430"/>
    </row>
    <row r="123" spans="16:18" x14ac:dyDescent="0.25">
      <c r="Q123" s="430"/>
      <c r="R123" s="430"/>
    </row>
    <row r="124" spans="16:18" x14ac:dyDescent="0.25">
      <c r="Q124" s="430"/>
      <c r="R124" s="430"/>
    </row>
    <row r="125" spans="16:18" x14ac:dyDescent="0.25">
      <c r="Q125" s="430"/>
      <c r="R125" s="430"/>
    </row>
    <row r="126" spans="16:18" x14ac:dyDescent="0.25">
      <c r="Q126" s="430"/>
      <c r="R126" s="430"/>
    </row>
    <row r="127" spans="16:18" x14ac:dyDescent="0.25">
      <c r="Q127" s="430"/>
      <c r="R127" s="430"/>
    </row>
    <row r="128" spans="16:18" x14ac:dyDescent="0.25">
      <c r="Q128" s="430"/>
      <c r="R128" s="430"/>
    </row>
    <row r="129" spans="17:18" x14ac:dyDescent="0.25">
      <c r="Q129" s="430"/>
      <c r="R129" s="430"/>
    </row>
    <row r="130" spans="17:18" x14ac:dyDescent="0.25">
      <c r="Q130" s="430"/>
      <c r="R130" s="430"/>
    </row>
    <row r="131" spans="17:18" x14ac:dyDescent="0.25">
      <c r="Q131" s="430"/>
      <c r="R131" s="430"/>
    </row>
    <row r="132" spans="17:18" x14ac:dyDescent="0.25">
      <c r="Q132" s="430"/>
      <c r="R132" s="430"/>
    </row>
    <row r="133" spans="17:18" x14ac:dyDescent="0.25">
      <c r="Q133" s="430"/>
      <c r="R133" s="430"/>
    </row>
    <row r="134" spans="17:18" x14ac:dyDescent="0.25">
      <c r="Q134" s="430"/>
      <c r="R134" s="430"/>
    </row>
    <row r="135" spans="17:18" x14ac:dyDescent="0.25">
      <c r="Q135" s="430"/>
      <c r="R135" s="430"/>
    </row>
    <row r="136" spans="17:18" x14ac:dyDescent="0.25">
      <c r="Q136" s="430"/>
      <c r="R136" s="430"/>
    </row>
    <row r="137" spans="17:18" x14ac:dyDescent="0.25">
      <c r="Q137" s="430"/>
      <c r="R137" s="430"/>
    </row>
    <row r="138" spans="17:18" x14ac:dyDescent="0.25">
      <c r="Q138" s="430"/>
      <c r="R138" s="430"/>
    </row>
    <row r="139" spans="17:18" x14ac:dyDescent="0.25">
      <c r="Q139" s="430"/>
      <c r="R139" s="430"/>
    </row>
    <row r="140" spans="17:18" x14ac:dyDescent="0.25">
      <c r="Q140" s="430"/>
      <c r="R140" s="430"/>
    </row>
    <row r="141" spans="17:18" x14ac:dyDescent="0.25">
      <c r="Q141" s="430"/>
      <c r="R141" s="430"/>
    </row>
    <row r="142" spans="17:18" x14ac:dyDescent="0.25">
      <c r="Q142" s="430"/>
      <c r="R142" s="430"/>
    </row>
    <row r="143" spans="17:18" x14ac:dyDescent="0.25">
      <c r="Q143" s="430"/>
      <c r="R143" s="430"/>
    </row>
    <row r="144" spans="17:18" x14ac:dyDescent="0.25">
      <c r="Q144" s="430"/>
      <c r="R144" s="430"/>
    </row>
    <row r="145" spans="17:18" x14ac:dyDescent="0.25">
      <c r="Q145" s="430"/>
      <c r="R145" s="430"/>
    </row>
    <row r="146" spans="17:18" x14ac:dyDescent="0.25">
      <c r="Q146" s="430"/>
      <c r="R146" s="430"/>
    </row>
    <row r="147" spans="17:18" x14ac:dyDescent="0.25">
      <c r="Q147" s="430"/>
      <c r="R147" s="430"/>
    </row>
  </sheetData>
  <mergeCells count="1">
    <mergeCell ref="C19:J33"/>
  </mergeCells>
  <pageMargins left="0" right="0" top="0" bottom="0" header="0" footer="0"/>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2CCDF7-4B30-2F45-8EC3-102F1344D88A}">
  <sheetPr>
    <tabColor theme="5" tint="0.39997558519241921"/>
  </sheetPr>
  <dimension ref="A1:AR154"/>
  <sheetViews>
    <sheetView zoomScale="40" zoomScaleNormal="40" zoomScalePageLayoutView="200" workbookViewId="0">
      <selection activeCell="Y47" sqref="Y47"/>
    </sheetView>
  </sheetViews>
  <sheetFormatPr defaultColWidth="8.85546875" defaultRowHeight="15" x14ac:dyDescent="0.25"/>
  <cols>
    <col min="1" max="1" width="42.140625" style="429" customWidth="1"/>
    <col min="2" max="2" width="13.85546875" style="429" customWidth="1"/>
    <col min="3" max="3" width="40.42578125" style="429" customWidth="1"/>
    <col min="4" max="4" width="8.85546875" style="429"/>
    <col min="5" max="5" width="8.85546875" style="453"/>
    <col min="6" max="8" width="8.85546875" style="429"/>
    <col min="9" max="12" width="8.85546875" style="429" customWidth="1"/>
    <col min="13" max="15" width="8.85546875" style="429"/>
    <col min="16" max="16" width="8.85546875" style="430"/>
    <col min="17" max="17" width="17" style="429" customWidth="1"/>
    <col min="18" max="18" width="8.85546875" style="429"/>
    <col min="19" max="19" width="15.28515625" style="429" customWidth="1"/>
    <col min="20" max="27" width="12.85546875" style="429" customWidth="1"/>
    <col min="28" max="30" width="8.85546875" style="429"/>
    <col min="31" max="31" width="8.85546875" style="430"/>
    <col min="32" max="43" width="8.85546875" style="429"/>
    <col min="44" max="44" width="8.85546875" style="430"/>
    <col min="45" max="16384" width="8.85546875" style="429"/>
  </cols>
  <sheetData>
    <row r="1" spans="3:44" s="428" customFormat="1" ht="21" x14ac:dyDescent="0.35">
      <c r="C1" s="427" t="s">
        <v>1080</v>
      </c>
      <c r="E1" s="691"/>
      <c r="P1" s="427"/>
      <c r="AE1" s="427"/>
      <c r="AR1" s="427"/>
    </row>
    <row r="2" spans="3:44" x14ac:dyDescent="0.25">
      <c r="Q2" s="430"/>
      <c r="R2" s="430"/>
      <c r="S2" s="430"/>
      <c r="T2" s="430"/>
      <c r="U2" s="430"/>
      <c r="V2" s="430"/>
      <c r="W2" s="430"/>
      <c r="X2" s="430"/>
      <c r="Y2" s="430"/>
      <c r="Z2" s="430"/>
      <c r="AA2" s="430"/>
      <c r="AB2" s="430"/>
      <c r="AC2" s="430"/>
    </row>
    <row r="3" spans="3:44" ht="23.25" x14ac:dyDescent="0.35">
      <c r="C3" s="431" t="s">
        <v>1079</v>
      </c>
    </row>
    <row r="5" spans="3:44" x14ac:dyDescent="0.25">
      <c r="C5" s="430" t="s">
        <v>1078</v>
      </c>
      <c r="D5" s="432" t="s">
        <v>1077</v>
      </c>
    </row>
    <row r="6" spans="3:44" x14ac:dyDescent="0.25">
      <c r="C6" s="430" t="s">
        <v>1076</v>
      </c>
      <c r="D6" s="432" t="s">
        <v>1075</v>
      </c>
    </row>
    <row r="7" spans="3:44" x14ac:dyDescent="0.25">
      <c r="C7" s="430" t="s">
        <v>1074</v>
      </c>
      <c r="D7" s="432" t="s">
        <v>1073</v>
      </c>
    </row>
    <row r="8" spans="3:44" x14ac:dyDescent="0.25">
      <c r="C8" s="430" t="s">
        <v>1072</v>
      </c>
      <c r="D8" s="432" t="s">
        <v>1071</v>
      </c>
    </row>
    <row r="9" spans="3:44" ht="15.75" x14ac:dyDescent="0.25">
      <c r="C9" s="430"/>
      <c r="N9" s="433" t="s">
        <v>1070</v>
      </c>
    </row>
    <row r="10" spans="3:44" x14ac:dyDescent="0.25">
      <c r="C10" s="430" t="s">
        <v>1069</v>
      </c>
    </row>
    <row r="11" spans="3:44" x14ac:dyDescent="0.25">
      <c r="C11" s="430" t="s">
        <v>1068</v>
      </c>
      <c r="D11" s="432" t="str">
        <f>Figure_2_GHG_per_pkm_General!C12</f>
        <v>GHG emissions per pkm [g CO₂/pkm]</v>
      </c>
    </row>
    <row r="12" spans="3:44" x14ac:dyDescent="0.25">
      <c r="C12" s="430" t="s">
        <v>1066</v>
      </c>
      <c r="D12" s="432" t="s">
        <v>1140</v>
      </c>
    </row>
    <row r="13" spans="3:44" x14ac:dyDescent="0.25">
      <c r="C13" s="430"/>
      <c r="D13" s="434"/>
    </row>
    <row r="14" spans="3:44" x14ac:dyDescent="0.25">
      <c r="C14" s="430" t="s">
        <v>1065</v>
      </c>
      <c r="D14" s="434"/>
    </row>
    <row r="15" spans="3:44" x14ac:dyDescent="0.25">
      <c r="C15" s="430" t="s">
        <v>1064</v>
      </c>
      <c r="D15" s="435" t="s">
        <v>1063</v>
      </c>
    </row>
    <row r="16" spans="3:44" x14ac:dyDescent="0.25">
      <c r="C16" s="430" t="s">
        <v>1062</v>
      </c>
      <c r="D16" s="435" t="s">
        <v>1061</v>
      </c>
    </row>
    <row r="17" spans="3:42" x14ac:dyDescent="0.25">
      <c r="C17" s="430"/>
      <c r="D17" s="434"/>
    </row>
    <row r="18" spans="3:42" x14ac:dyDescent="0.25">
      <c r="C18" s="430" t="s">
        <v>1060</v>
      </c>
      <c r="Z18" s="436"/>
      <c r="AA18" s="436"/>
    </row>
    <row r="19" spans="3:42" x14ac:dyDescent="0.25">
      <c r="C19" s="864" t="s">
        <v>1059</v>
      </c>
      <c r="D19" s="865"/>
      <c r="E19" s="865"/>
      <c r="F19" s="865"/>
      <c r="G19" s="865"/>
      <c r="H19" s="865"/>
      <c r="I19" s="865"/>
      <c r="J19" s="866"/>
      <c r="Z19" s="436"/>
      <c r="AA19" s="436"/>
    </row>
    <row r="20" spans="3:42" x14ac:dyDescent="0.25">
      <c r="C20" s="867"/>
      <c r="D20" s="868"/>
      <c r="E20" s="868"/>
      <c r="F20" s="868"/>
      <c r="G20" s="868"/>
      <c r="H20" s="868"/>
      <c r="I20" s="868"/>
      <c r="J20" s="869"/>
      <c r="Z20" s="436"/>
      <c r="AA20" s="436"/>
    </row>
    <row r="21" spans="3:42" x14ac:dyDescent="0.25">
      <c r="C21" s="867"/>
      <c r="D21" s="868"/>
      <c r="E21" s="868"/>
      <c r="F21" s="868"/>
      <c r="G21" s="868"/>
      <c r="H21" s="868"/>
      <c r="I21" s="868"/>
      <c r="J21" s="869"/>
      <c r="Z21" s="436"/>
      <c r="AA21" s="436"/>
    </row>
    <row r="22" spans="3:42" x14ac:dyDescent="0.25">
      <c r="C22" s="867"/>
      <c r="D22" s="868"/>
      <c r="E22" s="868"/>
      <c r="F22" s="868"/>
      <c r="G22" s="868"/>
      <c r="H22" s="868"/>
      <c r="I22" s="868"/>
      <c r="J22" s="869"/>
      <c r="Z22" s="436"/>
      <c r="AA22" s="436"/>
      <c r="AB22" s="430"/>
      <c r="AC22" s="430"/>
    </row>
    <row r="23" spans="3:42" x14ac:dyDescent="0.25">
      <c r="C23" s="867"/>
      <c r="D23" s="868"/>
      <c r="E23" s="868"/>
      <c r="F23" s="868"/>
      <c r="G23" s="868"/>
      <c r="H23" s="868"/>
      <c r="I23" s="868"/>
      <c r="J23" s="869"/>
      <c r="Z23" s="436"/>
      <c r="AA23" s="436"/>
      <c r="AB23" s="430"/>
      <c r="AC23" s="430"/>
    </row>
    <row r="24" spans="3:42" ht="15.75" x14ac:dyDescent="0.25">
      <c r="C24" s="867"/>
      <c r="D24" s="868"/>
      <c r="E24" s="868"/>
      <c r="F24" s="868"/>
      <c r="G24" s="868"/>
      <c r="H24" s="868"/>
      <c r="I24" s="868"/>
      <c r="J24" s="869"/>
      <c r="P24" s="437"/>
      <c r="Z24" s="436"/>
      <c r="AA24" s="436"/>
      <c r="AE24" s="437"/>
    </row>
    <row r="25" spans="3:42" s="430" customFormat="1" x14ac:dyDescent="0.25">
      <c r="C25" s="867"/>
      <c r="D25" s="868"/>
      <c r="E25" s="868"/>
      <c r="F25" s="868"/>
      <c r="G25" s="868"/>
      <c r="H25" s="868"/>
      <c r="I25" s="868"/>
      <c r="J25" s="869"/>
      <c r="P25" s="438"/>
      <c r="Z25" s="436"/>
      <c r="AA25" s="436"/>
      <c r="AE25" s="439"/>
    </row>
    <row r="26" spans="3:42" x14ac:dyDescent="0.25">
      <c r="C26" s="867"/>
      <c r="D26" s="868"/>
      <c r="E26" s="868"/>
      <c r="F26" s="868"/>
      <c r="G26" s="868"/>
      <c r="H26" s="868"/>
      <c r="I26" s="868"/>
      <c r="J26" s="869"/>
      <c r="P26" s="440"/>
      <c r="Z26" s="436"/>
      <c r="AA26" s="436"/>
      <c r="AB26" s="441"/>
      <c r="AC26" s="441"/>
      <c r="AE26" s="440"/>
      <c r="AF26" s="441"/>
      <c r="AG26" s="441"/>
      <c r="AH26" s="441"/>
      <c r="AI26" s="441"/>
      <c r="AJ26" s="441"/>
      <c r="AK26" s="441"/>
      <c r="AL26" s="441"/>
      <c r="AM26" s="441"/>
      <c r="AN26" s="441"/>
      <c r="AO26" s="441"/>
      <c r="AP26" s="441"/>
    </row>
    <row r="27" spans="3:42" x14ac:dyDescent="0.25">
      <c r="C27" s="867"/>
      <c r="D27" s="868"/>
      <c r="E27" s="868"/>
      <c r="F27" s="868"/>
      <c r="G27" s="868"/>
      <c r="H27" s="868"/>
      <c r="I27" s="868"/>
      <c r="J27" s="869"/>
      <c r="P27" s="440"/>
      <c r="Z27" s="436"/>
      <c r="AA27" s="436"/>
      <c r="AB27" s="441"/>
      <c r="AC27" s="441"/>
      <c r="AE27" s="440"/>
      <c r="AF27" s="441"/>
      <c r="AG27" s="441"/>
      <c r="AH27" s="441"/>
      <c r="AI27" s="441"/>
      <c r="AJ27" s="441"/>
      <c r="AK27" s="441"/>
      <c r="AL27" s="441"/>
      <c r="AM27" s="441"/>
      <c r="AN27" s="441"/>
      <c r="AO27" s="441"/>
      <c r="AP27" s="441"/>
    </row>
    <row r="28" spans="3:42" x14ac:dyDescent="0.25">
      <c r="C28" s="867"/>
      <c r="D28" s="868"/>
      <c r="E28" s="868"/>
      <c r="F28" s="868"/>
      <c r="G28" s="868"/>
      <c r="H28" s="868"/>
      <c r="I28" s="868"/>
      <c r="J28" s="869"/>
      <c r="P28" s="440"/>
      <c r="Z28" s="436"/>
      <c r="AA28" s="436"/>
      <c r="AB28" s="441"/>
      <c r="AC28" s="441"/>
      <c r="AE28" s="440"/>
      <c r="AF28" s="441"/>
      <c r="AG28" s="441"/>
      <c r="AH28" s="441"/>
      <c r="AI28" s="441"/>
      <c r="AJ28" s="441"/>
      <c r="AK28" s="441"/>
      <c r="AL28" s="441"/>
      <c r="AM28" s="441"/>
      <c r="AN28" s="441"/>
      <c r="AO28" s="441"/>
      <c r="AP28" s="441"/>
    </row>
    <row r="29" spans="3:42" x14ac:dyDescent="0.25">
      <c r="C29" s="867"/>
      <c r="D29" s="868"/>
      <c r="E29" s="868"/>
      <c r="F29" s="868"/>
      <c r="G29" s="868"/>
      <c r="H29" s="868"/>
      <c r="I29" s="868"/>
      <c r="J29" s="869"/>
      <c r="P29" s="440"/>
      <c r="Z29" s="436"/>
      <c r="AA29" s="436"/>
      <c r="AB29" s="441"/>
      <c r="AC29" s="441"/>
      <c r="AE29" s="440"/>
      <c r="AF29" s="441"/>
      <c r="AG29" s="441"/>
      <c r="AH29" s="441"/>
      <c r="AI29" s="441"/>
      <c r="AJ29" s="441"/>
      <c r="AK29" s="441"/>
      <c r="AL29" s="441"/>
      <c r="AM29" s="441"/>
      <c r="AN29" s="441"/>
      <c r="AO29" s="441"/>
      <c r="AP29" s="441"/>
    </row>
    <row r="30" spans="3:42" x14ac:dyDescent="0.25">
      <c r="C30" s="867"/>
      <c r="D30" s="868"/>
      <c r="E30" s="868"/>
      <c r="F30" s="868"/>
      <c r="G30" s="868"/>
      <c r="H30" s="868"/>
      <c r="I30" s="868"/>
      <c r="J30" s="869"/>
      <c r="P30" s="440"/>
      <c r="Z30" s="436"/>
      <c r="AA30" s="436"/>
      <c r="AB30" s="441"/>
      <c r="AC30" s="441"/>
      <c r="AE30" s="440"/>
      <c r="AF30" s="441"/>
      <c r="AG30" s="441"/>
      <c r="AH30" s="441"/>
      <c r="AI30" s="441"/>
      <c r="AJ30" s="441"/>
      <c r="AK30" s="441"/>
      <c r="AL30" s="441"/>
      <c r="AM30" s="441"/>
      <c r="AN30" s="441"/>
      <c r="AO30" s="441"/>
      <c r="AP30" s="441"/>
    </row>
    <row r="31" spans="3:42" x14ac:dyDescent="0.25">
      <c r="C31" s="867"/>
      <c r="D31" s="868"/>
      <c r="E31" s="868"/>
      <c r="F31" s="868"/>
      <c r="G31" s="868"/>
      <c r="H31" s="868"/>
      <c r="I31" s="868"/>
      <c r="J31" s="869"/>
      <c r="P31" s="440"/>
      <c r="Z31" s="436"/>
      <c r="AA31" s="436"/>
      <c r="AB31" s="441"/>
      <c r="AC31" s="441"/>
      <c r="AE31" s="440"/>
      <c r="AF31" s="441"/>
      <c r="AG31" s="441"/>
      <c r="AH31" s="441"/>
      <c r="AI31" s="441"/>
      <c r="AJ31" s="441"/>
      <c r="AK31" s="441"/>
      <c r="AL31" s="441"/>
      <c r="AM31" s="441"/>
      <c r="AN31" s="441"/>
      <c r="AO31" s="441"/>
      <c r="AP31" s="441"/>
    </row>
    <row r="32" spans="3:42" x14ac:dyDescent="0.25">
      <c r="C32" s="867"/>
      <c r="D32" s="868"/>
      <c r="E32" s="868"/>
      <c r="F32" s="868"/>
      <c r="G32" s="868"/>
      <c r="H32" s="868"/>
      <c r="I32" s="868"/>
      <c r="J32" s="869"/>
      <c r="P32" s="440"/>
      <c r="Z32" s="436"/>
      <c r="AA32" s="436"/>
      <c r="AB32" s="441"/>
      <c r="AC32" s="441"/>
      <c r="AE32" s="440"/>
      <c r="AF32" s="441"/>
      <c r="AG32" s="441"/>
      <c r="AH32" s="441"/>
      <c r="AI32" s="441"/>
      <c r="AJ32" s="441"/>
      <c r="AK32" s="441"/>
      <c r="AL32" s="441"/>
      <c r="AM32" s="441"/>
      <c r="AN32" s="441"/>
      <c r="AO32" s="441"/>
      <c r="AP32" s="441"/>
    </row>
    <row r="33" spans="1:44" x14ac:dyDescent="0.25">
      <c r="C33" s="870"/>
      <c r="D33" s="871"/>
      <c r="E33" s="871"/>
      <c r="F33" s="871"/>
      <c r="G33" s="871"/>
      <c r="H33" s="871"/>
      <c r="I33" s="871"/>
      <c r="J33" s="872"/>
      <c r="P33" s="440"/>
      <c r="Q33" s="436"/>
      <c r="R33" s="436"/>
      <c r="S33" s="436"/>
      <c r="T33" s="436"/>
      <c r="U33" s="436"/>
      <c r="V33" s="436"/>
      <c r="W33" s="436"/>
      <c r="X33" s="436"/>
      <c r="Y33" s="436"/>
      <c r="Z33" s="436"/>
      <c r="AA33" s="436"/>
      <c r="AB33" s="441"/>
      <c r="AC33" s="441"/>
      <c r="AE33" s="440"/>
      <c r="AF33" s="441"/>
      <c r="AG33" s="441"/>
      <c r="AH33" s="441"/>
      <c r="AI33" s="441"/>
      <c r="AJ33" s="441"/>
      <c r="AK33" s="441"/>
      <c r="AL33" s="441"/>
      <c r="AM33" s="441"/>
      <c r="AN33" s="441"/>
      <c r="AO33" s="441"/>
      <c r="AP33" s="441"/>
    </row>
    <row r="34" spans="1:44" x14ac:dyDescent="0.25">
      <c r="P34" s="440"/>
      <c r="Q34" s="441"/>
      <c r="R34" s="441"/>
      <c r="S34" s="441"/>
      <c r="T34" s="441"/>
      <c r="U34" s="441"/>
      <c r="V34" s="441"/>
      <c r="W34" s="441"/>
      <c r="X34" s="441"/>
      <c r="Y34" s="441"/>
      <c r="Z34" s="441"/>
      <c r="AA34" s="441"/>
      <c r="AB34" s="441"/>
      <c r="AC34" s="441"/>
      <c r="AE34" s="440"/>
      <c r="AF34" s="441"/>
      <c r="AG34" s="441"/>
      <c r="AH34" s="441"/>
      <c r="AI34" s="441"/>
      <c r="AJ34" s="441"/>
      <c r="AK34" s="441"/>
      <c r="AL34" s="441"/>
      <c r="AM34" s="441"/>
      <c r="AN34" s="441"/>
      <c r="AO34" s="441"/>
      <c r="AP34" s="441"/>
    </row>
    <row r="35" spans="1:44" x14ac:dyDescent="0.25">
      <c r="P35" s="440"/>
      <c r="Q35" s="441"/>
      <c r="R35" s="441"/>
      <c r="S35" s="441"/>
      <c r="T35" s="441"/>
      <c r="U35" s="441"/>
      <c r="V35" s="441"/>
      <c r="W35" s="441"/>
      <c r="X35" s="441"/>
      <c r="Y35" s="441"/>
      <c r="Z35" s="441"/>
      <c r="AA35" s="441"/>
      <c r="AB35" s="441"/>
      <c r="AC35" s="441"/>
      <c r="AE35" s="440"/>
      <c r="AF35" s="441"/>
      <c r="AG35" s="441"/>
      <c r="AH35" s="441"/>
      <c r="AI35" s="441"/>
      <c r="AJ35" s="441"/>
      <c r="AK35" s="441"/>
      <c r="AL35" s="441"/>
      <c r="AM35" s="441"/>
      <c r="AN35" s="441"/>
      <c r="AO35" s="441"/>
      <c r="AP35" s="441"/>
    </row>
    <row r="36" spans="1:44" x14ac:dyDescent="0.25">
      <c r="P36" s="440"/>
      <c r="Q36" s="441"/>
      <c r="R36" s="441"/>
      <c r="S36" s="441"/>
      <c r="T36" s="441"/>
      <c r="U36" s="441"/>
      <c r="V36" s="441"/>
      <c r="W36" s="441"/>
      <c r="X36" s="441"/>
      <c r="Y36" s="441"/>
      <c r="Z36" s="441"/>
      <c r="AA36" s="441"/>
      <c r="AB36" s="441"/>
      <c r="AC36" s="441"/>
      <c r="AE36" s="440"/>
      <c r="AF36" s="441"/>
      <c r="AG36" s="441"/>
      <c r="AH36" s="441"/>
      <c r="AI36" s="441"/>
      <c r="AJ36" s="441"/>
      <c r="AK36" s="441"/>
      <c r="AL36" s="441"/>
      <c r="AM36" s="441"/>
      <c r="AN36" s="441"/>
      <c r="AO36" s="441"/>
      <c r="AP36" s="441"/>
    </row>
    <row r="37" spans="1:44" x14ac:dyDescent="0.25">
      <c r="P37" s="440"/>
      <c r="Q37" s="441"/>
      <c r="R37" s="441"/>
      <c r="S37" s="441"/>
      <c r="T37" s="441"/>
      <c r="U37" s="441"/>
      <c r="V37" s="441"/>
      <c r="W37" s="441"/>
      <c r="X37" s="441"/>
      <c r="Y37" s="441"/>
      <c r="Z37" s="441"/>
      <c r="AA37" s="441"/>
      <c r="AB37" s="441"/>
      <c r="AC37" s="441"/>
      <c r="AE37" s="440"/>
      <c r="AF37" s="441"/>
      <c r="AG37" s="441"/>
      <c r="AH37" s="441"/>
      <c r="AI37" s="441"/>
      <c r="AJ37" s="441"/>
      <c r="AK37" s="441"/>
      <c r="AL37" s="441"/>
      <c r="AM37" s="441"/>
      <c r="AN37" s="441"/>
      <c r="AO37" s="441"/>
      <c r="AP37" s="441"/>
    </row>
    <row r="38" spans="1:44" x14ac:dyDescent="0.25">
      <c r="P38" s="440"/>
      <c r="Q38" s="441"/>
      <c r="R38" s="441"/>
      <c r="S38" s="441"/>
      <c r="T38" s="441"/>
      <c r="U38" s="441"/>
      <c r="V38" s="441"/>
      <c r="W38" s="441"/>
      <c r="X38" s="441"/>
      <c r="Y38" s="441"/>
      <c r="Z38" s="441"/>
      <c r="AA38" s="441"/>
      <c r="AB38" s="441"/>
      <c r="AC38" s="441"/>
      <c r="AE38" s="440"/>
      <c r="AF38" s="441"/>
      <c r="AG38" s="441"/>
      <c r="AH38" s="441"/>
      <c r="AI38" s="441"/>
      <c r="AJ38" s="441"/>
      <c r="AK38" s="441"/>
      <c r="AL38" s="441"/>
      <c r="AM38" s="441"/>
      <c r="AN38" s="441"/>
      <c r="AO38" s="441"/>
      <c r="AP38" s="441"/>
    </row>
    <row r="39" spans="1:44" x14ac:dyDescent="0.25">
      <c r="P39" s="440"/>
      <c r="Q39" s="441"/>
      <c r="R39" s="441"/>
      <c r="S39" s="441"/>
      <c r="T39" s="441"/>
      <c r="U39" s="441"/>
      <c r="V39" s="441"/>
      <c r="W39" s="441"/>
      <c r="X39" s="441"/>
      <c r="Y39" s="441"/>
      <c r="Z39" s="441"/>
      <c r="AA39" s="441"/>
      <c r="AB39" s="441"/>
      <c r="AC39" s="441"/>
      <c r="AE39" s="440"/>
      <c r="AF39" s="441"/>
      <c r="AG39" s="441"/>
      <c r="AH39" s="441"/>
      <c r="AI39" s="441"/>
      <c r="AJ39" s="441"/>
      <c r="AK39" s="441"/>
      <c r="AL39" s="441"/>
      <c r="AM39" s="441"/>
      <c r="AN39" s="441"/>
      <c r="AO39" s="441"/>
      <c r="AP39" s="441"/>
    </row>
    <row r="40" spans="1:44" ht="23.25" x14ac:dyDescent="0.35">
      <c r="C40" s="431" t="s">
        <v>1058</v>
      </c>
      <c r="D40" s="442"/>
      <c r="P40" s="440"/>
      <c r="Q40" s="441"/>
      <c r="R40" s="441"/>
      <c r="S40" s="441"/>
      <c r="T40" s="441"/>
      <c r="U40" s="441"/>
      <c r="V40" s="441"/>
      <c r="W40" s="441"/>
      <c r="X40" s="441"/>
      <c r="Y40" s="441"/>
      <c r="Z40" s="441"/>
      <c r="AA40" s="441"/>
      <c r="AB40" s="441"/>
      <c r="AC40" s="441"/>
      <c r="AE40" s="440"/>
      <c r="AF40" s="441"/>
      <c r="AG40" s="441"/>
      <c r="AH40" s="441"/>
      <c r="AI40" s="441"/>
      <c r="AJ40" s="441"/>
      <c r="AK40" s="441"/>
      <c r="AL40" s="441"/>
      <c r="AM40" s="441"/>
      <c r="AN40" s="441"/>
      <c r="AO40" s="441"/>
      <c r="AP40" s="441"/>
    </row>
    <row r="41" spans="1:44" x14ac:dyDescent="0.25">
      <c r="P41" s="440"/>
      <c r="Q41" s="441"/>
      <c r="R41" s="441"/>
      <c r="S41" s="441"/>
      <c r="T41" s="441"/>
      <c r="U41" s="441"/>
      <c r="V41" s="441"/>
      <c r="W41" s="441"/>
      <c r="X41" s="441"/>
      <c r="Y41" s="441"/>
      <c r="Z41" s="441"/>
      <c r="AA41" s="441"/>
      <c r="AB41" s="441"/>
      <c r="AC41" s="441"/>
      <c r="AE41" s="440"/>
      <c r="AF41" s="441"/>
      <c r="AG41" s="441"/>
      <c r="AH41" s="441"/>
      <c r="AI41" s="441"/>
      <c r="AJ41" s="441"/>
      <c r="AK41" s="441"/>
      <c r="AL41" s="441"/>
      <c r="AM41" s="441"/>
      <c r="AN41" s="441"/>
      <c r="AO41" s="441"/>
      <c r="AP41" s="441"/>
    </row>
    <row r="42" spans="1:44" x14ac:dyDescent="0.25">
      <c r="P42" s="440"/>
      <c r="Q42" s="441"/>
      <c r="R42" s="441"/>
      <c r="S42" s="441"/>
      <c r="T42" s="441"/>
      <c r="U42" s="441"/>
      <c r="V42" s="441"/>
      <c r="W42" s="441"/>
      <c r="X42" s="441"/>
      <c r="Y42" s="441"/>
      <c r="Z42" s="441"/>
      <c r="AA42" s="441"/>
      <c r="AB42" s="441"/>
      <c r="AC42" s="441"/>
      <c r="AE42" s="440"/>
      <c r="AF42" s="441"/>
      <c r="AG42" s="441"/>
      <c r="AH42" s="441"/>
      <c r="AI42" s="441"/>
      <c r="AJ42" s="441"/>
      <c r="AK42" s="441"/>
      <c r="AL42" s="441"/>
      <c r="AM42" s="441"/>
      <c r="AN42" s="441"/>
      <c r="AO42" s="441"/>
      <c r="AP42" s="441"/>
    </row>
    <row r="43" spans="1:44" x14ac:dyDescent="0.25">
      <c r="P43" s="440"/>
      <c r="Q43" s="441"/>
      <c r="R43" s="441"/>
      <c r="S43" s="441"/>
      <c r="T43" s="441"/>
      <c r="U43" s="441"/>
      <c r="V43" s="441"/>
      <c r="W43" s="441"/>
      <c r="X43" s="441"/>
      <c r="Y43" s="441"/>
      <c r="Z43" s="441"/>
      <c r="AA43" s="441"/>
      <c r="AB43" s="441"/>
      <c r="AC43" s="441"/>
      <c r="AE43" s="440"/>
      <c r="AF43" s="441"/>
      <c r="AG43" s="441"/>
      <c r="AH43" s="441"/>
      <c r="AI43" s="441"/>
      <c r="AJ43" s="441"/>
      <c r="AK43" s="441"/>
      <c r="AL43" s="441"/>
      <c r="AM43" s="441"/>
      <c r="AN43" s="441"/>
      <c r="AO43" s="441"/>
      <c r="AP43" s="441"/>
    </row>
    <row r="44" spans="1:44" x14ac:dyDescent="0.25">
      <c r="C44" s="398"/>
      <c r="D44" s="357" t="s">
        <v>1123</v>
      </c>
      <c r="E44" s="844" t="s">
        <v>1908</v>
      </c>
      <c r="F44" s="357" t="s">
        <v>1125</v>
      </c>
      <c r="G44" s="357" t="s">
        <v>1531</v>
      </c>
      <c r="H44" s="357" t="s">
        <v>1532</v>
      </c>
      <c r="I44" s="357"/>
      <c r="J44" s="357"/>
      <c r="M44" s="440"/>
      <c r="N44" s="441"/>
      <c r="O44" s="441"/>
      <c r="P44" s="441"/>
      <c r="Q44" s="441"/>
      <c r="R44" s="441"/>
      <c r="S44" s="441"/>
      <c r="T44" s="441"/>
      <c r="U44" s="441"/>
      <c r="V44" s="441"/>
      <c r="W44" s="441"/>
      <c r="X44" s="441"/>
      <c r="Y44" s="441"/>
      <c r="Z44" s="441"/>
      <c r="AB44" s="440"/>
      <c r="AC44" s="441"/>
      <c r="AD44" s="441"/>
      <c r="AE44" s="441"/>
      <c r="AF44" s="441"/>
      <c r="AG44" s="441"/>
      <c r="AH44" s="441"/>
      <c r="AI44" s="441"/>
      <c r="AJ44" s="441"/>
      <c r="AK44" s="441"/>
      <c r="AL44" s="441"/>
      <c r="AM44" s="441"/>
      <c r="AO44" s="430"/>
      <c r="AR44" s="429"/>
    </row>
    <row r="45" spans="1:44" ht="45" x14ac:dyDescent="0.25">
      <c r="B45" s="429" t="s">
        <v>1914</v>
      </c>
      <c r="C45" s="357"/>
      <c r="D45" s="356"/>
      <c r="E45" s="356"/>
      <c r="F45" s="356"/>
      <c r="G45" s="356"/>
      <c r="H45" s="356"/>
      <c r="I45" s="447"/>
      <c r="J45" s="448"/>
      <c r="L45" s="453"/>
      <c r="M45" s="453"/>
      <c r="N45" s="441"/>
      <c r="O45" s="441"/>
      <c r="P45" s="441"/>
      <c r="T45" s="842" t="s">
        <v>1913</v>
      </c>
      <c r="U45" s="841" t="s">
        <v>1920</v>
      </c>
      <c r="V45" s="841" t="s">
        <v>1911</v>
      </c>
      <c r="W45" s="841" t="s">
        <v>1912</v>
      </c>
      <c r="X45" s="841" t="s">
        <v>1938</v>
      </c>
      <c r="Y45" s="841" t="s">
        <v>1910</v>
      </c>
      <c r="AA45" s="440"/>
      <c r="AB45" s="441"/>
      <c r="AC45" s="441"/>
      <c r="AD45" s="441"/>
      <c r="AE45" s="441"/>
      <c r="AF45" s="441"/>
      <c r="AG45" s="441"/>
      <c r="AH45" s="441"/>
      <c r="AI45" s="441"/>
      <c r="AJ45" s="441"/>
      <c r="AK45" s="441"/>
      <c r="AL45" s="441"/>
      <c r="AN45" s="430"/>
      <c r="AR45" s="429"/>
    </row>
    <row r="46" spans="1:44" x14ac:dyDescent="0.25">
      <c r="A46" s="429" t="str">
        <f>'0_Total'!AL2</f>
        <v>Shared e-scooter (2024) - servicing by Van - BEV</v>
      </c>
      <c r="C46" s="357" t="str">
        <f>A46</f>
        <v>Shared e-scooter (2024) - servicing by Van - BEV</v>
      </c>
      <c r="D46" s="356">
        <f>HLOOKUP($A46,'0_Total'!$D$2:$FC$118,ROW('0_Total'!$A$100)-ROW('0_Total'!$A$2)+1,FALSE)+
HLOOKUP($A46,'0_Total'!$D$2:$FC$118,ROW('0_Total'!$A$101)-ROW('0_Total'!$A$2)+1,FALSE)</f>
        <v>37.384434075850891</v>
      </c>
      <c r="E46" s="356">
        <f>HLOOKUP($A46,'0_Total'!$D$2:$FC$118,ROW('0_Total'!$A$102)-ROW('0_Total'!$A$2)+1,FALSE)</f>
        <v>6.3579769484480826</v>
      </c>
      <c r="F46" s="356">
        <f>HLOOKUP($A46,'0_Total'!$D$2:$FC$118,ROW('0_Total'!$A$104)-ROW('0_Total'!$A$2)+1,FALSE)</f>
        <v>9.4835085147745115</v>
      </c>
      <c r="G46" s="356">
        <f>HLOOKUP($A46,'0_Total'!$D$2:$FC$118,ROW('0_Total'!$A$103)-ROW('0_Total'!$A$2)+1,FALSE)</f>
        <v>4.8258331717897143</v>
      </c>
      <c r="H46" s="356"/>
      <c r="I46" s="447"/>
      <c r="J46" s="448"/>
      <c r="L46" s="453">
        <f t="shared" ref="L46:L52" si="0">SUM(D46:H46)</f>
        <v>58.051752710863198</v>
      </c>
      <c r="M46" s="453"/>
      <c r="N46" s="441" t="s">
        <v>1921</v>
      </c>
      <c r="O46" s="441" t="s">
        <v>1922</v>
      </c>
      <c r="P46" s="441"/>
      <c r="T46" s="842"/>
      <c r="U46" s="841"/>
      <c r="V46" s="841"/>
      <c r="W46" s="841"/>
      <c r="X46" s="841"/>
      <c r="Y46" s="841"/>
      <c r="AA46" s="440"/>
      <c r="AB46" s="441"/>
      <c r="AC46" s="441"/>
      <c r="AD46" s="441"/>
      <c r="AE46" s="441"/>
      <c r="AF46" s="441"/>
      <c r="AG46" s="441"/>
      <c r="AH46" s="441"/>
      <c r="AI46" s="441"/>
      <c r="AJ46" s="441"/>
      <c r="AK46" s="441"/>
      <c r="AL46" s="441"/>
      <c r="AN46" s="430"/>
      <c r="AR46" s="429"/>
    </row>
    <row r="47" spans="1:44" x14ac:dyDescent="0.25">
      <c r="A47" s="429" t="str">
        <f>'0_Total'!AG2</f>
        <v>Shared e-scooter (2024) - servicing by Van - ICE</v>
      </c>
      <c r="C47" s="357" t="str">
        <f>A47</f>
        <v>Shared e-scooter (2024) - servicing by Van - ICE</v>
      </c>
      <c r="D47" s="356">
        <f>HLOOKUP($A47,'0_Total'!$D$2:$FC$118,ROW('0_Total'!$A$100)-ROW('0_Total'!$A$2)+1,FALSE)+
HLOOKUP($A47,'0_Total'!$D$2:$FC$118,ROW('0_Total'!$A$101)-ROW('0_Total'!$A$2)+1,FALSE)</f>
        <v>37.384434075850891</v>
      </c>
      <c r="E47" s="356">
        <f>HLOOKUP($A47,'0_Total'!$D$2:$FC$118,ROW('0_Total'!$A$102)-ROW('0_Total'!$A$2)+1,FALSE)</f>
        <v>6.3579769484480826</v>
      </c>
      <c r="F47" s="356">
        <f>HLOOKUP($A47,'0_Total'!$D$2:$FC$118,ROW('0_Total'!$A$104)-ROW('0_Total'!$A$2)+1,FALSE)</f>
        <v>9.4835085147745115</v>
      </c>
      <c r="G47" s="356">
        <f>HLOOKUP($A47,'0_Total'!$D$2:$FC$118,ROW('0_Total'!$A$103)-ROW('0_Total'!$A$2)+1,FALSE)</f>
        <v>10.492802839208823</v>
      </c>
      <c r="H47" s="356"/>
      <c r="I47" s="447"/>
      <c r="J47" s="448"/>
      <c r="L47" s="453">
        <f t="shared" si="0"/>
        <v>63.718722378282308</v>
      </c>
      <c r="M47" s="453"/>
      <c r="N47" s="463">
        <f>L47-L46</f>
        <v>5.6669696674191101</v>
      </c>
      <c r="O47" s="463">
        <f>N47*O$52/N$52</f>
        <v>6.889139914921194</v>
      </c>
      <c r="Q47" s="845" t="s">
        <v>1919</v>
      </c>
      <c r="T47" s="843">
        <f>L52</f>
        <v>106.02519630543024</v>
      </c>
      <c r="U47" s="441">
        <f>T47</f>
        <v>106.02519630543024</v>
      </c>
      <c r="V47" s="441"/>
      <c r="W47" s="441"/>
      <c r="X47" s="441"/>
      <c r="Y47" s="441">
        <f>L46</f>
        <v>58.051752710863198</v>
      </c>
      <c r="Z47" s="441"/>
      <c r="AA47" s="440"/>
      <c r="AB47" s="441"/>
      <c r="AC47" s="441"/>
      <c r="AD47" s="441"/>
      <c r="AE47" s="441"/>
      <c r="AF47" s="441"/>
      <c r="AG47" s="441"/>
      <c r="AH47" s="441"/>
      <c r="AI47" s="441"/>
      <c r="AJ47" s="441"/>
      <c r="AK47" s="441"/>
      <c r="AL47" s="441"/>
      <c r="AN47" s="430"/>
      <c r="AR47" s="429"/>
    </row>
    <row r="48" spans="1:44" x14ac:dyDescent="0.25">
      <c r="A48" s="429" t="str">
        <f>'0_Total'!AH2</f>
        <v>Shared e-scooter (2024) - servicing by Van - ICE - Impact of lifetime km extesion</v>
      </c>
      <c r="C48" s="357" t="str">
        <f>MID(A48,LEN(A47)+4,LEN(A48)-LEN(A47)+4)</f>
        <v>Impact of lifetime km extesion</v>
      </c>
      <c r="D48" s="356">
        <f>HLOOKUP($A48,'0_Total'!$D$2:$FC$118,ROW('0_Total'!$A$100)-ROW('0_Total'!$A$2)+1,FALSE)+
HLOOKUP($A48,'0_Total'!$D$2:$FC$118,ROW('0_Total'!$A$101)-ROW('0_Total'!$A$2)+1,FALSE)</f>
        <v>32.441378582602248</v>
      </c>
      <c r="E48" s="356">
        <f>HLOOKUP($A48,'0_Total'!$D$2:$FC$118,ROW('0_Total'!$A$102)-ROW('0_Total'!$A$2)+1,FALSE)</f>
        <v>6.3579769484480826</v>
      </c>
      <c r="F48" s="356">
        <f>HLOOKUP($A48,'0_Total'!$D$2:$FC$118,ROW('0_Total'!$A$104)-ROW('0_Total'!$A$2)+1,FALSE)</f>
        <v>9.4835085147745115</v>
      </c>
      <c r="G48" s="356">
        <f>HLOOKUP($A48,'0_Total'!$D$2:$FC$118,ROW('0_Total'!$A$103)-ROW('0_Total'!$A$2)+1,FALSE)</f>
        <v>29.9128477879634</v>
      </c>
      <c r="H48" s="356"/>
      <c r="I48" s="447"/>
      <c r="J48" s="448"/>
      <c r="L48" s="453">
        <f t="shared" si="0"/>
        <v>78.195711833788238</v>
      </c>
      <c r="M48" s="453"/>
      <c r="N48" s="463">
        <f>L$52-L48</f>
        <v>27.829484471642004</v>
      </c>
      <c r="O48" s="463">
        <f>N48*O$52/N$52</f>
        <v>33.831346122694789</v>
      </c>
      <c r="P48" s="840"/>
      <c r="Q48" s="846" t="str">
        <f>C48</f>
        <v>Impact of lifetime km extesion</v>
      </c>
      <c r="T48" s="840"/>
      <c r="U48" s="441">
        <f>-O50</f>
        <v>11.903807947199526</v>
      </c>
      <c r="V48" s="441">
        <f>U48+U47-O49</f>
        <v>98.866021211592994</v>
      </c>
      <c r="W48" s="441">
        <f>V48-O48</f>
        <v>65.034675088898211</v>
      </c>
      <c r="X48" s="441">
        <f>W48-O47</f>
        <v>58.145535173977017</v>
      </c>
      <c r="Y48" s="441"/>
      <c r="Z48" s="441"/>
      <c r="AA48" s="440"/>
      <c r="AB48" s="441"/>
      <c r="AC48" s="441"/>
      <c r="AD48" s="441"/>
      <c r="AE48" s="441"/>
      <c r="AF48" s="441"/>
      <c r="AG48" s="441"/>
      <c r="AH48" s="441"/>
      <c r="AI48" s="441"/>
      <c r="AJ48" s="441"/>
      <c r="AK48" s="441"/>
      <c r="AL48" s="441"/>
      <c r="AN48" s="430"/>
      <c r="AR48" s="429"/>
    </row>
    <row r="49" spans="1:44" x14ac:dyDescent="0.25">
      <c r="A49" s="429" t="str">
        <f>'0_Total'!AI2</f>
        <v>Shared e-scooter (2024) - servicing by Van - ICE - Impact of operational improvements</v>
      </c>
      <c r="C49" s="357" t="str">
        <f>MID(A49,LEN(A47)+4,LEN(A49)-LEN(A47)+4)</f>
        <v>Impact of operational improvements</v>
      </c>
      <c r="D49" s="356">
        <f>HLOOKUP($A49,'0_Total'!$D$2:$FC$118,ROW('0_Total'!$A$100)-ROW('0_Total'!$A$2)+1,FALSE)+
HLOOKUP($A49,'0_Total'!$D$2:$FC$118,ROW('0_Total'!$A$101)-ROW('0_Total'!$A$2)+1,FALSE)</f>
        <v>65.818903994342904</v>
      </c>
      <c r="E49" s="356">
        <f>HLOOKUP($A49,'0_Total'!$D$2:$FC$118,ROW('0_Total'!$A$102)-ROW('0_Total'!$A$2)+1,FALSE)</f>
        <v>6.3579769484480826</v>
      </c>
      <c r="F49" s="356">
        <f>HLOOKUP($A49,'0_Total'!$D$2:$FC$118,ROW('0_Total'!$A$104)-ROW('0_Total'!$A$2)+1,FALSE)</f>
        <v>9.4835085147745115</v>
      </c>
      <c r="G49" s="356">
        <f>HLOOKUP($A49,'0_Total'!$D$2:$FC$118,ROW('0_Total'!$A$103)-ROW('0_Total'!$A$2)+1,FALSE)</f>
        <v>8.6836989014141981</v>
      </c>
      <c r="H49" s="356"/>
      <c r="I49" s="447"/>
      <c r="J49" s="448"/>
      <c r="L49" s="453">
        <f t="shared" si="0"/>
        <v>90.344088358979704</v>
      </c>
      <c r="M49" s="453"/>
      <c r="N49" s="463">
        <f>L$52-L49</f>
        <v>15.681107946450538</v>
      </c>
      <c r="O49" s="463">
        <f>N49*O$52/N$52</f>
        <v>19.06298304103678</v>
      </c>
      <c r="P49" s="840"/>
      <c r="Q49" s="846" t="str">
        <f>C49</f>
        <v>Impact of operational improvements</v>
      </c>
      <c r="T49" s="441"/>
      <c r="U49" s="441"/>
      <c r="V49" s="441">
        <f>O49</f>
        <v>19.06298304103678</v>
      </c>
      <c r="W49" s="441">
        <f>O48</f>
        <v>33.831346122694789</v>
      </c>
      <c r="X49" s="441">
        <f>O47</f>
        <v>6.889139914921194</v>
      </c>
      <c r="Y49" s="441"/>
      <c r="AA49" s="440"/>
      <c r="AB49" s="441"/>
      <c r="AC49" s="441"/>
      <c r="AD49" s="441"/>
      <c r="AE49" s="441"/>
      <c r="AF49" s="441"/>
      <c r="AG49" s="441"/>
      <c r="AH49" s="441"/>
      <c r="AI49" s="441"/>
      <c r="AJ49" s="441"/>
      <c r="AK49" s="441"/>
      <c r="AL49" s="441"/>
      <c r="AN49" s="430"/>
      <c r="AR49" s="429"/>
    </row>
    <row r="50" spans="1:44" x14ac:dyDescent="0.25">
      <c r="A50" s="429" t="str">
        <f>'0_Total'!AJ2</f>
        <v>Shared e-scooter (2024) - servicing by Van - ICE - Impact of battery size increase</v>
      </c>
      <c r="C50" s="357" t="str">
        <f>MID(A50,LEN(A47)+4,LEN(A50)-LEN(A47)+4)</f>
        <v>Impact of battery size increase</v>
      </c>
      <c r="D50" s="356">
        <f>HLOOKUP($A50,'0_Total'!$D$2:$FC$118,ROW('0_Total'!$A$100)-ROW('0_Total'!$A$2)+1,FALSE)+
HLOOKUP($A50,'0_Total'!$D$2:$FC$118,ROW('0_Total'!$A$101)-ROW('0_Total'!$A$2)+1,FALSE)</f>
        <v>75.220259388248579</v>
      </c>
      <c r="E50" s="356">
        <f>HLOOKUP($A50,'0_Total'!$D$2:$FC$118,ROW('0_Total'!$A$102)-ROW('0_Total'!$A$2)+1,FALSE)</f>
        <v>6.3579769484480826</v>
      </c>
      <c r="F50" s="356">
        <f>HLOOKUP($A50,'0_Total'!$D$2:$FC$118,ROW('0_Total'!$A$104)-ROW('0_Total'!$A$2)+1,FALSE)</f>
        <v>9.4835085147745115</v>
      </c>
      <c r="G50" s="356">
        <f>HLOOKUP($A50,'0_Total'!$D$2:$FC$118,ROW('0_Total'!$A$103)-ROW('0_Total'!$A$2)+1,FALSE)</f>
        <v>24.755460238314537</v>
      </c>
      <c r="H50" s="356"/>
      <c r="I50" s="447"/>
      <c r="J50" s="448"/>
      <c r="L50" s="453">
        <f t="shared" si="0"/>
        <v>115.81720508978572</v>
      </c>
      <c r="M50" s="453"/>
      <c r="N50" s="463">
        <f>L$52-L50</f>
        <v>-9.7920087843554739</v>
      </c>
      <c r="O50" s="463">
        <f>N50*O$52/N$52</f>
        <v>-11.903807947199526</v>
      </c>
      <c r="P50" s="840"/>
      <c r="Q50" s="846" t="str">
        <f t="shared" ref="Q50" si="1">C50</f>
        <v>Impact of battery size increase</v>
      </c>
      <c r="T50" s="441"/>
      <c r="U50" s="441"/>
      <c r="V50" s="441"/>
      <c r="W50" s="441"/>
      <c r="X50" s="441"/>
      <c r="Y50" s="441"/>
      <c r="AA50" s="440"/>
      <c r="AB50" s="441"/>
      <c r="AC50" s="441"/>
      <c r="AD50" s="441"/>
      <c r="AE50" s="441"/>
      <c r="AF50" s="441"/>
      <c r="AG50" s="441"/>
      <c r="AH50" s="441"/>
      <c r="AI50" s="441"/>
      <c r="AJ50" s="441"/>
      <c r="AK50" s="441"/>
      <c r="AL50" s="441"/>
      <c r="AN50" s="430"/>
      <c r="AR50" s="429"/>
    </row>
    <row r="51" spans="1:44" x14ac:dyDescent="0.25">
      <c r="A51" s="429" t="str">
        <f>'1_Manufacturing'!AK2</f>
        <v>Shared e-scooter (2024) - servicing by Van - ICE - Residual impact</v>
      </c>
      <c r="C51" s="357" t="str">
        <f>MID(A51,LEN(A47)+4,LEN(A51)-LEN(A47)+4)</f>
        <v>Residual impact</v>
      </c>
      <c r="D51" s="356">
        <f>HLOOKUP($A51,'0_Total'!$D$2:$FC$118,ROW('0_Total'!$A$100)-ROW('0_Total'!$A$2)+1,FALSE)+
HLOOKUP($A51,'0_Total'!$D$2:$FC$118,ROW('0_Total'!$A$101)-ROW('0_Total'!$A$2)+1,FALSE)</f>
        <v>65.351105651059342</v>
      </c>
      <c r="E51" s="356">
        <f>HLOOKUP($A51,'0_Total'!$D$2:$FC$118,ROW('0_Total'!$A$102)-ROW('0_Total'!$A$2)+1,FALSE)</f>
        <v>6.3579769484480826</v>
      </c>
      <c r="F51" s="356">
        <f>HLOOKUP($A51,'0_Total'!$D$2:$FC$118,ROW('0_Total'!$A$104)-ROW('0_Total'!$A$2)+1,FALSE)</f>
        <v>9.4835085147745115</v>
      </c>
      <c r="G51" s="356">
        <f>HLOOKUP($A51,'0_Total'!$D$2:$FC$118,ROW('0_Total'!$A$103)-ROW('0_Total'!$A$2)+1,FALSE)</f>
        <v>24.755460238314537</v>
      </c>
      <c r="H51" s="356"/>
      <c r="I51" s="447"/>
      <c r="J51" s="448"/>
      <c r="L51" s="453">
        <f t="shared" si="0"/>
        <v>105.94805135259648</v>
      </c>
      <c r="M51" s="453"/>
      <c r="N51" s="463">
        <f>L$52-L51</f>
        <v>7.7144952833762659E-2</v>
      </c>
      <c r="O51" s="463">
        <f>N51*O$52/N$52</f>
        <v>9.3782463113805489E-2</v>
      </c>
      <c r="P51" s="840"/>
      <c r="Q51" s="847" t="s">
        <v>1923</v>
      </c>
      <c r="R51" s="441"/>
      <c r="S51" s="441"/>
      <c r="T51" s="441"/>
      <c r="U51" s="441"/>
      <c r="V51" s="441"/>
      <c r="W51" s="441"/>
      <c r="X51" s="441"/>
      <c r="Y51" s="441"/>
      <c r="AA51" s="440"/>
      <c r="AB51" s="441"/>
      <c r="AC51" s="441"/>
      <c r="AD51" s="441"/>
      <c r="AE51" s="441"/>
      <c r="AF51" s="441"/>
      <c r="AG51" s="441"/>
      <c r="AH51" s="441"/>
      <c r="AI51" s="441"/>
      <c r="AJ51" s="441"/>
      <c r="AK51" s="441"/>
      <c r="AL51" s="441"/>
      <c r="AN51" s="430"/>
      <c r="AR51" s="429"/>
    </row>
    <row r="52" spans="1:44" x14ac:dyDescent="0.25">
      <c r="A52" s="429" t="str">
        <f>'0_Total'!AE2</f>
        <v>Shared e-scooter (new generation) - Central case</v>
      </c>
      <c r="C52" s="357" t="s">
        <v>1533</v>
      </c>
      <c r="D52" s="356">
        <f>HLOOKUP($A52,'0_Total'!$D$2:$FC$118,ROW('0_Total'!$A$100)-ROW('0_Total'!$A$2)+1,FALSE)+
HLOOKUP($A52,'0_Total'!$D$2:$FC$118,ROW('0_Total'!$A$101)-ROW('0_Total'!$A$2)+1,FALSE)</f>
        <v>65.077952731268667</v>
      </c>
      <c r="E52" s="356">
        <f>HLOOKUP($A52,'0_Total'!$D$2:$FC$118,ROW('0_Total'!$A$102)-ROW('0_Total'!$A$2)+1,FALSE)</f>
        <v>6.7082748210725285</v>
      </c>
      <c r="F52" s="356">
        <f>HLOOKUP($A52,'0_Total'!$D$2:$FC$118,ROW('0_Total'!$A$104)-ROW('0_Total'!$A$2)+1,FALSE)</f>
        <v>9.4835085147745115</v>
      </c>
      <c r="G52" s="356">
        <f>HLOOKUP($A52,'0_Total'!$D$2:$FC$118,ROW('0_Total'!$A$103)-ROW('0_Total'!$A$2)+1,FALSE)</f>
        <v>24.755460238314537</v>
      </c>
      <c r="H52" s="356"/>
      <c r="I52" s="447"/>
      <c r="J52" s="448"/>
      <c r="L52" s="453">
        <f t="shared" si="0"/>
        <v>106.02519630543024</v>
      </c>
      <c r="M52" s="453"/>
      <c r="N52" s="463">
        <f>SUM(N47:N51)</f>
        <v>39.462698253989942</v>
      </c>
      <c r="O52" s="463">
        <f>L52-L46</f>
        <v>47.973443594567044</v>
      </c>
      <c r="P52" s="441"/>
      <c r="S52" s="441"/>
      <c r="T52" s="441"/>
      <c r="U52" s="441"/>
      <c r="V52" s="441"/>
      <c r="W52" s="441"/>
      <c r="X52" s="441"/>
      <c r="Y52" s="441"/>
      <c r="AA52" s="440"/>
      <c r="AB52" s="441"/>
      <c r="AC52" s="441"/>
      <c r="AD52" s="441"/>
      <c r="AE52" s="441"/>
      <c r="AF52" s="441"/>
      <c r="AG52" s="441"/>
      <c r="AH52" s="441"/>
      <c r="AI52" s="441"/>
      <c r="AJ52" s="441"/>
      <c r="AK52" s="441"/>
      <c r="AL52" s="441"/>
      <c r="AN52" s="430"/>
      <c r="AR52" s="429"/>
    </row>
    <row r="53" spans="1:44" x14ac:dyDescent="0.25">
      <c r="D53" s="356"/>
      <c r="E53" s="356"/>
      <c r="F53" s="356"/>
      <c r="G53" s="356"/>
      <c r="H53" s="356"/>
      <c r="I53" s="447"/>
      <c r="J53" s="448"/>
      <c r="L53" s="453"/>
      <c r="M53" s="453"/>
      <c r="N53" s="463"/>
      <c r="O53" s="463"/>
      <c r="P53" s="429"/>
      <c r="Q53" s="441"/>
      <c r="R53" s="441"/>
      <c r="S53" s="441"/>
      <c r="T53" s="441"/>
      <c r="U53" s="441"/>
      <c r="V53" s="441"/>
      <c r="W53" s="441"/>
      <c r="X53" s="441"/>
      <c r="Y53" s="441"/>
      <c r="AA53" s="440"/>
      <c r="AB53" s="441"/>
      <c r="AC53" s="441"/>
      <c r="AD53" s="441"/>
      <c r="AE53" s="441"/>
      <c r="AF53" s="441"/>
      <c r="AG53" s="441"/>
      <c r="AH53" s="441"/>
      <c r="AI53" s="441"/>
      <c r="AJ53" s="441"/>
      <c r="AK53" s="441"/>
      <c r="AL53" s="441"/>
      <c r="AN53" s="430"/>
      <c r="AR53" s="429"/>
    </row>
    <row r="54" spans="1:44" x14ac:dyDescent="0.25">
      <c r="D54" s="356"/>
      <c r="E54" s="356"/>
      <c r="F54" s="356"/>
      <c r="G54" s="356"/>
      <c r="H54" s="356"/>
      <c r="I54" s="447"/>
      <c r="J54" s="448"/>
      <c r="L54" s="453"/>
      <c r="M54" s="453"/>
      <c r="N54" s="463"/>
      <c r="O54" s="463"/>
      <c r="P54" s="441"/>
      <c r="Q54" s="441"/>
      <c r="R54" s="441"/>
      <c r="S54" s="441"/>
      <c r="T54" s="441"/>
      <c r="U54" s="441"/>
      <c r="V54" s="441"/>
      <c r="W54" s="441"/>
      <c r="X54" s="441"/>
      <c r="Y54" s="441"/>
      <c r="AA54" s="440"/>
      <c r="AB54" s="441"/>
      <c r="AC54" s="441"/>
      <c r="AD54" s="441"/>
      <c r="AE54" s="441"/>
      <c r="AF54" s="441"/>
      <c r="AG54" s="441"/>
      <c r="AH54" s="441"/>
      <c r="AI54" s="441"/>
      <c r="AJ54" s="441"/>
      <c r="AK54" s="441"/>
      <c r="AL54" s="441"/>
      <c r="AN54" s="430"/>
      <c r="AR54" s="429"/>
    </row>
    <row r="55" spans="1:44" ht="75" x14ac:dyDescent="0.25">
      <c r="B55" s="429" t="s">
        <v>221</v>
      </c>
      <c r="D55" s="356"/>
      <c r="E55" s="356"/>
      <c r="F55" s="356"/>
      <c r="G55" s="356"/>
      <c r="H55" s="356"/>
      <c r="I55" s="447"/>
      <c r="J55" s="448"/>
      <c r="L55" s="453"/>
      <c r="M55" s="453"/>
      <c r="N55" s="463"/>
      <c r="O55" s="463"/>
      <c r="P55" s="441"/>
      <c r="Q55" s="441"/>
      <c r="R55" s="441"/>
      <c r="S55" s="441"/>
      <c r="T55" s="842" t="s">
        <v>1913</v>
      </c>
      <c r="U55" s="841" t="s">
        <v>1915</v>
      </c>
      <c r="V55" s="841" t="s">
        <v>1912</v>
      </c>
      <c r="W55" s="841" t="s">
        <v>1938</v>
      </c>
      <c r="X55" s="841" t="s">
        <v>1910</v>
      </c>
      <c r="AA55" s="440"/>
      <c r="AB55" s="441"/>
      <c r="AC55" s="441"/>
      <c r="AD55" s="441"/>
      <c r="AE55" s="441"/>
      <c r="AF55" s="441"/>
      <c r="AG55" s="441"/>
      <c r="AH55" s="441"/>
      <c r="AI55" s="441"/>
      <c r="AJ55" s="441"/>
      <c r="AK55" s="441"/>
      <c r="AL55" s="441"/>
      <c r="AN55" s="430"/>
      <c r="AR55" s="429"/>
    </row>
    <row r="56" spans="1:44" x14ac:dyDescent="0.25">
      <c r="A56" s="429" t="str">
        <f>'0_Total'!AQ2</f>
        <v>Shared bike (2024) - servicing by Van - BEV</v>
      </c>
      <c r="C56" s="357" t="str">
        <f>A56</f>
        <v>Shared bike (2024) - servicing by Van - BEV</v>
      </c>
      <c r="D56" s="356">
        <f>HLOOKUP($A56,'0_Total'!$D$2:$FC$118,ROW('0_Total'!$A$100)-ROW('0_Total'!$A$2)+1,FALSE)+
HLOOKUP($A56,'0_Total'!$D$2:$FC$118,ROW('0_Total'!$A$101)-ROW('0_Total'!$A$2)+1,FALSE)</f>
        <v>8.4225237336694185</v>
      </c>
      <c r="E56" s="356">
        <f>HLOOKUP($A56,'0_Total'!$D$2:$FC$118,ROW('0_Total'!$A$102)-ROW('0_Total'!$A$2)+1,FALSE)</f>
        <v>0</v>
      </c>
      <c r="F56" s="356">
        <f>HLOOKUP($A56,'0_Total'!$D$2:$FC$118,ROW('0_Total'!$A$104)-ROW('0_Total'!$A$2)+1,FALSE)</f>
        <v>9.4896885706026097</v>
      </c>
      <c r="G56" s="356">
        <f>HLOOKUP($A56,'0_Total'!$D$2:$FC$118,ROW('0_Total'!$A$103)-ROW('0_Total'!$A$2)+1,FALSE)</f>
        <v>4.6087490860331499</v>
      </c>
      <c r="H56" s="356"/>
      <c r="I56" s="447"/>
      <c r="J56" s="448"/>
      <c r="L56" s="453">
        <f t="shared" ref="L56:L61" si="2">SUM(D56:H56)</f>
        <v>22.520961390305178</v>
      </c>
      <c r="M56" s="453"/>
      <c r="N56" s="463" t="s">
        <v>1921</v>
      </c>
      <c r="O56" s="463" t="s">
        <v>1922</v>
      </c>
      <c r="P56" s="441"/>
      <c r="Q56" s="441"/>
      <c r="R56" s="441"/>
      <c r="S56" s="441"/>
      <c r="T56" s="842"/>
      <c r="U56" s="841"/>
      <c r="V56" s="841"/>
      <c r="W56" s="841"/>
      <c r="X56" s="841"/>
      <c r="AA56" s="440"/>
      <c r="AB56" s="441"/>
      <c r="AC56" s="441"/>
      <c r="AD56" s="441"/>
      <c r="AE56" s="441"/>
      <c r="AF56" s="441"/>
      <c r="AG56" s="441"/>
      <c r="AH56" s="441"/>
      <c r="AI56" s="441"/>
      <c r="AJ56" s="441"/>
      <c r="AK56" s="441"/>
      <c r="AL56" s="441"/>
      <c r="AN56" s="430"/>
      <c r="AR56" s="429"/>
    </row>
    <row r="57" spans="1:44" x14ac:dyDescent="0.25">
      <c r="A57" s="429" t="str">
        <f>'0_Total'!AM2</f>
        <v>Shared bike (2024) - servicing by Van - ICE</v>
      </c>
      <c r="C57" s="357" t="str">
        <f>A57</f>
        <v>Shared bike (2024) - servicing by Van - ICE</v>
      </c>
      <c r="D57" s="356">
        <f>HLOOKUP($A57,'0_Total'!$D$2:$FC$118,ROW('0_Total'!$A$100)-ROW('0_Total'!$A$2)+1,FALSE)+
HLOOKUP($A57,'0_Total'!$D$2:$FC$118,ROW('0_Total'!$A$101)-ROW('0_Total'!$A$2)+1,FALSE)</f>
        <v>8.4225237336694185</v>
      </c>
      <c r="E57" s="356">
        <f>HLOOKUP($A57,'0_Total'!$D$2:$FC$118,ROW('0_Total'!$A$102)-ROW('0_Total'!$A$2)+1,FALSE)</f>
        <v>0</v>
      </c>
      <c r="F57" s="356">
        <f>HLOOKUP($A57,'0_Total'!$D$2:$FC$118,ROW('0_Total'!$A$104)-ROW('0_Total'!$A$2)+1,FALSE)</f>
        <v>9.4896885706026097</v>
      </c>
      <c r="G57" s="356">
        <f>HLOOKUP($A57,'0_Total'!$D$2:$FC$118,ROW('0_Total'!$A$103)-ROW('0_Total'!$A$2)+1,FALSE)</f>
        <v>10.020797191626773</v>
      </c>
      <c r="H57" s="356"/>
      <c r="I57" s="447"/>
      <c r="J57" s="448"/>
      <c r="L57" s="453">
        <f t="shared" si="2"/>
        <v>27.933009495898801</v>
      </c>
      <c r="M57" s="453"/>
      <c r="N57" s="463">
        <f>L57-L56</f>
        <v>5.4120481055936231</v>
      </c>
      <c r="O57" s="463">
        <f>N57*O$61/N$61</f>
        <v>5.8471631277698348</v>
      </c>
      <c r="Q57" s="845" t="s">
        <v>1919</v>
      </c>
      <c r="T57" s="843">
        <f>L61</f>
        <v>57.173979299850231</v>
      </c>
      <c r="U57" s="441"/>
      <c r="V57" s="441"/>
      <c r="W57" s="441"/>
      <c r="X57" s="441">
        <f>L56</f>
        <v>22.520961390305178</v>
      </c>
      <c r="AA57" s="440"/>
      <c r="AB57" s="441"/>
      <c r="AC57" s="441"/>
      <c r="AD57" s="441"/>
      <c r="AE57" s="441"/>
      <c r="AF57" s="441"/>
      <c r="AG57" s="441"/>
      <c r="AH57" s="441"/>
      <c r="AI57" s="441"/>
      <c r="AJ57" s="441"/>
      <c r="AK57" s="441"/>
      <c r="AL57" s="441"/>
      <c r="AN57" s="430"/>
      <c r="AR57" s="429"/>
    </row>
    <row r="58" spans="1:44" x14ac:dyDescent="0.25">
      <c r="A58" s="429" t="str">
        <f>'0_Total'!AN2</f>
        <v>Shared bike (2024) - servicing by Van - ICE - Impact of lifetime km extesion</v>
      </c>
      <c r="C58" s="357" t="str">
        <f>MID(A58,LEN(A57)+4,LEN(A58)-LEN(A57)+4)</f>
        <v>Impact of lifetime km extesion</v>
      </c>
      <c r="D58" s="356">
        <f>HLOOKUP($A58,'0_Total'!$D$2:$FC$118,ROW('0_Total'!$A$100)-ROW('0_Total'!$A$2)+1,FALSE)+
HLOOKUP($A58,'0_Total'!$D$2:$FC$118,ROW('0_Total'!$A$101)-ROW('0_Total'!$A$2)+1,FALSE)</f>
        <v>8.4225237336694185</v>
      </c>
      <c r="E58" s="356">
        <f>HLOOKUP($A58,'0_Total'!$D$2:$FC$118,ROW('0_Total'!$A$102)-ROW('0_Total'!$A$2)+1,FALSE)</f>
        <v>0</v>
      </c>
      <c r="F58" s="356">
        <f>HLOOKUP($A58,'0_Total'!$D$2:$FC$118,ROW('0_Total'!$A$104)-ROW('0_Total'!$A$2)+1,FALSE)</f>
        <v>9.4896885706026097</v>
      </c>
      <c r="G58" s="356">
        <f>HLOOKUP($A58,'0_Total'!$D$2:$FC$118,ROW('0_Total'!$A$103)-ROW('0_Total'!$A$2)+1,FALSE)</f>
        <v>28.71633387644486</v>
      </c>
      <c r="H58" s="356"/>
      <c r="I58" s="447"/>
      <c r="J58" s="448"/>
      <c r="L58" s="453">
        <f t="shared" si="2"/>
        <v>46.628546180716889</v>
      </c>
      <c r="M58" s="453"/>
      <c r="N58" s="463">
        <f>L60-L58</f>
        <v>10.545433119133342</v>
      </c>
      <c r="O58" s="463">
        <f>N58*O$61/N$61</f>
        <v>11.39325935348389</v>
      </c>
      <c r="P58" s="840"/>
      <c r="Q58" s="846" t="str">
        <f>C58</f>
        <v>Impact of lifetime km extesion</v>
      </c>
      <c r="T58" s="840"/>
      <c r="U58" s="441">
        <f>T57-O59</f>
        <v>39.761383871558891</v>
      </c>
      <c r="V58" s="441">
        <f>U58-O58</f>
        <v>28.368124518075</v>
      </c>
      <c r="W58" s="441">
        <f>V58-O57</f>
        <v>22.520961390305164</v>
      </c>
      <c r="X58" s="441"/>
      <c r="AA58" s="440"/>
      <c r="AB58" s="441"/>
      <c r="AC58" s="441"/>
      <c r="AD58" s="441"/>
      <c r="AE58" s="441"/>
      <c r="AF58" s="441"/>
      <c r="AG58" s="441"/>
      <c r="AH58" s="441"/>
      <c r="AI58" s="441"/>
      <c r="AJ58" s="441"/>
      <c r="AK58" s="441"/>
      <c r="AL58" s="441"/>
      <c r="AN58" s="430"/>
      <c r="AR58" s="429"/>
    </row>
    <row r="59" spans="1:44" x14ac:dyDescent="0.25">
      <c r="A59" s="429" t="str">
        <f>'0_Total'!AO2</f>
        <v>Shared bike (2024) - servicing by Van - ICE - Impact of operational improvements</v>
      </c>
      <c r="C59" s="357" t="str">
        <f>MID(A59,LEN(A57)+4,LEN(A59)-LEN(A57)+4)</f>
        <v>Impact of operational improvements</v>
      </c>
      <c r="D59" s="356">
        <f>HLOOKUP($A59,'0_Total'!$D$2:$FC$118,ROW('0_Total'!$A$100)-ROW('0_Total'!$A$2)+1,FALSE)+
HLOOKUP($A59,'0_Total'!$D$2:$FC$118,ROW('0_Total'!$A$101)-ROW('0_Total'!$A$2)+1,FALSE)</f>
        <v>22.928830490933084</v>
      </c>
      <c r="E59" s="356">
        <f>HLOOKUP($A59,'0_Total'!$D$2:$FC$118,ROW('0_Total'!$A$102)-ROW('0_Total'!$A$2)+1,FALSE)</f>
        <v>0</v>
      </c>
      <c r="F59" s="356">
        <f>HLOOKUP($A59,'0_Total'!$D$2:$FC$118,ROW('0_Total'!$A$104)-ROW('0_Total'!$A$2)+1,FALSE)</f>
        <v>9.4896885706026097</v>
      </c>
      <c r="G59" s="356">
        <f>HLOOKUP($A59,'0_Total'!$D$2:$FC$118,ROW('0_Total'!$A$103)-ROW('0_Total'!$A$2)+1,FALSE)</f>
        <v>8.6386182686437714</v>
      </c>
      <c r="H59" s="356"/>
      <c r="I59" s="447"/>
      <c r="J59" s="448"/>
      <c r="L59" s="453">
        <f t="shared" si="2"/>
        <v>41.057137330179458</v>
      </c>
      <c r="M59" s="453"/>
      <c r="N59" s="463">
        <f>L60-L59</f>
        <v>16.116841969670773</v>
      </c>
      <c r="O59" s="463">
        <f>N59*O$61/N$61</f>
        <v>17.412595428291336</v>
      </c>
      <c r="P59" s="840"/>
      <c r="Q59" s="846" t="str">
        <f t="shared" ref="Q59:Q60" si="3">C59</f>
        <v>Impact of operational improvements</v>
      </c>
      <c r="T59" s="441"/>
      <c r="U59" s="441">
        <f>O59</f>
        <v>17.412595428291336</v>
      </c>
      <c r="V59" s="441">
        <f>O58</f>
        <v>11.39325935348389</v>
      </c>
      <c r="W59" s="441">
        <f>O57</f>
        <v>5.8471631277698348</v>
      </c>
      <c r="X59" s="441"/>
      <c r="AA59" s="440"/>
      <c r="AB59" s="441"/>
      <c r="AC59" s="441"/>
      <c r="AD59" s="441"/>
      <c r="AE59" s="441"/>
      <c r="AF59" s="441"/>
      <c r="AG59" s="441"/>
      <c r="AH59" s="441"/>
      <c r="AI59" s="441"/>
      <c r="AJ59" s="441"/>
      <c r="AK59" s="441"/>
      <c r="AL59" s="441"/>
      <c r="AN59" s="430"/>
      <c r="AR59" s="429"/>
    </row>
    <row r="60" spans="1:44" x14ac:dyDescent="0.25">
      <c r="A60" s="429" t="str">
        <f>'0_Total'!AP2</f>
        <v>Shared bike (2024) - servicing by Van - ICE - Residual impact</v>
      </c>
      <c r="C60" s="357" t="str">
        <f>MID(A60,LEN(A57)+4,LEN(A60)-LEN(A57)+4)</f>
        <v>Residual impact</v>
      </c>
      <c r="D60" s="356">
        <f>HLOOKUP($A60,'0_Total'!$D$2:$FC$118,ROW('0_Total'!$A$100)-ROW('0_Total'!$A$2)+1,FALSE)+
HLOOKUP($A60,'0_Total'!$D$2:$FC$118,ROW('0_Total'!$A$101)-ROW('0_Total'!$A$2)+1,FALSE)</f>
        <v>22.928830490933084</v>
      </c>
      <c r="E60" s="356">
        <f>HLOOKUP($A60,'0_Total'!$D$2:$FC$118,ROW('0_Total'!$A$102)-ROW('0_Total'!$A$2)+1,FALSE)</f>
        <v>0</v>
      </c>
      <c r="F60" s="356">
        <f>HLOOKUP($A60,'0_Total'!$D$2:$FC$118,ROW('0_Total'!$A$104)-ROW('0_Total'!$A$2)+1,FALSE)</f>
        <v>9.4896885706026097</v>
      </c>
      <c r="G60" s="356">
        <f>HLOOKUP($A60,'0_Total'!$D$2:$FC$118,ROW('0_Total'!$A$103)-ROW('0_Total'!$A$2)+1,FALSE)</f>
        <v>24.755460238314541</v>
      </c>
      <c r="H60" s="356"/>
      <c r="I60" s="447"/>
      <c r="J60" s="448"/>
      <c r="L60" s="453">
        <f t="shared" si="2"/>
        <v>57.173979299850231</v>
      </c>
      <c r="M60" s="453"/>
      <c r="N60" s="463">
        <f>L60-L61</f>
        <v>0</v>
      </c>
      <c r="O60" s="463">
        <f>N60*O$61/N$61</f>
        <v>0</v>
      </c>
      <c r="P60" s="840"/>
      <c r="Q60" s="847" t="str">
        <f t="shared" si="3"/>
        <v>Residual impact</v>
      </c>
      <c r="R60" s="441"/>
      <c r="S60" s="441"/>
      <c r="T60" s="441"/>
      <c r="U60" s="441"/>
      <c r="V60" s="441"/>
      <c r="W60" s="441"/>
      <c r="X60" s="441"/>
      <c r="AA60" s="440"/>
      <c r="AB60" s="441"/>
      <c r="AC60" s="441"/>
      <c r="AD60" s="441"/>
      <c r="AE60" s="441"/>
      <c r="AF60" s="441"/>
      <c r="AG60" s="441"/>
      <c r="AH60" s="441"/>
      <c r="AI60" s="441"/>
      <c r="AJ60" s="441"/>
      <c r="AK60" s="441"/>
      <c r="AL60" s="441"/>
      <c r="AN60" s="430"/>
      <c r="AR60" s="429"/>
    </row>
    <row r="61" spans="1:44" x14ac:dyDescent="0.25">
      <c r="A61" s="429" t="str">
        <f>'0_Total'!BG2</f>
        <v>Shared bike</v>
      </c>
      <c r="C61" s="357" t="s">
        <v>1533</v>
      </c>
      <c r="D61" s="356">
        <f>HLOOKUP($A61,'0_Total'!$D$2:$FC$118,ROW('0_Total'!$A$100)-ROW('0_Total'!$A$2)+1,FALSE)+
HLOOKUP($A61,'0_Total'!$D$2:$FC$118,ROW('0_Total'!$A$101)-ROW('0_Total'!$A$2)+1,FALSE)</f>
        <v>22.928830490933084</v>
      </c>
      <c r="E61" s="356">
        <f>HLOOKUP($A61,'0_Total'!$D$2:$FC$118,ROW('0_Total'!$A$102)-ROW('0_Total'!$A$2)+1,FALSE)</f>
        <v>0</v>
      </c>
      <c r="F61" s="356">
        <f>HLOOKUP($A61,'0_Total'!$D$2:$FC$118,ROW('0_Total'!$A$104)-ROW('0_Total'!$A$2)+1,FALSE)</f>
        <v>9.4896885706026097</v>
      </c>
      <c r="G61" s="356">
        <f>HLOOKUP($A61,'0_Total'!$D$2:$FC$118,ROW('0_Total'!$A$103)-ROW('0_Total'!$A$2)+1,FALSE)</f>
        <v>24.755460238314541</v>
      </c>
      <c r="H61" s="356"/>
      <c r="I61" s="447"/>
      <c r="J61" s="448"/>
      <c r="L61" s="453">
        <f t="shared" si="2"/>
        <v>57.173979299850231</v>
      </c>
      <c r="M61" s="453"/>
      <c r="N61" s="463">
        <f>SUM(N56:N60)</f>
        <v>32.074323194397735</v>
      </c>
      <c r="O61" s="463">
        <f>L61-L56</f>
        <v>34.653017909545056</v>
      </c>
      <c r="P61" s="441"/>
      <c r="S61" s="441"/>
      <c r="T61" s="441"/>
      <c r="U61" s="441"/>
      <c r="V61" s="441"/>
      <c r="W61" s="441"/>
      <c r="X61" s="441"/>
      <c r="Y61" s="441"/>
      <c r="AA61" s="440"/>
      <c r="AB61" s="441"/>
      <c r="AC61" s="441"/>
      <c r="AD61" s="441"/>
      <c r="AE61" s="441"/>
      <c r="AF61" s="441"/>
      <c r="AG61" s="441"/>
      <c r="AH61" s="441"/>
      <c r="AI61" s="441"/>
      <c r="AJ61" s="441"/>
      <c r="AK61" s="441"/>
      <c r="AL61" s="441"/>
      <c r="AN61" s="430"/>
      <c r="AR61" s="429"/>
    </row>
    <row r="62" spans="1:44" x14ac:dyDescent="0.25">
      <c r="E62" s="429"/>
      <c r="N62" s="463"/>
      <c r="O62" s="463"/>
      <c r="P62" s="441"/>
      <c r="Q62" s="441"/>
      <c r="R62" s="441"/>
      <c r="S62" s="441"/>
      <c r="T62" s="441"/>
      <c r="U62" s="441"/>
      <c r="V62" s="441"/>
      <c r="W62" s="441"/>
      <c r="X62" s="441"/>
      <c r="Z62" s="440"/>
      <c r="AA62" s="441"/>
      <c r="AB62" s="441"/>
      <c r="AC62" s="441"/>
      <c r="AD62" s="441"/>
      <c r="AE62" s="441"/>
      <c r="AF62" s="441"/>
      <c r="AG62" s="441"/>
      <c r="AH62" s="441"/>
      <c r="AI62" s="441"/>
      <c r="AJ62" s="441"/>
      <c r="AK62" s="441"/>
      <c r="AM62" s="430"/>
      <c r="AR62" s="429"/>
    </row>
    <row r="63" spans="1:44" ht="45" x14ac:dyDescent="0.25">
      <c r="B63" s="429" t="s">
        <v>222</v>
      </c>
      <c r="C63" s="357"/>
      <c r="D63" s="689"/>
      <c r="E63" s="689"/>
      <c r="F63" s="689"/>
      <c r="G63" s="689"/>
      <c r="H63" s="690"/>
      <c r="I63" s="447"/>
      <c r="J63" s="448"/>
      <c r="L63" s="453"/>
      <c r="M63" s="453"/>
      <c r="N63" s="463"/>
      <c r="O63" s="463"/>
      <c r="P63" s="441"/>
      <c r="T63" s="842" t="s">
        <v>1913</v>
      </c>
      <c r="U63" s="841" t="s">
        <v>1920</v>
      </c>
      <c r="V63" s="841" t="s">
        <v>1911</v>
      </c>
      <c r="W63" s="841" t="s">
        <v>1912</v>
      </c>
      <c r="X63" s="841" t="s">
        <v>1938</v>
      </c>
      <c r="Y63" s="841" t="s">
        <v>1910</v>
      </c>
      <c r="AA63" s="440"/>
      <c r="AB63" s="441"/>
      <c r="AC63" s="441"/>
      <c r="AD63" s="441"/>
      <c r="AE63" s="441"/>
      <c r="AF63" s="441"/>
      <c r="AG63" s="441"/>
      <c r="AH63" s="441"/>
      <c r="AI63" s="441"/>
      <c r="AJ63" s="441"/>
      <c r="AK63" s="441"/>
      <c r="AL63" s="441"/>
      <c r="AN63" s="430"/>
      <c r="AR63" s="429"/>
    </row>
    <row r="64" spans="1:44" x14ac:dyDescent="0.25">
      <c r="A64" s="429" t="str">
        <f>'0_Total'!AW2</f>
        <v>Shared e-bike (2024) - servicing by Van - BEV</v>
      </c>
      <c r="C64" s="357" t="str">
        <f>A64</f>
        <v>Shared e-bike (2024) - servicing by Van - BEV</v>
      </c>
      <c r="D64" s="356">
        <f>HLOOKUP($A64,'0_Total'!$D$2:$FC$118,ROW('0_Total'!$A$100)-ROW('0_Total'!$A$2)+1,FALSE)+
HLOOKUP($A64,'0_Total'!$D$2:$FC$118,ROW('0_Total'!$A$101)-ROW('0_Total'!$A$2)+1,FALSE)</f>
        <v>13.942990604385409</v>
      </c>
      <c r="E64" s="356">
        <f>HLOOKUP($A64,'0_Total'!$D$2:$FC$118,ROW('0_Total'!$A$102)-ROW('0_Total'!$A$2)+1,FALSE)</f>
        <v>11.024382048226489</v>
      </c>
      <c r="F64" s="356">
        <f>HLOOKUP($A64,'0_Total'!$D$2:$FC$118,ROW('0_Total'!$A$104)-ROW('0_Total'!$A$2)+1,FALSE)</f>
        <v>9.5026866330964577</v>
      </c>
      <c r="G64" s="356">
        <f>HLOOKUP($A64,'0_Total'!$D$2:$FC$118,ROW('0_Total'!$A$103)-ROW('0_Total'!$A$2)+1,FALSE)</f>
        <v>7.2643897079789497</v>
      </c>
      <c r="H64" s="356"/>
      <c r="I64" s="447"/>
      <c r="J64" s="448"/>
      <c r="L64" s="453">
        <f t="shared" ref="L64:L70" si="4">SUM(D64:H64)</f>
        <v>41.734448993687309</v>
      </c>
      <c r="M64" s="453"/>
      <c r="N64" s="463" t="s">
        <v>1921</v>
      </c>
      <c r="O64" s="463" t="s">
        <v>1922</v>
      </c>
      <c r="P64" s="441"/>
      <c r="T64" s="842"/>
      <c r="U64" s="841"/>
      <c r="V64" s="841"/>
      <c r="W64" s="841"/>
      <c r="X64" s="841"/>
      <c r="Y64" s="841"/>
      <c r="AA64" s="440"/>
      <c r="AB64" s="441"/>
      <c r="AC64" s="441"/>
      <c r="AD64" s="441"/>
      <c r="AE64" s="441"/>
      <c r="AF64" s="441"/>
      <c r="AG64" s="441"/>
      <c r="AH64" s="441"/>
      <c r="AI64" s="441"/>
      <c r="AJ64" s="441"/>
      <c r="AK64" s="441"/>
      <c r="AL64" s="441"/>
      <c r="AN64" s="430"/>
      <c r="AR64" s="429"/>
    </row>
    <row r="65" spans="1:44" x14ac:dyDescent="0.25">
      <c r="A65" s="429" t="str">
        <f>'0_Total'!AR2</f>
        <v>Shared e-bike (2024) - servicing by Van - ICE</v>
      </c>
      <c r="C65" s="357" t="str">
        <f>A65</f>
        <v>Shared e-bike (2024) - servicing by Van - ICE</v>
      </c>
      <c r="D65" s="356">
        <f>HLOOKUP($A65,'0_Total'!$D$2:$FC$118,ROW('0_Total'!$A$100)-ROW('0_Total'!$A$2)+1,FALSE)+
HLOOKUP($A65,'0_Total'!$D$2:$FC$118,ROW('0_Total'!$A$101)-ROW('0_Total'!$A$2)+1,FALSE)</f>
        <v>13.942990604385409</v>
      </c>
      <c r="E65" s="356">
        <f>HLOOKUP($A65,'0_Total'!$D$2:$FC$118,ROW('0_Total'!$A$102)-ROW('0_Total'!$A$2)+1,FALSE)</f>
        <v>11.024382048226489</v>
      </c>
      <c r="F65" s="356">
        <f>HLOOKUP($A65,'0_Total'!$D$2:$FC$118,ROW('0_Total'!$A$104)-ROW('0_Total'!$A$2)+1,FALSE)</f>
        <v>9.5026866330964577</v>
      </c>
      <c r="G65" s="356">
        <f>HLOOKUP($A65,'0_Total'!$D$2:$FC$118,ROW('0_Total'!$A$103)-ROW('0_Total'!$A$2)+1,FALSE)</f>
        <v>15.794953169658044</v>
      </c>
      <c r="H65" s="356"/>
      <c r="I65" s="447"/>
      <c r="J65" s="448"/>
      <c r="L65" s="453">
        <f t="shared" si="4"/>
        <v>50.265012455366403</v>
      </c>
      <c r="M65" s="453"/>
      <c r="N65" s="463">
        <f>L65-L64</f>
        <v>8.530563461679094</v>
      </c>
      <c r="O65" s="463">
        <f>N65*O$70/N$70</f>
        <v>10.712890065615701</v>
      </c>
      <c r="Q65" s="845" t="s">
        <v>1919</v>
      </c>
      <c r="T65" s="843">
        <f>L70</f>
        <v>82.997215319315742</v>
      </c>
      <c r="U65" s="441">
        <f>T65</f>
        <v>82.997215319315742</v>
      </c>
      <c r="V65" s="441"/>
      <c r="W65" s="441"/>
      <c r="X65" s="441"/>
      <c r="Y65" s="441">
        <f>L64</f>
        <v>41.734448993687309</v>
      </c>
      <c r="AA65" s="440"/>
      <c r="AB65" s="441"/>
      <c r="AC65" s="441"/>
      <c r="AD65" s="441"/>
      <c r="AE65" s="441"/>
      <c r="AF65" s="441"/>
      <c r="AG65" s="441"/>
      <c r="AH65" s="441"/>
      <c r="AI65" s="441"/>
      <c r="AJ65" s="441"/>
      <c r="AK65" s="441"/>
      <c r="AL65" s="441"/>
      <c r="AN65" s="430"/>
      <c r="AR65" s="429"/>
    </row>
    <row r="66" spans="1:44" x14ac:dyDescent="0.25">
      <c r="A66" s="429" t="str">
        <f>'0_Total'!AS2</f>
        <v>Shared e-bike (2024) - servicing by Van - ICE - Impact of lifetime km extesion</v>
      </c>
      <c r="C66" s="357" t="str">
        <f>MID(A66,LEN(A65)+4,LEN(A66)-LEN(A65)+4)</f>
        <v>Impact of lifetime km extesion</v>
      </c>
      <c r="D66" s="356">
        <f>HLOOKUP($A66,'0_Total'!$D$2:$FC$118,ROW('0_Total'!$A$100)-ROW('0_Total'!$A$2)+1,FALSE)+
HLOOKUP($A66,'0_Total'!$D$2:$FC$118,ROW('0_Total'!$A$101)-ROW('0_Total'!$A$2)+1,FALSE)</f>
        <v>10.991664541186175</v>
      </c>
      <c r="E66" s="356">
        <f>HLOOKUP($A66,'0_Total'!$D$2:$FC$118,ROW('0_Total'!$A$102)-ROW('0_Total'!$A$2)+1,FALSE)</f>
        <v>11.024382048226489</v>
      </c>
      <c r="F66" s="356">
        <f>HLOOKUP($A66,'0_Total'!$D$2:$FC$118,ROW('0_Total'!$A$104)-ROW('0_Total'!$A$2)+1,FALSE)</f>
        <v>9.5026866330964577</v>
      </c>
      <c r="G66" s="356">
        <f>HLOOKUP($A66,'0_Total'!$D$2:$FC$118,ROW('0_Total'!$A$103)-ROW('0_Total'!$A$2)+1,FALSE)</f>
        <v>22.43463584097255</v>
      </c>
      <c r="H66" s="356"/>
      <c r="I66" s="447"/>
      <c r="J66" s="448"/>
      <c r="L66" s="453">
        <f t="shared" si="4"/>
        <v>53.953369063481674</v>
      </c>
      <c r="M66" s="453"/>
      <c r="N66" s="463">
        <f>L$70-L66</f>
        <v>29.043846255834069</v>
      </c>
      <c r="O66" s="463">
        <f>N66*O$70/N$70</f>
        <v>36.473971903393043</v>
      </c>
      <c r="P66" s="840"/>
      <c r="Q66" s="846" t="str">
        <f>C66</f>
        <v>Impact of lifetime km extesion</v>
      </c>
      <c r="T66" s="840"/>
      <c r="U66" s="441">
        <f>-O68</f>
        <v>13.651677167326705</v>
      </c>
      <c r="V66" s="441">
        <f>U66+U65-O67</f>
        <v>88.184673719365094</v>
      </c>
      <c r="W66" s="441">
        <f>V66-O66</f>
        <v>51.710701815972051</v>
      </c>
      <c r="X66" s="441">
        <f>W66-O65</f>
        <v>40.997811750356348</v>
      </c>
      <c r="Y66" s="441"/>
      <c r="AA66" s="440"/>
      <c r="AB66" s="441"/>
      <c r="AC66" s="441"/>
      <c r="AD66" s="441"/>
      <c r="AE66" s="441"/>
      <c r="AF66" s="441"/>
      <c r="AG66" s="441"/>
      <c r="AH66" s="441"/>
      <c r="AI66" s="441"/>
      <c r="AJ66" s="441"/>
      <c r="AK66" s="441"/>
      <c r="AL66" s="441"/>
      <c r="AN66" s="430"/>
      <c r="AR66" s="429"/>
    </row>
    <row r="67" spans="1:44" x14ac:dyDescent="0.25">
      <c r="A67" s="429" t="str">
        <f>'0_Total'!AT2</f>
        <v>Shared e-bike (2024) - servicing by Van - ICE - Impact of operational improvements</v>
      </c>
      <c r="C67" s="357" t="str">
        <f>MID(A67,LEN(A65)+4,LEN(A67)-LEN(A65)+4)</f>
        <v>Impact of operational improvements</v>
      </c>
      <c r="D67" s="356">
        <f>HLOOKUP($A67,'0_Total'!$D$2:$FC$118,ROW('0_Total'!$A$100)-ROW('0_Total'!$A$2)+1,FALSE)+
HLOOKUP($A67,'0_Total'!$D$2:$FC$118,ROW('0_Total'!$A$101)-ROW('0_Total'!$A$2)+1,FALSE)</f>
        <v>38.30126301102986</v>
      </c>
      <c r="E67" s="356">
        <f>HLOOKUP($A67,'0_Total'!$D$2:$FC$118,ROW('0_Total'!$A$102)-ROW('0_Total'!$A$2)+1,FALSE)</f>
        <v>11.024382048226489</v>
      </c>
      <c r="F67" s="356">
        <f>HLOOKUP($A67,'0_Total'!$D$2:$FC$118,ROW('0_Total'!$A$104)-ROW('0_Total'!$A$2)+1,FALSE)</f>
        <v>9.5026866330964577</v>
      </c>
      <c r="G67" s="356">
        <f>HLOOKUP($A67,'0_Total'!$D$2:$FC$118,ROW('0_Total'!$A$103)-ROW('0_Total'!$A$2)+1,FALSE)</f>
        <v>17.428913842381291</v>
      </c>
      <c r="H67" s="356"/>
      <c r="I67" s="447"/>
      <c r="J67" s="448"/>
      <c r="L67" s="453">
        <f t="shared" si="4"/>
        <v>76.257245534734096</v>
      </c>
      <c r="M67" s="453"/>
      <c r="N67" s="463">
        <f>L$70-L67</f>
        <v>6.7399697845816462</v>
      </c>
      <c r="O67" s="463">
        <f>N67*O$70/N$70</f>
        <v>8.4642187672773606</v>
      </c>
      <c r="P67" s="840"/>
      <c r="Q67" s="846" t="str">
        <f>C67</f>
        <v>Impact of operational improvements</v>
      </c>
      <c r="T67" s="441"/>
      <c r="U67" s="441"/>
      <c r="V67" s="441">
        <f>O67</f>
        <v>8.4642187672773606</v>
      </c>
      <c r="W67" s="441">
        <f>O66</f>
        <v>36.473971903393043</v>
      </c>
      <c r="X67" s="441">
        <f>O65</f>
        <v>10.712890065615701</v>
      </c>
      <c r="Y67" s="441"/>
      <c r="AA67" s="440"/>
      <c r="AB67" s="441"/>
      <c r="AC67" s="441"/>
      <c r="AD67" s="441"/>
      <c r="AE67" s="441"/>
      <c r="AF67" s="441"/>
      <c r="AG67" s="441"/>
      <c r="AH67" s="441"/>
      <c r="AI67" s="441"/>
      <c r="AJ67" s="441"/>
      <c r="AK67" s="441"/>
      <c r="AL67" s="441"/>
      <c r="AN67" s="430"/>
      <c r="AR67" s="429"/>
    </row>
    <row r="68" spans="1:44" x14ac:dyDescent="0.25">
      <c r="A68" s="429" t="str">
        <f>'0_Total'!AU2</f>
        <v>Shared e-bike (2024) - servicing by Van - ICE - Impact of battery size increase</v>
      </c>
      <c r="C68" s="357" t="str">
        <f>MID(A68,LEN(A65)+4,LEN(A68)-LEN(A65)+4)</f>
        <v>Impact of battery size increase</v>
      </c>
      <c r="D68" s="356">
        <f>HLOOKUP($A68,'0_Total'!$D$2:$FC$118,ROW('0_Total'!$A$100)-ROW('0_Total'!$A$2)+1,FALSE)+
HLOOKUP($A68,'0_Total'!$D$2:$FC$118,ROW('0_Total'!$A$101)-ROW('0_Total'!$A$2)+1,FALSE)</f>
        <v>48.585375608747711</v>
      </c>
      <c r="E68" s="356">
        <f>HLOOKUP($A68,'0_Total'!$D$2:$FC$118,ROW('0_Total'!$A$102)-ROW('0_Total'!$A$2)+1,FALSE)</f>
        <v>11.024382048226489</v>
      </c>
      <c r="F68" s="356">
        <f>HLOOKUP($A68,'0_Total'!$D$2:$FC$118,ROW('0_Total'!$A$104)-ROW('0_Total'!$A$2)+1,FALSE)</f>
        <v>9.5026866330964577</v>
      </c>
      <c r="G68" s="356">
        <f>HLOOKUP($A68,'0_Total'!$D$2:$FC$118,ROW('0_Total'!$A$103)-ROW('0_Total'!$A$2)+1,FALSE)</f>
        <v>24.755460238314541</v>
      </c>
      <c r="H68" s="356"/>
      <c r="I68" s="447"/>
      <c r="J68" s="448"/>
      <c r="L68" s="453">
        <f t="shared" si="4"/>
        <v>93.867904528385196</v>
      </c>
      <c r="M68" s="453"/>
      <c r="N68" s="463">
        <f>L$70-L68</f>
        <v>-10.870689209069454</v>
      </c>
      <c r="O68" s="463">
        <f>N68*O$70/N$70</f>
        <v>-13.651677167326705</v>
      </c>
      <c r="P68" s="840"/>
      <c r="Q68" s="846" t="str">
        <f t="shared" ref="Q68" si="5">C68</f>
        <v>Impact of battery size increase</v>
      </c>
      <c r="T68" s="441"/>
      <c r="U68" s="441"/>
      <c r="V68" s="441"/>
      <c r="W68" s="441"/>
      <c r="X68" s="441"/>
      <c r="Y68" s="441"/>
      <c r="AA68" s="440"/>
      <c r="AB68" s="441"/>
      <c r="AC68" s="441"/>
      <c r="AD68" s="441"/>
      <c r="AE68" s="441"/>
      <c r="AF68" s="441"/>
      <c r="AG68" s="441"/>
      <c r="AH68" s="441"/>
      <c r="AI68" s="441"/>
      <c r="AJ68" s="441"/>
      <c r="AK68" s="441"/>
      <c r="AL68" s="441"/>
      <c r="AN68" s="430"/>
      <c r="AR68" s="429"/>
    </row>
    <row r="69" spans="1:44" x14ac:dyDescent="0.25">
      <c r="A69" s="429" t="str">
        <f>'0_Total'!AV2</f>
        <v>Shared e-bike (2024) - servicing by Van - ICE - Residual impact</v>
      </c>
      <c r="C69" s="357" t="str">
        <f>MID(A69,LEN(A65)+4,LEN(A69)-LEN(A65)+4)</f>
        <v>Residual impact</v>
      </c>
      <c r="D69" s="356">
        <f>HLOOKUP($A69,'0_Total'!$D$2:$FC$118,ROW('0_Total'!$A$100)-ROW('0_Total'!$A$2)+1,FALSE)+
HLOOKUP($A69,'0_Total'!$D$2:$FC$118,ROW('0_Total'!$A$101)-ROW('0_Total'!$A$2)+1,FALSE)</f>
        <v>38.30126301102986</v>
      </c>
      <c r="E69" s="356">
        <f>HLOOKUP($A69,'0_Total'!$D$2:$FC$118,ROW('0_Total'!$A$102)-ROW('0_Total'!$A$2)+1,FALSE)</f>
        <v>11.024382048226489</v>
      </c>
      <c r="F69" s="356">
        <f>HLOOKUP($A69,'0_Total'!$D$2:$FC$118,ROW('0_Total'!$A$104)-ROW('0_Total'!$A$2)+1,FALSE)</f>
        <v>9.5026866330964577</v>
      </c>
      <c r="G69" s="356">
        <f>HLOOKUP($A69,'0_Total'!$D$2:$FC$118,ROW('0_Total'!$A$103)-ROW('0_Total'!$A$2)+1,FALSE)</f>
        <v>24.755460238314541</v>
      </c>
      <c r="H69" s="356"/>
      <c r="I69" s="447"/>
      <c r="J69" s="448"/>
      <c r="L69" s="453">
        <f t="shared" si="4"/>
        <v>83.583791930667346</v>
      </c>
      <c r="M69" s="453"/>
      <c r="N69" s="463">
        <f>L$70-L69</f>
        <v>-0.58657661135160311</v>
      </c>
      <c r="O69" s="463">
        <f>N69*O$70/N$70</f>
        <v>-0.73663724333096126</v>
      </c>
      <c r="P69" s="840"/>
      <c r="Q69" s="847" t="s">
        <v>1923</v>
      </c>
      <c r="R69" s="441"/>
      <c r="S69" s="441"/>
      <c r="T69" s="441"/>
      <c r="U69" s="441"/>
      <c r="V69" s="441"/>
      <c r="W69" s="441"/>
      <c r="X69" s="441"/>
      <c r="Y69" s="441"/>
      <c r="AA69" s="440"/>
      <c r="AB69" s="441"/>
      <c r="AC69" s="441"/>
      <c r="AD69" s="441"/>
      <c r="AE69" s="441"/>
      <c r="AF69" s="441"/>
      <c r="AG69" s="441"/>
      <c r="AH69" s="441"/>
      <c r="AI69" s="441"/>
      <c r="AJ69" s="441"/>
      <c r="AK69" s="441"/>
      <c r="AL69" s="441"/>
      <c r="AN69" s="430"/>
      <c r="AR69" s="429"/>
    </row>
    <row r="70" spans="1:44" x14ac:dyDescent="0.25">
      <c r="A70" s="429" t="str">
        <f>'0_Total'!BH2</f>
        <v>Shared e-bike</v>
      </c>
      <c r="C70" s="357" t="s">
        <v>1533</v>
      </c>
      <c r="D70" s="356">
        <f>HLOOKUP($A70,'0_Total'!$D$2:$FC$118,ROW('0_Total'!$A$100)-ROW('0_Total'!$A$2)+1,FALSE)+
HLOOKUP($A70,'0_Total'!$D$2:$FC$118,ROW('0_Total'!$A$101)-ROW('0_Total'!$A$2)+1,FALSE)</f>
        <v>36.900936410717925</v>
      </c>
      <c r="E70" s="356">
        <f>HLOOKUP($A70,'0_Total'!$D$2:$FC$118,ROW('0_Total'!$A$102)-ROW('0_Total'!$A$2)+1,FALSE)</f>
        <v>11.838132037186815</v>
      </c>
      <c r="F70" s="356">
        <f>HLOOKUP($A70,'0_Total'!$D$2:$FC$118,ROW('0_Total'!$A$104)-ROW('0_Total'!$A$2)+1,FALSE)</f>
        <v>9.5026866330964577</v>
      </c>
      <c r="G70" s="356">
        <f>HLOOKUP($A70,'0_Total'!$D$2:$FC$118,ROW('0_Total'!$A$103)-ROW('0_Total'!$A$2)+1,FALSE)</f>
        <v>24.755460238314541</v>
      </c>
      <c r="H70" s="356"/>
      <c r="I70" s="447"/>
      <c r="J70" s="448"/>
      <c r="L70" s="453">
        <f t="shared" si="4"/>
        <v>82.997215319315742</v>
      </c>
      <c r="M70" s="453"/>
      <c r="N70" s="463">
        <f>SUM(N65:N69)</f>
        <v>32.857113681673752</v>
      </c>
      <c r="O70" s="463">
        <f>L70-L64</f>
        <v>41.262766325628434</v>
      </c>
      <c r="P70" s="441"/>
      <c r="AA70" s="440"/>
      <c r="AB70" s="441"/>
      <c r="AC70" s="441"/>
      <c r="AD70" s="441"/>
      <c r="AE70" s="441"/>
      <c r="AF70" s="441"/>
      <c r="AG70" s="441"/>
      <c r="AH70" s="441"/>
      <c r="AI70" s="441"/>
      <c r="AJ70" s="441"/>
      <c r="AK70" s="441"/>
      <c r="AL70" s="441"/>
      <c r="AN70" s="430"/>
      <c r="AR70" s="429"/>
    </row>
    <row r="71" spans="1:44" x14ac:dyDescent="0.25">
      <c r="C71" s="357"/>
      <c r="D71" s="356"/>
      <c r="E71" s="356"/>
      <c r="F71" s="356"/>
      <c r="G71" s="356"/>
      <c r="H71" s="356"/>
      <c r="I71" s="447"/>
      <c r="J71" s="448"/>
      <c r="L71" s="453"/>
      <c r="M71" s="453"/>
      <c r="N71" s="441"/>
      <c r="O71" s="441"/>
      <c r="P71" s="441"/>
      <c r="Q71" s="441"/>
      <c r="R71" s="441"/>
      <c r="S71" s="441"/>
      <c r="T71" s="441"/>
      <c r="U71" s="441"/>
      <c r="V71" s="441"/>
      <c r="W71" s="441"/>
      <c r="X71" s="441"/>
      <c r="Y71" s="441"/>
      <c r="AA71" s="440"/>
      <c r="AB71" s="441"/>
      <c r="AC71" s="441"/>
      <c r="AD71" s="441"/>
      <c r="AE71" s="441"/>
      <c r="AF71" s="441"/>
      <c r="AG71" s="441"/>
      <c r="AH71" s="441"/>
      <c r="AI71" s="441"/>
      <c r="AJ71" s="441"/>
      <c r="AK71" s="441"/>
      <c r="AL71" s="441"/>
      <c r="AN71" s="430"/>
      <c r="AR71" s="429"/>
    </row>
    <row r="72" spans="1:44" x14ac:dyDescent="0.25">
      <c r="C72" s="357"/>
      <c r="D72" s="689"/>
      <c r="E72" s="689"/>
      <c r="F72" s="689"/>
      <c r="G72" s="689"/>
      <c r="H72" s="690"/>
      <c r="I72" s="447"/>
      <c r="J72" s="448"/>
      <c r="L72" s="453"/>
      <c r="M72" s="453"/>
      <c r="N72" s="441"/>
      <c r="O72" s="441"/>
      <c r="P72" s="441"/>
      <c r="Q72" s="441"/>
      <c r="R72" s="441"/>
      <c r="S72" s="441"/>
      <c r="T72" s="441"/>
      <c r="U72" s="441"/>
      <c r="V72" s="441"/>
      <c r="W72" s="441"/>
      <c r="X72" s="441"/>
      <c r="Y72" s="441"/>
      <c r="AA72" s="440"/>
      <c r="AB72" s="441"/>
      <c r="AC72" s="441"/>
      <c r="AD72" s="441"/>
      <c r="AE72" s="441"/>
      <c r="AF72" s="441"/>
      <c r="AG72" s="441"/>
      <c r="AH72" s="441"/>
      <c r="AI72" s="441"/>
      <c r="AJ72" s="441"/>
      <c r="AK72" s="441"/>
      <c r="AL72" s="441"/>
      <c r="AN72" s="430"/>
      <c r="AR72" s="429"/>
    </row>
    <row r="73" spans="1:44" x14ac:dyDescent="0.25">
      <c r="C73" s="357"/>
      <c r="D73" s="689"/>
      <c r="E73" s="689"/>
      <c r="F73" s="689"/>
      <c r="G73" s="689"/>
      <c r="H73" s="690"/>
      <c r="I73" s="447"/>
      <c r="J73" s="448"/>
      <c r="L73" s="453"/>
      <c r="M73" s="453"/>
      <c r="N73" s="441"/>
      <c r="O73" s="441"/>
      <c r="P73" s="441"/>
      <c r="Q73" s="441"/>
      <c r="R73" s="441"/>
      <c r="S73" s="441"/>
      <c r="T73" s="441"/>
      <c r="U73" s="441"/>
      <c r="V73" s="441"/>
      <c r="W73" s="441"/>
      <c r="X73" s="441"/>
      <c r="Y73" s="441"/>
      <c r="AA73" s="440"/>
      <c r="AB73" s="441"/>
      <c r="AC73" s="441"/>
      <c r="AD73" s="441"/>
      <c r="AE73" s="441"/>
      <c r="AF73" s="441"/>
      <c r="AG73" s="441"/>
      <c r="AH73" s="441"/>
      <c r="AI73" s="441"/>
      <c r="AJ73" s="441"/>
      <c r="AK73" s="441"/>
      <c r="AL73" s="441"/>
      <c r="AN73" s="430"/>
      <c r="AR73" s="429"/>
    </row>
    <row r="74" spans="1:44" x14ac:dyDescent="0.25">
      <c r="C74" s="357"/>
      <c r="D74" s="689"/>
      <c r="E74" s="689"/>
      <c r="F74" s="689"/>
      <c r="G74" s="689"/>
      <c r="H74" s="690"/>
      <c r="I74" s="447"/>
      <c r="J74" s="448"/>
      <c r="L74" s="453"/>
      <c r="M74" s="453"/>
      <c r="N74" s="441"/>
      <c r="O74" s="441"/>
      <c r="P74" s="441"/>
      <c r="Q74" s="441"/>
      <c r="R74" s="441"/>
      <c r="S74" s="441"/>
      <c r="T74" s="441"/>
      <c r="U74" s="441"/>
      <c r="V74" s="441"/>
      <c r="W74" s="441"/>
      <c r="X74" s="441"/>
      <c r="Y74" s="441"/>
      <c r="AA74" s="440"/>
      <c r="AB74" s="441"/>
      <c r="AC74" s="441"/>
      <c r="AD74" s="441"/>
      <c r="AE74" s="441"/>
      <c r="AF74" s="441"/>
      <c r="AG74" s="441"/>
      <c r="AH74" s="441"/>
      <c r="AI74" s="441"/>
      <c r="AJ74" s="441"/>
      <c r="AK74" s="441"/>
      <c r="AL74" s="441"/>
      <c r="AN74" s="430"/>
      <c r="AR74" s="429"/>
    </row>
    <row r="75" spans="1:44" x14ac:dyDescent="0.25">
      <c r="C75" s="357"/>
      <c r="D75" s="356"/>
      <c r="E75" s="356"/>
      <c r="F75" s="356"/>
      <c r="G75" s="356"/>
      <c r="H75" s="356"/>
      <c r="I75" s="356"/>
      <c r="J75" s="444"/>
      <c r="M75" s="440"/>
      <c r="N75" s="441"/>
      <c r="O75" s="441"/>
      <c r="P75" s="441"/>
      <c r="Q75" s="441"/>
      <c r="R75" s="441"/>
      <c r="S75" s="441"/>
      <c r="T75" s="441"/>
      <c r="U75" s="441"/>
      <c r="V75" s="441"/>
      <c r="W75" s="441"/>
      <c r="X75" s="441"/>
      <c r="Y75" s="441"/>
      <c r="AA75" s="440"/>
      <c r="AB75" s="441"/>
      <c r="AC75" s="441"/>
      <c r="AD75" s="441"/>
      <c r="AE75" s="441"/>
      <c r="AF75" s="441"/>
      <c r="AG75" s="441"/>
      <c r="AH75" s="441"/>
      <c r="AI75" s="441"/>
      <c r="AJ75" s="441"/>
      <c r="AK75" s="441"/>
      <c r="AL75" s="441"/>
      <c r="AN75" s="430"/>
      <c r="AR75" s="429"/>
    </row>
    <row r="76" spans="1:44" x14ac:dyDescent="0.25">
      <c r="C76" s="357"/>
      <c r="D76" s="356"/>
      <c r="E76" s="356"/>
      <c r="F76" s="356"/>
      <c r="G76" s="356"/>
      <c r="H76" s="356"/>
      <c r="I76" s="356"/>
      <c r="J76" s="444"/>
      <c r="M76" s="440"/>
      <c r="N76" s="441"/>
      <c r="O76" s="441"/>
      <c r="P76" s="441"/>
      <c r="Q76" s="441"/>
      <c r="R76" s="441"/>
      <c r="S76" s="441"/>
      <c r="T76" s="441"/>
      <c r="U76" s="441"/>
      <c r="V76" s="441"/>
      <c r="W76" s="441"/>
      <c r="X76" s="441"/>
      <c r="Y76" s="441"/>
      <c r="AA76" s="440"/>
      <c r="AB76" s="441"/>
      <c r="AC76" s="441"/>
      <c r="AD76" s="441"/>
      <c r="AE76" s="441"/>
      <c r="AF76" s="441"/>
      <c r="AG76" s="441"/>
      <c r="AH76" s="441"/>
      <c r="AI76" s="441"/>
      <c r="AJ76" s="441"/>
      <c r="AK76" s="441"/>
      <c r="AL76" s="441"/>
      <c r="AN76" s="430"/>
      <c r="AR76" s="429"/>
    </row>
    <row r="77" spans="1:44" x14ac:dyDescent="0.25">
      <c r="C77" s="357"/>
      <c r="D77" s="356"/>
      <c r="E77" s="356"/>
      <c r="F77" s="356"/>
      <c r="G77" s="356"/>
      <c r="H77" s="356"/>
      <c r="I77" s="356"/>
      <c r="J77" s="444"/>
      <c r="M77" s="440"/>
      <c r="N77" s="441"/>
      <c r="O77" s="441"/>
      <c r="P77" s="441"/>
      <c r="Q77" s="441"/>
      <c r="R77" s="441"/>
      <c r="S77" s="441"/>
      <c r="T77" s="441"/>
      <c r="U77" s="441"/>
      <c r="V77" s="441"/>
      <c r="W77" s="441"/>
      <c r="X77" s="441"/>
      <c r="Y77" s="441"/>
      <c r="Z77" s="441"/>
      <c r="AB77" s="440"/>
      <c r="AC77" s="441"/>
      <c r="AD77" s="441"/>
      <c r="AE77" s="441"/>
      <c r="AF77" s="441"/>
      <c r="AG77" s="441"/>
      <c r="AH77" s="441"/>
      <c r="AI77" s="441"/>
      <c r="AJ77" s="441"/>
      <c r="AK77" s="441"/>
      <c r="AL77" s="441"/>
      <c r="AM77" s="441"/>
      <c r="AO77" s="430"/>
      <c r="AR77" s="429"/>
    </row>
    <row r="78" spans="1:44" x14ac:dyDescent="0.25">
      <c r="C78" s="357"/>
      <c r="D78" s="356"/>
      <c r="E78" s="356"/>
      <c r="F78" s="356"/>
      <c r="G78" s="356"/>
      <c r="H78" s="356"/>
      <c r="I78" s="356"/>
      <c r="J78" s="444"/>
      <c r="M78" s="440"/>
      <c r="N78" s="441"/>
      <c r="O78" s="441"/>
      <c r="P78" s="441"/>
      <c r="Q78" s="441"/>
      <c r="R78" s="441"/>
      <c r="S78" s="441"/>
      <c r="T78" s="441"/>
      <c r="U78" s="441"/>
      <c r="V78" s="441"/>
      <c r="W78" s="441"/>
      <c r="X78" s="441"/>
      <c r="Y78" s="441"/>
      <c r="Z78" s="441"/>
      <c r="AB78" s="440"/>
      <c r="AC78" s="441"/>
      <c r="AD78" s="441"/>
      <c r="AE78" s="441"/>
      <c r="AF78" s="441"/>
      <c r="AG78" s="441"/>
      <c r="AH78" s="441"/>
      <c r="AI78" s="441"/>
      <c r="AJ78" s="441"/>
      <c r="AK78" s="441"/>
      <c r="AL78" s="441"/>
      <c r="AM78" s="441"/>
      <c r="AO78" s="430"/>
      <c r="AR78" s="429"/>
    </row>
    <row r="79" spans="1:44" x14ac:dyDescent="0.25">
      <c r="C79" s="357"/>
      <c r="D79" s="356"/>
      <c r="E79" s="356"/>
      <c r="F79" s="356"/>
      <c r="G79" s="356"/>
      <c r="H79" s="356"/>
      <c r="I79" s="356"/>
      <c r="J79" s="444"/>
      <c r="M79" s="440"/>
      <c r="N79" s="441"/>
      <c r="O79" s="441"/>
      <c r="P79" s="441"/>
      <c r="Q79" s="441"/>
      <c r="R79" s="441"/>
      <c r="S79" s="441"/>
      <c r="T79" s="441"/>
      <c r="U79" s="441"/>
      <c r="V79" s="441"/>
      <c r="W79" s="441"/>
      <c r="X79" s="441"/>
      <c r="Y79" s="441"/>
      <c r="Z79" s="441"/>
      <c r="AB79" s="440"/>
      <c r="AC79" s="441"/>
      <c r="AD79" s="441"/>
      <c r="AE79" s="441"/>
      <c r="AF79" s="441"/>
      <c r="AG79" s="441"/>
      <c r="AH79" s="441"/>
      <c r="AI79" s="441"/>
      <c r="AJ79" s="441"/>
      <c r="AK79" s="441"/>
      <c r="AL79" s="441"/>
      <c r="AM79" s="441"/>
      <c r="AO79" s="430"/>
      <c r="AR79" s="429"/>
    </row>
    <row r="80" spans="1:44" x14ac:dyDescent="0.25">
      <c r="C80" s="357"/>
      <c r="D80" s="356"/>
      <c r="E80" s="356"/>
      <c r="F80" s="356"/>
      <c r="G80" s="356"/>
      <c r="H80" s="356"/>
      <c r="I80" s="356"/>
      <c r="J80" s="444"/>
      <c r="M80" s="440"/>
      <c r="N80" s="441"/>
      <c r="O80" s="441"/>
      <c r="P80" s="441"/>
      <c r="Q80" s="441"/>
      <c r="R80" s="441"/>
      <c r="S80" s="441"/>
      <c r="T80" s="441"/>
      <c r="U80" s="441"/>
      <c r="V80" s="441"/>
      <c r="W80" s="441"/>
      <c r="X80" s="441"/>
      <c r="Y80" s="441"/>
      <c r="Z80" s="441"/>
      <c r="AB80" s="440"/>
      <c r="AC80" s="441"/>
      <c r="AD80" s="441"/>
      <c r="AE80" s="441"/>
      <c r="AF80" s="441"/>
      <c r="AG80" s="441"/>
      <c r="AH80" s="441"/>
      <c r="AI80" s="441"/>
      <c r="AJ80" s="441"/>
      <c r="AK80" s="441"/>
      <c r="AL80" s="441"/>
      <c r="AM80" s="441"/>
      <c r="AO80" s="430"/>
      <c r="AR80" s="429"/>
    </row>
    <row r="81" spans="3:44" x14ac:dyDescent="0.25">
      <c r="C81" s="357"/>
      <c r="D81" s="356"/>
      <c r="E81" s="356"/>
      <c r="F81" s="356"/>
      <c r="G81" s="356"/>
      <c r="H81" s="356"/>
      <c r="I81" s="356"/>
      <c r="J81" s="444"/>
      <c r="M81" s="440"/>
      <c r="N81" s="441"/>
      <c r="O81" s="441"/>
      <c r="P81" s="441"/>
      <c r="Q81" s="441"/>
      <c r="R81" s="441"/>
      <c r="S81" s="441"/>
      <c r="T81" s="441"/>
      <c r="U81" s="441"/>
      <c r="V81" s="441"/>
      <c r="W81" s="441"/>
      <c r="X81" s="441"/>
      <c r="Y81" s="441"/>
      <c r="Z81" s="441"/>
      <c r="AB81" s="440"/>
      <c r="AC81" s="441"/>
      <c r="AD81" s="441"/>
      <c r="AE81" s="441"/>
      <c r="AF81" s="441"/>
      <c r="AG81" s="441"/>
      <c r="AH81" s="441"/>
      <c r="AI81" s="441"/>
      <c r="AJ81" s="441"/>
      <c r="AK81" s="441"/>
      <c r="AL81" s="441"/>
      <c r="AM81" s="441"/>
      <c r="AO81" s="430"/>
      <c r="AR81" s="429"/>
    </row>
    <row r="82" spans="3:44" x14ac:dyDescent="0.25">
      <c r="C82" s="357"/>
      <c r="D82" s="356"/>
      <c r="E82" s="356"/>
      <c r="F82" s="356"/>
      <c r="G82" s="356"/>
      <c r="H82" s="356"/>
      <c r="I82" s="447"/>
      <c r="J82" s="448"/>
      <c r="L82" s="453"/>
      <c r="M82" s="453"/>
      <c r="N82" s="441"/>
      <c r="O82" s="441"/>
      <c r="P82" s="441"/>
      <c r="Q82" s="441"/>
      <c r="R82" s="441"/>
      <c r="S82" s="441"/>
      <c r="T82" s="441"/>
      <c r="U82" s="441"/>
      <c r="V82" s="441"/>
      <c r="W82" s="441"/>
      <c r="X82" s="441"/>
      <c r="Y82" s="441"/>
      <c r="Z82" s="441"/>
      <c r="AB82" s="440"/>
      <c r="AC82" s="441"/>
      <c r="AD82" s="441"/>
      <c r="AE82" s="441"/>
      <c r="AF82" s="441"/>
      <c r="AG82" s="441"/>
      <c r="AH82" s="441"/>
      <c r="AI82" s="441"/>
      <c r="AJ82" s="441"/>
      <c r="AK82" s="441"/>
      <c r="AL82" s="441"/>
      <c r="AM82" s="441"/>
      <c r="AO82" s="430"/>
      <c r="AR82" s="429"/>
    </row>
    <row r="83" spans="3:44" x14ac:dyDescent="0.25">
      <c r="C83" s="357"/>
      <c r="D83" s="356"/>
      <c r="E83" s="356"/>
      <c r="F83" s="356"/>
      <c r="G83" s="356"/>
      <c r="H83" s="356"/>
      <c r="I83" s="447"/>
      <c r="J83" s="448"/>
      <c r="L83" s="453"/>
      <c r="M83" s="453"/>
      <c r="N83" s="441"/>
      <c r="O83" s="441"/>
      <c r="P83" s="441"/>
      <c r="Q83" s="441"/>
      <c r="R83" s="441"/>
      <c r="S83" s="441"/>
      <c r="T83" s="441"/>
      <c r="U83" s="441"/>
      <c r="V83" s="441"/>
      <c r="W83" s="441"/>
      <c r="X83" s="441"/>
      <c r="Y83" s="441"/>
      <c r="Z83" s="441"/>
      <c r="AB83" s="440"/>
      <c r="AC83" s="441"/>
      <c r="AD83" s="441"/>
      <c r="AE83" s="441"/>
      <c r="AF83" s="441"/>
      <c r="AG83" s="441"/>
      <c r="AH83" s="441"/>
      <c r="AI83" s="441"/>
      <c r="AJ83" s="441"/>
      <c r="AK83" s="441"/>
      <c r="AL83" s="441"/>
      <c r="AM83" s="441"/>
      <c r="AO83" s="430"/>
      <c r="AR83" s="429"/>
    </row>
    <row r="84" spans="3:44" x14ac:dyDescent="0.25">
      <c r="C84" s="348"/>
      <c r="D84" s="348"/>
      <c r="E84" s="410"/>
      <c r="F84" s="348"/>
      <c r="G84" s="348"/>
      <c r="H84" s="356"/>
      <c r="I84" s="348"/>
      <c r="J84" s="348"/>
      <c r="K84" s="348"/>
      <c r="L84" s="348"/>
      <c r="P84" s="441"/>
      <c r="Q84" s="441"/>
      <c r="R84" s="441"/>
      <c r="S84" s="441"/>
      <c r="T84" s="441"/>
      <c r="U84" s="441"/>
      <c r="V84" s="441"/>
      <c r="W84" s="441"/>
      <c r="X84" s="441"/>
      <c r="Y84" s="441"/>
      <c r="Z84" s="441"/>
      <c r="AA84" s="441"/>
      <c r="AB84" s="441"/>
      <c r="AC84" s="441"/>
      <c r="AE84" s="440"/>
      <c r="AF84" s="441"/>
      <c r="AG84" s="441"/>
      <c r="AH84" s="441"/>
      <c r="AI84" s="441"/>
      <c r="AJ84" s="441"/>
      <c r="AK84" s="441"/>
      <c r="AL84" s="441"/>
      <c r="AM84" s="441"/>
      <c r="AN84" s="441"/>
      <c r="AO84" s="441"/>
      <c r="AP84" s="441"/>
    </row>
    <row r="85" spans="3:44" x14ac:dyDescent="0.25">
      <c r="C85" s="357"/>
      <c r="D85" s="356"/>
      <c r="E85" s="356"/>
      <c r="F85" s="356"/>
      <c r="G85" s="356"/>
      <c r="H85" s="356"/>
      <c r="I85" s="447"/>
      <c r="J85" s="448"/>
      <c r="L85" s="453"/>
      <c r="M85" s="453"/>
      <c r="N85" s="441"/>
      <c r="O85" s="441"/>
      <c r="P85" s="441"/>
      <c r="Q85" s="441"/>
      <c r="R85" s="441"/>
      <c r="S85" s="441"/>
      <c r="T85" s="441"/>
      <c r="U85" s="441"/>
      <c r="V85" s="441"/>
      <c r="W85" s="441"/>
      <c r="X85" s="441"/>
      <c r="Y85" s="441"/>
      <c r="Z85" s="441"/>
      <c r="AB85" s="440"/>
      <c r="AC85" s="441"/>
      <c r="AD85" s="441"/>
      <c r="AE85" s="441"/>
      <c r="AF85" s="441"/>
      <c r="AG85" s="441"/>
      <c r="AH85" s="441"/>
      <c r="AI85" s="441"/>
      <c r="AJ85" s="441"/>
      <c r="AK85" s="441"/>
      <c r="AL85" s="441"/>
      <c r="AM85" s="441"/>
      <c r="AO85" s="430"/>
      <c r="AR85" s="429"/>
    </row>
    <row r="86" spans="3:44" x14ac:dyDescent="0.25">
      <c r="C86" s="357"/>
      <c r="D86" s="356"/>
      <c r="E86" s="356"/>
      <c r="F86" s="356"/>
      <c r="G86" s="356"/>
      <c r="H86" s="356"/>
      <c r="I86" s="447"/>
      <c r="J86" s="448"/>
      <c r="L86" s="453"/>
      <c r="M86" s="453"/>
      <c r="N86" s="441"/>
      <c r="O86" s="441"/>
      <c r="P86" s="441"/>
      <c r="Q86" s="441"/>
      <c r="R86" s="441"/>
      <c r="S86" s="441"/>
      <c r="T86" s="441"/>
      <c r="U86" s="441"/>
      <c r="V86" s="441"/>
      <c r="W86" s="441"/>
      <c r="X86" s="441"/>
      <c r="Y86" s="441"/>
      <c r="Z86" s="441"/>
      <c r="AB86" s="440"/>
      <c r="AC86" s="441"/>
      <c r="AD86" s="441"/>
      <c r="AE86" s="441"/>
      <c r="AF86" s="441"/>
      <c r="AG86" s="441"/>
      <c r="AH86" s="441"/>
      <c r="AI86" s="441"/>
      <c r="AJ86" s="441"/>
      <c r="AK86" s="441"/>
      <c r="AL86" s="441"/>
      <c r="AM86" s="441"/>
      <c r="AO86" s="430"/>
      <c r="AR86" s="429"/>
    </row>
    <row r="87" spans="3:44" x14ac:dyDescent="0.25">
      <c r="H87" s="356"/>
      <c r="P87" s="441"/>
      <c r="Q87" s="441"/>
      <c r="R87" s="441"/>
      <c r="S87" s="441"/>
      <c r="T87" s="441"/>
      <c r="U87" s="441"/>
      <c r="V87" s="441"/>
      <c r="W87" s="441"/>
      <c r="X87" s="441"/>
      <c r="Y87" s="441"/>
      <c r="Z87" s="441"/>
      <c r="AA87" s="441"/>
      <c r="AB87" s="441"/>
      <c r="AC87" s="441"/>
      <c r="AE87" s="440"/>
      <c r="AF87" s="441"/>
      <c r="AG87" s="441"/>
      <c r="AH87" s="441"/>
      <c r="AI87" s="441"/>
      <c r="AJ87" s="441"/>
      <c r="AK87" s="441"/>
      <c r="AL87" s="441"/>
      <c r="AM87" s="441"/>
      <c r="AN87" s="441"/>
      <c r="AO87" s="441"/>
      <c r="AP87" s="441"/>
    </row>
    <row r="88" spans="3:44" x14ac:dyDescent="0.25">
      <c r="C88" s="357"/>
      <c r="D88" s="356"/>
      <c r="E88" s="356"/>
      <c r="F88" s="356"/>
      <c r="G88" s="356"/>
      <c r="H88" s="356"/>
      <c r="I88" s="447"/>
      <c r="J88" s="448"/>
      <c r="L88" s="453"/>
      <c r="M88" s="453"/>
      <c r="N88" s="441"/>
      <c r="O88" s="441"/>
      <c r="P88" s="441"/>
      <c r="Q88" s="441"/>
      <c r="R88" s="441"/>
      <c r="S88" s="441"/>
      <c r="T88" s="441"/>
      <c r="U88" s="441"/>
      <c r="V88" s="441"/>
      <c r="W88" s="441"/>
      <c r="X88" s="441"/>
      <c r="Y88" s="441"/>
      <c r="Z88" s="441"/>
      <c r="AB88" s="440"/>
      <c r="AC88" s="441"/>
      <c r="AD88" s="441"/>
      <c r="AE88" s="441"/>
      <c r="AF88" s="441"/>
      <c r="AG88" s="441"/>
      <c r="AH88" s="441"/>
      <c r="AI88" s="441"/>
      <c r="AJ88" s="441"/>
      <c r="AK88" s="441"/>
      <c r="AL88" s="441"/>
      <c r="AM88" s="441"/>
      <c r="AO88" s="430"/>
      <c r="AR88" s="429"/>
    </row>
    <row r="89" spans="3:44" x14ac:dyDescent="0.25">
      <c r="C89" s="357"/>
      <c r="D89" s="356"/>
      <c r="E89" s="356"/>
      <c r="F89" s="356"/>
      <c r="G89" s="356"/>
      <c r="H89" s="356"/>
      <c r="I89" s="447"/>
      <c r="J89" s="448"/>
      <c r="L89" s="453"/>
      <c r="M89" s="453"/>
      <c r="N89" s="441"/>
      <c r="O89" s="441"/>
      <c r="P89" s="441"/>
      <c r="Q89" s="441"/>
      <c r="R89" s="441"/>
      <c r="S89" s="441"/>
      <c r="T89" s="441"/>
      <c r="U89" s="441"/>
      <c r="V89" s="441"/>
      <c r="W89" s="441"/>
      <c r="X89" s="441"/>
      <c r="Y89" s="441"/>
      <c r="Z89" s="441"/>
      <c r="AB89" s="440"/>
      <c r="AC89" s="441"/>
      <c r="AD89" s="441"/>
      <c r="AE89" s="441"/>
      <c r="AF89" s="441"/>
      <c r="AG89" s="441"/>
      <c r="AH89" s="441"/>
      <c r="AI89" s="441"/>
      <c r="AJ89" s="441"/>
      <c r="AK89" s="441"/>
      <c r="AL89" s="441"/>
      <c r="AM89" s="441"/>
      <c r="AO89" s="430"/>
      <c r="AR89" s="429"/>
    </row>
    <row r="90" spans="3:44" x14ac:dyDescent="0.25">
      <c r="C90" s="357"/>
      <c r="D90" s="356"/>
      <c r="E90" s="356"/>
      <c r="F90" s="356"/>
      <c r="G90" s="356"/>
      <c r="H90" s="356"/>
      <c r="I90" s="447"/>
      <c r="J90" s="448"/>
      <c r="L90" s="453"/>
      <c r="M90" s="453"/>
      <c r="N90" s="441"/>
      <c r="O90" s="441"/>
      <c r="P90" s="441"/>
      <c r="Q90" s="441"/>
      <c r="R90" s="441"/>
      <c r="S90" s="441"/>
      <c r="T90" s="441"/>
      <c r="U90" s="441"/>
      <c r="V90" s="441"/>
      <c r="W90" s="441"/>
      <c r="X90" s="441"/>
      <c r="Y90" s="441"/>
      <c r="Z90" s="441"/>
      <c r="AB90" s="440"/>
      <c r="AC90" s="441"/>
      <c r="AD90" s="441"/>
      <c r="AE90" s="441"/>
      <c r="AF90" s="441"/>
      <c r="AG90" s="441"/>
      <c r="AH90" s="441"/>
      <c r="AI90" s="441"/>
      <c r="AJ90" s="441"/>
      <c r="AK90" s="441"/>
      <c r="AL90" s="441"/>
      <c r="AM90" s="441"/>
      <c r="AO90" s="430"/>
      <c r="AR90" s="429"/>
    </row>
    <row r="91" spans="3:44" x14ac:dyDescent="0.25">
      <c r="C91" s="357"/>
      <c r="D91" s="356"/>
      <c r="E91" s="356"/>
      <c r="F91" s="356"/>
      <c r="G91" s="356"/>
      <c r="H91" s="356"/>
      <c r="I91" s="447"/>
      <c r="J91" s="448"/>
      <c r="L91" s="453"/>
      <c r="M91" s="453"/>
      <c r="N91" s="441"/>
      <c r="O91" s="441"/>
      <c r="P91" s="441"/>
      <c r="Q91" s="441"/>
      <c r="R91" s="441"/>
      <c r="S91" s="441"/>
      <c r="T91" s="441"/>
      <c r="U91" s="441"/>
      <c r="V91" s="441"/>
      <c r="W91" s="441"/>
      <c r="X91" s="441"/>
      <c r="Y91" s="441"/>
      <c r="Z91" s="441"/>
      <c r="AB91" s="440"/>
      <c r="AC91" s="441"/>
      <c r="AD91" s="441"/>
      <c r="AE91" s="441"/>
      <c r="AF91" s="441"/>
      <c r="AG91" s="441"/>
      <c r="AH91" s="441"/>
      <c r="AI91" s="441"/>
      <c r="AJ91" s="441"/>
      <c r="AK91" s="441"/>
      <c r="AL91" s="441"/>
      <c r="AM91" s="441"/>
      <c r="AO91" s="430"/>
      <c r="AR91" s="429"/>
    </row>
    <row r="92" spans="3:44" x14ac:dyDescent="0.25">
      <c r="C92" s="357"/>
      <c r="D92" s="356"/>
      <c r="E92" s="356"/>
      <c r="F92" s="356"/>
      <c r="G92" s="356"/>
      <c r="H92" s="356"/>
      <c r="I92" s="447"/>
      <c r="J92" s="448"/>
      <c r="L92" s="453"/>
      <c r="M92" s="453"/>
      <c r="N92" s="441"/>
      <c r="O92" s="441"/>
      <c r="P92" s="441"/>
      <c r="Q92" s="441"/>
      <c r="R92" s="441"/>
      <c r="S92" s="441"/>
      <c r="T92" s="441"/>
      <c r="U92" s="441"/>
      <c r="V92" s="441"/>
      <c r="W92" s="441"/>
      <c r="X92" s="441"/>
      <c r="Y92" s="441"/>
      <c r="Z92" s="441"/>
      <c r="AB92" s="440"/>
      <c r="AC92" s="441"/>
      <c r="AD92" s="441"/>
      <c r="AE92" s="441"/>
      <c r="AF92" s="441"/>
      <c r="AG92" s="441"/>
      <c r="AH92" s="441"/>
      <c r="AI92" s="441"/>
      <c r="AJ92" s="441"/>
      <c r="AK92" s="441"/>
      <c r="AL92" s="441"/>
      <c r="AM92" s="441"/>
      <c r="AO92" s="430"/>
      <c r="AR92" s="429"/>
    </row>
    <row r="93" spans="3:44" x14ac:dyDescent="0.25">
      <c r="C93" s="434"/>
      <c r="D93" s="446"/>
      <c r="E93" s="692"/>
      <c r="F93" s="446"/>
      <c r="G93" s="446"/>
      <c r="H93" s="356"/>
      <c r="I93" s="446"/>
      <c r="J93" s="446"/>
      <c r="K93" s="446"/>
      <c r="L93" s="446"/>
      <c r="M93" s="446"/>
      <c r="P93" s="441"/>
      <c r="Q93" s="430"/>
      <c r="R93" s="430"/>
    </row>
    <row r="94" spans="3:44" x14ac:dyDescent="0.25">
      <c r="C94" s="357"/>
      <c r="D94" s="356"/>
      <c r="E94" s="356"/>
      <c r="F94" s="356"/>
      <c r="G94" s="356"/>
      <c r="H94" s="356"/>
      <c r="I94" s="447"/>
      <c r="J94" s="448"/>
      <c r="L94" s="453"/>
      <c r="M94" s="453"/>
      <c r="N94" s="441"/>
      <c r="O94" s="441"/>
      <c r="P94" s="441"/>
      <c r="Q94" s="441"/>
      <c r="R94" s="441"/>
      <c r="S94" s="441"/>
      <c r="T94" s="441"/>
      <c r="U94" s="441"/>
      <c r="V94" s="441"/>
      <c r="W94" s="441"/>
      <c r="X94" s="441"/>
      <c r="Y94" s="441"/>
      <c r="Z94" s="441"/>
      <c r="AB94" s="440"/>
      <c r="AC94" s="441"/>
      <c r="AD94" s="441"/>
      <c r="AE94" s="441"/>
      <c r="AF94" s="441"/>
      <c r="AG94" s="441"/>
      <c r="AH94" s="441"/>
      <c r="AI94" s="441"/>
      <c r="AJ94" s="441"/>
      <c r="AK94" s="441"/>
      <c r="AL94" s="441"/>
      <c r="AM94" s="441"/>
      <c r="AO94" s="430"/>
      <c r="AR94" s="429"/>
    </row>
    <row r="95" spans="3:44" x14ac:dyDescent="0.25">
      <c r="C95" s="357"/>
      <c r="D95" s="356"/>
      <c r="E95" s="356"/>
      <c r="F95" s="356"/>
      <c r="G95" s="356"/>
      <c r="H95" s="356"/>
      <c r="I95" s="447"/>
      <c r="J95" s="448"/>
      <c r="L95" s="453"/>
      <c r="M95" s="453"/>
      <c r="N95" s="441"/>
      <c r="O95" s="441"/>
      <c r="P95" s="441"/>
      <c r="Q95" s="441"/>
      <c r="R95" s="441"/>
      <c r="S95" s="441"/>
      <c r="T95" s="441"/>
      <c r="U95" s="441"/>
      <c r="V95" s="441"/>
      <c r="W95" s="441"/>
      <c r="X95" s="441"/>
      <c r="Y95" s="441"/>
      <c r="Z95" s="441"/>
      <c r="AB95" s="440"/>
      <c r="AC95" s="441"/>
      <c r="AD95" s="441"/>
      <c r="AE95" s="441"/>
      <c r="AF95" s="441"/>
      <c r="AG95" s="441"/>
      <c r="AH95" s="441"/>
      <c r="AI95" s="441"/>
      <c r="AJ95" s="441"/>
      <c r="AK95" s="441"/>
      <c r="AL95" s="441"/>
      <c r="AM95" s="441"/>
      <c r="AO95" s="430"/>
      <c r="AR95" s="429"/>
    </row>
    <row r="96" spans="3:44" x14ac:dyDescent="0.25">
      <c r="C96" s="434"/>
      <c r="D96" s="446"/>
      <c r="E96" s="692"/>
      <c r="F96" s="446"/>
      <c r="G96" s="446"/>
      <c r="H96" s="446"/>
      <c r="I96" s="446"/>
      <c r="J96" s="446"/>
      <c r="K96" s="446"/>
      <c r="L96" s="446"/>
      <c r="M96" s="446"/>
      <c r="P96" s="441"/>
      <c r="Q96" s="430"/>
      <c r="R96" s="430"/>
    </row>
    <row r="97" spans="16:18" x14ac:dyDescent="0.25">
      <c r="P97" s="441"/>
      <c r="Q97" s="430"/>
      <c r="R97" s="430"/>
    </row>
    <row r="98" spans="16:18" x14ac:dyDescent="0.25">
      <c r="P98" s="441"/>
      <c r="Q98" s="430"/>
      <c r="R98" s="430"/>
    </row>
    <row r="99" spans="16:18" x14ac:dyDescent="0.25">
      <c r="P99" s="441"/>
      <c r="Q99" s="430"/>
      <c r="R99" s="430"/>
    </row>
    <row r="100" spans="16:18" x14ac:dyDescent="0.25">
      <c r="P100" s="441"/>
      <c r="Q100" s="430"/>
      <c r="R100" s="430"/>
    </row>
    <row r="101" spans="16:18" x14ac:dyDescent="0.25">
      <c r="P101" s="441"/>
      <c r="Q101" s="430"/>
      <c r="R101" s="430"/>
    </row>
    <row r="102" spans="16:18" x14ac:dyDescent="0.25">
      <c r="P102" s="441"/>
      <c r="Q102" s="430"/>
      <c r="R102" s="430"/>
    </row>
    <row r="103" spans="16:18" x14ac:dyDescent="0.25">
      <c r="P103" s="441"/>
      <c r="Q103" s="430"/>
      <c r="R103" s="430"/>
    </row>
    <row r="104" spans="16:18" x14ac:dyDescent="0.25">
      <c r="P104" s="441"/>
      <c r="Q104" s="430"/>
      <c r="R104" s="430"/>
    </row>
    <row r="105" spans="16:18" x14ac:dyDescent="0.25">
      <c r="P105" s="441"/>
      <c r="Q105" s="430"/>
      <c r="R105" s="430"/>
    </row>
    <row r="106" spans="16:18" x14ac:dyDescent="0.25">
      <c r="P106" s="441"/>
      <c r="Q106" s="430"/>
      <c r="R106" s="430"/>
    </row>
    <row r="107" spans="16:18" x14ac:dyDescent="0.25">
      <c r="P107" s="441"/>
      <c r="Q107" s="430"/>
      <c r="R107" s="430"/>
    </row>
    <row r="108" spans="16:18" x14ac:dyDescent="0.25">
      <c r="P108" s="441"/>
      <c r="Q108" s="430"/>
      <c r="R108" s="430"/>
    </row>
    <row r="109" spans="16:18" x14ac:dyDescent="0.25">
      <c r="P109" s="441"/>
      <c r="Q109" s="430"/>
      <c r="R109" s="430"/>
    </row>
    <row r="110" spans="16:18" x14ac:dyDescent="0.25">
      <c r="P110" s="441"/>
      <c r="Q110" s="430"/>
      <c r="R110" s="430"/>
    </row>
    <row r="111" spans="16:18" x14ac:dyDescent="0.25">
      <c r="P111" s="441"/>
      <c r="Q111" s="430"/>
      <c r="R111" s="430"/>
    </row>
    <row r="112" spans="16:18" x14ac:dyDescent="0.25">
      <c r="P112" s="441"/>
      <c r="Q112" s="430"/>
      <c r="R112" s="430"/>
    </row>
    <row r="113" spans="16:18" x14ac:dyDescent="0.25">
      <c r="P113" s="441"/>
      <c r="Q113" s="430"/>
      <c r="R113" s="430"/>
    </row>
    <row r="114" spans="16:18" x14ac:dyDescent="0.25">
      <c r="P114" s="441"/>
      <c r="Q114" s="430"/>
      <c r="R114" s="430"/>
    </row>
    <row r="115" spans="16:18" x14ac:dyDescent="0.25">
      <c r="P115" s="441"/>
      <c r="Q115" s="430"/>
      <c r="R115" s="430"/>
    </row>
    <row r="116" spans="16:18" x14ac:dyDescent="0.25">
      <c r="P116" s="441"/>
      <c r="Q116" s="430"/>
      <c r="R116" s="430"/>
    </row>
    <row r="117" spans="16:18" x14ac:dyDescent="0.25">
      <c r="P117" s="441"/>
      <c r="Q117" s="430"/>
      <c r="R117" s="430"/>
    </row>
    <row r="118" spans="16:18" x14ac:dyDescent="0.25">
      <c r="P118" s="441"/>
      <c r="Q118" s="430"/>
      <c r="R118" s="430"/>
    </row>
    <row r="119" spans="16:18" x14ac:dyDescent="0.25">
      <c r="P119" s="441"/>
      <c r="Q119" s="430"/>
      <c r="R119" s="430"/>
    </row>
    <row r="120" spans="16:18" x14ac:dyDescent="0.25">
      <c r="P120" s="441"/>
      <c r="Q120" s="430"/>
      <c r="R120" s="430"/>
    </row>
    <row r="121" spans="16:18" x14ac:dyDescent="0.25">
      <c r="P121" s="441"/>
      <c r="Q121" s="430"/>
      <c r="R121" s="430"/>
    </row>
    <row r="122" spans="16:18" x14ac:dyDescent="0.25">
      <c r="Q122" s="430"/>
      <c r="R122" s="430"/>
    </row>
    <row r="123" spans="16:18" x14ac:dyDescent="0.25">
      <c r="Q123" s="430"/>
      <c r="R123" s="430"/>
    </row>
    <row r="124" spans="16:18" x14ac:dyDescent="0.25">
      <c r="Q124" s="430"/>
      <c r="R124" s="430"/>
    </row>
    <row r="125" spans="16:18" x14ac:dyDescent="0.25">
      <c r="Q125" s="430"/>
      <c r="R125" s="430"/>
    </row>
    <row r="126" spans="16:18" x14ac:dyDescent="0.25">
      <c r="Q126" s="430"/>
      <c r="R126" s="430"/>
    </row>
    <row r="127" spans="16:18" x14ac:dyDescent="0.25">
      <c r="Q127" s="430"/>
      <c r="R127" s="430"/>
    </row>
    <row r="128" spans="16:18" x14ac:dyDescent="0.25">
      <c r="Q128" s="430"/>
      <c r="R128" s="430"/>
    </row>
    <row r="129" spans="17:18" x14ac:dyDescent="0.25">
      <c r="Q129" s="430"/>
      <c r="R129" s="430"/>
    </row>
    <row r="130" spans="17:18" x14ac:dyDescent="0.25">
      <c r="Q130" s="430"/>
      <c r="R130" s="430"/>
    </row>
    <row r="131" spans="17:18" x14ac:dyDescent="0.25">
      <c r="Q131" s="430"/>
      <c r="R131" s="430"/>
    </row>
    <row r="132" spans="17:18" x14ac:dyDescent="0.25">
      <c r="Q132" s="430"/>
      <c r="R132" s="430"/>
    </row>
    <row r="133" spans="17:18" x14ac:dyDescent="0.25">
      <c r="Q133" s="430"/>
      <c r="R133" s="430"/>
    </row>
    <row r="134" spans="17:18" x14ac:dyDescent="0.25">
      <c r="Q134" s="430"/>
      <c r="R134" s="430"/>
    </row>
    <row r="135" spans="17:18" x14ac:dyDescent="0.25">
      <c r="Q135" s="430"/>
      <c r="R135" s="430"/>
    </row>
    <row r="136" spans="17:18" x14ac:dyDescent="0.25">
      <c r="Q136" s="430"/>
      <c r="R136" s="430"/>
    </row>
    <row r="137" spans="17:18" x14ac:dyDescent="0.25">
      <c r="Q137" s="430"/>
      <c r="R137" s="430"/>
    </row>
    <row r="138" spans="17:18" x14ac:dyDescent="0.25">
      <c r="Q138" s="430"/>
      <c r="R138" s="430"/>
    </row>
    <row r="139" spans="17:18" x14ac:dyDescent="0.25">
      <c r="Q139" s="430"/>
      <c r="R139" s="430"/>
    </row>
    <row r="140" spans="17:18" x14ac:dyDescent="0.25">
      <c r="Q140" s="430"/>
      <c r="R140" s="430"/>
    </row>
    <row r="141" spans="17:18" x14ac:dyDescent="0.25">
      <c r="Q141" s="430"/>
      <c r="R141" s="430"/>
    </row>
    <row r="142" spans="17:18" x14ac:dyDescent="0.25">
      <c r="Q142" s="430"/>
      <c r="R142" s="430"/>
    </row>
    <row r="143" spans="17:18" x14ac:dyDescent="0.25">
      <c r="Q143" s="430"/>
      <c r="R143" s="430"/>
    </row>
    <row r="144" spans="17:18" x14ac:dyDescent="0.25">
      <c r="Q144" s="430"/>
      <c r="R144" s="430"/>
    </row>
    <row r="145" spans="17:18" x14ac:dyDescent="0.25">
      <c r="Q145" s="430"/>
      <c r="R145" s="430"/>
    </row>
    <row r="146" spans="17:18" x14ac:dyDescent="0.25">
      <c r="Q146" s="430"/>
      <c r="R146" s="430"/>
    </row>
    <row r="147" spans="17:18" x14ac:dyDescent="0.25">
      <c r="Q147" s="430"/>
      <c r="R147" s="430"/>
    </row>
    <row r="148" spans="17:18" x14ac:dyDescent="0.25">
      <c r="Q148" s="430"/>
      <c r="R148" s="430"/>
    </row>
    <row r="149" spans="17:18" x14ac:dyDescent="0.25">
      <c r="Q149" s="430"/>
      <c r="R149" s="430"/>
    </row>
    <row r="150" spans="17:18" x14ac:dyDescent="0.25">
      <c r="Q150" s="430"/>
      <c r="R150" s="430"/>
    </row>
    <row r="151" spans="17:18" x14ac:dyDescent="0.25">
      <c r="Q151" s="430"/>
      <c r="R151" s="430"/>
    </row>
    <row r="152" spans="17:18" x14ac:dyDescent="0.25">
      <c r="Q152" s="430"/>
      <c r="R152" s="430"/>
    </row>
    <row r="153" spans="17:18" x14ac:dyDescent="0.25">
      <c r="Q153" s="430"/>
      <c r="R153" s="430"/>
    </row>
    <row r="154" spans="17:18" x14ac:dyDescent="0.25">
      <c r="Q154" s="430"/>
      <c r="R154" s="430"/>
    </row>
  </sheetData>
  <mergeCells count="1">
    <mergeCell ref="C19:J33"/>
  </mergeCells>
  <pageMargins left="0" right="0" top="0" bottom="0" header="0" footer="0"/>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91DCAC-BB4D-C64C-85CA-55DEE08D4605}">
  <sheetPr>
    <tabColor theme="5" tint="0.39997558519241921"/>
  </sheetPr>
  <dimension ref="A1:AR154"/>
  <sheetViews>
    <sheetView tabSelected="1" zoomScale="25" zoomScaleNormal="25" zoomScalePageLayoutView="200" workbookViewId="0">
      <selection activeCell="AB64" sqref="AB64:AG64"/>
    </sheetView>
  </sheetViews>
  <sheetFormatPr defaultColWidth="8.85546875" defaultRowHeight="15" x14ac:dyDescent="0.25"/>
  <cols>
    <col min="1" max="1" width="42.140625" style="429" customWidth="1"/>
    <col min="2" max="2" width="13.85546875" style="429" customWidth="1"/>
    <col min="3" max="3" width="40.42578125" style="429" customWidth="1"/>
    <col min="4" max="4" width="8.85546875" style="429"/>
    <col min="5" max="5" width="8.85546875" style="453"/>
    <col min="6" max="8" width="8.85546875" style="429"/>
    <col min="9" max="12" width="8.85546875" style="429" customWidth="1"/>
    <col min="13" max="15" width="8.85546875" style="429"/>
    <col min="16" max="16" width="8.85546875" style="430"/>
    <col min="17" max="17" width="17" style="429" customWidth="1"/>
    <col min="18" max="18" width="8.85546875" style="429"/>
    <col min="19" max="19" width="15.28515625" style="429" customWidth="1"/>
    <col min="20" max="27" width="12.85546875" style="429" customWidth="1"/>
    <col min="28" max="30" width="8.85546875" style="429"/>
    <col min="31" max="31" width="8.85546875" style="430"/>
    <col min="32" max="43" width="8.85546875" style="429"/>
    <col min="44" max="44" width="8.85546875" style="430"/>
    <col min="45" max="16384" width="8.85546875" style="429"/>
  </cols>
  <sheetData>
    <row r="1" spans="3:44" s="428" customFormat="1" ht="21" x14ac:dyDescent="0.35">
      <c r="C1" s="427" t="s">
        <v>1080</v>
      </c>
      <c r="E1" s="691"/>
      <c r="P1" s="427"/>
      <c r="AE1" s="427"/>
      <c r="AR1" s="427"/>
    </row>
    <row r="2" spans="3:44" x14ac:dyDescent="0.25">
      <c r="Q2" s="430"/>
      <c r="R2" s="430"/>
      <c r="S2" s="430"/>
      <c r="T2" s="430"/>
      <c r="U2" s="430"/>
      <c r="V2" s="430"/>
      <c r="W2" s="430"/>
      <c r="X2" s="430"/>
      <c r="Y2" s="430"/>
      <c r="Z2" s="430"/>
      <c r="AA2" s="430"/>
      <c r="AB2" s="430"/>
      <c r="AC2" s="430"/>
    </row>
    <row r="3" spans="3:44" ht="23.25" x14ac:dyDescent="0.35">
      <c r="C3" s="431" t="s">
        <v>1079</v>
      </c>
    </row>
    <row r="5" spans="3:44" x14ac:dyDescent="0.25">
      <c r="C5" s="430" t="s">
        <v>1078</v>
      </c>
      <c r="D5" s="432" t="s">
        <v>1077</v>
      </c>
    </row>
    <row r="6" spans="3:44" x14ac:dyDescent="0.25">
      <c r="C6" s="430" t="s">
        <v>1076</v>
      </c>
      <c r="D6" s="432" t="s">
        <v>1075</v>
      </c>
    </row>
    <row r="7" spans="3:44" x14ac:dyDescent="0.25">
      <c r="C7" s="430" t="s">
        <v>1074</v>
      </c>
      <c r="D7" s="432" t="s">
        <v>1073</v>
      </c>
    </row>
    <row r="8" spans="3:44" x14ac:dyDescent="0.25">
      <c r="C8" s="430" t="s">
        <v>1072</v>
      </c>
      <c r="D8" s="432" t="s">
        <v>1071</v>
      </c>
    </row>
    <row r="9" spans="3:44" ht="15.75" x14ac:dyDescent="0.25">
      <c r="C9" s="430"/>
      <c r="N9" s="433" t="s">
        <v>1070</v>
      </c>
    </row>
    <row r="10" spans="3:44" x14ac:dyDescent="0.25">
      <c r="C10" s="430" t="s">
        <v>1069</v>
      </c>
    </row>
    <row r="11" spans="3:44" x14ac:dyDescent="0.25">
      <c r="C11" s="430" t="s">
        <v>1068</v>
      </c>
      <c r="D11" s="432" t="str">
        <f>Figure_2_GHG_per_pkm_General!C12</f>
        <v>GHG emissions per pkm [g CO₂/pkm]</v>
      </c>
    </row>
    <row r="12" spans="3:44" x14ac:dyDescent="0.25">
      <c r="C12" s="430" t="s">
        <v>1066</v>
      </c>
      <c r="D12" s="432" t="s">
        <v>1140</v>
      </c>
    </row>
    <row r="13" spans="3:44" x14ac:dyDescent="0.25">
      <c r="C13" s="430"/>
      <c r="D13" s="434"/>
    </row>
    <row r="14" spans="3:44" x14ac:dyDescent="0.25">
      <c r="C14" s="430" t="s">
        <v>1065</v>
      </c>
      <c r="D14" s="434"/>
    </row>
    <row r="15" spans="3:44" x14ac:dyDescent="0.25">
      <c r="C15" s="430" t="s">
        <v>1064</v>
      </c>
      <c r="D15" s="435" t="s">
        <v>1063</v>
      </c>
    </row>
    <row r="16" spans="3:44" x14ac:dyDescent="0.25">
      <c r="C16" s="430" t="s">
        <v>1062</v>
      </c>
      <c r="D16" s="435" t="s">
        <v>1061</v>
      </c>
    </row>
    <row r="17" spans="3:42" x14ac:dyDescent="0.25">
      <c r="C17" s="430"/>
      <c r="D17" s="434"/>
    </row>
    <row r="18" spans="3:42" x14ac:dyDescent="0.25">
      <c r="C18" s="430" t="s">
        <v>1060</v>
      </c>
      <c r="Z18" s="436"/>
      <c r="AA18" s="436"/>
    </row>
    <row r="19" spans="3:42" x14ac:dyDescent="0.25">
      <c r="C19" s="864" t="s">
        <v>1059</v>
      </c>
      <c r="D19" s="865"/>
      <c r="E19" s="865"/>
      <c r="F19" s="865"/>
      <c r="G19" s="865"/>
      <c r="H19" s="865"/>
      <c r="I19" s="865"/>
      <c r="J19" s="866"/>
      <c r="Z19" s="436"/>
      <c r="AA19" s="436"/>
    </row>
    <row r="20" spans="3:42" x14ac:dyDescent="0.25">
      <c r="C20" s="867"/>
      <c r="D20" s="868"/>
      <c r="E20" s="868"/>
      <c r="F20" s="868"/>
      <c r="G20" s="868"/>
      <c r="H20" s="868"/>
      <c r="I20" s="868"/>
      <c r="J20" s="869"/>
      <c r="Z20" s="436"/>
      <c r="AA20" s="436"/>
    </row>
    <row r="21" spans="3:42" x14ac:dyDescent="0.25">
      <c r="C21" s="867"/>
      <c r="D21" s="868"/>
      <c r="E21" s="868"/>
      <c r="F21" s="868"/>
      <c r="G21" s="868"/>
      <c r="H21" s="868"/>
      <c r="I21" s="868"/>
      <c r="J21" s="869"/>
      <c r="Z21" s="436"/>
      <c r="AA21" s="436"/>
    </row>
    <row r="22" spans="3:42" x14ac:dyDescent="0.25">
      <c r="C22" s="867"/>
      <c r="D22" s="868"/>
      <c r="E22" s="868"/>
      <c r="F22" s="868"/>
      <c r="G22" s="868"/>
      <c r="H22" s="868"/>
      <c r="I22" s="868"/>
      <c r="J22" s="869"/>
      <c r="Z22" s="436"/>
      <c r="AA22" s="436"/>
      <c r="AB22" s="430"/>
      <c r="AC22" s="430"/>
    </row>
    <row r="23" spans="3:42" x14ac:dyDescent="0.25">
      <c r="C23" s="867"/>
      <c r="D23" s="868"/>
      <c r="E23" s="868"/>
      <c r="F23" s="868"/>
      <c r="G23" s="868"/>
      <c r="H23" s="868"/>
      <c r="I23" s="868"/>
      <c r="J23" s="869"/>
      <c r="Z23" s="436"/>
      <c r="AA23" s="436"/>
      <c r="AB23" s="430"/>
      <c r="AC23" s="430"/>
    </row>
    <row r="24" spans="3:42" ht="15.75" x14ac:dyDescent="0.25">
      <c r="C24" s="867"/>
      <c r="D24" s="868"/>
      <c r="E24" s="868"/>
      <c r="F24" s="868"/>
      <c r="G24" s="868"/>
      <c r="H24" s="868"/>
      <c r="I24" s="868"/>
      <c r="J24" s="869"/>
      <c r="P24" s="437"/>
      <c r="Z24" s="436"/>
      <c r="AA24" s="436"/>
      <c r="AE24" s="437"/>
    </row>
    <row r="25" spans="3:42" s="430" customFormat="1" x14ac:dyDescent="0.25">
      <c r="C25" s="867"/>
      <c r="D25" s="868"/>
      <c r="E25" s="868"/>
      <c r="F25" s="868"/>
      <c r="G25" s="868"/>
      <c r="H25" s="868"/>
      <c r="I25" s="868"/>
      <c r="J25" s="869"/>
      <c r="P25" s="438"/>
      <c r="Z25" s="436"/>
      <c r="AA25" s="436"/>
      <c r="AE25" s="439"/>
    </row>
    <row r="26" spans="3:42" x14ac:dyDescent="0.25">
      <c r="C26" s="867"/>
      <c r="D26" s="868"/>
      <c r="E26" s="868"/>
      <c r="F26" s="868"/>
      <c r="G26" s="868"/>
      <c r="H26" s="868"/>
      <c r="I26" s="868"/>
      <c r="J26" s="869"/>
      <c r="P26" s="440"/>
      <c r="Z26" s="436"/>
      <c r="AA26" s="436"/>
      <c r="AB26" s="441"/>
      <c r="AC26" s="441"/>
      <c r="AE26" s="440"/>
      <c r="AF26" s="441"/>
      <c r="AG26" s="441"/>
      <c r="AH26" s="441"/>
      <c r="AI26" s="441"/>
      <c r="AJ26" s="441"/>
      <c r="AK26" s="441"/>
      <c r="AL26" s="441"/>
      <c r="AM26" s="441"/>
      <c r="AN26" s="441"/>
      <c r="AO26" s="441"/>
      <c r="AP26" s="441"/>
    </row>
    <row r="27" spans="3:42" x14ac:dyDescent="0.25">
      <c r="C27" s="867"/>
      <c r="D27" s="868"/>
      <c r="E27" s="868"/>
      <c r="F27" s="868"/>
      <c r="G27" s="868"/>
      <c r="H27" s="868"/>
      <c r="I27" s="868"/>
      <c r="J27" s="869"/>
      <c r="P27" s="440"/>
      <c r="Z27" s="436"/>
      <c r="AA27" s="436"/>
      <c r="AB27" s="441"/>
      <c r="AC27" s="441"/>
      <c r="AE27" s="440"/>
      <c r="AF27" s="441"/>
      <c r="AG27" s="441"/>
      <c r="AH27" s="441"/>
      <c r="AI27" s="441"/>
      <c r="AJ27" s="441"/>
      <c r="AK27" s="441"/>
      <c r="AL27" s="441"/>
      <c r="AM27" s="441"/>
      <c r="AN27" s="441"/>
      <c r="AO27" s="441"/>
      <c r="AP27" s="441"/>
    </row>
    <row r="28" spans="3:42" x14ac:dyDescent="0.25">
      <c r="C28" s="867"/>
      <c r="D28" s="868"/>
      <c r="E28" s="868"/>
      <c r="F28" s="868"/>
      <c r="G28" s="868"/>
      <c r="H28" s="868"/>
      <c r="I28" s="868"/>
      <c r="J28" s="869"/>
      <c r="P28" s="440"/>
      <c r="Z28" s="436"/>
      <c r="AA28" s="436"/>
      <c r="AB28" s="441"/>
      <c r="AC28" s="441"/>
      <c r="AE28" s="440"/>
      <c r="AF28" s="441"/>
      <c r="AG28" s="441"/>
      <c r="AH28" s="441"/>
      <c r="AI28" s="441"/>
      <c r="AJ28" s="441"/>
      <c r="AK28" s="441"/>
      <c r="AL28" s="441"/>
      <c r="AM28" s="441"/>
      <c r="AN28" s="441"/>
      <c r="AO28" s="441"/>
      <c r="AP28" s="441"/>
    </row>
    <row r="29" spans="3:42" x14ac:dyDescent="0.25">
      <c r="C29" s="867"/>
      <c r="D29" s="868"/>
      <c r="E29" s="868"/>
      <c r="F29" s="868"/>
      <c r="G29" s="868"/>
      <c r="H29" s="868"/>
      <c r="I29" s="868"/>
      <c r="J29" s="869"/>
      <c r="P29" s="440"/>
      <c r="Z29" s="436"/>
      <c r="AA29" s="436"/>
      <c r="AB29" s="441"/>
      <c r="AC29" s="441"/>
      <c r="AE29" s="440"/>
      <c r="AF29" s="441"/>
      <c r="AG29" s="441"/>
      <c r="AH29" s="441"/>
      <c r="AI29" s="441"/>
      <c r="AJ29" s="441"/>
      <c r="AK29" s="441"/>
      <c r="AL29" s="441"/>
      <c r="AM29" s="441"/>
      <c r="AN29" s="441"/>
      <c r="AO29" s="441"/>
      <c r="AP29" s="441"/>
    </row>
    <row r="30" spans="3:42" x14ac:dyDescent="0.25">
      <c r="C30" s="867"/>
      <c r="D30" s="868"/>
      <c r="E30" s="868"/>
      <c r="F30" s="868"/>
      <c r="G30" s="868"/>
      <c r="H30" s="868"/>
      <c r="I30" s="868"/>
      <c r="J30" s="869"/>
      <c r="P30" s="440"/>
      <c r="Z30" s="436"/>
      <c r="AA30" s="436"/>
      <c r="AB30" s="441"/>
      <c r="AC30" s="441"/>
      <c r="AE30" s="440"/>
      <c r="AF30" s="441"/>
      <c r="AG30" s="441"/>
      <c r="AH30" s="441"/>
      <c r="AI30" s="441"/>
      <c r="AJ30" s="441"/>
      <c r="AK30" s="441"/>
      <c r="AL30" s="441"/>
      <c r="AM30" s="441"/>
      <c r="AN30" s="441"/>
      <c r="AO30" s="441"/>
      <c r="AP30" s="441"/>
    </row>
    <row r="31" spans="3:42" x14ac:dyDescent="0.25">
      <c r="C31" s="867"/>
      <c r="D31" s="868"/>
      <c r="E31" s="868"/>
      <c r="F31" s="868"/>
      <c r="G31" s="868"/>
      <c r="H31" s="868"/>
      <c r="I31" s="868"/>
      <c r="J31" s="869"/>
      <c r="P31" s="440"/>
      <c r="Z31" s="436"/>
      <c r="AA31" s="436"/>
      <c r="AB31" s="441"/>
      <c r="AC31" s="441"/>
      <c r="AE31" s="440"/>
      <c r="AF31" s="441"/>
      <c r="AG31" s="441"/>
      <c r="AH31" s="441"/>
      <c r="AI31" s="441"/>
      <c r="AJ31" s="441"/>
      <c r="AK31" s="441"/>
      <c r="AL31" s="441"/>
      <c r="AM31" s="441"/>
      <c r="AN31" s="441"/>
      <c r="AO31" s="441"/>
      <c r="AP31" s="441"/>
    </row>
    <row r="32" spans="3:42" x14ac:dyDescent="0.25">
      <c r="C32" s="867"/>
      <c r="D32" s="868"/>
      <c r="E32" s="868"/>
      <c r="F32" s="868"/>
      <c r="G32" s="868"/>
      <c r="H32" s="868"/>
      <c r="I32" s="868"/>
      <c r="J32" s="869"/>
      <c r="P32" s="440"/>
      <c r="Z32" s="436"/>
      <c r="AA32" s="436"/>
      <c r="AB32" s="441"/>
      <c r="AC32" s="441"/>
      <c r="AE32" s="440"/>
      <c r="AF32" s="441"/>
      <c r="AG32" s="441"/>
      <c r="AH32" s="441"/>
      <c r="AI32" s="441"/>
      <c r="AJ32" s="441"/>
      <c r="AK32" s="441"/>
      <c r="AL32" s="441"/>
      <c r="AM32" s="441"/>
      <c r="AN32" s="441"/>
      <c r="AO32" s="441"/>
      <c r="AP32" s="441"/>
    </row>
    <row r="33" spans="1:44" x14ac:dyDescent="0.25">
      <c r="C33" s="870"/>
      <c r="D33" s="871"/>
      <c r="E33" s="871"/>
      <c r="F33" s="871"/>
      <c r="G33" s="871"/>
      <c r="H33" s="871"/>
      <c r="I33" s="871"/>
      <c r="J33" s="872"/>
      <c r="P33" s="440"/>
      <c r="Q33" s="436"/>
      <c r="R33" s="436"/>
      <c r="S33" s="436"/>
      <c r="T33" s="436"/>
      <c r="U33" s="436"/>
      <c r="V33" s="436"/>
      <c r="W33" s="436"/>
      <c r="X33" s="436"/>
      <c r="Y33" s="436"/>
      <c r="Z33" s="436"/>
      <c r="AA33" s="436"/>
      <c r="AB33" s="441"/>
      <c r="AC33" s="441"/>
      <c r="AE33" s="440"/>
      <c r="AF33" s="441"/>
      <c r="AG33" s="441"/>
      <c r="AH33" s="441"/>
      <c r="AI33" s="441"/>
      <c r="AJ33" s="441"/>
      <c r="AK33" s="441"/>
      <c r="AL33" s="441"/>
      <c r="AM33" s="441"/>
      <c r="AN33" s="441"/>
      <c r="AO33" s="441"/>
      <c r="AP33" s="441"/>
    </row>
    <row r="34" spans="1:44" x14ac:dyDescent="0.25">
      <c r="P34" s="440"/>
      <c r="Q34" s="441"/>
      <c r="R34" s="441"/>
      <c r="S34" s="441"/>
      <c r="T34" s="441"/>
      <c r="U34" s="441"/>
      <c r="V34" s="441"/>
      <c r="W34" s="441"/>
      <c r="X34" s="441"/>
      <c r="Y34" s="441"/>
      <c r="Z34" s="441"/>
      <c r="AA34" s="441"/>
      <c r="AB34" s="441"/>
      <c r="AC34" s="441"/>
      <c r="AE34" s="440"/>
      <c r="AF34" s="441"/>
      <c r="AG34" s="441"/>
      <c r="AH34" s="441"/>
      <c r="AI34" s="441"/>
      <c r="AJ34" s="441"/>
      <c r="AK34" s="441"/>
      <c r="AL34" s="441"/>
      <c r="AM34" s="441"/>
      <c r="AN34" s="441"/>
      <c r="AO34" s="441"/>
      <c r="AP34" s="441"/>
    </row>
    <row r="35" spans="1:44" x14ac:dyDescent="0.25">
      <c r="P35" s="440"/>
      <c r="Q35" s="441"/>
      <c r="R35" s="441"/>
      <c r="S35" s="441"/>
      <c r="T35" s="441"/>
      <c r="U35" s="441"/>
      <c r="V35" s="441"/>
      <c r="W35" s="441"/>
      <c r="X35" s="441"/>
      <c r="Y35" s="441"/>
      <c r="Z35" s="441"/>
      <c r="AA35" s="441"/>
      <c r="AB35" s="441"/>
      <c r="AC35" s="441"/>
      <c r="AE35" s="440"/>
      <c r="AF35" s="441"/>
      <c r="AG35" s="441"/>
      <c r="AH35" s="441"/>
      <c r="AI35" s="441"/>
      <c r="AJ35" s="441"/>
      <c r="AK35" s="441"/>
      <c r="AL35" s="441"/>
      <c r="AM35" s="441"/>
      <c r="AN35" s="441"/>
      <c r="AO35" s="441"/>
      <c r="AP35" s="441"/>
    </row>
    <row r="36" spans="1:44" x14ac:dyDescent="0.25">
      <c r="P36" s="440"/>
      <c r="Q36" s="441"/>
      <c r="R36" s="441"/>
      <c r="S36" s="441"/>
      <c r="T36" s="441"/>
      <c r="U36" s="441"/>
      <c r="V36" s="441"/>
      <c r="W36" s="441"/>
      <c r="X36" s="441"/>
      <c r="Y36" s="441"/>
      <c r="Z36" s="441"/>
      <c r="AA36" s="441"/>
      <c r="AB36" s="441"/>
      <c r="AC36" s="441"/>
      <c r="AE36" s="440"/>
      <c r="AF36" s="441"/>
      <c r="AG36" s="441"/>
      <c r="AH36" s="441"/>
      <c r="AI36" s="441"/>
      <c r="AJ36" s="441"/>
      <c r="AK36" s="441"/>
      <c r="AL36" s="441"/>
      <c r="AM36" s="441"/>
      <c r="AN36" s="441"/>
      <c r="AO36" s="441"/>
      <c r="AP36" s="441"/>
    </row>
    <row r="37" spans="1:44" x14ac:dyDescent="0.25">
      <c r="P37" s="440"/>
      <c r="Q37" s="441"/>
      <c r="R37" s="441"/>
      <c r="S37" s="441"/>
      <c r="T37" s="441"/>
      <c r="U37" s="441"/>
      <c r="V37" s="441"/>
      <c r="W37" s="441"/>
      <c r="X37" s="441"/>
      <c r="Y37" s="441"/>
      <c r="Z37" s="441"/>
      <c r="AA37" s="441"/>
      <c r="AB37" s="441"/>
      <c r="AC37" s="441"/>
      <c r="AE37" s="440"/>
      <c r="AF37" s="441"/>
      <c r="AG37" s="441"/>
      <c r="AH37" s="441"/>
      <c r="AI37" s="441"/>
      <c r="AJ37" s="441"/>
      <c r="AK37" s="441"/>
      <c r="AL37" s="441"/>
      <c r="AM37" s="441"/>
      <c r="AN37" s="441"/>
      <c r="AO37" s="441"/>
      <c r="AP37" s="441"/>
    </row>
    <row r="38" spans="1:44" x14ac:dyDescent="0.25">
      <c r="P38" s="440"/>
      <c r="Q38" s="441"/>
      <c r="R38" s="441"/>
      <c r="S38" s="441"/>
      <c r="T38" s="441"/>
      <c r="U38" s="441"/>
      <c r="V38" s="441"/>
      <c r="W38" s="441"/>
      <c r="X38" s="441"/>
      <c r="Y38" s="441"/>
      <c r="Z38" s="441"/>
      <c r="AA38" s="441"/>
      <c r="AB38" s="441"/>
      <c r="AC38" s="441"/>
      <c r="AE38" s="440"/>
      <c r="AF38" s="441"/>
      <c r="AG38" s="441"/>
      <c r="AH38" s="441"/>
      <c r="AI38" s="441"/>
      <c r="AJ38" s="441"/>
      <c r="AK38" s="441"/>
      <c r="AL38" s="441"/>
      <c r="AM38" s="441"/>
      <c r="AN38" s="441"/>
      <c r="AO38" s="441"/>
      <c r="AP38" s="441"/>
    </row>
    <row r="39" spans="1:44" x14ac:dyDescent="0.25">
      <c r="P39" s="440"/>
      <c r="Q39" s="441"/>
      <c r="R39" s="441"/>
      <c r="S39" s="441"/>
      <c r="T39" s="441"/>
      <c r="U39" s="441"/>
      <c r="V39" s="441"/>
      <c r="W39" s="441"/>
      <c r="X39" s="441"/>
      <c r="Y39" s="441"/>
      <c r="Z39" s="441"/>
      <c r="AA39" s="441"/>
      <c r="AB39" s="441"/>
      <c r="AC39" s="441"/>
      <c r="AE39" s="440"/>
      <c r="AF39" s="441"/>
      <c r="AG39" s="441"/>
      <c r="AH39" s="441"/>
      <c r="AI39" s="441"/>
      <c r="AJ39" s="441"/>
      <c r="AK39" s="441"/>
      <c r="AL39" s="441"/>
      <c r="AM39" s="441"/>
      <c r="AN39" s="441"/>
      <c r="AO39" s="441"/>
      <c r="AP39" s="441"/>
    </row>
    <row r="40" spans="1:44" ht="23.25" x14ac:dyDescent="0.35">
      <c r="C40" s="431" t="s">
        <v>1058</v>
      </c>
      <c r="D40" s="442"/>
      <c r="P40" s="440"/>
      <c r="Q40" s="441"/>
      <c r="R40" s="441"/>
      <c r="S40" s="441"/>
      <c r="T40" s="441"/>
      <c r="U40" s="441"/>
      <c r="V40" s="441"/>
      <c r="W40" s="441"/>
      <c r="X40" s="441"/>
      <c r="Y40" s="441"/>
      <c r="Z40" s="441"/>
      <c r="AA40" s="441"/>
      <c r="AB40" s="441"/>
      <c r="AC40" s="441"/>
      <c r="AE40" s="440"/>
      <c r="AF40" s="441"/>
      <c r="AG40" s="441"/>
      <c r="AH40" s="441"/>
      <c r="AI40" s="441"/>
      <c r="AJ40" s="441"/>
      <c r="AK40" s="441"/>
      <c r="AL40" s="441"/>
      <c r="AM40" s="441"/>
      <c r="AN40" s="441"/>
      <c r="AO40" s="441"/>
      <c r="AP40" s="441"/>
    </row>
    <row r="41" spans="1:44" x14ac:dyDescent="0.25">
      <c r="P41" s="440"/>
      <c r="Q41" s="441"/>
      <c r="R41" s="441"/>
      <c r="S41" s="441"/>
      <c r="T41" s="441"/>
      <c r="U41" s="441"/>
      <c r="V41" s="441"/>
      <c r="W41" s="441"/>
      <c r="X41" s="441"/>
      <c r="Y41" s="441"/>
      <c r="Z41" s="441"/>
      <c r="AA41" s="441"/>
      <c r="AB41" s="441"/>
      <c r="AC41" s="441"/>
      <c r="AE41" s="440"/>
      <c r="AF41" s="441"/>
      <c r="AG41" s="441"/>
      <c r="AH41" s="441"/>
      <c r="AI41" s="441"/>
      <c r="AJ41" s="441"/>
      <c r="AK41" s="441"/>
      <c r="AL41" s="441"/>
      <c r="AM41" s="441"/>
      <c r="AN41" s="441"/>
      <c r="AO41" s="441"/>
      <c r="AP41" s="441"/>
    </row>
    <row r="42" spans="1:44" x14ac:dyDescent="0.25">
      <c r="N42" s="429" t="s">
        <v>1937</v>
      </c>
      <c r="P42" s="440"/>
      <c r="Q42" s="441"/>
      <c r="R42" s="441"/>
      <c r="S42" s="441"/>
      <c r="T42" s="441"/>
      <c r="U42" s="441"/>
      <c r="V42" s="441"/>
      <c r="W42" s="441"/>
      <c r="X42" s="441"/>
      <c r="Y42" s="441"/>
      <c r="Z42" s="441"/>
      <c r="AA42" s="441"/>
      <c r="AB42" s="441"/>
      <c r="AC42" s="441"/>
      <c r="AE42" s="440"/>
      <c r="AF42" s="441"/>
      <c r="AG42" s="441"/>
      <c r="AH42" s="441"/>
      <c r="AI42" s="441"/>
      <c r="AJ42" s="441"/>
      <c r="AK42" s="441"/>
      <c r="AL42" s="441"/>
      <c r="AM42" s="441"/>
      <c r="AN42" s="441"/>
      <c r="AO42" s="441"/>
      <c r="AP42" s="441"/>
    </row>
    <row r="43" spans="1:44" x14ac:dyDescent="0.25">
      <c r="N43" s="429">
        <f>'Figure_GHG_per_pkm (2024) B'!G42</f>
        <v>70</v>
      </c>
      <c r="O43" s="429" t="s">
        <v>1936</v>
      </c>
      <c r="P43" s="440"/>
      <c r="Q43" s="441"/>
      <c r="R43" s="441"/>
      <c r="S43" s="441"/>
      <c r="T43" s="441"/>
      <c r="U43" s="441"/>
      <c r="V43" s="441"/>
      <c r="W43" s="441"/>
      <c r="X43" s="441"/>
      <c r="Y43" s="441"/>
      <c r="Z43" s="441"/>
      <c r="AA43" s="441"/>
      <c r="AB43" s="441"/>
      <c r="AC43" s="441"/>
      <c r="AE43" s="440"/>
      <c r="AF43" s="441"/>
      <c r="AG43" s="441"/>
      <c r="AH43" s="441"/>
      <c r="AI43" s="441"/>
      <c r="AJ43" s="441"/>
      <c r="AK43" s="441"/>
      <c r="AL43" s="441"/>
      <c r="AM43" s="441"/>
      <c r="AN43" s="441"/>
      <c r="AO43" s="441"/>
      <c r="AP43" s="441"/>
    </row>
    <row r="44" spans="1:44" x14ac:dyDescent="0.25">
      <c r="C44" s="398"/>
      <c r="D44" s="357" t="s">
        <v>1123</v>
      </c>
      <c r="E44" s="844" t="s">
        <v>1908</v>
      </c>
      <c r="F44" s="357" t="s">
        <v>1125</v>
      </c>
      <c r="G44" s="357" t="s">
        <v>1531</v>
      </c>
      <c r="H44" s="357" t="s">
        <v>1532</v>
      </c>
      <c r="I44" s="357"/>
      <c r="J44" s="357"/>
      <c r="M44" s="440"/>
      <c r="N44" s="441"/>
      <c r="O44" s="441"/>
      <c r="P44" s="441"/>
      <c r="Q44" s="441"/>
      <c r="R44" s="441"/>
      <c r="S44" s="441"/>
      <c r="T44" s="441"/>
      <c r="U44" s="441"/>
      <c r="V44" s="441"/>
      <c r="W44" s="441"/>
      <c r="X44" s="441"/>
      <c r="Y44" s="441"/>
      <c r="Z44" s="441"/>
      <c r="AB44" s="440"/>
      <c r="AC44" s="441"/>
      <c r="AD44" s="441"/>
      <c r="AE44" s="441"/>
      <c r="AF44" s="441"/>
      <c r="AG44" s="441"/>
      <c r="AH44" s="441"/>
      <c r="AI44" s="441"/>
      <c r="AJ44" s="441"/>
      <c r="AK44" s="441"/>
      <c r="AL44" s="441"/>
      <c r="AM44" s="441"/>
      <c r="AO44" s="430"/>
      <c r="AR44" s="429"/>
    </row>
    <row r="45" spans="1:44" ht="45" x14ac:dyDescent="0.25">
      <c r="B45" s="429" t="s">
        <v>1914</v>
      </c>
      <c r="C45" s="357"/>
      <c r="D45" s="356"/>
      <c r="E45" s="356"/>
      <c r="F45" s="356"/>
      <c r="G45" s="356"/>
      <c r="H45" s="356"/>
      <c r="I45" s="447"/>
      <c r="J45" s="448"/>
      <c r="L45" s="453"/>
      <c r="M45" s="453"/>
      <c r="N45" s="441"/>
      <c r="O45" s="441"/>
      <c r="P45" s="441"/>
      <c r="T45" s="842" t="s">
        <v>1913</v>
      </c>
      <c r="U45" s="841" t="s">
        <v>1920</v>
      </c>
      <c r="V45" s="841" t="s">
        <v>1911</v>
      </c>
      <c r="W45" s="841" t="s">
        <v>1912</v>
      </c>
      <c r="X45" s="841" t="str">
        <f>N43&amp;"% servicing
by EVs"</f>
        <v>70% servicing
by EVs</v>
      </c>
      <c r="Y45" s="841" t="s">
        <v>1910</v>
      </c>
      <c r="AA45" s="440"/>
      <c r="AB45" s="441" t="str">
        <f>T45</f>
        <v>2020
assessment</v>
      </c>
      <c r="AC45" s="441" t="str">
        <f>U45</f>
        <v>Increased battery size</v>
      </c>
      <c r="AD45" s="441" t="str">
        <f>W45</f>
        <v>Lifetime km
increase</v>
      </c>
      <c r="AE45" s="441" t="str">
        <f>V45</f>
        <v>Operational
improvements</v>
      </c>
      <c r="AF45" s="441" t="str">
        <f>X45</f>
        <v>70% servicing
by EVs</v>
      </c>
      <c r="AG45" s="441" t="str">
        <f>Y45</f>
        <v>2024 assessment</v>
      </c>
      <c r="AH45" s="441"/>
      <c r="AI45" s="441"/>
      <c r="AJ45" s="441"/>
      <c r="AK45" s="441"/>
      <c r="AL45" s="441"/>
      <c r="AN45" s="430"/>
      <c r="AR45" s="429"/>
    </row>
    <row r="46" spans="1:44" x14ac:dyDescent="0.25">
      <c r="A46" s="429" t="str">
        <f>'0_Total'!AL2</f>
        <v>Shared e-scooter (2024) - servicing by Van - BEV</v>
      </c>
      <c r="C46" s="357" t="str">
        <f>A46</f>
        <v>Shared e-scooter (2024) - servicing by Van - BEV</v>
      </c>
      <c r="D46" s="356">
        <f>HLOOKUP($A46,'0_Total'!$D$2:$FC$118,ROW('0_Total'!$A$100)-ROW('0_Total'!$A$2)+1,FALSE)+
HLOOKUP($A46,'0_Total'!$D$2:$FC$118,ROW('0_Total'!$A$101)-ROW('0_Total'!$A$2)+1,FALSE)</f>
        <v>37.384434075850891</v>
      </c>
      <c r="E46" s="356">
        <f>HLOOKUP($A46,'0_Total'!$D$2:$FC$118,ROW('0_Total'!$A$102)-ROW('0_Total'!$A$2)+1,FALSE)</f>
        <v>6.3579769484480826</v>
      </c>
      <c r="F46" s="356">
        <f>HLOOKUP($A46,'0_Total'!$D$2:$FC$118,ROW('0_Total'!$A$104)-ROW('0_Total'!$A$2)+1,FALSE)</f>
        <v>9.4835085147745115</v>
      </c>
      <c r="G46" s="356">
        <f>HLOOKUP($A46,'0_Total'!$D$2:$FC$118,ROW('0_Total'!$A$103)-ROW('0_Total'!$A$2)+1,FALSE)</f>
        <v>4.8258331717897143</v>
      </c>
      <c r="H46" s="356"/>
      <c r="I46" s="447"/>
      <c r="J46" s="448"/>
      <c r="L46" s="453">
        <f>SUM(D46:H46)</f>
        <v>58.051752710863198</v>
      </c>
      <c r="M46" s="453"/>
      <c r="N46" s="441" t="s">
        <v>1921</v>
      </c>
      <c r="O46" s="441" t="s">
        <v>1922</v>
      </c>
      <c r="P46" s="441"/>
      <c r="T46" s="842"/>
      <c r="U46" s="841"/>
      <c r="V46" s="841"/>
      <c r="W46" s="841"/>
      <c r="X46" s="841"/>
      <c r="Y46" s="841"/>
      <c r="AA46" s="440"/>
      <c r="AB46" s="453">
        <f>T47</f>
        <v>106.02519630543024</v>
      </c>
      <c r="AC46" s="453">
        <f>U48</f>
        <v>11.62347429322346</v>
      </c>
      <c r="AD46" s="453">
        <f>W49*-1</f>
        <v>-33.034620829446482</v>
      </c>
      <c r="AE46" s="453">
        <f>V49*-1</f>
        <v>-18.614051428960924</v>
      </c>
      <c r="AF46" s="453">
        <f>X49*-1</f>
        <v>-4.7088308834519843</v>
      </c>
      <c r="AG46" s="453">
        <f>Y47*-1</f>
        <v>-61.291167456794312</v>
      </c>
      <c r="AH46" s="441"/>
      <c r="AI46" s="441"/>
      <c r="AJ46" s="441"/>
      <c r="AK46" s="441"/>
      <c r="AL46" s="441"/>
      <c r="AN46" s="430"/>
      <c r="AR46" s="429"/>
    </row>
    <row r="47" spans="1:44" x14ac:dyDescent="0.25">
      <c r="A47" s="429" t="str">
        <f>'0_Total'!AG2</f>
        <v>Shared e-scooter (2024) - servicing by Van - ICE</v>
      </c>
      <c r="C47" s="357" t="str">
        <f>A47</f>
        <v>Shared e-scooter (2024) - servicing by Van - ICE</v>
      </c>
      <c r="D47" s="356">
        <f>HLOOKUP($A47,'0_Total'!$D$2:$FC$118,ROW('0_Total'!$A$100)-ROW('0_Total'!$A$2)+1,FALSE)+
HLOOKUP($A47,'0_Total'!$D$2:$FC$118,ROW('0_Total'!$A$101)-ROW('0_Total'!$A$2)+1,FALSE)</f>
        <v>37.384434075850891</v>
      </c>
      <c r="E47" s="356">
        <f>HLOOKUP($A47,'0_Total'!$D$2:$FC$118,ROW('0_Total'!$A$102)-ROW('0_Total'!$A$2)+1,FALSE)</f>
        <v>6.3579769484480826</v>
      </c>
      <c r="F47" s="356">
        <f>HLOOKUP($A47,'0_Total'!$D$2:$FC$118,ROW('0_Total'!$A$104)-ROW('0_Total'!$A$2)+1,FALSE)</f>
        <v>9.4835085147745115</v>
      </c>
      <c r="G47" s="356">
        <f>HLOOKUP($A47,'0_Total'!$D$2:$FC$118,ROW('0_Total'!$A$103)-ROW('0_Total'!$A$2)+1,FALSE)</f>
        <v>10.492802839208823</v>
      </c>
      <c r="H47" s="356"/>
      <c r="I47" s="447"/>
      <c r="J47" s="448"/>
      <c r="L47" s="453">
        <f>SUM(D47:H47)</f>
        <v>63.718722378282308</v>
      </c>
      <c r="M47" s="453"/>
      <c r="N47" s="862">
        <f>(L47-L46)*($N$43/100)</f>
        <v>3.9668787671933767</v>
      </c>
      <c r="O47" s="463">
        <f>N47*O$52/N$52</f>
        <v>4.7088308834519843</v>
      </c>
      <c r="Q47" s="845" t="s">
        <v>1919</v>
      </c>
      <c r="T47" s="843">
        <f>L52</f>
        <v>106.02519630543024</v>
      </c>
      <c r="U47" s="441">
        <f>T47</f>
        <v>106.02519630543024</v>
      </c>
      <c r="V47" s="441"/>
      <c r="W47" s="441"/>
      <c r="X47" s="441"/>
      <c r="Y47" s="861">
        <f>X48</f>
        <v>61.291167456794312</v>
      </c>
      <c r="Z47" s="441"/>
      <c r="AA47" s="440"/>
      <c r="AB47" s="441"/>
      <c r="AC47" s="441"/>
      <c r="AD47" s="441"/>
      <c r="AE47" s="441"/>
      <c r="AF47" s="441"/>
      <c r="AG47" s="441"/>
      <c r="AH47" s="441"/>
      <c r="AI47" s="441"/>
      <c r="AJ47" s="441"/>
      <c r="AK47" s="441"/>
      <c r="AL47" s="441"/>
      <c r="AN47" s="430"/>
      <c r="AR47" s="429"/>
    </row>
    <row r="48" spans="1:44" x14ac:dyDescent="0.25">
      <c r="A48" s="429" t="str">
        <f>'0_Total'!AH2</f>
        <v>Shared e-scooter (2024) - servicing by Van - ICE - Impact of lifetime km extesion</v>
      </c>
      <c r="C48" s="357" t="str">
        <f>MID(A48,LEN(A47)+4,LEN(A48)-LEN(A47)+4)</f>
        <v>Impact of lifetime km extesion</v>
      </c>
      <c r="D48" s="356">
        <f>HLOOKUP($A48,'0_Total'!$D$2:$FC$118,ROW('0_Total'!$A$100)-ROW('0_Total'!$A$2)+1,FALSE)+
HLOOKUP($A48,'0_Total'!$D$2:$FC$118,ROW('0_Total'!$A$101)-ROW('0_Total'!$A$2)+1,FALSE)</f>
        <v>32.441378582602248</v>
      </c>
      <c r="E48" s="356">
        <f>HLOOKUP($A48,'0_Total'!$D$2:$FC$118,ROW('0_Total'!$A$102)-ROW('0_Total'!$A$2)+1,FALSE)</f>
        <v>6.3579769484480826</v>
      </c>
      <c r="F48" s="356">
        <f>HLOOKUP($A48,'0_Total'!$D$2:$FC$118,ROW('0_Total'!$A$104)-ROW('0_Total'!$A$2)+1,FALSE)</f>
        <v>9.4835085147745115</v>
      </c>
      <c r="G48" s="356">
        <f>HLOOKUP($A48,'0_Total'!$D$2:$FC$118,ROW('0_Total'!$A$103)-ROW('0_Total'!$A$2)+1,FALSE)</f>
        <v>29.9128477879634</v>
      </c>
      <c r="H48" s="356"/>
      <c r="I48" s="447"/>
      <c r="J48" s="448"/>
      <c r="L48" s="453">
        <f>SUM(D48:H48)</f>
        <v>78.195711833788238</v>
      </c>
      <c r="M48" s="453"/>
      <c r="N48" s="463">
        <f>L$52-L48</f>
        <v>27.829484471642004</v>
      </c>
      <c r="O48" s="463">
        <f>N48*O$52/N$52</f>
        <v>33.034620829446482</v>
      </c>
      <c r="P48" s="840"/>
      <c r="Q48" s="846" t="str">
        <f>C48</f>
        <v>Impact of lifetime km extesion</v>
      </c>
      <c r="T48" s="840"/>
      <c r="U48" s="441">
        <f>-O50</f>
        <v>11.62347429322346</v>
      </c>
      <c r="V48" s="441">
        <f>U48+U47-O49</f>
        <v>99.034619169692775</v>
      </c>
      <c r="W48" s="441">
        <f>V48-O48</f>
        <v>65.999998340246293</v>
      </c>
      <c r="X48" s="441">
        <f>W48-O47</f>
        <v>61.291167456794312</v>
      </c>
      <c r="Y48" s="441"/>
      <c r="Z48" s="441"/>
      <c r="AA48" s="440"/>
      <c r="AB48" s="441"/>
      <c r="AC48" s="441"/>
      <c r="AD48" s="441"/>
      <c r="AE48" s="441"/>
      <c r="AF48" s="441"/>
      <c r="AG48" s="441"/>
      <c r="AH48" s="441"/>
      <c r="AI48" s="441"/>
      <c r="AJ48" s="441"/>
      <c r="AK48" s="441"/>
      <c r="AL48" s="441"/>
      <c r="AN48" s="430"/>
      <c r="AR48" s="429"/>
    </row>
    <row r="49" spans="1:44" x14ac:dyDescent="0.25">
      <c r="A49" s="429" t="str">
        <f>'0_Total'!AI2</f>
        <v>Shared e-scooter (2024) - servicing by Van - ICE - Impact of operational improvements</v>
      </c>
      <c r="C49" s="357" t="str">
        <f>MID(A49,LEN(A47)+4,LEN(A49)-LEN(A47)+4)</f>
        <v>Impact of operational improvements</v>
      </c>
      <c r="D49" s="356">
        <f>HLOOKUP($A49,'0_Total'!$D$2:$FC$118,ROW('0_Total'!$A$100)-ROW('0_Total'!$A$2)+1,FALSE)+
HLOOKUP($A49,'0_Total'!$D$2:$FC$118,ROW('0_Total'!$A$101)-ROW('0_Total'!$A$2)+1,FALSE)</f>
        <v>65.818903994342904</v>
      </c>
      <c r="E49" s="356">
        <f>HLOOKUP($A49,'0_Total'!$D$2:$FC$118,ROW('0_Total'!$A$102)-ROW('0_Total'!$A$2)+1,FALSE)</f>
        <v>6.3579769484480826</v>
      </c>
      <c r="F49" s="356">
        <f>HLOOKUP($A49,'0_Total'!$D$2:$FC$118,ROW('0_Total'!$A$104)-ROW('0_Total'!$A$2)+1,FALSE)</f>
        <v>9.4835085147745115</v>
      </c>
      <c r="G49" s="356">
        <f>HLOOKUP($A49,'0_Total'!$D$2:$FC$118,ROW('0_Total'!$A$103)-ROW('0_Total'!$A$2)+1,FALSE)</f>
        <v>8.6836989014141981</v>
      </c>
      <c r="H49" s="356"/>
      <c r="I49" s="447"/>
      <c r="J49" s="448"/>
      <c r="L49" s="453">
        <f>SUM(D49:H49)</f>
        <v>90.344088358979704</v>
      </c>
      <c r="M49" s="453"/>
      <c r="N49" s="463">
        <f>L$52-L49</f>
        <v>15.681107946450538</v>
      </c>
      <c r="O49" s="463">
        <f>N49*O$52/N$52</f>
        <v>18.614051428960924</v>
      </c>
      <c r="P49" s="840"/>
      <c r="Q49" s="846" t="str">
        <f>C49</f>
        <v>Impact of operational improvements</v>
      </c>
      <c r="T49" s="441"/>
      <c r="U49" s="441"/>
      <c r="V49" s="441">
        <f>O49</f>
        <v>18.614051428960924</v>
      </c>
      <c r="W49" s="441">
        <f>O48</f>
        <v>33.034620829446482</v>
      </c>
      <c r="X49" s="441">
        <f>O47</f>
        <v>4.7088308834519843</v>
      </c>
      <c r="Y49" s="441"/>
      <c r="AA49" s="440"/>
      <c r="AB49" s="441"/>
      <c r="AC49" s="441"/>
      <c r="AD49" s="441"/>
      <c r="AE49" s="441"/>
      <c r="AF49" s="441"/>
      <c r="AG49" s="441"/>
      <c r="AH49" s="441"/>
      <c r="AI49" s="441"/>
      <c r="AJ49" s="441"/>
      <c r="AK49" s="441"/>
      <c r="AL49" s="441"/>
      <c r="AN49" s="430"/>
      <c r="AR49" s="429"/>
    </row>
    <row r="50" spans="1:44" x14ac:dyDescent="0.25">
      <c r="A50" s="429" t="str">
        <f>'0_Total'!AJ2</f>
        <v>Shared e-scooter (2024) - servicing by Van - ICE - Impact of battery size increase</v>
      </c>
      <c r="C50" s="357" t="str">
        <f>MID(A50,LEN(A47)+4,LEN(A50)-LEN(A47)+4)</f>
        <v>Impact of battery size increase</v>
      </c>
      <c r="D50" s="356">
        <f>HLOOKUP($A50,'0_Total'!$D$2:$FC$118,ROW('0_Total'!$A$100)-ROW('0_Total'!$A$2)+1,FALSE)+
HLOOKUP($A50,'0_Total'!$D$2:$FC$118,ROW('0_Total'!$A$101)-ROW('0_Total'!$A$2)+1,FALSE)</f>
        <v>75.220259388248579</v>
      </c>
      <c r="E50" s="356">
        <f>HLOOKUP($A50,'0_Total'!$D$2:$FC$118,ROW('0_Total'!$A$102)-ROW('0_Total'!$A$2)+1,FALSE)</f>
        <v>6.3579769484480826</v>
      </c>
      <c r="F50" s="356">
        <f>HLOOKUP($A50,'0_Total'!$D$2:$FC$118,ROW('0_Total'!$A$104)-ROW('0_Total'!$A$2)+1,FALSE)</f>
        <v>9.4835085147745115</v>
      </c>
      <c r="G50" s="356">
        <f>HLOOKUP($A50,'0_Total'!$D$2:$FC$118,ROW('0_Total'!$A$103)-ROW('0_Total'!$A$2)+1,FALSE)</f>
        <v>24.755460238314537</v>
      </c>
      <c r="H50" s="356"/>
      <c r="I50" s="447"/>
      <c r="J50" s="448"/>
      <c r="L50" s="453">
        <f>SUM(D50:H50)</f>
        <v>115.81720508978572</v>
      </c>
      <c r="M50" s="453"/>
      <c r="N50" s="463">
        <f>L$52-L50</f>
        <v>-9.7920087843554739</v>
      </c>
      <c r="O50" s="463">
        <f>N50*O$52/N$52</f>
        <v>-11.62347429322346</v>
      </c>
      <c r="P50" s="840"/>
      <c r="Q50" s="846" t="str">
        <f t="shared" ref="Q50" si="0">C50</f>
        <v>Impact of battery size increase</v>
      </c>
      <c r="T50" s="441"/>
      <c r="U50" s="441"/>
      <c r="V50" s="441"/>
      <c r="W50" s="441"/>
      <c r="X50" s="441"/>
      <c r="Y50" s="441"/>
      <c r="AA50" s="440"/>
      <c r="AB50" s="441"/>
      <c r="AC50" s="441"/>
      <c r="AD50" s="441"/>
      <c r="AE50" s="441"/>
      <c r="AF50" s="441"/>
      <c r="AG50" s="441"/>
      <c r="AH50" s="441"/>
      <c r="AI50" s="441"/>
      <c r="AJ50" s="441"/>
      <c r="AK50" s="441"/>
      <c r="AL50" s="441"/>
      <c r="AN50" s="430"/>
      <c r="AR50" s="429"/>
    </row>
    <row r="51" spans="1:44" x14ac:dyDescent="0.25">
      <c r="A51" s="429" t="str">
        <f>'1_Manufacturing'!AK2</f>
        <v>Shared e-scooter (2024) - servicing by Van - ICE - Residual impact</v>
      </c>
      <c r="C51" s="357" t="str">
        <f>MID(A51,LEN(A47)+4,LEN(A51)-LEN(A47)+4)</f>
        <v>Residual impact</v>
      </c>
      <c r="D51" s="356">
        <f>HLOOKUP($A51,'0_Total'!$D$2:$FC$118,ROW('0_Total'!$A$100)-ROW('0_Total'!$A$2)+1,FALSE)+
HLOOKUP($A51,'0_Total'!$D$2:$FC$118,ROW('0_Total'!$A$101)-ROW('0_Total'!$A$2)+1,FALSE)</f>
        <v>65.351105651059342</v>
      </c>
      <c r="E51" s="356">
        <f>HLOOKUP($A51,'0_Total'!$D$2:$FC$118,ROW('0_Total'!$A$102)-ROW('0_Total'!$A$2)+1,FALSE)</f>
        <v>6.3579769484480826</v>
      </c>
      <c r="F51" s="356">
        <f>HLOOKUP($A51,'0_Total'!$D$2:$FC$118,ROW('0_Total'!$A$104)-ROW('0_Total'!$A$2)+1,FALSE)</f>
        <v>9.4835085147745115</v>
      </c>
      <c r="G51" s="356">
        <f>HLOOKUP($A51,'0_Total'!$D$2:$FC$118,ROW('0_Total'!$A$103)-ROW('0_Total'!$A$2)+1,FALSE)</f>
        <v>24.755460238314537</v>
      </c>
      <c r="H51" s="356"/>
      <c r="I51" s="447"/>
      <c r="J51" s="448"/>
      <c r="L51" s="453">
        <f t="shared" ref="L51:L52" si="1">SUM(D51:H51)</f>
        <v>105.94805135259648</v>
      </c>
      <c r="M51" s="453"/>
      <c r="N51" s="463">
        <f>L$52-L51</f>
        <v>7.7144952833762659E-2</v>
      </c>
      <c r="O51" s="463">
        <f>N51*O$52/N$52</f>
        <v>9.1573894168457709E-2</v>
      </c>
      <c r="P51" s="840"/>
      <c r="Q51" s="847" t="s">
        <v>1923</v>
      </c>
      <c r="R51" s="441"/>
      <c r="S51" s="441"/>
      <c r="T51" s="441"/>
      <c r="U51" s="441"/>
      <c r="V51" s="441"/>
      <c r="W51" s="441"/>
      <c r="X51" s="441"/>
      <c r="Y51" s="441"/>
      <c r="AA51" s="440"/>
      <c r="AB51" s="441"/>
      <c r="AC51" s="441"/>
      <c r="AD51" s="441"/>
      <c r="AE51" s="441"/>
      <c r="AF51" s="441"/>
      <c r="AG51" s="441"/>
      <c r="AH51" s="441"/>
      <c r="AI51" s="441"/>
      <c r="AJ51" s="441"/>
      <c r="AK51" s="441"/>
      <c r="AL51" s="441"/>
      <c r="AN51" s="430"/>
      <c r="AR51" s="429"/>
    </row>
    <row r="52" spans="1:44" x14ac:dyDescent="0.25">
      <c r="A52" s="429" t="str">
        <f>'0_Total'!AE2</f>
        <v>Shared e-scooter (new generation) - Central case</v>
      </c>
      <c r="C52" s="357" t="s">
        <v>1533</v>
      </c>
      <c r="D52" s="356">
        <f>HLOOKUP($A52,'0_Total'!$D$2:$FC$118,ROW('0_Total'!$A$100)-ROW('0_Total'!$A$2)+1,FALSE)+
HLOOKUP($A52,'0_Total'!$D$2:$FC$118,ROW('0_Total'!$A$101)-ROW('0_Total'!$A$2)+1,FALSE)</f>
        <v>65.077952731268667</v>
      </c>
      <c r="E52" s="356">
        <f>HLOOKUP($A52,'0_Total'!$D$2:$FC$118,ROW('0_Total'!$A$102)-ROW('0_Total'!$A$2)+1,FALSE)</f>
        <v>6.7082748210725285</v>
      </c>
      <c r="F52" s="356">
        <f>HLOOKUP($A52,'0_Total'!$D$2:$FC$118,ROW('0_Total'!$A$104)-ROW('0_Total'!$A$2)+1,FALSE)</f>
        <v>9.4835085147745115</v>
      </c>
      <c r="G52" s="356">
        <f>HLOOKUP($A52,'0_Total'!$D$2:$FC$118,ROW('0_Total'!$A$103)-ROW('0_Total'!$A$2)+1,FALSE)</f>
        <v>24.755460238314537</v>
      </c>
      <c r="H52" s="356"/>
      <c r="I52" s="447"/>
      <c r="J52" s="448"/>
      <c r="L52" s="453">
        <f t="shared" si="1"/>
        <v>106.02519630543024</v>
      </c>
      <c r="M52" s="453"/>
      <c r="N52" s="463">
        <f>SUM(N47:N51)</f>
        <v>37.76260735376421</v>
      </c>
      <c r="O52" s="860">
        <f>L52-'Figure_GHG_per_pkm (2024) B'!L58</f>
        <v>44.825602742804392</v>
      </c>
      <c r="P52" s="441"/>
      <c r="S52" s="441"/>
      <c r="T52" s="441"/>
      <c r="U52" s="441"/>
      <c r="V52" s="441"/>
      <c r="W52" s="441"/>
      <c r="X52" s="441"/>
      <c r="Y52" s="441"/>
      <c r="AA52" s="440"/>
      <c r="AB52" s="441"/>
      <c r="AC52" s="441"/>
      <c r="AD52" s="441"/>
      <c r="AE52" s="441"/>
      <c r="AF52" s="441"/>
      <c r="AG52" s="441"/>
      <c r="AH52" s="441"/>
      <c r="AI52" s="441"/>
      <c r="AJ52" s="441"/>
      <c r="AK52" s="441"/>
      <c r="AL52" s="441"/>
      <c r="AN52" s="430"/>
      <c r="AR52" s="429"/>
    </row>
    <row r="53" spans="1:44" x14ac:dyDescent="0.25">
      <c r="D53" s="356"/>
      <c r="E53" s="356"/>
      <c r="F53" s="356"/>
      <c r="G53" s="356"/>
      <c r="H53" s="356"/>
      <c r="I53" s="447"/>
      <c r="J53" s="448"/>
      <c r="L53" s="453"/>
      <c r="M53" s="453"/>
      <c r="N53" s="463"/>
      <c r="O53" s="463"/>
      <c r="P53" s="429"/>
      <c r="Q53" s="441"/>
      <c r="R53" s="441"/>
      <c r="S53" s="441"/>
      <c r="T53" s="441"/>
      <c r="U53" s="441"/>
      <c r="V53" s="441"/>
      <c r="W53" s="441"/>
      <c r="X53" s="441"/>
      <c r="Y53" s="441"/>
      <c r="AA53" s="440"/>
      <c r="AB53" s="441"/>
      <c r="AC53" s="441"/>
      <c r="AD53" s="441"/>
      <c r="AE53" s="441"/>
      <c r="AF53" s="441"/>
      <c r="AG53" s="441"/>
      <c r="AH53" s="441"/>
      <c r="AI53" s="441"/>
      <c r="AJ53" s="441"/>
      <c r="AK53" s="441"/>
      <c r="AL53" s="441"/>
      <c r="AN53" s="430"/>
      <c r="AR53" s="429"/>
    </row>
    <row r="54" spans="1:44" x14ac:dyDescent="0.25">
      <c r="D54" s="356"/>
      <c r="E54" s="356"/>
      <c r="F54" s="356"/>
      <c r="G54" s="356"/>
      <c r="H54" s="356"/>
      <c r="I54" s="447"/>
      <c r="J54" s="448"/>
      <c r="L54" s="453"/>
      <c r="M54" s="453"/>
      <c r="N54" s="463"/>
      <c r="O54" s="463"/>
      <c r="P54" s="441"/>
      <c r="Q54" s="441"/>
      <c r="R54" s="441"/>
      <c r="S54" s="441"/>
      <c r="T54" s="441"/>
      <c r="U54" s="441"/>
      <c r="V54" s="441"/>
      <c r="W54" s="441"/>
      <c r="X54" s="441"/>
      <c r="Y54" s="441"/>
      <c r="AA54" s="440"/>
      <c r="AB54" s="441"/>
      <c r="AC54" s="441"/>
      <c r="AD54" s="441"/>
      <c r="AE54" s="441"/>
      <c r="AF54" s="441"/>
      <c r="AG54" s="441"/>
      <c r="AH54" s="441"/>
      <c r="AI54" s="441"/>
      <c r="AJ54" s="441"/>
      <c r="AK54" s="441"/>
      <c r="AL54" s="441"/>
      <c r="AN54" s="430"/>
      <c r="AR54" s="429"/>
    </row>
    <row r="55" spans="1:44" ht="75" x14ac:dyDescent="0.25">
      <c r="B55" s="429" t="s">
        <v>221</v>
      </c>
      <c r="D55" s="356"/>
      <c r="E55" s="356"/>
      <c r="F55" s="356"/>
      <c r="G55" s="356"/>
      <c r="H55" s="356"/>
      <c r="I55" s="447"/>
      <c r="J55" s="448"/>
      <c r="L55" s="453"/>
      <c r="M55" s="453"/>
      <c r="N55" s="463"/>
      <c r="O55" s="463"/>
      <c r="P55" s="441"/>
      <c r="Q55" s="441"/>
      <c r="R55" s="441"/>
      <c r="S55" s="441"/>
      <c r="T55" s="842" t="s">
        <v>1913</v>
      </c>
      <c r="U55" s="841" t="s">
        <v>1915</v>
      </c>
      <c r="V55" s="841" t="s">
        <v>1912</v>
      </c>
      <c r="W55" s="841" t="str">
        <f>X45</f>
        <v>70% servicing
by EVs</v>
      </c>
      <c r="X55" s="841" t="s">
        <v>1910</v>
      </c>
      <c r="AA55" s="440"/>
      <c r="AB55" s="441" t="str">
        <f>T55</f>
        <v>2020
assessment</v>
      </c>
      <c r="AC55" s="863" t="s">
        <v>1961</v>
      </c>
      <c r="AD55" s="441" t="str">
        <f>V55</f>
        <v>Lifetime km
increase</v>
      </c>
      <c r="AE55" s="441" t="str">
        <f>U55</f>
        <v>Operational improvements and improved methodology</v>
      </c>
      <c r="AF55" s="441" t="str">
        <f>W55</f>
        <v>70% servicing
by EVs</v>
      </c>
      <c r="AG55" s="441" t="str">
        <f>X55</f>
        <v>2024 assessment</v>
      </c>
      <c r="AH55" s="441"/>
      <c r="AI55" s="441"/>
      <c r="AJ55" s="441"/>
      <c r="AK55" s="441"/>
      <c r="AL55" s="441"/>
      <c r="AN55" s="430"/>
      <c r="AR55" s="429"/>
    </row>
    <row r="56" spans="1:44" x14ac:dyDescent="0.25">
      <c r="A56" s="429" t="str">
        <f>'0_Total'!AQ2</f>
        <v>Shared bike (2024) - servicing by Van - BEV</v>
      </c>
      <c r="C56" s="357" t="str">
        <f>A56</f>
        <v>Shared bike (2024) - servicing by Van - BEV</v>
      </c>
      <c r="D56" s="356">
        <f>HLOOKUP($A56,'0_Total'!$D$2:$FC$118,ROW('0_Total'!$A$100)-ROW('0_Total'!$A$2)+1,FALSE)+
HLOOKUP($A56,'0_Total'!$D$2:$FC$118,ROW('0_Total'!$A$101)-ROW('0_Total'!$A$2)+1,FALSE)</f>
        <v>8.4225237336694185</v>
      </c>
      <c r="E56" s="356">
        <f>HLOOKUP($A56,'0_Total'!$D$2:$FC$118,ROW('0_Total'!$A$102)-ROW('0_Total'!$A$2)+1,FALSE)</f>
        <v>0</v>
      </c>
      <c r="F56" s="356">
        <f>HLOOKUP($A56,'0_Total'!$D$2:$FC$118,ROW('0_Total'!$A$104)-ROW('0_Total'!$A$2)+1,FALSE)</f>
        <v>9.4896885706026097</v>
      </c>
      <c r="G56" s="356">
        <f>HLOOKUP($A56,'0_Total'!$D$2:$FC$118,ROW('0_Total'!$A$103)-ROW('0_Total'!$A$2)+1,FALSE)</f>
        <v>4.6087490860331499</v>
      </c>
      <c r="H56" s="356"/>
      <c r="I56" s="447"/>
      <c r="J56" s="448"/>
      <c r="L56" s="453">
        <f t="shared" ref="L56:L61" si="2">SUM(D56:H56)</f>
        <v>22.520961390305178</v>
      </c>
      <c r="M56" s="453"/>
      <c r="N56" s="463" t="s">
        <v>1921</v>
      </c>
      <c r="O56" s="463" t="s">
        <v>1922</v>
      </c>
      <c r="P56" s="441"/>
      <c r="Q56" s="441"/>
      <c r="R56" s="441"/>
      <c r="S56" s="441"/>
      <c r="T56" s="842"/>
      <c r="U56" s="841"/>
      <c r="V56" s="841"/>
      <c r="W56" s="841"/>
      <c r="X56" s="841"/>
      <c r="AA56" s="440"/>
      <c r="AB56" s="453">
        <f>T57</f>
        <v>57.173979299850231</v>
      </c>
      <c r="AC56" s="453"/>
      <c r="AD56" s="453">
        <f>V59*-1</f>
        <v>-10.959646009107246</v>
      </c>
      <c r="AE56" s="453">
        <f>U59*-1</f>
        <v>-16.749893605776418</v>
      </c>
      <c r="AF56" s="453">
        <f>W59*-1</f>
        <v>-3.9372391371733571</v>
      </c>
      <c r="AG56" s="453">
        <f>X57*-1</f>
        <v>-25.527200547793207</v>
      </c>
      <c r="AH56" s="441"/>
      <c r="AI56" s="441"/>
      <c r="AJ56" s="441"/>
      <c r="AK56" s="441"/>
      <c r="AL56" s="441"/>
      <c r="AN56" s="430"/>
      <c r="AR56" s="429"/>
    </row>
    <row r="57" spans="1:44" x14ac:dyDescent="0.25">
      <c r="A57" s="429" t="str">
        <f>'0_Total'!AM2</f>
        <v>Shared bike (2024) - servicing by Van - ICE</v>
      </c>
      <c r="C57" s="357" t="str">
        <f>A57</f>
        <v>Shared bike (2024) - servicing by Van - ICE</v>
      </c>
      <c r="D57" s="356">
        <f>HLOOKUP($A57,'0_Total'!$D$2:$FC$118,ROW('0_Total'!$A$100)-ROW('0_Total'!$A$2)+1,FALSE)+
HLOOKUP($A57,'0_Total'!$D$2:$FC$118,ROW('0_Total'!$A$101)-ROW('0_Total'!$A$2)+1,FALSE)</f>
        <v>8.4225237336694185</v>
      </c>
      <c r="E57" s="356">
        <f>HLOOKUP($A57,'0_Total'!$D$2:$FC$118,ROW('0_Total'!$A$102)-ROW('0_Total'!$A$2)+1,FALSE)</f>
        <v>0</v>
      </c>
      <c r="F57" s="356">
        <f>HLOOKUP($A57,'0_Total'!$D$2:$FC$118,ROW('0_Total'!$A$104)-ROW('0_Total'!$A$2)+1,FALSE)</f>
        <v>9.4896885706026097</v>
      </c>
      <c r="G57" s="356">
        <f>HLOOKUP($A57,'0_Total'!$D$2:$FC$118,ROW('0_Total'!$A$103)-ROW('0_Total'!$A$2)+1,FALSE)</f>
        <v>10.020797191626773</v>
      </c>
      <c r="H57" s="356"/>
      <c r="I57" s="447"/>
      <c r="J57" s="448"/>
      <c r="L57" s="453">
        <f t="shared" si="2"/>
        <v>27.933009495898801</v>
      </c>
      <c r="M57" s="453"/>
      <c r="N57" s="862">
        <f>(L57-L56)*($N$43/100)</f>
        <v>3.7884336739155358</v>
      </c>
      <c r="O57" s="463">
        <f>N57*O$61/N$61</f>
        <v>3.9372391371733571</v>
      </c>
      <c r="Q57" s="845" t="s">
        <v>1919</v>
      </c>
      <c r="T57" s="843">
        <f>L61</f>
        <v>57.173979299850231</v>
      </c>
      <c r="U57" s="441"/>
      <c r="V57" s="441"/>
      <c r="W57" s="441"/>
      <c r="X57" s="861">
        <f>W58</f>
        <v>25.527200547793207</v>
      </c>
      <c r="AA57" s="440"/>
      <c r="AB57" s="441"/>
      <c r="AC57" s="441"/>
      <c r="AD57" s="441"/>
      <c r="AE57" s="441"/>
      <c r="AF57" s="441"/>
      <c r="AG57" s="441"/>
      <c r="AH57" s="441"/>
      <c r="AI57" s="441"/>
      <c r="AJ57" s="441"/>
      <c r="AK57" s="441"/>
      <c r="AL57" s="441"/>
      <c r="AN57" s="430"/>
      <c r="AR57" s="429"/>
    </row>
    <row r="58" spans="1:44" x14ac:dyDescent="0.25">
      <c r="A58" s="429" t="str">
        <f>'0_Total'!AN2</f>
        <v>Shared bike (2024) - servicing by Van - ICE - Impact of lifetime km extesion</v>
      </c>
      <c r="C58" s="357" t="str">
        <f>MID(A58,LEN(A57)+4,LEN(A58)-LEN(A57)+4)</f>
        <v>Impact of lifetime km extesion</v>
      </c>
      <c r="D58" s="356">
        <f>HLOOKUP($A58,'0_Total'!$D$2:$FC$118,ROW('0_Total'!$A$100)-ROW('0_Total'!$A$2)+1,FALSE)+
HLOOKUP($A58,'0_Total'!$D$2:$FC$118,ROW('0_Total'!$A$101)-ROW('0_Total'!$A$2)+1,FALSE)</f>
        <v>8.4225237336694185</v>
      </c>
      <c r="E58" s="356">
        <f>HLOOKUP($A58,'0_Total'!$D$2:$FC$118,ROW('0_Total'!$A$102)-ROW('0_Total'!$A$2)+1,FALSE)</f>
        <v>0</v>
      </c>
      <c r="F58" s="356">
        <f>HLOOKUP($A58,'0_Total'!$D$2:$FC$118,ROW('0_Total'!$A$104)-ROW('0_Total'!$A$2)+1,FALSE)</f>
        <v>9.4896885706026097</v>
      </c>
      <c r="G58" s="356">
        <f>HLOOKUP($A58,'0_Total'!$D$2:$FC$118,ROW('0_Total'!$A$103)-ROW('0_Total'!$A$2)+1,FALSE)</f>
        <v>28.71633387644486</v>
      </c>
      <c r="H58" s="356"/>
      <c r="I58" s="447"/>
      <c r="J58" s="448"/>
      <c r="L58" s="453">
        <f t="shared" si="2"/>
        <v>46.628546180716889</v>
      </c>
      <c r="M58" s="453"/>
      <c r="N58" s="463">
        <f>L60-L58</f>
        <v>10.545433119133342</v>
      </c>
      <c r="O58" s="463">
        <f t="shared" ref="O58:O60" si="3">N58*O$61/N$61</f>
        <v>10.959646009107246</v>
      </c>
      <c r="P58" s="840"/>
      <c r="Q58" s="846" t="str">
        <f>C58</f>
        <v>Impact of lifetime km extesion</v>
      </c>
      <c r="T58" s="840"/>
      <c r="U58" s="441">
        <f>T57-O59</f>
        <v>40.42408569407381</v>
      </c>
      <c r="V58" s="441">
        <f>U58-O58</f>
        <v>29.464439684966564</v>
      </c>
      <c r="W58" s="441">
        <f>V58-O57</f>
        <v>25.527200547793207</v>
      </c>
      <c r="X58" s="441"/>
      <c r="AA58" s="440"/>
      <c r="AB58" s="441"/>
      <c r="AC58" s="441"/>
      <c r="AD58" s="441"/>
      <c r="AE58" s="441"/>
      <c r="AF58" s="441"/>
      <c r="AG58" s="441"/>
      <c r="AH58" s="441"/>
      <c r="AI58" s="441"/>
      <c r="AJ58" s="441"/>
      <c r="AK58" s="441"/>
      <c r="AL58" s="441"/>
      <c r="AN58" s="430"/>
      <c r="AR58" s="429"/>
    </row>
    <row r="59" spans="1:44" x14ac:dyDescent="0.25">
      <c r="A59" s="429" t="str">
        <f>'0_Total'!AO2</f>
        <v>Shared bike (2024) - servicing by Van - ICE - Impact of operational improvements</v>
      </c>
      <c r="C59" s="357" t="str">
        <f>MID(A59,LEN(A57)+4,LEN(A59)-LEN(A57)+4)</f>
        <v>Impact of operational improvements</v>
      </c>
      <c r="D59" s="356">
        <f>HLOOKUP($A59,'0_Total'!$D$2:$FC$118,ROW('0_Total'!$A$100)-ROW('0_Total'!$A$2)+1,FALSE)+
HLOOKUP($A59,'0_Total'!$D$2:$FC$118,ROW('0_Total'!$A$101)-ROW('0_Total'!$A$2)+1,FALSE)</f>
        <v>22.928830490933084</v>
      </c>
      <c r="E59" s="356">
        <f>HLOOKUP($A59,'0_Total'!$D$2:$FC$118,ROW('0_Total'!$A$102)-ROW('0_Total'!$A$2)+1,FALSE)</f>
        <v>0</v>
      </c>
      <c r="F59" s="356">
        <f>HLOOKUP($A59,'0_Total'!$D$2:$FC$118,ROW('0_Total'!$A$104)-ROW('0_Total'!$A$2)+1,FALSE)</f>
        <v>9.4896885706026097</v>
      </c>
      <c r="G59" s="356">
        <f>HLOOKUP($A59,'0_Total'!$D$2:$FC$118,ROW('0_Total'!$A$103)-ROW('0_Total'!$A$2)+1,FALSE)</f>
        <v>8.6386182686437714</v>
      </c>
      <c r="H59" s="356"/>
      <c r="I59" s="447"/>
      <c r="J59" s="448"/>
      <c r="L59" s="453">
        <f t="shared" si="2"/>
        <v>41.057137330179458</v>
      </c>
      <c r="M59" s="453"/>
      <c r="N59" s="463">
        <f>L60-L59</f>
        <v>16.116841969670773</v>
      </c>
      <c r="O59" s="463">
        <f t="shared" si="3"/>
        <v>16.749893605776418</v>
      </c>
      <c r="P59" s="840"/>
      <c r="Q59" s="846" t="str">
        <f t="shared" ref="Q59:Q60" si="4">C59</f>
        <v>Impact of operational improvements</v>
      </c>
      <c r="T59" s="441"/>
      <c r="U59" s="441">
        <f>O59</f>
        <v>16.749893605776418</v>
      </c>
      <c r="V59" s="441">
        <f>O58</f>
        <v>10.959646009107246</v>
      </c>
      <c r="W59" s="441">
        <f>O57</f>
        <v>3.9372391371733571</v>
      </c>
      <c r="X59" s="441"/>
      <c r="AA59" s="440"/>
      <c r="AB59" s="441"/>
      <c r="AC59" s="441"/>
      <c r="AD59" s="441"/>
      <c r="AE59" s="441"/>
      <c r="AF59" s="441"/>
      <c r="AG59" s="441"/>
      <c r="AH59" s="441"/>
      <c r="AI59" s="441"/>
      <c r="AJ59" s="441"/>
      <c r="AK59" s="441"/>
      <c r="AL59" s="441"/>
      <c r="AN59" s="430"/>
      <c r="AR59" s="429"/>
    </row>
    <row r="60" spans="1:44" x14ac:dyDescent="0.25">
      <c r="A60" s="429" t="str">
        <f>'0_Total'!AP2</f>
        <v>Shared bike (2024) - servicing by Van - ICE - Residual impact</v>
      </c>
      <c r="C60" s="357" t="str">
        <f>MID(A60,LEN(A57)+4,LEN(A60)-LEN(A57)+4)</f>
        <v>Residual impact</v>
      </c>
      <c r="D60" s="356">
        <f>HLOOKUP($A60,'0_Total'!$D$2:$FC$118,ROW('0_Total'!$A$100)-ROW('0_Total'!$A$2)+1,FALSE)+
HLOOKUP($A60,'0_Total'!$D$2:$FC$118,ROW('0_Total'!$A$101)-ROW('0_Total'!$A$2)+1,FALSE)</f>
        <v>22.928830490933084</v>
      </c>
      <c r="E60" s="356">
        <f>HLOOKUP($A60,'0_Total'!$D$2:$FC$118,ROW('0_Total'!$A$102)-ROW('0_Total'!$A$2)+1,FALSE)</f>
        <v>0</v>
      </c>
      <c r="F60" s="356">
        <f>HLOOKUP($A60,'0_Total'!$D$2:$FC$118,ROW('0_Total'!$A$104)-ROW('0_Total'!$A$2)+1,FALSE)</f>
        <v>9.4896885706026097</v>
      </c>
      <c r="G60" s="356">
        <f>HLOOKUP($A60,'0_Total'!$D$2:$FC$118,ROW('0_Total'!$A$103)-ROW('0_Total'!$A$2)+1,FALSE)</f>
        <v>24.755460238314541</v>
      </c>
      <c r="H60" s="356"/>
      <c r="I60" s="447"/>
      <c r="J60" s="448"/>
      <c r="L60" s="453">
        <f t="shared" si="2"/>
        <v>57.173979299850231</v>
      </c>
      <c r="M60" s="453"/>
      <c r="N60" s="463">
        <f>L60-L61</f>
        <v>0</v>
      </c>
      <c r="O60" s="463">
        <f t="shared" si="3"/>
        <v>0</v>
      </c>
      <c r="P60" s="840"/>
      <c r="Q60" s="847" t="str">
        <f t="shared" si="4"/>
        <v>Residual impact</v>
      </c>
      <c r="R60" s="441"/>
      <c r="S60" s="441"/>
      <c r="T60" s="441"/>
      <c r="U60" s="441"/>
      <c r="V60" s="441"/>
      <c r="W60" s="441"/>
      <c r="X60" s="441"/>
      <c r="AA60" s="440"/>
      <c r="AB60" s="441"/>
      <c r="AC60" s="441"/>
      <c r="AD60" s="441"/>
      <c r="AE60" s="441"/>
      <c r="AF60" s="441"/>
      <c r="AG60" s="441"/>
      <c r="AH60" s="441"/>
      <c r="AI60" s="441"/>
      <c r="AJ60" s="441"/>
      <c r="AK60" s="441"/>
      <c r="AL60" s="441"/>
      <c r="AN60" s="430"/>
      <c r="AR60" s="429"/>
    </row>
    <row r="61" spans="1:44" x14ac:dyDescent="0.25">
      <c r="A61" s="429" t="str">
        <f>'0_Total'!BG2</f>
        <v>Shared bike</v>
      </c>
      <c r="C61" s="357" t="s">
        <v>1533</v>
      </c>
      <c r="D61" s="356">
        <f>HLOOKUP($A61,'0_Total'!$D$2:$FC$118,ROW('0_Total'!$A$100)-ROW('0_Total'!$A$2)+1,FALSE)+
HLOOKUP($A61,'0_Total'!$D$2:$FC$118,ROW('0_Total'!$A$101)-ROW('0_Total'!$A$2)+1,FALSE)</f>
        <v>22.928830490933084</v>
      </c>
      <c r="E61" s="356">
        <f>HLOOKUP($A61,'0_Total'!$D$2:$FC$118,ROW('0_Total'!$A$102)-ROW('0_Total'!$A$2)+1,FALSE)</f>
        <v>0</v>
      </c>
      <c r="F61" s="356">
        <f>HLOOKUP($A61,'0_Total'!$D$2:$FC$118,ROW('0_Total'!$A$104)-ROW('0_Total'!$A$2)+1,FALSE)</f>
        <v>9.4896885706026097</v>
      </c>
      <c r="G61" s="356">
        <f>HLOOKUP($A61,'0_Total'!$D$2:$FC$118,ROW('0_Total'!$A$103)-ROW('0_Total'!$A$2)+1,FALSE)</f>
        <v>24.755460238314541</v>
      </c>
      <c r="H61" s="356"/>
      <c r="I61" s="447"/>
      <c r="J61" s="448"/>
      <c r="L61" s="453">
        <f t="shared" si="2"/>
        <v>57.173979299850231</v>
      </c>
      <c r="M61" s="453"/>
      <c r="N61" s="463">
        <f>SUM(N56:N60)</f>
        <v>30.45070876271965</v>
      </c>
      <c r="O61" s="860">
        <f>L61-'Figure_GHG_per_pkm (2024) B'!L61</f>
        <v>31.646778752057021</v>
      </c>
      <c r="P61" s="441"/>
      <c r="S61" s="441"/>
      <c r="T61" s="441"/>
      <c r="U61" s="441"/>
      <c r="V61" s="441"/>
      <c r="W61" s="441"/>
      <c r="X61" s="441"/>
      <c r="Y61" s="441"/>
      <c r="AA61" s="440"/>
      <c r="AB61" s="441"/>
      <c r="AC61" s="441"/>
      <c r="AD61" s="441"/>
      <c r="AE61" s="441"/>
      <c r="AF61" s="441"/>
      <c r="AG61" s="441"/>
      <c r="AH61" s="441"/>
      <c r="AI61" s="441"/>
      <c r="AJ61" s="441"/>
      <c r="AK61" s="441"/>
      <c r="AL61" s="441"/>
      <c r="AN61" s="430"/>
      <c r="AR61" s="429"/>
    </row>
    <row r="62" spans="1:44" x14ac:dyDescent="0.25">
      <c r="E62" s="429"/>
      <c r="N62" s="463"/>
      <c r="O62" s="463"/>
      <c r="P62" s="441"/>
      <c r="Q62" s="441"/>
      <c r="R62" s="441"/>
      <c r="S62" s="441"/>
      <c r="T62" s="441"/>
      <c r="U62" s="441"/>
      <c r="V62" s="441"/>
      <c r="W62" s="441"/>
      <c r="X62" s="441"/>
      <c r="Z62" s="440"/>
      <c r="AA62" s="441"/>
      <c r="AB62" s="441"/>
      <c r="AC62" s="441"/>
      <c r="AD62" s="441"/>
      <c r="AE62" s="441"/>
      <c r="AF62" s="441"/>
      <c r="AG62" s="441"/>
      <c r="AH62" s="441"/>
      <c r="AI62" s="441"/>
      <c r="AJ62" s="441"/>
      <c r="AK62" s="441"/>
      <c r="AM62" s="430"/>
      <c r="AR62" s="429"/>
    </row>
    <row r="63" spans="1:44" ht="45" x14ac:dyDescent="0.25">
      <c r="B63" s="429" t="s">
        <v>222</v>
      </c>
      <c r="C63" s="357"/>
      <c r="D63" s="689"/>
      <c r="E63" s="689"/>
      <c r="F63" s="689"/>
      <c r="G63" s="689"/>
      <c r="H63" s="690"/>
      <c r="I63" s="447"/>
      <c r="J63" s="448"/>
      <c r="L63" s="453"/>
      <c r="M63" s="453"/>
      <c r="N63" s="463"/>
      <c r="O63" s="463"/>
      <c r="P63" s="441"/>
      <c r="T63" s="842" t="s">
        <v>1913</v>
      </c>
      <c r="U63" s="841" t="s">
        <v>1920</v>
      </c>
      <c r="V63" s="841" t="s">
        <v>1911</v>
      </c>
      <c r="W63" s="841" t="s">
        <v>1912</v>
      </c>
      <c r="X63" s="841" t="str">
        <f>X45</f>
        <v>70% servicing
by EVs</v>
      </c>
      <c r="Y63" s="841" t="s">
        <v>1910</v>
      </c>
      <c r="AA63" s="440"/>
      <c r="AB63" s="441" t="str">
        <f>T63</f>
        <v>2020
assessment</v>
      </c>
      <c r="AC63" s="441" t="str">
        <f t="shared" ref="AC63" si="5">U63</f>
        <v>Increased battery size</v>
      </c>
      <c r="AD63" s="441" t="str">
        <f>W63</f>
        <v>Lifetime km
increase</v>
      </c>
      <c r="AE63" s="441" t="str">
        <f t="shared" ref="AE63" si="6">V63</f>
        <v>Operational
improvements</v>
      </c>
      <c r="AF63" s="441" t="str">
        <f>X63</f>
        <v>70% servicing
by EVs</v>
      </c>
      <c r="AG63" s="441" t="str">
        <f>Y63</f>
        <v>2024 assessment</v>
      </c>
      <c r="AH63" s="441"/>
      <c r="AI63" s="441"/>
      <c r="AJ63" s="441"/>
      <c r="AK63" s="441"/>
      <c r="AL63" s="441"/>
      <c r="AN63" s="430"/>
      <c r="AR63" s="429"/>
    </row>
    <row r="64" spans="1:44" x14ac:dyDescent="0.25">
      <c r="A64" s="429" t="str">
        <f>'0_Total'!AW2</f>
        <v>Shared e-bike (2024) - servicing by Van - BEV</v>
      </c>
      <c r="C64" s="357" t="str">
        <f>A64</f>
        <v>Shared e-bike (2024) - servicing by Van - BEV</v>
      </c>
      <c r="D64" s="356">
        <f>HLOOKUP($A64,'0_Total'!$D$2:$FC$118,ROW('0_Total'!$A$100)-ROW('0_Total'!$A$2)+1,FALSE)+
HLOOKUP($A64,'0_Total'!$D$2:$FC$118,ROW('0_Total'!$A$101)-ROW('0_Total'!$A$2)+1,FALSE)</f>
        <v>13.942990604385409</v>
      </c>
      <c r="E64" s="356">
        <f>HLOOKUP($A64,'0_Total'!$D$2:$FC$118,ROW('0_Total'!$A$102)-ROW('0_Total'!$A$2)+1,FALSE)</f>
        <v>11.024382048226489</v>
      </c>
      <c r="F64" s="356">
        <f>HLOOKUP($A64,'0_Total'!$D$2:$FC$118,ROW('0_Total'!$A$104)-ROW('0_Total'!$A$2)+1,FALSE)</f>
        <v>9.5026866330964577</v>
      </c>
      <c r="G64" s="356">
        <f>HLOOKUP($A64,'0_Total'!$D$2:$FC$118,ROW('0_Total'!$A$103)-ROW('0_Total'!$A$2)+1,FALSE)</f>
        <v>7.2643897079789497</v>
      </c>
      <c r="H64" s="356"/>
      <c r="I64" s="447"/>
      <c r="J64" s="448"/>
      <c r="L64" s="453">
        <f t="shared" ref="L64:L70" si="7">SUM(D64:H64)</f>
        <v>41.734448993687309</v>
      </c>
      <c r="M64" s="453"/>
      <c r="N64" s="463" t="s">
        <v>1921</v>
      </c>
      <c r="O64" s="463" t="s">
        <v>1922</v>
      </c>
      <c r="P64" s="441"/>
      <c r="T64" s="842"/>
      <c r="U64" s="841"/>
      <c r="V64" s="841"/>
      <c r="W64" s="841"/>
      <c r="X64" s="841"/>
      <c r="Y64" s="841"/>
      <c r="AA64" s="440"/>
      <c r="AB64" s="453">
        <f>T65</f>
        <v>82.997215319315742</v>
      </c>
      <c r="AC64" s="453">
        <f>U66</f>
        <v>13.104654629703411</v>
      </c>
      <c r="AD64" s="453">
        <f>W67*-1</f>
        <v>-35.012460293995531</v>
      </c>
      <c r="AE64" s="453">
        <f>V67*-1</f>
        <v>-8.1250576244870594</v>
      </c>
      <c r="AF64" s="453">
        <f>X67*-1</f>
        <v>-7.1985372839252335</v>
      </c>
      <c r="AG64" s="453">
        <f>Y65*-1</f>
        <v>-45.765814746611326</v>
      </c>
      <c r="AH64" s="441"/>
      <c r="AI64" s="441"/>
      <c r="AJ64" s="441"/>
      <c r="AK64" s="441"/>
      <c r="AL64" s="441"/>
      <c r="AN64" s="430"/>
      <c r="AR64" s="429"/>
    </row>
    <row r="65" spans="1:44" x14ac:dyDescent="0.25">
      <c r="A65" s="429" t="str">
        <f>'0_Total'!AR2</f>
        <v>Shared e-bike (2024) - servicing by Van - ICE</v>
      </c>
      <c r="C65" s="357" t="str">
        <f>A65</f>
        <v>Shared e-bike (2024) - servicing by Van - ICE</v>
      </c>
      <c r="D65" s="356">
        <f>HLOOKUP($A65,'0_Total'!$D$2:$FC$118,ROW('0_Total'!$A$100)-ROW('0_Total'!$A$2)+1,FALSE)+
HLOOKUP($A65,'0_Total'!$D$2:$FC$118,ROW('0_Total'!$A$101)-ROW('0_Total'!$A$2)+1,FALSE)</f>
        <v>13.942990604385409</v>
      </c>
      <c r="E65" s="356">
        <f>HLOOKUP($A65,'0_Total'!$D$2:$FC$118,ROW('0_Total'!$A$102)-ROW('0_Total'!$A$2)+1,FALSE)</f>
        <v>11.024382048226489</v>
      </c>
      <c r="F65" s="356">
        <f>HLOOKUP($A65,'0_Total'!$D$2:$FC$118,ROW('0_Total'!$A$104)-ROW('0_Total'!$A$2)+1,FALSE)</f>
        <v>9.5026866330964577</v>
      </c>
      <c r="G65" s="356">
        <f>HLOOKUP($A65,'0_Total'!$D$2:$FC$118,ROW('0_Total'!$A$103)-ROW('0_Total'!$A$2)+1,FALSE)</f>
        <v>15.794953169658044</v>
      </c>
      <c r="H65" s="356"/>
      <c r="I65" s="447"/>
      <c r="J65" s="448"/>
      <c r="L65" s="453">
        <f t="shared" si="7"/>
        <v>50.265012455366403</v>
      </c>
      <c r="M65" s="453"/>
      <c r="N65" s="862">
        <f>(L65-L64)*($N$43/100)</f>
        <v>5.9713944231753651</v>
      </c>
      <c r="O65" s="463">
        <f>N65*O$70/N$70</f>
        <v>7.1985372839252335</v>
      </c>
      <c r="Q65" s="845" t="s">
        <v>1919</v>
      </c>
      <c r="T65" s="843">
        <f>L70</f>
        <v>82.997215319315742</v>
      </c>
      <c r="U65" s="441">
        <f>T65</f>
        <v>82.997215319315742</v>
      </c>
      <c r="V65" s="441"/>
      <c r="W65" s="441"/>
      <c r="X65" s="441"/>
      <c r="Y65" s="861">
        <f>X66</f>
        <v>45.765814746611326</v>
      </c>
      <c r="AA65" s="440"/>
      <c r="AB65" s="441"/>
      <c r="AC65" s="441"/>
      <c r="AD65" s="441"/>
      <c r="AE65" s="441"/>
      <c r="AF65" s="441"/>
      <c r="AG65" s="441"/>
      <c r="AH65" s="441"/>
      <c r="AI65" s="441"/>
      <c r="AJ65" s="441"/>
      <c r="AK65" s="441"/>
      <c r="AL65" s="441"/>
      <c r="AN65" s="430"/>
      <c r="AR65" s="429"/>
    </row>
    <row r="66" spans="1:44" x14ac:dyDescent="0.25">
      <c r="A66" s="429" t="str">
        <f>'0_Total'!AS2</f>
        <v>Shared e-bike (2024) - servicing by Van - ICE - Impact of lifetime km extesion</v>
      </c>
      <c r="C66" s="357" t="str">
        <f>MID(A66,LEN(A65)+4,LEN(A66)-LEN(A65)+4)</f>
        <v>Impact of lifetime km extesion</v>
      </c>
      <c r="D66" s="356">
        <f>HLOOKUP($A66,'0_Total'!$D$2:$FC$118,ROW('0_Total'!$A$100)-ROW('0_Total'!$A$2)+1,FALSE)+
HLOOKUP($A66,'0_Total'!$D$2:$FC$118,ROW('0_Total'!$A$101)-ROW('0_Total'!$A$2)+1,FALSE)</f>
        <v>10.991664541186175</v>
      </c>
      <c r="E66" s="356">
        <f>HLOOKUP($A66,'0_Total'!$D$2:$FC$118,ROW('0_Total'!$A$102)-ROW('0_Total'!$A$2)+1,FALSE)</f>
        <v>11.024382048226489</v>
      </c>
      <c r="F66" s="356">
        <f>HLOOKUP($A66,'0_Total'!$D$2:$FC$118,ROW('0_Total'!$A$104)-ROW('0_Total'!$A$2)+1,FALSE)</f>
        <v>9.5026866330964577</v>
      </c>
      <c r="G66" s="356">
        <f>HLOOKUP($A66,'0_Total'!$D$2:$FC$118,ROW('0_Total'!$A$103)-ROW('0_Total'!$A$2)+1,FALSE)</f>
        <v>22.43463584097255</v>
      </c>
      <c r="H66" s="356"/>
      <c r="I66" s="447"/>
      <c r="J66" s="448"/>
      <c r="L66" s="453">
        <f t="shared" si="7"/>
        <v>53.953369063481674</v>
      </c>
      <c r="M66" s="453"/>
      <c r="N66" s="463">
        <f>L$70-L66</f>
        <v>29.043846255834069</v>
      </c>
      <c r="O66" s="463">
        <f>N66*O$70/N$70</f>
        <v>35.012460293995531</v>
      </c>
      <c r="P66" s="840"/>
      <c r="Q66" s="846" t="str">
        <f>C66</f>
        <v>Impact of lifetime km extesion</v>
      </c>
      <c r="T66" s="840"/>
      <c r="U66" s="441">
        <f>-O68</f>
        <v>13.104654629703411</v>
      </c>
      <c r="V66" s="441">
        <f>U66+U65-O67</f>
        <v>87.976812324532091</v>
      </c>
      <c r="W66" s="441">
        <f>V66-O66</f>
        <v>52.96435203053656</v>
      </c>
      <c r="X66" s="441">
        <f>W66-O65</f>
        <v>45.765814746611326</v>
      </c>
      <c r="Y66" s="441"/>
      <c r="AA66" s="440"/>
      <c r="AB66" s="441"/>
      <c r="AC66" s="441"/>
      <c r="AD66" s="441"/>
      <c r="AE66" s="441"/>
      <c r="AF66" s="441"/>
      <c r="AG66" s="441"/>
      <c r="AH66" s="441"/>
      <c r="AI66" s="441"/>
      <c r="AJ66" s="441"/>
      <c r="AK66" s="441"/>
      <c r="AL66" s="441"/>
      <c r="AN66" s="430"/>
      <c r="AR66" s="429"/>
    </row>
    <row r="67" spans="1:44" x14ac:dyDescent="0.25">
      <c r="A67" s="429" t="str">
        <f>'0_Total'!AT2</f>
        <v>Shared e-bike (2024) - servicing by Van - ICE - Impact of operational improvements</v>
      </c>
      <c r="C67" s="357" t="str">
        <f>MID(A67,LEN(A65)+4,LEN(A67)-LEN(A65)+4)</f>
        <v>Impact of operational improvements</v>
      </c>
      <c r="D67" s="356">
        <f>HLOOKUP($A67,'0_Total'!$D$2:$FC$118,ROW('0_Total'!$A$100)-ROW('0_Total'!$A$2)+1,FALSE)+
HLOOKUP($A67,'0_Total'!$D$2:$FC$118,ROW('0_Total'!$A$101)-ROW('0_Total'!$A$2)+1,FALSE)</f>
        <v>38.30126301102986</v>
      </c>
      <c r="E67" s="356">
        <f>HLOOKUP($A67,'0_Total'!$D$2:$FC$118,ROW('0_Total'!$A$102)-ROW('0_Total'!$A$2)+1,FALSE)</f>
        <v>11.024382048226489</v>
      </c>
      <c r="F67" s="356">
        <f>HLOOKUP($A67,'0_Total'!$D$2:$FC$118,ROW('0_Total'!$A$104)-ROW('0_Total'!$A$2)+1,FALSE)</f>
        <v>9.5026866330964577</v>
      </c>
      <c r="G67" s="356">
        <f>HLOOKUP($A67,'0_Total'!$D$2:$FC$118,ROW('0_Total'!$A$103)-ROW('0_Total'!$A$2)+1,FALSE)</f>
        <v>17.428913842381291</v>
      </c>
      <c r="H67" s="356"/>
      <c r="I67" s="447"/>
      <c r="J67" s="448"/>
      <c r="L67" s="453">
        <f t="shared" si="7"/>
        <v>76.257245534734096</v>
      </c>
      <c r="M67" s="453"/>
      <c r="N67" s="463">
        <f>L$70-L67</f>
        <v>6.7399697845816462</v>
      </c>
      <c r="O67" s="463">
        <f>N67*O$70/N$70</f>
        <v>8.1250576244870594</v>
      </c>
      <c r="P67" s="840"/>
      <c r="Q67" s="846" t="str">
        <f>C67</f>
        <v>Impact of operational improvements</v>
      </c>
      <c r="T67" s="441"/>
      <c r="U67" s="441"/>
      <c r="V67" s="441">
        <f>O67</f>
        <v>8.1250576244870594</v>
      </c>
      <c r="W67" s="441">
        <f>O66</f>
        <v>35.012460293995531</v>
      </c>
      <c r="X67" s="441">
        <f>O65</f>
        <v>7.1985372839252335</v>
      </c>
      <c r="Y67" s="441"/>
      <c r="AA67" s="440"/>
      <c r="AB67" s="441"/>
      <c r="AC67" s="441"/>
      <c r="AD67" s="441"/>
      <c r="AE67" s="441"/>
      <c r="AF67" s="441"/>
      <c r="AG67" s="441"/>
      <c r="AH67" s="441"/>
      <c r="AI67" s="441"/>
      <c r="AJ67" s="441"/>
      <c r="AK67" s="441"/>
      <c r="AL67" s="441"/>
      <c r="AN67" s="430"/>
      <c r="AR67" s="429"/>
    </row>
    <row r="68" spans="1:44" x14ac:dyDescent="0.25">
      <c r="A68" s="429" t="str">
        <f>'0_Total'!AU2</f>
        <v>Shared e-bike (2024) - servicing by Van - ICE - Impact of battery size increase</v>
      </c>
      <c r="C68" s="357" t="str">
        <f>MID(A68,LEN(A65)+4,LEN(A68)-LEN(A65)+4)</f>
        <v>Impact of battery size increase</v>
      </c>
      <c r="D68" s="356">
        <f>HLOOKUP($A68,'0_Total'!$D$2:$FC$118,ROW('0_Total'!$A$100)-ROW('0_Total'!$A$2)+1,FALSE)+
HLOOKUP($A68,'0_Total'!$D$2:$FC$118,ROW('0_Total'!$A$101)-ROW('0_Total'!$A$2)+1,FALSE)</f>
        <v>48.585375608747711</v>
      </c>
      <c r="E68" s="356">
        <f>HLOOKUP($A68,'0_Total'!$D$2:$FC$118,ROW('0_Total'!$A$102)-ROW('0_Total'!$A$2)+1,FALSE)</f>
        <v>11.024382048226489</v>
      </c>
      <c r="F68" s="356">
        <f>HLOOKUP($A68,'0_Total'!$D$2:$FC$118,ROW('0_Total'!$A$104)-ROW('0_Total'!$A$2)+1,FALSE)</f>
        <v>9.5026866330964577</v>
      </c>
      <c r="G68" s="356">
        <f>HLOOKUP($A68,'0_Total'!$D$2:$FC$118,ROW('0_Total'!$A$103)-ROW('0_Total'!$A$2)+1,FALSE)</f>
        <v>24.755460238314541</v>
      </c>
      <c r="H68" s="356"/>
      <c r="I68" s="447"/>
      <c r="J68" s="448"/>
      <c r="L68" s="453">
        <f t="shared" si="7"/>
        <v>93.867904528385196</v>
      </c>
      <c r="M68" s="453"/>
      <c r="N68" s="463">
        <f>L$70-L68</f>
        <v>-10.870689209069454</v>
      </c>
      <c r="O68" s="463">
        <f>N68*O$70/N$70</f>
        <v>-13.104654629703411</v>
      </c>
      <c r="P68" s="840"/>
      <c r="Q68" s="846" t="str">
        <f t="shared" ref="Q68" si="8">C68</f>
        <v>Impact of battery size increase</v>
      </c>
      <c r="T68" s="441"/>
      <c r="U68" s="441"/>
      <c r="V68" s="441"/>
      <c r="W68" s="441"/>
      <c r="X68" s="441"/>
      <c r="Y68" s="441"/>
      <c r="AA68" s="440"/>
      <c r="AB68" s="441"/>
      <c r="AC68" s="441"/>
      <c r="AD68" s="441"/>
      <c r="AE68" s="441"/>
      <c r="AF68" s="441"/>
      <c r="AG68" s="441"/>
      <c r="AH68" s="441"/>
      <c r="AI68" s="441"/>
      <c r="AJ68" s="441"/>
      <c r="AK68" s="441"/>
      <c r="AL68" s="441"/>
      <c r="AN68" s="430"/>
      <c r="AR68" s="429"/>
    </row>
    <row r="69" spans="1:44" x14ac:dyDescent="0.25">
      <c r="A69" s="429" t="str">
        <f>'0_Total'!AV2</f>
        <v>Shared e-bike (2024) - servicing by Van - ICE - Residual impact</v>
      </c>
      <c r="C69" s="357" t="str">
        <f>MID(A69,LEN(A65)+4,LEN(A69)-LEN(A65)+4)</f>
        <v>Residual impact</v>
      </c>
      <c r="D69" s="356">
        <f>HLOOKUP($A69,'0_Total'!$D$2:$FC$118,ROW('0_Total'!$A$100)-ROW('0_Total'!$A$2)+1,FALSE)+
HLOOKUP($A69,'0_Total'!$D$2:$FC$118,ROW('0_Total'!$A$101)-ROW('0_Total'!$A$2)+1,FALSE)</f>
        <v>38.30126301102986</v>
      </c>
      <c r="E69" s="356">
        <f>HLOOKUP($A69,'0_Total'!$D$2:$FC$118,ROW('0_Total'!$A$102)-ROW('0_Total'!$A$2)+1,FALSE)</f>
        <v>11.024382048226489</v>
      </c>
      <c r="F69" s="356">
        <f>HLOOKUP($A69,'0_Total'!$D$2:$FC$118,ROW('0_Total'!$A$104)-ROW('0_Total'!$A$2)+1,FALSE)</f>
        <v>9.5026866330964577</v>
      </c>
      <c r="G69" s="356">
        <f>HLOOKUP($A69,'0_Total'!$D$2:$FC$118,ROW('0_Total'!$A$103)-ROW('0_Total'!$A$2)+1,FALSE)</f>
        <v>24.755460238314541</v>
      </c>
      <c r="H69" s="356"/>
      <c r="I69" s="447"/>
      <c r="J69" s="448"/>
      <c r="L69" s="453">
        <f t="shared" si="7"/>
        <v>83.583791930667346</v>
      </c>
      <c r="M69" s="453"/>
      <c r="N69" s="463">
        <f>L$70-L69</f>
        <v>-0.58657661135160311</v>
      </c>
      <c r="O69" s="463">
        <f>N69*O$70/N$70</f>
        <v>-0.70712019797340253</v>
      </c>
      <c r="P69" s="840"/>
      <c r="Q69" s="847" t="s">
        <v>1923</v>
      </c>
      <c r="R69" s="441"/>
      <c r="S69" s="441"/>
      <c r="T69" s="441"/>
      <c r="U69" s="441"/>
      <c r="V69" s="441"/>
      <c r="W69" s="441"/>
      <c r="X69" s="441"/>
      <c r="Y69" s="441"/>
      <c r="AA69" s="440"/>
      <c r="AB69" s="441"/>
      <c r="AC69" s="441"/>
      <c r="AD69" s="441"/>
      <c r="AE69" s="441"/>
      <c r="AF69" s="441"/>
      <c r="AG69" s="441"/>
      <c r="AH69" s="441"/>
      <c r="AI69" s="441"/>
      <c r="AJ69" s="441"/>
      <c r="AK69" s="441"/>
      <c r="AL69" s="441"/>
      <c r="AN69" s="430"/>
      <c r="AR69" s="429"/>
    </row>
    <row r="70" spans="1:44" x14ac:dyDescent="0.25">
      <c r="A70" s="429" t="str">
        <f>'0_Total'!BH2</f>
        <v>Shared e-bike</v>
      </c>
      <c r="C70" s="357" t="s">
        <v>1533</v>
      </c>
      <c r="D70" s="356">
        <f>HLOOKUP($A70,'0_Total'!$D$2:$FC$118,ROW('0_Total'!$A$100)-ROW('0_Total'!$A$2)+1,FALSE)+
HLOOKUP($A70,'0_Total'!$D$2:$FC$118,ROW('0_Total'!$A$101)-ROW('0_Total'!$A$2)+1,FALSE)</f>
        <v>36.900936410717925</v>
      </c>
      <c r="E70" s="356">
        <f>HLOOKUP($A70,'0_Total'!$D$2:$FC$118,ROW('0_Total'!$A$102)-ROW('0_Total'!$A$2)+1,FALSE)</f>
        <v>11.838132037186815</v>
      </c>
      <c r="F70" s="356">
        <f>HLOOKUP($A70,'0_Total'!$D$2:$FC$118,ROW('0_Total'!$A$104)-ROW('0_Total'!$A$2)+1,FALSE)</f>
        <v>9.5026866330964577</v>
      </c>
      <c r="G70" s="356">
        <f>HLOOKUP($A70,'0_Total'!$D$2:$FC$118,ROW('0_Total'!$A$103)-ROW('0_Total'!$A$2)+1,FALSE)</f>
        <v>24.755460238314541</v>
      </c>
      <c r="H70" s="356"/>
      <c r="I70" s="447"/>
      <c r="J70" s="448"/>
      <c r="L70" s="453">
        <f t="shared" si="7"/>
        <v>82.997215319315742</v>
      </c>
      <c r="M70" s="453"/>
      <c r="N70" s="463">
        <f>SUM(N65:N69)</f>
        <v>30.297944643170027</v>
      </c>
      <c r="O70" s="860">
        <f>L70-'Figure_GHG_per_pkm (2024) B'!L65</f>
        <v>36.524280374731021</v>
      </c>
      <c r="P70" s="441"/>
      <c r="AA70" s="440"/>
      <c r="AB70" s="441"/>
      <c r="AC70" s="441"/>
      <c r="AD70" s="441"/>
      <c r="AE70" s="441"/>
      <c r="AF70" s="441"/>
      <c r="AG70" s="441"/>
      <c r="AH70" s="441"/>
      <c r="AI70" s="441"/>
      <c r="AJ70" s="441"/>
      <c r="AK70" s="441"/>
      <c r="AL70" s="441"/>
      <c r="AN70" s="430"/>
      <c r="AR70" s="429"/>
    </row>
    <row r="71" spans="1:44" x14ac:dyDescent="0.25">
      <c r="C71" s="357"/>
      <c r="D71" s="356"/>
      <c r="E71" s="356"/>
      <c r="F71" s="356"/>
      <c r="G71" s="356"/>
      <c r="H71" s="356"/>
      <c r="I71" s="447"/>
      <c r="J71" s="448"/>
      <c r="L71" s="453"/>
      <c r="M71" s="453"/>
      <c r="N71" s="441"/>
      <c r="O71" s="441"/>
      <c r="P71" s="441"/>
      <c r="Q71" s="441"/>
      <c r="R71" s="441"/>
      <c r="S71" s="441"/>
      <c r="T71" s="441"/>
      <c r="U71" s="441"/>
      <c r="V71" s="441"/>
      <c r="W71" s="441"/>
      <c r="X71" s="441"/>
      <c r="Y71" s="441"/>
      <c r="AA71" s="440"/>
      <c r="AB71" s="441"/>
      <c r="AC71" s="441"/>
      <c r="AD71" s="441"/>
      <c r="AE71" s="441"/>
      <c r="AF71" s="441"/>
      <c r="AG71" s="441"/>
      <c r="AH71" s="441"/>
      <c r="AI71" s="441"/>
      <c r="AJ71" s="441"/>
      <c r="AK71" s="441"/>
      <c r="AL71" s="441"/>
      <c r="AN71" s="430"/>
      <c r="AR71" s="429"/>
    </row>
    <row r="72" spans="1:44" x14ac:dyDescent="0.25">
      <c r="C72" s="357"/>
      <c r="D72" s="689"/>
      <c r="E72" s="689"/>
      <c r="F72" s="689"/>
      <c r="G72" s="689"/>
      <c r="H72" s="690"/>
      <c r="I72" s="447"/>
      <c r="J72" s="448"/>
      <c r="L72" s="453"/>
      <c r="M72" s="453"/>
      <c r="N72" s="441"/>
      <c r="O72" s="441"/>
      <c r="P72" s="441"/>
      <c r="Q72" s="441"/>
      <c r="R72" s="441"/>
      <c r="S72" s="441"/>
      <c r="T72" s="441"/>
      <c r="U72" s="441"/>
      <c r="V72" s="441"/>
      <c r="W72" s="441"/>
      <c r="X72" s="441"/>
      <c r="Y72" s="441"/>
      <c r="AA72" s="440"/>
      <c r="AB72" s="441"/>
      <c r="AC72" s="441"/>
      <c r="AD72" s="441"/>
      <c r="AE72" s="441"/>
      <c r="AF72" s="441"/>
      <c r="AG72" s="441"/>
      <c r="AH72" s="441"/>
      <c r="AI72" s="441"/>
      <c r="AJ72" s="441"/>
      <c r="AK72" s="441"/>
      <c r="AL72" s="441"/>
      <c r="AN72" s="430"/>
      <c r="AR72" s="429"/>
    </row>
    <row r="73" spans="1:44" x14ac:dyDescent="0.25">
      <c r="C73" s="357"/>
      <c r="D73" s="689"/>
      <c r="E73" s="689"/>
      <c r="F73" s="689"/>
      <c r="G73" s="689"/>
      <c r="H73" s="690"/>
      <c r="I73" s="447"/>
      <c r="J73" s="448"/>
      <c r="L73" s="453"/>
      <c r="M73" s="453"/>
      <c r="N73" s="441"/>
      <c r="O73" s="441"/>
      <c r="P73" s="441"/>
      <c r="Q73" s="441"/>
      <c r="R73" s="441"/>
      <c r="S73" s="441"/>
      <c r="T73" s="441"/>
      <c r="U73" s="441"/>
      <c r="V73" s="441"/>
      <c r="W73" s="441"/>
      <c r="X73" s="441"/>
      <c r="Y73" s="441"/>
      <c r="AA73" s="440"/>
      <c r="AB73" s="441"/>
      <c r="AC73" s="441"/>
      <c r="AD73" s="441"/>
      <c r="AE73" s="441"/>
      <c r="AF73" s="441"/>
      <c r="AG73" s="441"/>
      <c r="AH73" s="441"/>
      <c r="AI73" s="441"/>
      <c r="AJ73" s="441"/>
      <c r="AK73" s="441"/>
      <c r="AL73" s="441"/>
      <c r="AN73" s="430"/>
      <c r="AR73" s="429"/>
    </row>
    <row r="74" spans="1:44" x14ac:dyDescent="0.25">
      <c r="C74" s="357"/>
      <c r="D74" s="689"/>
      <c r="E74" s="689"/>
      <c r="F74" s="689"/>
      <c r="G74" s="689"/>
      <c r="H74" s="690"/>
      <c r="I74" s="447"/>
      <c r="J74" s="448"/>
      <c r="L74" s="453"/>
      <c r="M74" s="453"/>
      <c r="N74" s="441"/>
      <c r="O74" s="441"/>
      <c r="P74" s="441"/>
      <c r="Q74" s="441"/>
      <c r="R74" s="441"/>
      <c r="S74" s="441"/>
      <c r="T74" s="441"/>
      <c r="U74" s="441"/>
      <c r="V74" s="441"/>
      <c r="W74" s="441"/>
      <c r="X74" s="441"/>
      <c r="Y74" s="441"/>
      <c r="AA74" s="440"/>
      <c r="AB74" s="441"/>
      <c r="AC74" s="441"/>
      <c r="AD74" s="441"/>
      <c r="AE74" s="441"/>
      <c r="AF74" s="441"/>
      <c r="AG74" s="441"/>
      <c r="AH74" s="441"/>
      <c r="AI74" s="441"/>
      <c r="AJ74" s="441"/>
      <c r="AK74" s="441"/>
      <c r="AL74" s="441"/>
      <c r="AN74" s="430"/>
      <c r="AR74" s="429"/>
    </row>
    <row r="75" spans="1:44" x14ac:dyDescent="0.25">
      <c r="C75" s="357"/>
      <c r="D75" s="356"/>
      <c r="E75" s="356"/>
      <c r="F75" s="356"/>
      <c r="G75" s="356"/>
      <c r="H75" s="356"/>
      <c r="I75" s="356"/>
      <c r="J75" s="444"/>
      <c r="M75" s="440"/>
      <c r="N75" s="441"/>
      <c r="O75" s="441"/>
      <c r="P75" s="441"/>
      <c r="Q75" s="441"/>
      <c r="R75" s="441"/>
      <c r="S75" s="441"/>
      <c r="T75" s="441"/>
      <c r="U75" s="441"/>
      <c r="V75" s="441"/>
      <c r="W75" s="441"/>
      <c r="X75" s="441"/>
      <c r="Y75" s="441"/>
      <c r="AA75" s="440"/>
      <c r="AB75" s="441"/>
      <c r="AC75" s="441"/>
      <c r="AD75" s="441"/>
      <c r="AE75" s="441"/>
      <c r="AF75" s="441"/>
      <c r="AG75" s="441"/>
      <c r="AH75" s="441"/>
      <c r="AI75" s="441"/>
      <c r="AJ75" s="441"/>
      <c r="AK75" s="441"/>
      <c r="AL75" s="441"/>
      <c r="AN75" s="430"/>
      <c r="AR75" s="429"/>
    </row>
    <row r="76" spans="1:44" x14ac:dyDescent="0.25">
      <c r="C76" s="357"/>
      <c r="D76" s="356"/>
      <c r="E76" s="356"/>
      <c r="F76" s="356"/>
      <c r="G76" s="356"/>
      <c r="H76" s="356"/>
      <c r="I76" s="356"/>
      <c r="J76" s="444"/>
      <c r="M76" s="440"/>
      <c r="N76" s="441"/>
      <c r="O76" s="441"/>
      <c r="P76" s="441"/>
      <c r="Q76" s="441"/>
      <c r="R76" s="441"/>
      <c r="S76" s="441"/>
      <c r="T76" s="441"/>
      <c r="U76" s="441"/>
      <c r="V76" s="441"/>
      <c r="W76" s="441"/>
      <c r="X76" s="441"/>
      <c r="Y76" s="441"/>
      <c r="AA76" s="440"/>
      <c r="AB76" s="441"/>
      <c r="AC76" s="441"/>
      <c r="AD76" s="441"/>
      <c r="AE76" s="441"/>
      <c r="AF76" s="441"/>
      <c r="AG76" s="441"/>
      <c r="AH76" s="441"/>
      <c r="AI76" s="441"/>
      <c r="AJ76" s="441"/>
      <c r="AK76" s="441"/>
      <c r="AL76" s="441"/>
      <c r="AN76" s="430"/>
      <c r="AR76" s="429"/>
    </row>
    <row r="77" spans="1:44" x14ac:dyDescent="0.25">
      <c r="C77" s="357"/>
      <c r="D77" s="356"/>
      <c r="E77" s="356"/>
      <c r="F77" s="356"/>
      <c r="G77" s="356"/>
      <c r="H77" s="356"/>
      <c r="I77" s="356"/>
      <c r="J77" s="444"/>
      <c r="M77" s="440"/>
      <c r="N77" s="441"/>
      <c r="O77" s="441"/>
      <c r="P77" s="441"/>
      <c r="Q77" s="441"/>
      <c r="R77" s="441"/>
      <c r="S77" s="441"/>
      <c r="T77" s="441"/>
      <c r="U77" s="441"/>
      <c r="V77" s="441"/>
      <c r="W77" s="441"/>
      <c r="X77" s="441"/>
      <c r="Y77" s="441"/>
      <c r="Z77" s="441"/>
      <c r="AB77" s="440"/>
      <c r="AC77" s="441"/>
      <c r="AD77" s="441"/>
      <c r="AE77" s="441"/>
      <c r="AF77" s="441"/>
      <c r="AG77" s="441"/>
      <c r="AH77" s="441"/>
      <c r="AI77" s="441"/>
      <c r="AJ77" s="441"/>
      <c r="AK77" s="441"/>
      <c r="AL77" s="441"/>
      <c r="AM77" s="441"/>
      <c r="AO77" s="430"/>
      <c r="AR77" s="429"/>
    </row>
    <row r="78" spans="1:44" x14ac:dyDescent="0.25">
      <c r="C78" s="357"/>
      <c r="D78" s="356"/>
      <c r="E78" s="356"/>
      <c r="F78" s="356"/>
      <c r="G78" s="356"/>
      <c r="H78" s="356"/>
      <c r="I78" s="356"/>
      <c r="J78" s="444"/>
      <c r="M78" s="440"/>
      <c r="N78" s="441"/>
      <c r="O78" s="441"/>
      <c r="P78" s="441"/>
      <c r="Q78" s="441"/>
      <c r="R78" s="441"/>
      <c r="S78" s="441"/>
      <c r="T78" s="441"/>
      <c r="U78" s="441"/>
      <c r="V78" s="441"/>
      <c r="W78" s="441"/>
      <c r="X78" s="441"/>
      <c r="Y78" s="441"/>
      <c r="Z78" s="441"/>
      <c r="AB78" s="440"/>
      <c r="AC78" s="441"/>
      <c r="AD78" s="441"/>
      <c r="AE78" s="441"/>
      <c r="AF78" s="441"/>
      <c r="AG78" s="441"/>
      <c r="AH78" s="441"/>
      <c r="AI78" s="441"/>
      <c r="AJ78" s="441"/>
      <c r="AK78" s="441"/>
      <c r="AL78" s="441"/>
      <c r="AM78" s="441"/>
      <c r="AO78" s="430"/>
      <c r="AR78" s="429"/>
    </row>
    <row r="79" spans="1:44" x14ac:dyDescent="0.25">
      <c r="C79" s="357"/>
      <c r="D79" s="356"/>
      <c r="E79" s="356"/>
      <c r="F79" s="356"/>
      <c r="G79" s="356"/>
      <c r="H79" s="356"/>
      <c r="I79" s="356"/>
      <c r="J79" s="444"/>
      <c r="M79" s="440"/>
      <c r="N79" s="441"/>
      <c r="O79" s="441"/>
      <c r="P79" s="441"/>
      <c r="Q79" s="441"/>
      <c r="R79" s="441"/>
      <c r="S79" s="441"/>
      <c r="T79" s="441"/>
      <c r="U79" s="441"/>
      <c r="V79" s="441"/>
      <c r="W79" s="441"/>
      <c r="X79" s="441"/>
      <c r="Y79" s="441"/>
      <c r="Z79" s="441"/>
      <c r="AB79" s="440"/>
      <c r="AC79" s="441"/>
      <c r="AD79" s="441"/>
      <c r="AE79" s="441"/>
      <c r="AF79" s="441"/>
      <c r="AG79" s="441"/>
      <c r="AH79" s="441"/>
      <c r="AI79" s="441"/>
      <c r="AJ79" s="441"/>
      <c r="AK79" s="441"/>
      <c r="AL79" s="441"/>
      <c r="AM79" s="441"/>
      <c r="AO79" s="430"/>
      <c r="AR79" s="429"/>
    </row>
    <row r="80" spans="1:44" x14ac:dyDescent="0.25">
      <c r="C80" s="357"/>
      <c r="D80" s="356"/>
      <c r="E80" s="356"/>
      <c r="F80" s="356"/>
      <c r="G80" s="356"/>
      <c r="H80" s="356"/>
      <c r="I80" s="356"/>
      <c r="J80" s="444"/>
      <c r="M80" s="440"/>
      <c r="N80" s="441"/>
      <c r="O80" s="441"/>
      <c r="P80" s="441"/>
      <c r="Q80" s="441"/>
      <c r="R80" s="441"/>
      <c r="S80" s="441"/>
      <c r="T80" s="441"/>
      <c r="U80" s="441"/>
      <c r="V80" s="441"/>
      <c r="W80" s="441"/>
      <c r="X80" s="441"/>
      <c r="Y80" s="441"/>
      <c r="Z80" s="441"/>
      <c r="AB80" s="440"/>
      <c r="AC80" s="441"/>
      <c r="AD80" s="441"/>
      <c r="AE80" s="441"/>
      <c r="AF80" s="441"/>
      <c r="AG80" s="441"/>
      <c r="AH80" s="441"/>
      <c r="AI80" s="441"/>
      <c r="AJ80" s="441"/>
      <c r="AK80" s="441"/>
      <c r="AL80" s="441"/>
      <c r="AM80" s="441"/>
      <c r="AO80" s="430"/>
      <c r="AR80" s="429"/>
    </row>
    <row r="81" spans="3:44" x14ac:dyDescent="0.25">
      <c r="C81" s="357"/>
      <c r="D81" s="356"/>
      <c r="E81" s="356"/>
      <c r="F81" s="356"/>
      <c r="G81" s="356"/>
      <c r="H81" s="356"/>
      <c r="I81" s="356"/>
      <c r="J81" s="444"/>
      <c r="M81" s="440"/>
      <c r="N81" s="441"/>
      <c r="O81" s="441"/>
      <c r="P81" s="441"/>
      <c r="Q81" s="441"/>
      <c r="R81" s="441"/>
      <c r="S81" s="441"/>
      <c r="T81" s="441"/>
      <c r="U81" s="441"/>
      <c r="V81" s="441"/>
      <c r="W81" s="441"/>
      <c r="X81" s="441"/>
      <c r="Y81" s="441"/>
      <c r="Z81" s="441"/>
      <c r="AB81" s="440"/>
      <c r="AC81" s="441"/>
      <c r="AD81" s="441"/>
      <c r="AE81" s="441"/>
      <c r="AF81" s="441"/>
      <c r="AG81" s="441"/>
      <c r="AH81" s="441"/>
      <c r="AI81" s="441"/>
      <c r="AJ81" s="441"/>
      <c r="AK81" s="441"/>
      <c r="AL81" s="441"/>
      <c r="AM81" s="441"/>
      <c r="AO81" s="430"/>
      <c r="AR81" s="429"/>
    </row>
    <row r="82" spans="3:44" x14ac:dyDescent="0.25">
      <c r="C82" s="357"/>
      <c r="D82" s="356"/>
      <c r="E82" s="356"/>
      <c r="F82" s="356"/>
      <c r="G82" s="356"/>
      <c r="H82" s="356"/>
      <c r="I82" s="447"/>
      <c r="J82" s="448"/>
      <c r="L82" s="453"/>
      <c r="M82" s="453"/>
      <c r="N82" s="441"/>
      <c r="O82" s="441"/>
      <c r="P82" s="441"/>
      <c r="Q82" s="441"/>
      <c r="R82" s="441"/>
      <c r="S82" s="441"/>
      <c r="T82" s="441"/>
      <c r="U82" s="441"/>
      <c r="V82" s="441"/>
      <c r="W82" s="441"/>
      <c r="X82" s="441"/>
      <c r="Y82" s="441"/>
      <c r="Z82" s="441"/>
      <c r="AB82" s="440"/>
      <c r="AC82" s="441"/>
      <c r="AD82" s="441"/>
      <c r="AE82" s="441"/>
      <c r="AF82" s="441"/>
      <c r="AG82" s="441"/>
      <c r="AH82" s="441"/>
      <c r="AI82" s="441"/>
      <c r="AJ82" s="441"/>
      <c r="AK82" s="441"/>
      <c r="AL82" s="441"/>
      <c r="AM82" s="441"/>
      <c r="AO82" s="430"/>
      <c r="AR82" s="429"/>
    </row>
    <row r="83" spans="3:44" x14ac:dyDescent="0.25">
      <c r="C83" s="357"/>
      <c r="D83" s="356"/>
      <c r="E83" s="356"/>
      <c r="F83" s="356"/>
      <c r="G83" s="356"/>
      <c r="H83" s="356"/>
      <c r="I83" s="447"/>
      <c r="J83" s="448"/>
      <c r="L83" s="453"/>
      <c r="M83" s="453"/>
      <c r="N83" s="441"/>
      <c r="O83" s="441"/>
      <c r="P83" s="441"/>
      <c r="Q83" s="441"/>
      <c r="R83" s="441"/>
      <c r="S83" s="441"/>
      <c r="T83" s="441"/>
      <c r="U83" s="441"/>
      <c r="V83" s="441"/>
      <c r="W83" s="441"/>
      <c r="X83" s="441"/>
      <c r="Y83" s="441"/>
      <c r="Z83" s="441"/>
      <c r="AB83" s="440"/>
      <c r="AC83" s="441"/>
      <c r="AD83" s="441"/>
      <c r="AE83" s="441"/>
      <c r="AF83" s="441"/>
      <c r="AG83" s="441"/>
      <c r="AH83" s="441"/>
      <c r="AI83" s="441"/>
      <c r="AJ83" s="441"/>
      <c r="AK83" s="441"/>
      <c r="AL83" s="441"/>
      <c r="AM83" s="441"/>
      <c r="AO83" s="430"/>
      <c r="AR83" s="429"/>
    </row>
    <row r="84" spans="3:44" x14ac:dyDescent="0.25">
      <c r="C84" s="348"/>
      <c r="D84" s="348"/>
      <c r="E84" s="410"/>
      <c r="F84" s="348"/>
      <c r="G84" s="348"/>
      <c r="H84" s="356"/>
      <c r="I84" s="348"/>
      <c r="J84" s="348"/>
      <c r="K84" s="348"/>
      <c r="L84" s="348"/>
      <c r="P84" s="441"/>
      <c r="Q84" s="441"/>
      <c r="R84" s="441"/>
      <c r="S84" s="441"/>
      <c r="T84" s="441"/>
      <c r="U84" s="441"/>
      <c r="V84" s="441"/>
      <c r="W84" s="441"/>
      <c r="X84" s="441"/>
      <c r="Y84" s="441"/>
      <c r="Z84" s="441"/>
      <c r="AA84" s="441"/>
      <c r="AB84" s="441"/>
      <c r="AC84" s="441"/>
      <c r="AE84" s="440"/>
      <c r="AF84" s="441"/>
      <c r="AG84" s="441"/>
      <c r="AH84" s="441"/>
      <c r="AI84" s="441"/>
      <c r="AJ84" s="441"/>
      <c r="AK84" s="441"/>
      <c r="AL84" s="441"/>
      <c r="AM84" s="441"/>
      <c r="AN84" s="441"/>
      <c r="AO84" s="441"/>
      <c r="AP84" s="441"/>
    </row>
    <row r="85" spans="3:44" x14ac:dyDescent="0.25">
      <c r="C85" s="357"/>
      <c r="D85" s="356"/>
      <c r="E85" s="356"/>
      <c r="F85" s="356"/>
      <c r="G85" s="356"/>
      <c r="H85" s="356"/>
      <c r="I85" s="447"/>
      <c r="J85" s="448"/>
      <c r="L85" s="453"/>
      <c r="M85" s="453"/>
      <c r="N85" s="441"/>
      <c r="O85" s="441"/>
      <c r="P85" s="441"/>
      <c r="Q85" s="441"/>
      <c r="R85" s="441"/>
      <c r="S85" s="441"/>
      <c r="T85" s="441"/>
      <c r="U85" s="441"/>
      <c r="V85" s="441"/>
      <c r="W85" s="441"/>
      <c r="X85" s="441"/>
      <c r="Y85" s="441"/>
      <c r="Z85" s="441"/>
      <c r="AB85" s="440"/>
      <c r="AC85" s="441"/>
      <c r="AD85" s="441"/>
      <c r="AE85" s="441"/>
      <c r="AF85" s="441"/>
      <c r="AG85" s="441"/>
      <c r="AH85" s="441"/>
      <c r="AI85" s="441"/>
      <c r="AJ85" s="441"/>
      <c r="AK85" s="441"/>
      <c r="AL85" s="441"/>
      <c r="AM85" s="441"/>
      <c r="AO85" s="430"/>
      <c r="AR85" s="429"/>
    </row>
    <row r="86" spans="3:44" x14ac:dyDescent="0.25">
      <c r="C86" s="357"/>
      <c r="D86" s="356"/>
      <c r="E86" s="356"/>
      <c r="F86" s="356"/>
      <c r="G86" s="356"/>
      <c r="H86" s="356"/>
      <c r="I86" s="447"/>
      <c r="J86" s="448"/>
      <c r="L86" s="453"/>
      <c r="M86" s="453"/>
      <c r="N86" s="441"/>
      <c r="O86" s="441"/>
      <c r="P86" s="441"/>
      <c r="Q86" s="441"/>
      <c r="R86" s="441"/>
      <c r="S86" s="441"/>
      <c r="T86" s="441"/>
      <c r="U86" s="441"/>
      <c r="V86" s="441"/>
      <c r="W86" s="441"/>
      <c r="X86" s="441"/>
      <c r="Y86" s="441"/>
      <c r="Z86" s="441"/>
      <c r="AB86" s="440"/>
      <c r="AC86" s="441"/>
      <c r="AD86" s="441"/>
      <c r="AE86" s="441"/>
      <c r="AF86" s="441"/>
      <c r="AG86" s="441"/>
      <c r="AH86" s="441"/>
      <c r="AI86" s="441"/>
      <c r="AJ86" s="441"/>
      <c r="AK86" s="441"/>
      <c r="AL86" s="441"/>
      <c r="AM86" s="441"/>
      <c r="AO86" s="430"/>
      <c r="AR86" s="429"/>
    </row>
    <row r="87" spans="3:44" x14ac:dyDescent="0.25">
      <c r="H87" s="356"/>
      <c r="P87" s="441"/>
      <c r="Q87" s="441"/>
      <c r="R87" s="441"/>
      <c r="S87" s="441"/>
      <c r="T87" s="441"/>
      <c r="U87" s="441"/>
      <c r="V87" s="441"/>
      <c r="W87" s="441"/>
      <c r="X87" s="441"/>
      <c r="Y87" s="441"/>
      <c r="Z87" s="441"/>
      <c r="AA87" s="441"/>
      <c r="AB87" s="441"/>
      <c r="AC87" s="441"/>
      <c r="AE87" s="440"/>
      <c r="AF87" s="441"/>
      <c r="AG87" s="441"/>
      <c r="AH87" s="441"/>
      <c r="AI87" s="441"/>
      <c r="AJ87" s="441"/>
      <c r="AK87" s="441"/>
      <c r="AL87" s="441"/>
      <c r="AM87" s="441"/>
      <c r="AN87" s="441"/>
      <c r="AO87" s="441"/>
      <c r="AP87" s="441"/>
    </row>
    <row r="88" spans="3:44" x14ac:dyDescent="0.25">
      <c r="C88" s="357"/>
      <c r="D88" s="356"/>
      <c r="E88" s="356"/>
      <c r="F88" s="356"/>
      <c r="G88" s="356"/>
      <c r="H88" s="356"/>
      <c r="I88" s="447"/>
      <c r="J88" s="448"/>
      <c r="L88" s="453"/>
      <c r="M88" s="453"/>
      <c r="N88" s="441"/>
      <c r="O88" s="441"/>
      <c r="P88" s="441"/>
      <c r="Q88" s="441"/>
      <c r="R88" s="441"/>
      <c r="S88" s="441"/>
      <c r="T88" s="441"/>
      <c r="U88" s="441"/>
      <c r="V88" s="441"/>
      <c r="W88" s="441"/>
      <c r="X88" s="441"/>
      <c r="Y88" s="441"/>
      <c r="Z88" s="441"/>
      <c r="AB88" s="440"/>
      <c r="AC88" s="441"/>
      <c r="AD88" s="441"/>
      <c r="AE88" s="441"/>
      <c r="AF88" s="441"/>
      <c r="AG88" s="441"/>
      <c r="AH88" s="441"/>
      <c r="AI88" s="441"/>
      <c r="AJ88" s="441"/>
      <c r="AK88" s="441"/>
      <c r="AL88" s="441"/>
      <c r="AM88" s="441"/>
      <c r="AO88" s="430"/>
      <c r="AR88" s="429"/>
    </row>
    <row r="89" spans="3:44" x14ac:dyDescent="0.25">
      <c r="C89" s="357"/>
      <c r="D89" s="356"/>
      <c r="E89" s="356"/>
      <c r="F89" s="356"/>
      <c r="G89" s="356"/>
      <c r="H89" s="356"/>
      <c r="I89" s="447"/>
      <c r="J89" s="448"/>
      <c r="L89" s="453"/>
      <c r="M89" s="453"/>
      <c r="N89" s="441"/>
      <c r="O89" s="441"/>
      <c r="P89" s="441"/>
      <c r="Q89" s="441"/>
      <c r="R89" s="441"/>
      <c r="S89" s="441"/>
      <c r="T89" s="441"/>
      <c r="U89" s="441"/>
      <c r="V89" s="441"/>
      <c r="W89" s="441"/>
      <c r="X89" s="441"/>
      <c r="Y89" s="441"/>
      <c r="Z89" s="441"/>
      <c r="AB89" s="440"/>
      <c r="AC89" s="441"/>
      <c r="AD89" s="441"/>
      <c r="AE89" s="441"/>
      <c r="AF89" s="441"/>
      <c r="AG89" s="441"/>
      <c r="AH89" s="441"/>
      <c r="AI89" s="441"/>
      <c r="AJ89" s="441"/>
      <c r="AK89" s="441"/>
      <c r="AL89" s="441"/>
      <c r="AM89" s="441"/>
      <c r="AO89" s="430"/>
      <c r="AR89" s="429"/>
    </row>
    <row r="90" spans="3:44" x14ac:dyDescent="0.25">
      <c r="C90" s="357"/>
      <c r="D90" s="356"/>
      <c r="E90" s="356"/>
      <c r="F90" s="356"/>
      <c r="G90" s="356"/>
      <c r="H90" s="356"/>
      <c r="I90" s="447"/>
      <c r="J90" s="448"/>
      <c r="L90" s="453"/>
      <c r="M90" s="453"/>
      <c r="N90" s="441"/>
      <c r="O90" s="441"/>
      <c r="P90" s="441"/>
      <c r="Q90" s="441"/>
      <c r="R90" s="441"/>
      <c r="S90" s="441"/>
      <c r="T90" s="441"/>
      <c r="U90" s="441"/>
      <c r="V90" s="441"/>
      <c r="W90" s="441"/>
      <c r="X90" s="441"/>
      <c r="Y90" s="441"/>
      <c r="Z90" s="441"/>
      <c r="AB90" s="440"/>
      <c r="AC90" s="441"/>
      <c r="AD90" s="441"/>
      <c r="AE90" s="441"/>
      <c r="AF90" s="441"/>
      <c r="AG90" s="441"/>
      <c r="AH90" s="441"/>
      <c r="AI90" s="441"/>
      <c r="AJ90" s="441"/>
      <c r="AK90" s="441"/>
      <c r="AL90" s="441"/>
      <c r="AM90" s="441"/>
      <c r="AO90" s="430"/>
      <c r="AR90" s="429"/>
    </row>
    <row r="91" spans="3:44" x14ac:dyDescent="0.25">
      <c r="C91" s="357"/>
      <c r="D91" s="356"/>
      <c r="E91" s="356"/>
      <c r="F91" s="356"/>
      <c r="G91" s="356"/>
      <c r="H91" s="356"/>
      <c r="I91" s="447"/>
      <c r="J91" s="448"/>
      <c r="L91" s="453"/>
      <c r="M91" s="453"/>
      <c r="N91" s="441"/>
      <c r="O91" s="441"/>
      <c r="P91" s="441"/>
      <c r="Q91" s="441"/>
      <c r="R91" s="441"/>
      <c r="S91" s="441"/>
      <c r="T91" s="441"/>
      <c r="U91" s="441"/>
      <c r="V91" s="441"/>
      <c r="W91" s="441"/>
      <c r="X91" s="441"/>
      <c r="Y91" s="441"/>
      <c r="Z91" s="441"/>
      <c r="AB91" s="440"/>
      <c r="AC91" s="441"/>
      <c r="AD91" s="441"/>
      <c r="AE91" s="441"/>
      <c r="AF91" s="441"/>
      <c r="AG91" s="441"/>
      <c r="AH91" s="441"/>
      <c r="AI91" s="441"/>
      <c r="AJ91" s="441"/>
      <c r="AK91" s="441"/>
      <c r="AL91" s="441"/>
      <c r="AM91" s="441"/>
      <c r="AO91" s="430"/>
      <c r="AR91" s="429"/>
    </row>
    <row r="92" spans="3:44" x14ac:dyDescent="0.25">
      <c r="C92" s="357"/>
      <c r="D92" s="356"/>
      <c r="E92" s="356"/>
      <c r="F92" s="356"/>
      <c r="G92" s="356"/>
      <c r="H92" s="356"/>
      <c r="I92" s="447"/>
      <c r="J92" s="448"/>
      <c r="L92" s="453"/>
      <c r="M92" s="453"/>
      <c r="N92" s="441"/>
      <c r="O92" s="441"/>
      <c r="P92" s="441"/>
      <c r="Q92" s="441"/>
      <c r="R92" s="441"/>
      <c r="S92" s="441"/>
      <c r="T92" s="441"/>
      <c r="U92" s="441"/>
      <c r="V92" s="441"/>
      <c r="W92" s="441"/>
      <c r="X92" s="441"/>
      <c r="Y92" s="441"/>
      <c r="Z92" s="441"/>
      <c r="AB92" s="440"/>
      <c r="AC92" s="441"/>
      <c r="AD92" s="441"/>
      <c r="AE92" s="441"/>
      <c r="AF92" s="441"/>
      <c r="AG92" s="441"/>
      <c r="AH92" s="441"/>
      <c r="AI92" s="441"/>
      <c r="AJ92" s="441"/>
      <c r="AK92" s="441"/>
      <c r="AL92" s="441"/>
      <c r="AM92" s="441"/>
      <c r="AO92" s="430"/>
      <c r="AR92" s="429"/>
    </row>
    <row r="93" spans="3:44" x14ac:dyDescent="0.25">
      <c r="C93" s="434"/>
      <c r="D93" s="446"/>
      <c r="E93" s="692"/>
      <c r="F93" s="446"/>
      <c r="G93" s="446"/>
      <c r="H93" s="356"/>
      <c r="I93" s="446"/>
      <c r="J93" s="446"/>
      <c r="K93" s="446"/>
      <c r="L93" s="446"/>
      <c r="M93" s="446"/>
      <c r="P93" s="441"/>
      <c r="Q93" s="430"/>
      <c r="R93" s="430"/>
    </row>
    <row r="94" spans="3:44" x14ac:dyDescent="0.25">
      <c r="C94" s="357"/>
      <c r="D94" s="356"/>
      <c r="E94" s="356"/>
      <c r="F94" s="356"/>
      <c r="G94" s="356"/>
      <c r="H94" s="356"/>
      <c r="I94" s="447"/>
      <c r="J94" s="448"/>
      <c r="L94" s="453"/>
      <c r="M94" s="453"/>
      <c r="N94" s="441"/>
      <c r="O94" s="441"/>
      <c r="P94" s="441"/>
      <c r="Q94" s="441"/>
      <c r="R94" s="441"/>
      <c r="S94" s="441"/>
      <c r="T94" s="441"/>
      <c r="U94" s="441"/>
      <c r="V94" s="441"/>
      <c r="W94" s="441"/>
      <c r="X94" s="441"/>
      <c r="Y94" s="441"/>
      <c r="Z94" s="441"/>
      <c r="AB94" s="440"/>
      <c r="AC94" s="441"/>
      <c r="AD94" s="441"/>
      <c r="AE94" s="441"/>
      <c r="AF94" s="441"/>
      <c r="AG94" s="441"/>
      <c r="AH94" s="441"/>
      <c r="AI94" s="441"/>
      <c r="AJ94" s="441"/>
      <c r="AK94" s="441"/>
      <c r="AL94" s="441"/>
      <c r="AM94" s="441"/>
      <c r="AO94" s="430"/>
      <c r="AR94" s="429"/>
    </row>
    <row r="95" spans="3:44" x14ac:dyDescent="0.25">
      <c r="C95" s="357"/>
      <c r="D95" s="356"/>
      <c r="E95" s="356"/>
      <c r="F95" s="356"/>
      <c r="G95" s="356"/>
      <c r="H95" s="356"/>
      <c r="I95" s="447"/>
      <c r="J95" s="448"/>
      <c r="L95" s="453"/>
      <c r="M95" s="453"/>
      <c r="N95" s="441"/>
      <c r="O95" s="441"/>
      <c r="P95" s="441"/>
      <c r="Q95" s="441"/>
      <c r="R95" s="441"/>
      <c r="S95" s="441"/>
      <c r="T95" s="441"/>
      <c r="U95" s="441"/>
      <c r="V95" s="441"/>
      <c r="W95" s="441"/>
      <c r="X95" s="441"/>
      <c r="Y95" s="441"/>
      <c r="Z95" s="441"/>
      <c r="AB95" s="440"/>
      <c r="AC95" s="441"/>
      <c r="AD95" s="441"/>
      <c r="AE95" s="441"/>
      <c r="AF95" s="441"/>
      <c r="AG95" s="441"/>
      <c r="AH95" s="441"/>
      <c r="AI95" s="441"/>
      <c r="AJ95" s="441"/>
      <c r="AK95" s="441"/>
      <c r="AL95" s="441"/>
      <c r="AM95" s="441"/>
      <c r="AO95" s="430"/>
      <c r="AR95" s="429"/>
    </row>
    <row r="96" spans="3:44" x14ac:dyDescent="0.25">
      <c r="C96" s="434"/>
      <c r="D96" s="446"/>
      <c r="E96" s="692"/>
      <c r="F96" s="446"/>
      <c r="G96" s="446"/>
      <c r="H96" s="446"/>
      <c r="I96" s="446"/>
      <c r="J96" s="446"/>
      <c r="K96" s="446"/>
      <c r="L96" s="446"/>
      <c r="M96" s="446"/>
      <c r="P96" s="441"/>
      <c r="Q96" s="430"/>
      <c r="R96" s="430"/>
    </row>
    <row r="97" spans="16:18" x14ac:dyDescent="0.25">
      <c r="P97" s="441"/>
      <c r="Q97" s="430"/>
      <c r="R97" s="430"/>
    </row>
    <row r="98" spans="16:18" x14ac:dyDescent="0.25">
      <c r="P98" s="441"/>
      <c r="Q98" s="430"/>
      <c r="R98" s="430"/>
    </row>
    <row r="99" spans="16:18" x14ac:dyDescent="0.25">
      <c r="P99" s="441"/>
      <c r="Q99" s="430"/>
      <c r="R99" s="430"/>
    </row>
    <row r="100" spans="16:18" x14ac:dyDescent="0.25">
      <c r="P100" s="441"/>
      <c r="Q100" s="430"/>
      <c r="R100" s="430"/>
    </row>
    <row r="101" spans="16:18" x14ac:dyDescent="0.25">
      <c r="P101" s="441"/>
      <c r="Q101" s="430"/>
      <c r="R101" s="430"/>
    </row>
    <row r="102" spans="16:18" x14ac:dyDescent="0.25">
      <c r="P102" s="441"/>
      <c r="Q102" s="430"/>
      <c r="R102" s="430"/>
    </row>
    <row r="103" spans="16:18" x14ac:dyDescent="0.25">
      <c r="P103" s="441"/>
      <c r="Q103" s="430"/>
      <c r="R103" s="430"/>
    </row>
    <row r="104" spans="16:18" x14ac:dyDescent="0.25">
      <c r="P104" s="441"/>
      <c r="Q104" s="430"/>
      <c r="R104" s="430"/>
    </row>
    <row r="105" spans="16:18" x14ac:dyDescent="0.25">
      <c r="P105" s="441"/>
      <c r="Q105" s="430"/>
      <c r="R105" s="430"/>
    </row>
    <row r="106" spans="16:18" x14ac:dyDescent="0.25">
      <c r="P106" s="441"/>
      <c r="Q106" s="430"/>
      <c r="R106" s="430"/>
    </row>
    <row r="107" spans="16:18" x14ac:dyDescent="0.25">
      <c r="P107" s="441"/>
      <c r="Q107" s="430"/>
      <c r="R107" s="430"/>
    </row>
    <row r="108" spans="16:18" x14ac:dyDescent="0.25">
      <c r="P108" s="441"/>
      <c r="Q108" s="430"/>
      <c r="R108" s="430"/>
    </row>
    <row r="109" spans="16:18" x14ac:dyDescent="0.25">
      <c r="P109" s="441"/>
      <c r="Q109" s="430"/>
      <c r="R109" s="430"/>
    </row>
    <row r="110" spans="16:18" x14ac:dyDescent="0.25">
      <c r="P110" s="441"/>
      <c r="Q110" s="430"/>
      <c r="R110" s="430"/>
    </row>
    <row r="111" spans="16:18" x14ac:dyDescent="0.25">
      <c r="P111" s="441"/>
      <c r="Q111" s="430"/>
      <c r="R111" s="430"/>
    </row>
    <row r="112" spans="16:18" x14ac:dyDescent="0.25">
      <c r="P112" s="441"/>
      <c r="Q112" s="430"/>
      <c r="R112" s="430"/>
    </row>
    <row r="113" spans="16:18" x14ac:dyDescent="0.25">
      <c r="P113" s="441"/>
      <c r="Q113" s="430"/>
      <c r="R113" s="430"/>
    </row>
    <row r="114" spans="16:18" x14ac:dyDescent="0.25">
      <c r="P114" s="441"/>
      <c r="Q114" s="430"/>
      <c r="R114" s="430"/>
    </row>
    <row r="115" spans="16:18" x14ac:dyDescent="0.25">
      <c r="P115" s="441"/>
      <c r="Q115" s="430"/>
      <c r="R115" s="430"/>
    </row>
    <row r="116" spans="16:18" x14ac:dyDescent="0.25">
      <c r="P116" s="441"/>
      <c r="Q116" s="430"/>
      <c r="R116" s="430"/>
    </row>
    <row r="117" spans="16:18" x14ac:dyDescent="0.25">
      <c r="P117" s="441"/>
      <c r="Q117" s="430"/>
      <c r="R117" s="430"/>
    </row>
    <row r="118" spans="16:18" x14ac:dyDescent="0.25">
      <c r="P118" s="441"/>
      <c r="Q118" s="430"/>
      <c r="R118" s="430"/>
    </row>
    <row r="119" spans="16:18" x14ac:dyDescent="0.25">
      <c r="P119" s="441"/>
      <c r="Q119" s="430"/>
      <c r="R119" s="430"/>
    </row>
    <row r="120" spans="16:18" x14ac:dyDescent="0.25">
      <c r="P120" s="441"/>
      <c r="Q120" s="430"/>
      <c r="R120" s="430"/>
    </row>
    <row r="121" spans="16:18" x14ac:dyDescent="0.25">
      <c r="P121" s="441"/>
      <c r="Q121" s="430"/>
      <c r="R121" s="430"/>
    </row>
    <row r="122" spans="16:18" x14ac:dyDescent="0.25">
      <c r="Q122" s="430"/>
      <c r="R122" s="430"/>
    </row>
    <row r="123" spans="16:18" x14ac:dyDescent="0.25">
      <c r="Q123" s="430"/>
      <c r="R123" s="430"/>
    </row>
    <row r="124" spans="16:18" x14ac:dyDescent="0.25">
      <c r="Q124" s="430"/>
      <c r="R124" s="430"/>
    </row>
    <row r="125" spans="16:18" x14ac:dyDescent="0.25">
      <c r="Q125" s="430"/>
      <c r="R125" s="430"/>
    </row>
    <row r="126" spans="16:18" x14ac:dyDescent="0.25">
      <c r="Q126" s="430"/>
      <c r="R126" s="430"/>
    </row>
    <row r="127" spans="16:18" x14ac:dyDescent="0.25">
      <c r="Q127" s="430"/>
      <c r="R127" s="430"/>
    </row>
    <row r="128" spans="16:18" x14ac:dyDescent="0.25">
      <c r="Q128" s="430"/>
      <c r="R128" s="430"/>
    </row>
    <row r="129" spans="17:18" x14ac:dyDescent="0.25">
      <c r="Q129" s="430"/>
      <c r="R129" s="430"/>
    </row>
    <row r="130" spans="17:18" x14ac:dyDescent="0.25">
      <c r="Q130" s="430"/>
      <c r="R130" s="430"/>
    </row>
    <row r="131" spans="17:18" x14ac:dyDescent="0.25">
      <c r="Q131" s="430"/>
      <c r="R131" s="430"/>
    </row>
    <row r="132" spans="17:18" x14ac:dyDescent="0.25">
      <c r="Q132" s="430"/>
      <c r="R132" s="430"/>
    </row>
    <row r="133" spans="17:18" x14ac:dyDescent="0.25">
      <c r="Q133" s="430"/>
      <c r="R133" s="430"/>
    </row>
    <row r="134" spans="17:18" x14ac:dyDescent="0.25">
      <c r="Q134" s="430"/>
      <c r="R134" s="430"/>
    </row>
    <row r="135" spans="17:18" x14ac:dyDescent="0.25">
      <c r="Q135" s="430"/>
      <c r="R135" s="430"/>
    </row>
    <row r="136" spans="17:18" x14ac:dyDescent="0.25">
      <c r="Q136" s="430"/>
      <c r="R136" s="430"/>
    </row>
    <row r="137" spans="17:18" x14ac:dyDescent="0.25">
      <c r="Q137" s="430"/>
      <c r="R137" s="430"/>
    </row>
    <row r="138" spans="17:18" x14ac:dyDescent="0.25">
      <c r="Q138" s="430"/>
      <c r="R138" s="430"/>
    </row>
    <row r="139" spans="17:18" x14ac:dyDescent="0.25">
      <c r="Q139" s="430"/>
      <c r="R139" s="430"/>
    </row>
    <row r="140" spans="17:18" x14ac:dyDescent="0.25">
      <c r="Q140" s="430"/>
      <c r="R140" s="430"/>
    </row>
    <row r="141" spans="17:18" x14ac:dyDescent="0.25">
      <c r="Q141" s="430"/>
      <c r="R141" s="430"/>
    </row>
    <row r="142" spans="17:18" x14ac:dyDescent="0.25">
      <c r="Q142" s="430"/>
      <c r="R142" s="430"/>
    </row>
    <row r="143" spans="17:18" x14ac:dyDescent="0.25">
      <c r="Q143" s="430"/>
      <c r="R143" s="430"/>
    </row>
    <row r="144" spans="17:18" x14ac:dyDescent="0.25">
      <c r="Q144" s="430"/>
      <c r="R144" s="430"/>
    </row>
    <row r="145" spans="17:18" x14ac:dyDescent="0.25">
      <c r="Q145" s="430"/>
      <c r="R145" s="430"/>
    </row>
    <row r="146" spans="17:18" x14ac:dyDescent="0.25">
      <c r="Q146" s="430"/>
      <c r="R146" s="430"/>
    </row>
    <row r="147" spans="17:18" x14ac:dyDescent="0.25">
      <c r="Q147" s="430"/>
      <c r="R147" s="430"/>
    </row>
    <row r="148" spans="17:18" x14ac:dyDescent="0.25">
      <c r="Q148" s="430"/>
      <c r="R148" s="430"/>
    </row>
    <row r="149" spans="17:18" x14ac:dyDescent="0.25">
      <c r="Q149" s="430"/>
      <c r="R149" s="430"/>
    </row>
    <row r="150" spans="17:18" x14ac:dyDescent="0.25">
      <c r="Q150" s="430"/>
      <c r="R150" s="430"/>
    </row>
    <row r="151" spans="17:18" x14ac:dyDescent="0.25">
      <c r="Q151" s="430"/>
      <c r="R151" s="430"/>
    </row>
    <row r="152" spans="17:18" x14ac:dyDescent="0.25">
      <c r="Q152" s="430"/>
      <c r="R152" s="430"/>
    </row>
    <row r="153" spans="17:18" x14ac:dyDescent="0.25">
      <c r="Q153" s="430"/>
      <c r="R153" s="430"/>
    </row>
    <row r="154" spans="17:18" x14ac:dyDescent="0.25">
      <c r="Q154" s="430"/>
      <c r="R154" s="430"/>
    </row>
  </sheetData>
  <mergeCells count="1">
    <mergeCell ref="C19:J33"/>
  </mergeCells>
  <pageMargins left="0" right="0" top="0" bottom="0" header="0" footer="0"/>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72797E-2094-2841-A846-A3F9CAA2628B}">
  <sheetPr>
    <tabColor theme="5" tint="0.39997558519241921"/>
  </sheetPr>
  <dimension ref="B1:K23"/>
  <sheetViews>
    <sheetView showGridLines="0" workbookViewId="0">
      <selection activeCell="B2" sqref="B2:K23"/>
    </sheetView>
  </sheetViews>
  <sheetFormatPr defaultColWidth="10.85546875" defaultRowHeight="12.75" x14ac:dyDescent="0.2"/>
  <cols>
    <col min="1" max="1" width="10.85546875" style="694"/>
    <col min="2" max="2" width="37.7109375" style="694" bestFit="1" customWidth="1"/>
    <col min="3" max="5" width="11.28515625" style="694" customWidth="1"/>
    <col min="6" max="6" width="3" style="694" customWidth="1"/>
    <col min="7" max="8" width="11.28515625" style="694" customWidth="1"/>
    <col min="9" max="9" width="3" style="694" customWidth="1"/>
    <col min="10" max="11" width="21.140625" style="694" customWidth="1"/>
    <col min="12" max="16384" width="10.85546875" style="694"/>
  </cols>
  <sheetData>
    <row r="1" spans="2:11" ht="13.5" thickBot="1" x14ac:dyDescent="0.25"/>
    <row r="2" spans="2:11" s="695" customFormat="1" ht="47.25" x14ac:dyDescent="0.2">
      <c r="B2" s="825"/>
      <c r="C2" s="826" t="str">
        <f>'Input data 2024'!B12</f>
        <v>Lifetime (vehicle)</v>
      </c>
      <c r="D2" s="827" t="s">
        <v>1907</v>
      </c>
      <c r="E2" s="826" t="str">
        <f>'Input data 2024'!B14</f>
        <v>Lifetime km</v>
      </c>
      <c r="F2" s="826"/>
      <c r="G2" s="826" t="str">
        <f>'Input data 2024'!B19</f>
        <v>Vehicle weight</v>
      </c>
      <c r="H2" s="826" t="str">
        <f>'Input data 2024'!B20</f>
        <v>Battery capacity</v>
      </c>
      <c r="I2" s="826"/>
      <c r="J2" s="826" t="str">
        <f>'Input data 2024'!B23</f>
        <v>Travel requirement for vehicle providing operational services</v>
      </c>
      <c r="K2" s="828" t="str">
        <f>'Input data 2024'!B24</f>
        <v>Number of active vehicles per service vehicle</v>
      </c>
    </row>
    <row r="3" spans="2:11" s="695" customFormat="1" ht="47.25" x14ac:dyDescent="0.2">
      <c r="B3" s="822"/>
      <c r="C3" s="823" t="str">
        <f>'Input data 2024'!C12</f>
        <v>[years]</v>
      </c>
      <c r="D3" s="823" t="str">
        <f>'Input data 2024'!C13</f>
        <v>[km/year]</v>
      </c>
      <c r="E3" s="823" t="str">
        <f>'Input data 2024'!C14</f>
        <v>[km]</v>
      </c>
      <c r="F3" s="823"/>
      <c r="G3" s="823" t="str">
        <f>'Input data 2024'!C19</f>
        <v>[kg]</v>
      </c>
      <c r="H3" s="823" t="str">
        <f>'Input data 2024'!C20</f>
        <v>[kWh]</v>
      </c>
      <c r="I3" s="823"/>
      <c r="J3" s="823" t="str">
        <f>'Input data 2024'!C23</f>
        <v>[service vehicle km/day]</v>
      </c>
      <c r="K3" s="824" t="str">
        <f>'Input data 2024'!C24</f>
        <v>[active vehicles/service vehicle]</v>
      </c>
    </row>
    <row r="4" spans="2:11" ht="15.75" x14ac:dyDescent="0.2">
      <c r="B4" s="817" t="str">
        <f>'Input data 2024'!D8</f>
        <v>Private e-scooter (2020)</v>
      </c>
      <c r="C4" s="821">
        <f>'Input data 2024'!D12</f>
        <v>3</v>
      </c>
      <c r="D4" s="833">
        <f>'Input data 2024'!D13</f>
        <v>2200</v>
      </c>
      <c r="E4" s="820">
        <f>'Input data 2024'!D14</f>
        <v>6600</v>
      </c>
      <c r="F4" s="819"/>
      <c r="G4" s="821">
        <f>'Input data 2024'!D19</f>
        <v>10.881479876872589</v>
      </c>
      <c r="H4" s="835">
        <f>'Input data 2024'!D20</f>
        <v>0.33</v>
      </c>
      <c r="I4" s="819"/>
      <c r="J4" s="820">
        <f>'Input data 2024'!D23</f>
        <v>0</v>
      </c>
      <c r="K4" s="820">
        <f>'Input data 2024'!D24</f>
        <v>0</v>
      </c>
    </row>
    <row r="5" spans="2:11" ht="15.75" x14ac:dyDescent="0.2">
      <c r="B5" s="817" t="str">
        <f>'Input data 2024'!E8</f>
        <v>Shared e-scooter, first generation (2020)</v>
      </c>
      <c r="C5" s="821">
        <f>'Input data 2024'!E12</f>
        <v>0.83333333333333337</v>
      </c>
      <c r="D5" s="833">
        <f>'Input data 2024'!E13</f>
        <v>2900</v>
      </c>
      <c r="E5" s="820">
        <f>'Input data 2024'!E14</f>
        <v>2416.666666666667</v>
      </c>
      <c r="F5" s="819"/>
      <c r="G5" s="821">
        <f>'Input data 2024'!E19</f>
        <v>10.881479876872589</v>
      </c>
      <c r="H5" s="835">
        <f>'Input data 2024'!E20</f>
        <v>0.33</v>
      </c>
      <c r="I5" s="819"/>
      <c r="J5" s="820">
        <f>'Input data 2024'!E23</f>
        <v>90</v>
      </c>
      <c r="K5" s="820">
        <f>'Input data 2024'!E24</f>
        <v>80</v>
      </c>
    </row>
    <row r="6" spans="2:11" ht="15.75" x14ac:dyDescent="0.2">
      <c r="B6" s="817" t="str">
        <f>'Input data 2024'!F8</f>
        <v>Shared e-scooter, second generation (2020)</v>
      </c>
      <c r="C6" s="821">
        <f>'Input data 2024'!F12</f>
        <v>1.9666666666666668</v>
      </c>
      <c r="D6" s="833">
        <f>'Input data 2024'!F13</f>
        <v>2900</v>
      </c>
      <c r="E6" s="820">
        <f>'Input data 2024'!F14</f>
        <v>5703.3333333333339</v>
      </c>
      <c r="F6" s="819"/>
      <c r="G6" s="821">
        <f>'Input data 2024'!F19</f>
        <v>24.636668958139129</v>
      </c>
      <c r="H6" s="835">
        <f>'Input data 2024'!F20</f>
        <v>0.55100000000000005</v>
      </c>
      <c r="I6" s="819"/>
      <c r="J6" s="820">
        <f>'Input data 2024'!F23</f>
        <v>90</v>
      </c>
      <c r="K6" s="820">
        <f>'Input data 2024'!F24</f>
        <v>112.22579766501092</v>
      </c>
    </row>
    <row r="7" spans="2:11" ht="15.75" x14ac:dyDescent="0.2">
      <c r="B7" s="817"/>
      <c r="C7" s="819"/>
      <c r="D7" s="820"/>
      <c r="E7" s="819"/>
      <c r="F7" s="819"/>
      <c r="G7" s="819"/>
      <c r="H7" s="835"/>
      <c r="I7" s="819"/>
      <c r="J7" s="819"/>
      <c r="K7" s="819"/>
    </row>
    <row r="8" spans="2:11" ht="15.75" x14ac:dyDescent="0.2">
      <c r="B8" s="817" t="str">
        <f>'Input data 2024'!H8</f>
        <v>Private bike (2020)</v>
      </c>
      <c r="C8" s="821">
        <f>'Input data 2024'!H12</f>
        <v>5.6</v>
      </c>
      <c r="D8" s="833">
        <f>'Input data 2024'!H13</f>
        <v>2400</v>
      </c>
      <c r="E8" s="820">
        <f>'Input data 2024'!H14</f>
        <v>13440</v>
      </c>
      <c r="F8" s="819"/>
      <c r="G8" s="821">
        <f>'Input data 2024'!H19</f>
        <v>20.6448</v>
      </c>
      <c r="H8" s="820">
        <f>'Input data 2024'!H20</f>
        <v>0</v>
      </c>
      <c r="I8" s="819"/>
      <c r="J8" s="821">
        <f>'Input data 2024'!H23</f>
        <v>0</v>
      </c>
      <c r="K8" s="820">
        <f>'Input data 2024'!H24</f>
        <v>0</v>
      </c>
    </row>
    <row r="9" spans="2:11" ht="15.75" x14ac:dyDescent="0.2">
      <c r="B9" s="817" t="str">
        <f>'Input data 2024'!I8</f>
        <v>Shared bike (2020)</v>
      </c>
      <c r="C9" s="821">
        <f>'Input data 2024'!I12</f>
        <v>1.9</v>
      </c>
      <c r="D9" s="833">
        <f>'Input data 2024'!I13</f>
        <v>2900</v>
      </c>
      <c r="E9" s="820">
        <f>'Input data 2024'!I14</f>
        <v>5510</v>
      </c>
      <c r="F9" s="819"/>
      <c r="G9" s="821">
        <f>'Input data 2024'!I19</f>
        <v>26.633600000000001</v>
      </c>
      <c r="H9" s="820">
        <f>'Input data 2024'!I20</f>
        <v>0</v>
      </c>
      <c r="I9" s="819"/>
      <c r="J9" s="820">
        <f>'Input data 2024'!I23</f>
        <v>45</v>
      </c>
      <c r="K9" s="820">
        <f>'Input data 2024'!I24</f>
        <v>56.112898832505458</v>
      </c>
    </row>
    <row r="10" spans="2:11" ht="15.75" x14ac:dyDescent="0.2">
      <c r="B10" s="817"/>
      <c r="C10" s="819"/>
      <c r="D10" s="820"/>
      <c r="E10" s="819"/>
      <c r="F10" s="819"/>
      <c r="G10" s="819"/>
      <c r="H10" s="835"/>
      <c r="I10" s="819"/>
      <c r="J10" s="819"/>
      <c r="K10" s="819"/>
    </row>
    <row r="11" spans="2:11" ht="15.75" x14ac:dyDescent="0.2">
      <c r="B11" s="817" t="str">
        <f>'Input data 2024'!K8</f>
        <v>Private e-bike (2020)</v>
      </c>
      <c r="C11" s="821">
        <f>'Input data 2024'!K12</f>
        <v>5.6</v>
      </c>
      <c r="D11" s="833">
        <f>'Input data 2024'!K13</f>
        <v>2400</v>
      </c>
      <c r="E11" s="820">
        <f>'Input data 2024'!K14</f>
        <v>13440</v>
      </c>
      <c r="F11" s="819"/>
      <c r="G11" s="821">
        <f>'Input data 2024'!K19</f>
        <v>23.296279876872589</v>
      </c>
      <c r="H11" s="821">
        <f>'Input data 2024'!K20</f>
        <v>0.48328767123287675</v>
      </c>
      <c r="I11" s="819"/>
      <c r="J11" s="820">
        <f>'Input data 2024'!K23</f>
        <v>0</v>
      </c>
      <c r="K11" s="820">
        <f>'Input data 2024'!K24</f>
        <v>0</v>
      </c>
    </row>
    <row r="12" spans="2:11" ht="15.75" x14ac:dyDescent="0.2">
      <c r="B12" s="818" t="str">
        <f>'Input data 2024'!L8</f>
        <v>Shared e-bike (2020)</v>
      </c>
      <c r="C12" s="821">
        <f>'Input data 2024'!L12</f>
        <v>1.9</v>
      </c>
      <c r="D12" s="833">
        <f>'Input data 2024'!L13</f>
        <v>2900</v>
      </c>
      <c r="E12" s="820">
        <f>'Input data 2024'!L14</f>
        <v>5510</v>
      </c>
      <c r="F12" s="819"/>
      <c r="G12" s="821">
        <f>'Input data 2024'!L19</f>
        <v>30.833600000000001</v>
      </c>
      <c r="H12" s="821">
        <f>'Input data 2024'!L20</f>
        <v>0.48328767123287675</v>
      </c>
      <c r="I12" s="819"/>
      <c r="J12" s="820">
        <f>'Input data 2024'!L23</f>
        <v>90</v>
      </c>
      <c r="K12" s="820">
        <f>'Input data 2024'!L24</f>
        <v>112.22579766501092</v>
      </c>
    </row>
    <row r="13" spans="2:11" ht="15.75" x14ac:dyDescent="0.2">
      <c r="B13" s="817"/>
      <c r="C13" s="819"/>
      <c r="D13" s="820"/>
      <c r="E13" s="819"/>
      <c r="F13" s="819"/>
      <c r="G13" s="819"/>
      <c r="H13" s="835"/>
      <c r="I13" s="819"/>
      <c r="J13" s="819"/>
      <c r="K13" s="819"/>
    </row>
    <row r="14" spans="2:11" ht="15.75" x14ac:dyDescent="0.2">
      <c r="B14" s="817" t="str">
        <f>'Input data 2024'!N8</f>
        <v>Private e-scooter (2024)</v>
      </c>
      <c r="C14" s="821">
        <f>'Input data 2024'!N12</f>
        <v>3</v>
      </c>
      <c r="D14" s="833">
        <f>'Input data 2024'!N13</f>
        <v>2200</v>
      </c>
      <c r="E14" s="820">
        <f>'Input data 2024'!N14</f>
        <v>6600</v>
      </c>
      <c r="F14" s="819"/>
      <c r="G14" s="821">
        <f>'Input data 2024'!N19</f>
        <v>10.881479876872589</v>
      </c>
      <c r="H14" s="835">
        <f>'Input data 2024'!N20</f>
        <v>0.33</v>
      </c>
      <c r="I14" s="819"/>
      <c r="J14" s="820">
        <f>'Input data 2024'!N23</f>
        <v>0</v>
      </c>
      <c r="K14" s="820">
        <f>'Input data 2024'!N24</f>
        <v>0</v>
      </c>
    </row>
    <row r="15" spans="2:11" ht="15.75" x14ac:dyDescent="0.2">
      <c r="B15" s="817" t="str">
        <f>'Input data 2024'!O8</f>
        <v>Shared e-scooter (2024)</v>
      </c>
      <c r="C15" s="821">
        <f>'Input data 2024'!O12</f>
        <v>4.8</v>
      </c>
      <c r="D15" s="833">
        <f>'Input data 2024'!O13</f>
        <v>2400</v>
      </c>
      <c r="E15" s="820">
        <f>'Input data 2024'!O14</f>
        <v>11520</v>
      </c>
      <c r="F15" s="819"/>
      <c r="G15" s="821">
        <f>'Input data 2024'!O19</f>
        <v>24.636668958139129</v>
      </c>
      <c r="H15" s="821">
        <f>'Input data 2024'!O20</f>
        <v>0.99109600000000009</v>
      </c>
      <c r="I15" s="819"/>
      <c r="J15" s="820">
        <f>'Input data 2024'!O23</f>
        <v>70</v>
      </c>
      <c r="K15" s="820">
        <f>'Input data 2024'!O24</f>
        <v>248.83672683023784</v>
      </c>
    </row>
    <row r="16" spans="2:11" ht="15.75" x14ac:dyDescent="0.2">
      <c r="B16" s="817"/>
      <c r="C16" s="819"/>
      <c r="D16" s="820"/>
      <c r="E16" s="819"/>
      <c r="F16" s="819"/>
      <c r="G16" s="819"/>
      <c r="H16" s="835"/>
      <c r="I16" s="819"/>
      <c r="J16" s="819"/>
      <c r="K16" s="819"/>
    </row>
    <row r="17" spans="2:11" ht="15.75" x14ac:dyDescent="0.2">
      <c r="B17" s="817" t="str">
        <f>'Input data 2024'!Q8</f>
        <v>Private bike (2024)</v>
      </c>
      <c r="C17" s="821">
        <f>'Input data 2024'!Q12</f>
        <v>8</v>
      </c>
      <c r="D17" s="833">
        <f>'Input data 2024'!Q13</f>
        <v>2400</v>
      </c>
      <c r="E17" s="820">
        <f>'Input data 2024'!Q14</f>
        <v>19200</v>
      </c>
      <c r="F17" s="819"/>
      <c r="G17" s="821">
        <f>'Input data 2024'!Q19</f>
        <v>20.6448</v>
      </c>
      <c r="H17" s="821">
        <f>'Input data 2024'!Q20</f>
        <v>0</v>
      </c>
      <c r="I17" s="819"/>
      <c r="J17" s="820">
        <f>'Input data 2024'!Q23</f>
        <v>0</v>
      </c>
      <c r="K17" s="820">
        <f>'Input data 2024'!Q24</f>
        <v>0</v>
      </c>
    </row>
    <row r="18" spans="2:11" ht="15.75" x14ac:dyDescent="0.2">
      <c r="B18" s="817" t="str">
        <f>'Input data 2024'!R8</f>
        <v>Shared bike (2024)</v>
      </c>
      <c r="C18" s="821">
        <f>'Input data 2024'!R12</f>
        <v>6</v>
      </c>
      <c r="D18" s="833">
        <f>'Input data 2024'!R13</f>
        <v>2500</v>
      </c>
      <c r="E18" s="820">
        <f>'Input data 2024'!R14</f>
        <v>15000</v>
      </c>
      <c r="F18" s="819"/>
      <c r="G18" s="821">
        <f>'Input data 2024'!R19</f>
        <v>26.633600000000001</v>
      </c>
      <c r="H18" s="821">
        <f>'Input data 2024'!R20</f>
        <v>0</v>
      </c>
      <c r="I18" s="819"/>
      <c r="J18" s="820">
        <f>'Input data 2024'!R23</f>
        <v>70</v>
      </c>
      <c r="K18" s="820">
        <f>'Input data 2024'!R24</f>
        <v>250.1352813852813</v>
      </c>
    </row>
    <row r="19" spans="2:11" ht="15.75" x14ac:dyDescent="0.2">
      <c r="B19" s="817" t="str">
        <f>'Input data 2024'!S8</f>
        <v>Leased bike (2024)</v>
      </c>
      <c r="C19" s="821">
        <f>'Input data 2024'!S12</f>
        <v>8</v>
      </c>
      <c r="D19" s="833">
        <f>'Input data 2024'!S13</f>
        <v>2500</v>
      </c>
      <c r="E19" s="820">
        <f>'Input data 2024'!S14</f>
        <v>20000</v>
      </c>
      <c r="F19" s="819"/>
      <c r="G19" s="821">
        <f>'Input data 2024'!S19</f>
        <v>25.952969616080402</v>
      </c>
      <c r="H19" s="821">
        <f>'Input data 2024'!S20</f>
        <v>0</v>
      </c>
      <c r="I19" s="819"/>
      <c r="J19" s="820">
        <f>'Input data 2024'!S23</f>
        <v>70</v>
      </c>
      <c r="K19" s="820">
        <f>'Input data 2024'!S24</f>
        <v>1217.3250360750358</v>
      </c>
    </row>
    <row r="20" spans="2:11" ht="15.75" x14ac:dyDescent="0.2">
      <c r="B20" s="817"/>
      <c r="C20" s="819"/>
      <c r="D20" s="820"/>
      <c r="E20" s="819"/>
      <c r="F20" s="819"/>
      <c r="G20" s="819"/>
      <c r="H20" s="835"/>
      <c r="I20" s="819"/>
      <c r="J20" s="819"/>
      <c r="K20" s="819"/>
    </row>
    <row r="21" spans="2:11" ht="15.75" x14ac:dyDescent="0.2">
      <c r="B21" s="817" t="str">
        <f>'Input data 2024'!U8</f>
        <v>Private e-bike (2024)</v>
      </c>
      <c r="C21" s="821">
        <f>'Input data 2024'!U12</f>
        <v>8</v>
      </c>
      <c r="D21" s="833">
        <f>'Input data 2024'!U13</f>
        <v>2400</v>
      </c>
      <c r="E21" s="820">
        <f>'Input data 2024'!U14</f>
        <v>19200</v>
      </c>
      <c r="F21" s="819"/>
      <c r="G21" s="821">
        <f>'Input data 2024'!U19</f>
        <v>23.296279876872589</v>
      </c>
      <c r="H21" s="821">
        <f>'Input data 2024'!U20</f>
        <v>0.48328767123287675</v>
      </c>
      <c r="I21" s="819"/>
      <c r="J21" s="820">
        <f>'Input data 2024'!U23</f>
        <v>0</v>
      </c>
      <c r="K21" s="820">
        <f>'Input data 2024'!U24</f>
        <v>0</v>
      </c>
    </row>
    <row r="22" spans="2:11" ht="15.75" x14ac:dyDescent="0.2">
      <c r="B22" s="817" t="str">
        <f>'Input data 2024'!V8</f>
        <v>Shared e-bike (2024)</v>
      </c>
      <c r="C22" s="821">
        <f>'Input data 2024'!V12</f>
        <v>6</v>
      </c>
      <c r="D22" s="833">
        <f>'Input data 2024'!V13</f>
        <v>3200</v>
      </c>
      <c r="E22" s="820">
        <f>'Input data 2024'!V14</f>
        <v>19200</v>
      </c>
      <c r="F22" s="819"/>
      <c r="G22" s="821">
        <f>'Input data 2024'!V19</f>
        <v>30.833600000000001</v>
      </c>
      <c r="H22" s="821">
        <f>'Input data 2024'!V20</f>
        <v>0.99109600000000009</v>
      </c>
      <c r="I22" s="819"/>
      <c r="J22" s="820">
        <f>'Input data 2024'!V23</f>
        <v>70</v>
      </c>
      <c r="K22" s="820">
        <f>'Input data 2024'!V24</f>
        <v>123.97922388903214</v>
      </c>
    </row>
    <row r="23" spans="2:11" ht="16.5" thickBot="1" x14ac:dyDescent="0.25">
      <c r="B23" s="829" t="str">
        <f>'Input data 2024'!W8</f>
        <v>Leased e-bike (2024)</v>
      </c>
      <c r="C23" s="830">
        <f>'Input data 2024'!W12</f>
        <v>8</v>
      </c>
      <c r="D23" s="834">
        <f>'Input data 2024'!W13</f>
        <v>3200</v>
      </c>
      <c r="E23" s="831">
        <f>'Input data 2024'!W14</f>
        <v>25600</v>
      </c>
      <c r="F23" s="832"/>
      <c r="G23" s="830">
        <f>'Input data 2024'!W19</f>
        <v>30.490225083034737</v>
      </c>
      <c r="H23" s="830">
        <f>'Input data 2024'!W20</f>
        <v>0.99109600000000009</v>
      </c>
      <c r="I23" s="832"/>
      <c r="J23" s="831">
        <f>'Input data 2024'!W23</f>
        <v>70</v>
      </c>
      <c r="K23" s="831">
        <f>'Input data 2024'!W24</f>
        <v>1217.3250360750358</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312C05-A33F-0A44-B987-50F69E7AFAB4}">
  <dimension ref="B1:BB98"/>
  <sheetViews>
    <sheetView topLeftCell="W1" zoomScaleNormal="100" workbookViewId="0">
      <pane ySplit="4" topLeftCell="A6" activePane="bottomLeft" state="frozen"/>
      <selection activeCell="AJ1" sqref="AJ1:AJ1048576"/>
      <selection pane="bottomLeft" activeCell="AD41" sqref="AD41"/>
    </sheetView>
  </sheetViews>
  <sheetFormatPr defaultColWidth="10.85546875" defaultRowHeight="15.75" x14ac:dyDescent="0.25"/>
  <cols>
    <col min="1" max="1" width="10.85546875" style="620"/>
    <col min="2" max="2" width="87.7109375" style="620" customWidth="1"/>
    <col min="3" max="3" width="33.7109375" style="620" bestFit="1" customWidth="1"/>
    <col min="4" max="6" width="14.42578125" style="620" customWidth="1"/>
    <col min="7" max="7" width="4.7109375" style="620" customWidth="1"/>
    <col min="8" max="9" width="14.42578125" style="620" customWidth="1"/>
    <col min="10" max="10" width="4.7109375" style="620" customWidth="1"/>
    <col min="11" max="12" width="14.42578125" style="620" customWidth="1"/>
    <col min="13" max="13" width="4.7109375" style="620" customWidth="1"/>
    <col min="14" max="15" width="14.42578125" style="620" customWidth="1"/>
    <col min="16" max="16" width="4.7109375" style="620" customWidth="1"/>
    <col min="17" max="18" width="14.42578125" style="620" customWidth="1"/>
    <col min="19" max="19" width="14.42578125" customWidth="1"/>
    <col min="20" max="20" width="4.7109375" style="620" customWidth="1"/>
    <col min="21" max="23" width="14.42578125" style="620" customWidth="1"/>
    <col min="24" max="24" width="10.85546875" style="620"/>
    <col min="25" max="25" width="56.28515625" style="620" bestFit="1" customWidth="1"/>
    <col min="26" max="26" width="71.7109375" style="620" bestFit="1" customWidth="1"/>
    <col min="27" max="33" width="12.28515625" style="620" customWidth="1"/>
    <col min="34" max="43" width="10.85546875" style="620"/>
    <col min="44" max="44" width="24" style="620" customWidth="1"/>
    <col min="45" max="16384" width="10.85546875" style="620"/>
  </cols>
  <sheetData>
    <row r="1" spans="2:54" x14ac:dyDescent="0.25">
      <c r="AI1" s="621" t="s">
        <v>1522</v>
      </c>
      <c r="AJ1" s="621"/>
      <c r="AK1" s="621"/>
    </row>
    <row r="2" spans="2:54" x14ac:dyDescent="0.25">
      <c r="AI2" s="621"/>
      <c r="AJ2" s="621"/>
      <c r="AK2" s="621"/>
    </row>
    <row r="3" spans="2:54" x14ac:dyDescent="0.25">
      <c r="AH3" s="718"/>
    </row>
    <row r="4" spans="2:54" x14ac:dyDescent="0.25">
      <c r="AH4" s="718"/>
      <c r="AI4" s="620" t="s">
        <v>1521</v>
      </c>
      <c r="AJ4" s="620" t="s">
        <v>1520</v>
      </c>
      <c r="AK4" s="620" t="s">
        <v>1519</v>
      </c>
      <c r="AL4" s="620" t="s">
        <v>1518</v>
      </c>
      <c r="AM4" s="620" t="s">
        <v>1517</v>
      </c>
      <c r="AN4" s="620" t="s">
        <v>1516</v>
      </c>
      <c r="AO4" s="620" t="s">
        <v>1515</v>
      </c>
      <c r="AP4" s="620" t="s">
        <v>1514</v>
      </c>
      <c r="AR4" s="620" t="s">
        <v>1513</v>
      </c>
      <c r="AT4" s="620" t="s">
        <v>1512</v>
      </c>
      <c r="AU4" s="803" t="s">
        <v>1895</v>
      </c>
      <c r="AV4" s="620" t="s">
        <v>589</v>
      </c>
      <c r="AW4" s="620" t="str">
        <f>AI4</f>
        <v>DOTT - 2022 Sustainability report</v>
      </c>
      <c r="AX4" s="620" t="s">
        <v>589</v>
      </c>
      <c r="AY4" s="620" t="s">
        <v>1511</v>
      </c>
      <c r="BB4" s="620" t="s">
        <v>1510</v>
      </c>
    </row>
    <row r="5" spans="2:54" x14ac:dyDescent="0.25">
      <c r="AI5" s="659" t="s">
        <v>1509</v>
      </c>
      <c r="AJ5" s="17" t="s">
        <v>1508</v>
      </c>
      <c r="AK5" s="17" t="s">
        <v>1507</v>
      </c>
      <c r="AL5" s="17" t="s">
        <v>1506</v>
      </c>
      <c r="AM5" s="17" t="s">
        <v>1505</v>
      </c>
      <c r="AN5" s="658" t="s">
        <v>1504</v>
      </c>
      <c r="AO5" s="620" t="s">
        <v>589</v>
      </c>
      <c r="AP5" s="658" t="s">
        <v>1503</v>
      </c>
      <c r="AQ5" s="658"/>
      <c r="AR5" s="17" t="s">
        <v>1502</v>
      </c>
      <c r="AS5" s="658"/>
      <c r="AT5" s="17" t="s">
        <v>1740</v>
      </c>
    </row>
    <row r="6" spans="2:54" x14ac:dyDescent="0.25">
      <c r="AI6" s="659"/>
      <c r="AJ6" s="658"/>
    </row>
    <row r="8" spans="2:54" s="655" customFormat="1" ht="78.75" x14ac:dyDescent="0.2">
      <c r="B8" s="657" t="s">
        <v>1501</v>
      </c>
      <c r="D8" s="655" t="s">
        <v>1498</v>
      </c>
      <c r="E8" s="812" t="s">
        <v>1905</v>
      </c>
      <c r="F8" s="812" t="s">
        <v>1906</v>
      </c>
      <c r="G8" s="812"/>
      <c r="H8" s="655" t="s">
        <v>1500</v>
      </c>
      <c r="I8" s="655" t="s">
        <v>1497</v>
      </c>
      <c r="J8" s="812"/>
      <c r="K8" s="655" t="s">
        <v>1499</v>
      </c>
      <c r="L8" s="655" t="s">
        <v>1496</v>
      </c>
      <c r="M8" s="812"/>
      <c r="N8" s="685" t="s">
        <v>1530</v>
      </c>
      <c r="O8" s="656" t="s">
        <v>1495</v>
      </c>
      <c r="P8" s="812"/>
      <c r="Q8" s="685" t="s">
        <v>1526</v>
      </c>
      <c r="R8" s="656" t="s">
        <v>1494</v>
      </c>
      <c r="S8" s="671" t="s">
        <v>1525</v>
      </c>
      <c r="T8" s="812"/>
      <c r="U8" s="685" t="s">
        <v>1527</v>
      </c>
      <c r="V8" s="656" t="s">
        <v>1493</v>
      </c>
      <c r="W8" s="656" t="s">
        <v>1492</v>
      </c>
      <c r="AA8" s="850" t="s">
        <v>1931</v>
      </c>
      <c r="AB8" s="850" t="s">
        <v>1932</v>
      </c>
      <c r="AC8" s="655" t="s">
        <v>1538</v>
      </c>
      <c r="AD8" s="850" t="s">
        <v>1934</v>
      </c>
      <c r="AE8" s="850" t="s">
        <v>1933</v>
      </c>
      <c r="AF8" s="719" t="s">
        <v>1545</v>
      </c>
      <c r="AG8" s="719" t="s">
        <v>1546</v>
      </c>
      <c r="AI8" s="655" t="s">
        <v>65</v>
      </c>
      <c r="AK8" s="655" t="s">
        <v>65</v>
      </c>
      <c r="AL8" s="655" t="s">
        <v>65</v>
      </c>
      <c r="AN8" s="655" t="s">
        <v>65</v>
      </c>
      <c r="AO8" s="655" t="s">
        <v>65</v>
      </c>
      <c r="AP8" s="655" t="s">
        <v>65</v>
      </c>
      <c r="AR8" s="655" t="s">
        <v>65</v>
      </c>
      <c r="AW8" s="655" t="s">
        <v>199</v>
      </c>
      <c r="AY8" s="655" t="s">
        <v>1491</v>
      </c>
      <c r="BB8" s="655" t="s">
        <v>196</v>
      </c>
    </row>
    <row r="10" spans="2:54" x14ac:dyDescent="0.25">
      <c r="B10" s="621" t="s">
        <v>1490</v>
      </c>
    </row>
    <row r="12" spans="2:54" x14ac:dyDescent="0.25">
      <c r="B12" s="620" t="s">
        <v>954</v>
      </c>
      <c r="C12" s="644" t="s">
        <v>332</v>
      </c>
      <c r="D12" s="650">
        <f>'0_Total'!D4</f>
        <v>3</v>
      </c>
      <c r="E12" s="650">
        <f>'0_Total'!W4</f>
        <v>0.83333333333333337</v>
      </c>
      <c r="F12" s="650">
        <f>'0_Total'!AE4</f>
        <v>1.9666666666666668</v>
      </c>
      <c r="G12" s="814"/>
      <c r="H12" s="650">
        <f>'0_Total'!BE4</f>
        <v>5.6</v>
      </c>
      <c r="I12" s="650">
        <f>'0_Total'!BG4</f>
        <v>1.9</v>
      </c>
      <c r="J12" s="814"/>
      <c r="K12" s="650">
        <f>'0_Total'!BF4</f>
        <v>5.6</v>
      </c>
      <c r="L12" s="650">
        <f>'0_Total'!BH4</f>
        <v>1.9</v>
      </c>
      <c r="M12" s="814"/>
      <c r="N12" s="650">
        <f>D12</f>
        <v>3</v>
      </c>
      <c r="O12" s="651">
        <f>ROUND(AVERAGE(AI12,AK12,AN12,AP12,AR12),1)</f>
        <v>4.8</v>
      </c>
      <c r="P12" s="814"/>
      <c r="Q12" s="682">
        <f>BB12</f>
        <v>8</v>
      </c>
      <c r="R12" s="653">
        <f>V12</f>
        <v>6</v>
      </c>
      <c r="S12" s="672">
        <f>W12</f>
        <v>8</v>
      </c>
      <c r="T12" s="814"/>
      <c r="U12" s="682">
        <f>BB12</f>
        <v>8</v>
      </c>
      <c r="V12" s="651">
        <f>ROUND(AW12,0)</f>
        <v>6</v>
      </c>
      <c r="W12" s="664">
        <f>V12*4/3</f>
        <v>8</v>
      </c>
      <c r="AI12" s="652">
        <f>'Dott (sustainability report)'!D8</f>
        <v>4.5833333333333339</v>
      </c>
      <c r="AJ12" s="652"/>
      <c r="AK12" s="652">
        <f>'Lime (Fraunhofer report +)'!E11</f>
        <v>5</v>
      </c>
      <c r="AL12" s="652"/>
      <c r="AM12" s="652"/>
      <c r="AN12" s="652">
        <f>'Voi (sustainability report)'!E7</f>
        <v>5</v>
      </c>
      <c r="AO12" s="652"/>
      <c r="AP12" s="652">
        <f>'Voi (work Melinda and Chris)'!E9</f>
        <v>4.583333333333333</v>
      </c>
      <c r="AQ12" s="652"/>
      <c r="AR12" s="620">
        <f>Superpedestrian!E16</f>
        <v>5</v>
      </c>
      <c r="AW12" s="652">
        <f>'Dott (sustainability report)'!D11</f>
        <v>5.9583333333333348</v>
      </c>
      <c r="AY12" s="652">
        <f>'Swapfiets - ING report'!E8</f>
        <v>6</v>
      </c>
      <c r="BB12" s="620">
        <f>'Nature &amp; other papers on bikes'!E37</f>
        <v>8</v>
      </c>
    </row>
    <row r="13" spans="2:54" x14ac:dyDescent="0.25">
      <c r="B13" s="620" t="s">
        <v>1220</v>
      </c>
      <c r="C13" s="644" t="s">
        <v>333</v>
      </c>
      <c r="D13" s="650">
        <f>'0_Total'!D5</f>
        <v>2200</v>
      </c>
      <c r="E13" s="650">
        <f>'0_Total'!W5</f>
        <v>2900</v>
      </c>
      <c r="F13" s="650">
        <f>'0_Total'!AE5</f>
        <v>2900</v>
      </c>
      <c r="G13" s="814"/>
      <c r="H13" s="650">
        <f>'0_Total'!BE5</f>
        <v>2400</v>
      </c>
      <c r="I13" s="650">
        <f>'0_Total'!BG5</f>
        <v>2900</v>
      </c>
      <c r="J13" s="814"/>
      <c r="K13" s="650">
        <f>'0_Total'!BF5</f>
        <v>2400</v>
      </c>
      <c r="L13" s="650">
        <f>'0_Total'!BH5</f>
        <v>2900</v>
      </c>
      <c r="M13" s="814"/>
      <c r="N13" s="650">
        <f>D13</f>
        <v>2200</v>
      </c>
      <c r="O13" s="654">
        <f>ROUND(AVERAGE(AI14,AL14,AO14)/O12,-2)</f>
        <v>2400</v>
      </c>
      <c r="P13" s="814"/>
      <c r="Q13" s="105">
        <f>BB13</f>
        <v>2400</v>
      </c>
      <c r="R13" s="654">
        <f>AVERAGE(AY13)</f>
        <v>2500</v>
      </c>
      <c r="S13" s="673">
        <f>R13</f>
        <v>2500</v>
      </c>
      <c r="T13" s="814"/>
      <c r="U13" s="673">
        <f>Q13</f>
        <v>2400</v>
      </c>
      <c r="V13" s="654">
        <f>ROUND(AW13,-2)</f>
        <v>3200</v>
      </c>
      <c r="W13" s="654">
        <f>V13</f>
        <v>3200</v>
      </c>
      <c r="AI13" s="628">
        <f>'Dott (sustainability report)'!D19</f>
        <v>2500</v>
      </c>
      <c r="AW13" s="628">
        <f>'Dott (sustainability report)'!D23/'Dott (sustainability report)'!D22*'Dott (sustainability report)'!D19</f>
        <v>3181.8181818181811</v>
      </c>
      <c r="AY13" s="620">
        <f>Swapfiets!E39</f>
        <v>2500</v>
      </c>
      <c r="BB13" s="620">
        <f>'Nature &amp; other papers on bikes'!E38</f>
        <v>2400</v>
      </c>
    </row>
    <row r="14" spans="2:54" x14ac:dyDescent="0.25">
      <c r="B14" s="620" t="s">
        <v>1489</v>
      </c>
      <c r="C14" s="644" t="s">
        <v>1488</v>
      </c>
      <c r="D14" s="628">
        <f>D12*D13</f>
        <v>6600</v>
      </c>
      <c r="E14" s="628">
        <f>E12*E13</f>
        <v>2416.666666666667</v>
      </c>
      <c r="F14" s="628">
        <f>F12*F13</f>
        <v>5703.3333333333339</v>
      </c>
      <c r="G14" s="628"/>
      <c r="H14" s="628">
        <f t="shared" ref="H14:K14" si="0">H12*H13</f>
        <v>13440</v>
      </c>
      <c r="I14" s="628">
        <f>I12*I13</f>
        <v>5510</v>
      </c>
      <c r="J14" s="628"/>
      <c r="K14" s="628">
        <f t="shared" si="0"/>
        <v>13440</v>
      </c>
      <c r="L14" s="628">
        <f t="shared" ref="L14" si="1">L12*L13</f>
        <v>5510</v>
      </c>
      <c r="M14" s="628"/>
      <c r="N14" s="628">
        <f>N12*N13</f>
        <v>6600</v>
      </c>
      <c r="O14" s="19">
        <f>O12*O13</f>
        <v>11520</v>
      </c>
      <c r="P14" s="628"/>
      <c r="Q14" s="19">
        <f>Q12*Q13</f>
        <v>19200</v>
      </c>
      <c r="R14" s="628">
        <f t="shared" ref="R14:W14" si="2">R12*R13</f>
        <v>15000</v>
      </c>
      <c r="S14" s="19">
        <f>S12*S13</f>
        <v>20000</v>
      </c>
      <c r="T14" s="628"/>
      <c r="U14" s="19">
        <f>U12*U13</f>
        <v>19200</v>
      </c>
      <c r="V14" s="628">
        <f t="shared" si="2"/>
        <v>19200</v>
      </c>
      <c r="W14" s="628">
        <f t="shared" si="2"/>
        <v>25600</v>
      </c>
      <c r="AI14" s="628">
        <f>AI12*AI13</f>
        <v>11458.333333333334</v>
      </c>
      <c r="AJ14" s="628"/>
      <c r="AK14" s="628"/>
      <c r="AL14" s="620">
        <f>'TIER (Bochum University report)'!D6</f>
        <v>12000</v>
      </c>
      <c r="AO14" s="620">
        <f>'Voi (questionnaire)'!K2</f>
        <v>10837</v>
      </c>
      <c r="AR14" s="620">
        <f>Superpedestrian!E17</f>
        <v>5500</v>
      </c>
      <c r="AW14" s="628">
        <f>AW12*AW13</f>
        <v>18958.333333333332</v>
      </c>
      <c r="AY14" s="628">
        <f>AY12*AY13</f>
        <v>15000</v>
      </c>
      <c r="BB14" s="628">
        <f>BB12*BB13</f>
        <v>19200</v>
      </c>
    </row>
    <row r="15" spans="2:54" x14ac:dyDescent="0.25">
      <c r="B15" s="620" t="s">
        <v>1487</v>
      </c>
      <c r="C15" s="644" t="s">
        <v>415</v>
      </c>
      <c r="D15" s="652">
        <f>D14/D12/365</f>
        <v>6.0273972602739727</v>
      </c>
      <c r="E15" s="652">
        <f>E14/E12/365</f>
        <v>7.9452054794520564</v>
      </c>
      <c r="F15" s="652">
        <f>F14/F12/365</f>
        <v>7.9452054794520546</v>
      </c>
      <c r="G15" s="652"/>
      <c r="H15" s="652">
        <f t="shared" ref="H15:W15" si="3">H14/H12/365</f>
        <v>6.5753424657534243</v>
      </c>
      <c r="I15" s="652">
        <f>I14/I12/365</f>
        <v>7.9452054794520546</v>
      </c>
      <c r="J15" s="652"/>
      <c r="K15" s="652">
        <f t="shared" si="3"/>
        <v>6.5753424657534243</v>
      </c>
      <c r="L15" s="652">
        <f t="shared" ref="L15" si="4">L14/L12/365</f>
        <v>7.9452054794520546</v>
      </c>
      <c r="M15" s="652"/>
      <c r="N15" s="652">
        <f>N14/N12/365</f>
        <v>6.0273972602739727</v>
      </c>
      <c r="O15" s="652">
        <f t="shared" si="3"/>
        <v>6.5753424657534243</v>
      </c>
      <c r="P15" s="652"/>
      <c r="Q15" s="3">
        <f>Q14/Q12/365</f>
        <v>6.5753424657534243</v>
      </c>
      <c r="R15" s="652">
        <f t="shared" si="3"/>
        <v>6.8493150684931505</v>
      </c>
      <c r="S15" s="3">
        <f>S14/S12/365</f>
        <v>6.8493150684931505</v>
      </c>
      <c r="T15" s="652"/>
      <c r="U15" s="3">
        <f>U14/U12/365</f>
        <v>6.5753424657534243</v>
      </c>
      <c r="V15" s="652">
        <f t="shared" si="3"/>
        <v>8.7671232876712324</v>
      </c>
      <c r="W15" s="652">
        <f t="shared" si="3"/>
        <v>8.7671232876712324</v>
      </c>
      <c r="Y15" s="620" t="str">
        <f>B15</f>
        <v>Daily travel</v>
      </c>
      <c r="Z15" s="620" t="str">
        <f>C15</f>
        <v>[km/day]</v>
      </c>
      <c r="AA15" s="652">
        <f>O15</f>
        <v>6.5753424657534243</v>
      </c>
      <c r="AB15" s="652">
        <f>O15</f>
        <v>6.5753424657534243</v>
      </c>
      <c r="AC15" s="652">
        <f>R15</f>
        <v>6.8493150684931505</v>
      </c>
      <c r="AD15" s="652">
        <f>V15</f>
        <v>8.7671232876712324</v>
      </c>
      <c r="AE15" s="652">
        <f>V15</f>
        <v>8.7671232876712324</v>
      </c>
      <c r="AF15" s="652">
        <f>S15</f>
        <v>6.8493150684931505</v>
      </c>
      <c r="AG15" s="652">
        <f>W15</f>
        <v>8.7671232876712324</v>
      </c>
      <c r="AI15" s="628"/>
      <c r="AJ15" s="628"/>
      <c r="AK15" s="628"/>
      <c r="AW15" s="628"/>
      <c r="AY15" s="628"/>
      <c r="BB15" s="628"/>
    </row>
    <row r="16" spans="2:54" x14ac:dyDescent="0.25">
      <c r="C16" s="644"/>
      <c r="Q16"/>
      <c r="U16"/>
    </row>
    <row r="17" spans="2:54" x14ac:dyDescent="0.25">
      <c r="B17" s="620" t="s">
        <v>951</v>
      </c>
      <c r="D17" s="634"/>
      <c r="E17" s="634"/>
      <c r="F17" s="634"/>
      <c r="H17" s="634"/>
      <c r="I17" s="634"/>
      <c r="K17" s="634"/>
      <c r="L17" s="634"/>
      <c r="N17" s="634"/>
      <c r="O17" s="634"/>
      <c r="Q17" s="96"/>
      <c r="R17" s="634"/>
      <c r="S17" s="96"/>
      <c r="U17" s="96"/>
      <c r="V17" s="634"/>
      <c r="W17" s="634"/>
    </row>
    <row r="18" spans="2:54" x14ac:dyDescent="0.25">
      <c r="Q18"/>
      <c r="U18"/>
    </row>
    <row r="19" spans="2:54" x14ac:dyDescent="0.25">
      <c r="B19" s="620" t="s">
        <v>61</v>
      </c>
      <c r="C19" s="620" t="s">
        <v>79</v>
      </c>
      <c r="D19" s="650">
        <f>'0_Total'!D10</f>
        <v>10.881479876872589</v>
      </c>
      <c r="E19" s="650">
        <f>'0_Total'!W10</f>
        <v>10.881479876872589</v>
      </c>
      <c r="F19" s="650">
        <f>'0_Total'!AE10</f>
        <v>24.636668958139129</v>
      </c>
      <c r="G19" s="814"/>
      <c r="H19" s="650">
        <f>'0_Total'!BE10</f>
        <v>20.6448</v>
      </c>
      <c r="I19" s="650">
        <f>'0_Total'!BG10</f>
        <v>26.633600000000001</v>
      </c>
      <c r="J19" s="814"/>
      <c r="K19" s="650">
        <f>'0_Total'!BF10</f>
        <v>23.296279876872589</v>
      </c>
      <c r="L19" s="650">
        <f>'0_Total'!BH10</f>
        <v>30.833600000000001</v>
      </c>
      <c r="M19" s="814"/>
      <c r="N19" s="650">
        <f>D19</f>
        <v>10.881479876872589</v>
      </c>
      <c r="O19" s="651">
        <f>F19</f>
        <v>24.636668958139129</v>
      </c>
      <c r="P19" s="814"/>
      <c r="Q19" s="683">
        <f>H19</f>
        <v>20.6448</v>
      </c>
      <c r="R19" s="665">
        <f>I19</f>
        <v>26.633600000000001</v>
      </c>
      <c r="S19" s="674">
        <f>H19+H19*H61*(S14/H14-1)+H19*BB52*((H14/S14-1)/2+1)</f>
        <v>25.952969616080402</v>
      </c>
      <c r="T19" s="814"/>
      <c r="U19" s="683">
        <f>K19</f>
        <v>23.296279876872589</v>
      </c>
      <c r="V19" s="665">
        <f>L19</f>
        <v>30.833600000000001</v>
      </c>
      <c r="W19" s="670">
        <f>K19+K19*K61*(W14/K14-1)+K19*BB52*((K14/W14-1)/2+1)</f>
        <v>30.490225083034737</v>
      </c>
      <c r="AT19" s="652"/>
      <c r="AU19" s="652"/>
      <c r="BB19" s="652">
        <f>SUM('Nature &amp; other papers on bikes'!E$33:E$35)</f>
        <v>19.900000000000002</v>
      </c>
    </row>
    <row r="20" spans="2:54" x14ac:dyDescent="0.25">
      <c r="B20" s="620" t="s">
        <v>112</v>
      </c>
      <c r="C20" s="620" t="s">
        <v>171</v>
      </c>
      <c r="D20" s="650">
        <v>0.33</v>
      </c>
      <c r="E20" s="650">
        <f>'0_Total'!W11</f>
        <v>0.33</v>
      </c>
      <c r="F20" s="650">
        <f>'0_Total'!AE11</f>
        <v>0.55100000000000005</v>
      </c>
      <c r="G20" s="814"/>
      <c r="H20" s="650"/>
      <c r="I20" s="650"/>
      <c r="J20" s="814"/>
      <c r="K20" s="650">
        <f>'0_Total'!BF11</f>
        <v>0.48328767123287675</v>
      </c>
      <c r="L20" s="650">
        <f>'0_Total'!BH11</f>
        <v>0.48328767123287675</v>
      </c>
      <c r="M20" s="814"/>
      <c r="N20" s="650">
        <f>D20</f>
        <v>0.33</v>
      </c>
      <c r="O20" s="651">
        <f>AVERAGE(AJ20,AL20,AR20)</f>
        <v>0.99109600000000009</v>
      </c>
      <c r="P20" s="814"/>
      <c r="Q20" s="683"/>
      <c r="R20" s="653"/>
      <c r="S20" s="672"/>
      <c r="T20" s="814"/>
      <c r="U20" s="683">
        <f>K20</f>
        <v>0.48328767123287675</v>
      </c>
      <c r="V20" s="653">
        <f>O20</f>
        <v>0.99109600000000009</v>
      </c>
      <c r="W20" s="653">
        <f>V20</f>
        <v>0.99109600000000009</v>
      </c>
      <c r="Y20" s="620" t="str">
        <f>B20</f>
        <v>Battery capacity</v>
      </c>
      <c r="Z20" s="620" t="str">
        <f>C20</f>
        <v>[kWh]</v>
      </c>
      <c r="AA20" s="651">
        <f>O20</f>
        <v>0.99109600000000009</v>
      </c>
      <c r="AE20" s="651">
        <f>AA20</f>
        <v>0.99109600000000009</v>
      </c>
      <c r="AJ20" s="620">
        <f>'Bolt (Oliver Wyman report +)'!E21</f>
        <v>1.1000000000000001</v>
      </c>
      <c r="AL20" s="652">
        <f>'TIER (Bochum University report)'!D11</f>
        <v>0.69550000000000001</v>
      </c>
      <c r="AM20" s="652"/>
      <c r="AR20" s="652">
        <f>Superpedestrian!E13</f>
        <v>1.1777880000000001</v>
      </c>
      <c r="AS20" s="652"/>
    </row>
    <row r="22" spans="2:54" x14ac:dyDescent="0.25">
      <c r="B22" s="803" t="s">
        <v>1902</v>
      </c>
      <c r="C22" s="620" t="s">
        <v>416</v>
      </c>
      <c r="D22" s="634"/>
      <c r="E22" s="634"/>
      <c r="F22" s="634"/>
      <c r="H22" s="634"/>
      <c r="I22" s="634"/>
      <c r="K22" s="634"/>
      <c r="L22" s="634"/>
      <c r="N22" s="634"/>
      <c r="O22" s="634"/>
      <c r="Q22" s="634"/>
      <c r="R22" s="634"/>
      <c r="S22" s="96"/>
      <c r="U22" s="634"/>
      <c r="V22" s="634"/>
      <c r="W22" s="634"/>
    </row>
    <row r="23" spans="2:54" x14ac:dyDescent="0.25">
      <c r="B23" s="712" t="s">
        <v>420</v>
      </c>
      <c r="C23" s="712" t="s">
        <v>1539</v>
      </c>
      <c r="D23" s="651"/>
      <c r="E23" s="650">
        <f>'0_Total'!W21</f>
        <v>90</v>
      </c>
      <c r="F23" s="650">
        <f>'0_Total'!AE21</f>
        <v>90</v>
      </c>
      <c r="G23" s="814"/>
      <c r="H23" s="651"/>
      <c r="I23" s="650">
        <f>'0_Total'!BG21</f>
        <v>45</v>
      </c>
      <c r="J23" s="814"/>
      <c r="K23" s="651"/>
      <c r="L23" s="650">
        <f>'0_Total'!BH21</f>
        <v>90</v>
      </c>
      <c r="M23" s="814"/>
      <c r="N23" s="651"/>
      <c r="O23" s="715">
        <f>AA23</f>
        <v>70</v>
      </c>
      <c r="P23" s="814"/>
      <c r="Q23" s="651"/>
      <c r="R23" s="715">
        <f>AC23</f>
        <v>70</v>
      </c>
      <c r="S23" s="715">
        <f>AF23</f>
        <v>70</v>
      </c>
      <c r="T23" s="814"/>
      <c r="U23" s="651"/>
      <c r="V23" s="715">
        <f>AE23</f>
        <v>70</v>
      </c>
      <c r="W23" s="715">
        <f t="shared" ref="W23" si="5">AG23</f>
        <v>70</v>
      </c>
      <c r="Y23" s="620" t="str">
        <f>B23</f>
        <v>Travel requirement for vehicle providing operational services</v>
      </c>
      <c r="Z23" s="620" t="str">
        <f>C23</f>
        <v>[service vehicle km/day]</v>
      </c>
      <c r="AA23" s="654">
        <f>ROUND(AVERAGE(AT23,AU23),-1)</f>
        <v>70</v>
      </c>
      <c r="AB23" s="855">
        <f t="shared" ref="AB23:AG23" si="6">$AA23</f>
        <v>70</v>
      </c>
      <c r="AC23" s="855">
        <f t="shared" si="6"/>
        <v>70</v>
      </c>
      <c r="AD23" s="855">
        <f t="shared" si="6"/>
        <v>70</v>
      </c>
      <c r="AE23" s="855">
        <f t="shared" si="6"/>
        <v>70</v>
      </c>
      <c r="AF23" s="855">
        <f t="shared" si="6"/>
        <v>70</v>
      </c>
      <c r="AG23" s="855">
        <f t="shared" si="6"/>
        <v>70</v>
      </c>
      <c r="AT23" s="620">
        <f>'Severengiz et al 2020'!D7</f>
        <v>50</v>
      </c>
      <c r="AU23" s="807">
        <f>('Tech_Spec_New Escoot'!B27*SUM('Tech_Spec_New Escoot'!B44:B45)+'Tech_Spec_New Escoot'!B29*'Tech_Spec_New Escoot'!B42*'Tech_Spec_New Escoot'!B35/'Tech_Spec_New Escoot'!B34)/'Input data 2024'!AU36</f>
        <v>94.415584415584405</v>
      </c>
    </row>
    <row r="24" spans="2:54" x14ac:dyDescent="0.25">
      <c r="B24" s="810" t="s">
        <v>1909</v>
      </c>
      <c r="C24" s="713" t="s">
        <v>1552</v>
      </c>
      <c r="D24" s="634"/>
      <c r="E24" s="650">
        <f>'0_Total'!W22</f>
        <v>80</v>
      </c>
      <c r="F24" s="650">
        <f>'0_Total'!AE22</f>
        <v>112.22579766501092</v>
      </c>
      <c r="G24" s="814"/>
      <c r="H24" s="634"/>
      <c r="I24" s="650">
        <f>'0_Total'!BG22</f>
        <v>56.112898832505458</v>
      </c>
      <c r="J24" s="814"/>
      <c r="K24" s="634"/>
      <c r="L24" s="650">
        <f>'0_Total'!BH22</f>
        <v>112.22579766501092</v>
      </c>
      <c r="M24" s="814"/>
      <c r="N24" s="634"/>
      <c r="O24" s="852">
        <f>IF(O23=0,0,O23/O26/O15)</f>
        <v>248.83672683023784</v>
      </c>
      <c r="P24" s="814"/>
      <c r="Q24" s="634"/>
      <c r="R24" s="852">
        <f>IF(R23=0,0,R23/R26/R15)</f>
        <v>250.1352813852813</v>
      </c>
      <c r="S24" s="852">
        <f>IF(S23=0,0,S23/S26/S15)</f>
        <v>1217.3250360750358</v>
      </c>
      <c r="T24" s="814"/>
      <c r="U24" s="634"/>
      <c r="V24" s="852">
        <f>IF(V23=0,0,V23/V26/V15)</f>
        <v>123.97922388903214</v>
      </c>
      <c r="W24" s="852">
        <f>IF(W23=0,0,W23/W26/W15)</f>
        <v>1217.3250360750358</v>
      </c>
    </row>
    <row r="25" spans="2:54" x14ac:dyDescent="0.25">
      <c r="S25" s="620"/>
    </row>
    <row r="26" spans="2:54" x14ac:dyDescent="0.25">
      <c r="B26" s="712" t="s">
        <v>424</v>
      </c>
      <c r="C26" s="712" t="s">
        <v>1541</v>
      </c>
      <c r="E26" s="716">
        <f>IF(E23=0,0,E23/E24/E15)</f>
        <v>0.14159482758620687</v>
      </c>
      <c r="F26" s="716">
        <f>IF(F23=0,0,F23/F24/F15)</f>
        <v>0.10093567114317957</v>
      </c>
      <c r="G26" s="716"/>
      <c r="I26" s="716">
        <f t="shared" ref="I26" si="7">IF(I23=0,0,I23/I24/I15)</f>
        <v>0.10093567114317957</v>
      </c>
      <c r="J26" s="716"/>
      <c r="L26" s="716">
        <f t="shared" ref="L26" si="8">IF(L23=0,0,L23/L24/L15)</f>
        <v>0.10093567114317957</v>
      </c>
      <c r="M26" s="716"/>
      <c r="O26" s="851">
        <f>AA26+AB26</f>
        <v>4.2782403823355901E-2</v>
      </c>
      <c r="P26" s="716"/>
      <c r="R26" s="851">
        <f>AC26</f>
        <v>4.0857890751757719E-2</v>
      </c>
      <c r="S26" s="851">
        <f>AF26</f>
        <v>8.395457003785833E-3</v>
      </c>
      <c r="T26" s="851"/>
      <c r="U26" s="622"/>
      <c r="V26" s="851">
        <f>AD26+AE26</f>
        <v>6.4400911294189359E-2</v>
      </c>
      <c r="W26" s="851">
        <f>AG26</f>
        <v>6.5589507842076815E-3</v>
      </c>
      <c r="Y26" s="620" t="str">
        <f>B26</f>
        <v>Travel requirement ratio for vehicle providing operational services</v>
      </c>
      <c r="Z26" s="620" t="str">
        <f>C26</f>
        <v>[service vehicle km/vehicle km, including cruising and overheading for ride sourcing]</v>
      </c>
      <c r="AA26" s="622">
        <f t="shared" ref="AA26:AG26" si="9">AA39/AA41/AA15</f>
        <v>1.0862176673545184E-2</v>
      </c>
      <c r="AB26" s="622">
        <f t="shared" si="9"/>
        <v>3.1920227149810715E-2</v>
      </c>
      <c r="AC26" s="622">
        <f t="shared" si="9"/>
        <v>4.0857890751757719E-2</v>
      </c>
      <c r="AD26" s="622">
        <f t="shared" si="9"/>
        <v>4.0857890751757713E-2</v>
      </c>
      <c r="AE26" s="622">
        <f t="shared" si="9"/>
        <v>2.354302054243165E-2</v>
      </c>
      <c r="AF26" s="622">
        <f t="shared" si="9"/>
        <v>8.395457003785833E-3</v>
      </c>
      <c r="AG26" s="622">
        <f t="shared" si="9"/>
        <v>6.5589507842076815E-3</v>
      </c>
    </row>
    <row r="27" spans="2:54" x14ac:dyDescent="0.25">
      <c r="B27" s="714"/>
      <c r="E27" s="649"/>
      <c r="F27" s="649"/>
      <c r="G27" s="649"/>
      <c r="I27" s="649"/>
      <c r="J27" s="649"/>
      <c r="L27" s="649"/>
      <c r="M27" s="649"/>
      <c r="O27" s="649"/>
      <c r="P27" s="649"/>
      <c r="R27" s="649"/>
      <c r="S27" s="18"/>
      <c r="T27" s="649"/>
      <c r="V27" s="649"/>
      <c r="W27" s="635"/>
    </row>
    <row r="28" spans="2:54" x14ac:dyDescent="0.25">
      <c r="Y28" s="849" t="s">
        <v>1926</v>
      </c>
      <c r="Z28" s="849" t="s">
        <v>1927</v>
      </c>
      <c r="AA28" s="654">
        <v>1</v>
      </c>
      <c r="AB28" s="651">
        <f>AC28-1</f>
        <v>3</v>
      </c>
      <c r="AC28" s="654">
        <f>AA28*4</f>
        <v>4</v>
      </c>
      <c r="AD28" s="654">
        <f>AC28</f>
        <v>4</v>
      </c>
      <c r="AE28" s="853">
        <v>1.25</v>
      </c>
      <c r="AF28" s="654">
        <v>15</v>
      </c>
      <c r="AG28" s="654">
        <v>15</v>
      </c>
    </row>
    <row r="29" spans="2:54" x14ac:dyDescent="0.25">
      <c r="Y29" s="849" t="s">
        <v>1928</v>
      </c>
      <c r="Z29" s="849" t="s">
        <v>1867</v>
      </c>
      <c r="AA29" s="635">
        <f>AA28/60*AA37</f>
        <v>0.83333333333333337</v>
      </c>
      <c r="AB29" s="635">
        <f t="shared" ref="AB29:AG29" si="10">AB28/60*AB37</f>
        <v>0.5</v>
      </c>
      <c r="AC29" s="635">
        <f t="shared" si="10"/>
        <v>0.2</v>
      </c>
      <c r="AD29" s="635">
        <f t="shared" si="10"/>
        <v>0.2</v>
      </c>
      <c r="AE29" s="635">
        <f t="shared" si="10"/>
        <v>1.0416666666666665</v>
      </c>
      <c r="AF29" s="635">
        <f t="shared" si="10"/>
        <v>0.25</v>
      </c>
      <c r="AG29" s="635">
        <f t="shared" si="10"/>
        <v>0.25</v>
      </c>
    </row>
    <row r="30" spans="2:54" x14ac:dyDescent="0.25">
      <c r="Y30" s="849" t="s">
        <v>1929</v>
      </c>
      <c r="Z30" s="849" t="s">
        <v>164</v>
      </c>
      <c r="AA30" s="628">
        <f>AA34/AA37</f>
        <v>4.0021645021645016</v>
      </c>
      <c r="AB30" s="628">
        <f t="shared" ref="AB30:AG30" si="11">(8-AB31)/AB29</f>
        <v>6.670274170274169</v>
      </c>
      <c r="AC30" s="628">
        <f t="shared" si="11"/>
        <v>16.675685425685423</v>
      </c>
      <c r="AD30" s="628">
        <f t="shared" si="11"/>
        <v>16.675685425685423</v>
      </c>
      <c r="AE30" s="628">
        <f>(8-AE31)/AE29</f>
        <v>3.2017316017316015</v>
      </c>
      <c r="AF30" s="628">
        <f t="shared" si="11"/>
        <v>13.340548340548338</v>
      </c>
      <c r="AG30" s="628">
        <f t="shared" si="11"/>
        <v>13.340548340548338</v>
      </c>
    </row>
    <row r="31" spans="2:54" x14ac:dyDescent="0.25">
      <c r="Y31" s="849" t="s">
        <v>1930</v>
      </c>
      <c r="Z31" s="849" t="s">
        <v>1867</v>
      </c>
      <c r="AA31" s="652">
        <f>8-AA30*AA29</f>
        <v>4.6648629148629155</v>
      </c>
      <c r="AB31" s="652">
        <f t="shared" ref="AB31:AG31" si="12">AB23/AB32</f>
        <v>4.6648629148629155</v>
      </c>
      <c r="AC31" s="652">
        <f t="shared" si="12"/>
        <v>4.6648629148629155</v>
      </c>
      <c r="AD31" s="652">
        <f t="shared" si="12"/>
        <v>4.6648629148629155</v>
      </c>
      <c r="AE31" s="652">
        <f t="shared" si="12"/>
        <v>4.6648629148629155</v>
      </c>
      <c r="AF31" s="652">
        <f>AF23/AF32</f>
        <v>4.6648629148629155</v>
      </c>
      <c r="AG31" s="652">
        <f t="shared" si="12"/>
        <v>4.6648629148629155</v>
      </c>
    </row>
    <row r="32" spans="2:54" x14ac:dyDescent="0.25">
      <c r="Y32" s="849" t="s">
        <v>1925</v>
      </c>
      <c r="Z32" s="849" t="s">
        <v>1869</v>
      </c>
      <c r="AA32" s="652">
        <f>AA23/AA31</f>
        <v>15.005800015466706</v>
      </c>
      <c r="AB32" s="855">
        <f>$AA32</f>
        <v>15.005800015466706</v>
      </c>
      <c r="AC32" s="855">
        <f>$AA32</f>
        <v>15.005800015466706</v>
      </c>
      <c r="AD32" s="855">
        <f>AB32</f>
        <v>15.005800015466706</v>
      </c>
      <c r="AE32" s="855">
        <f>$AA32</f>
        <v>15.005800015466706</v>
      </c>
      <c r="AF32" s="855">
        <f>$AA32</f>
        <v>15.005800015466706</v>
      </c>
      <c r="AG32" s="855">
        <f>$AA32</f>
        <v>15.005800015466706</v>
      </c>
    </row>
    <row r="33" spans="2:47" x14ac:dyDescent="0.25">
      <c r="Y33" s="849"/>
      <c r="Z33" s="849"/>
      <c r="AA33" s="622"/>
    </row>
    <row r="34" spans="2:47" x14ac:dyDescent="0.25">
      <c r="Y34" s="803" t="s">
        <v>1903</v>
      </c>
      <c r="Z34" s="803" t="s">
        <v>1904</v>
      </c>
      <c r="AA34" s="654">
        <f>AVERAGE(AT34,AU34)</f>
        <v>200.1082251082251</v>
      </c>
      <c r="AB34" s="856">
        <f t="shared" ref="AB34:AG34" si="13">AB30*AB37</f>
        <v>66.70274170274169</v>
      </c>
      <c r="AC34" s="856">
        <f t="shared" si="13"/>
        <v>50.027056277056268</v>
      </c>
      <c r="AD34" s="856">
        <f t="shared" si="13"/>
        <v>50.027056277056268</v>
      </c>
      <c r="AE34" s="856">
        <f>AE30*AE37</f>
        <v>160.08658008658008</v>
      </c>
      <c r="AF34" s="856">
        <f t="shared" si="13"/>
        <v>13.340548340548338</v>
      </c>
      <c r="AG34" s="856">
        <f t="shared" si="13"/>
        <v>13.340548340548338</v>
      </c>
      <c r="AT34" s="620">
        <f>'Severengiz et al 2020'!D8</f>
        <v>200</v>
      </c>
      <c r="AU34" s="808">
        <f>AU23/AU39</f>
        <v>200.2164502164502</v>
      </c>
    </row>
    <row r="35" spans="2:47" x14ac:dyDescent="0.25">
      <c r="AU35" s="803"/>
    </row>
    <row r="36" spans="2:47" x14ac:dyDescent="0.25">
      <c r="S36" s="620"/>
      <c r="Y36" s="811" t="s">
        <v>1544</v>
      </c>
      <c r="Z36" s="720" t="s">
        <v>1488</v>
      </c>
      <c r="AA36" s="628">
        <f>AA37/AA34*AA23</f>
        <v>17.490535424553816</v>
      </c>
      <c r="AB36" s="620">
        <v>0.5</v>
      </c>
      <c r="AC36" s="620">
        <v>0.5</v>
      </c>
      <c r="AD36" s="620">
        <v>0.5</v>
      </c>
      <c r="AE36" s="652">
        <f>AA36</f>
        <v>17.490535424553816</v>
      </c>
      <c r="AF36" s="620">
        <v>2</v>
      </c>
      <c r="AG36" s="620">
        <v>2</v>
      </c>
      <c r="AS36" s="803" t="s">
        <v>1897</v>
      </c>
      <c r="AT36" s="803" t="s">
        <v>164</v>
      </c>
      <c r="AU36" s="807">
        <f>SUM('Tech_Spec_New Escoot'!B44:B45)+'Tech_Spec_New Escoot'!B42*'Tech_Spec_New Escoot'!B35/'Tech_Spec_New Escoot'!B34</f>
        <v>24.972972972972975</v>
      </c>
    </row>
    <row r="37" spans="2:47" x14ac:dyDescent="0.25">
      <c r="E37" s="637"/>
      <c r="F37" s="637"/>
      <c r="G37" s="637"/>
      <c r="I37" s="637"/>
      <c r="J37" s="637"/>
      <c r="L37" s="637"/>
      <c r="M37" s="637"/>
      <c r="O37" s="717"/>
      <c r="P37" s="637"/>
      <c r="R37" s="717"/>
      <c r="S37" s="675"/>
      <c r="T37" s="637"/>
      <c r="V37" s="717"/>
      <c r="Y37" s="848" t="s">
        <v>1924</v>
      </c>
      <c r="Z37" s="720" t="s">
        <v>164</v>
      </c>
      <c r="AA37" s="654">
        <f>ROUND('Tech_Spec_New Escoot'!B38*0.84,0)</f>
        <v>50</v>
      </c>
      <c r="AB37" s="857">
        <v>10</v>
      </c>
      <c r="AC37" s="857">
        <v>3</v>
      </c>
      <c r="AD37" s="857">
        <v>3</v>
      </c>
      <c r="AE37" s="628">
        <f>AA37</f>
        <v>50</v>
      </c>
      <c r="AF37" s="857">
        <v>1</v>
      </c>
      <c r="AG37" s="857">
        <v>1</v>
      </c>
      <c r="AS37" s="803" t="s">
        <v>1896</v>
      </c>
      <c r="AT37" s="803" t="s">
        <v>164</v>
      </c>
      <c r="AU37" s="803">
        <f>'Tech_Spec_New Escoot'!B41</f>
        <v>5000</v>
      </c>
    </row>
    <row r="38" spans="2:47" s="694" customFormat="1" ht="15" x14ac:dyDescent="0.2">
      <c r="E38" s="695"/>
      <c r="F38" s="695"/>
      <c r="G38" s="695"/>
      <c r="J38" s="695"/>
      <c r="M38" s="695"/>
      <c r="P38" s="695"/>
      <c r="T38" s="695"/>
      <c r="AU38" s="804"/>
    </row>
    <row r="39" spans="2:47" s="694" customFormat="1" x14ac:dyDescent="0.25">
      <c r="Y39" s="694" t="s">
        <v>1901</v>
      </c>
      <c r="Z39" s="694" t="s">
        <v>1900</v>
      </c>
      <c r="AA39" s="858">
        <f t="shared" ref="AA39:AG39" si="14">AA23/AA34</f>
        <v>0.34981070849107626</v>
      </c>
      <c r="AB39" s="858">
        <f t="shared" si="14"/>
        <v>1.0494321254732291</v>
      </c>
      <c r="AC39" s="858">
        <f t="shared" si="14"/>
        <v>1.3992428339643053</v>
      </c>
      <c r="AD39" s="858">
        <f t="shared" si="14"/>
        <v>1.3992428339643053</v>
      </c>
      <c r="AE39" s="858">
        <f t="shared" si="14"/>
        <v>0.43726338561384531</v>
      </c>
      <c r="AF39" s="858">
        <f t="shared" si="14"/>
        <v>5.2471606273661449</v>
      </c>
      <c r="AG39" s="858">
        <f t="shared" si="14"/>
        <v>5.2471606273661449</v>
      </c>
      <c r="AT39" s="805">
        <f>AT23/AT34</f>
        <v>0.25</v>
      </c>
      <c r="AU39" s="805">
        <f>AU36*AU23/AU37</f>
        <v>0.47156756756756757</v>
      </c>
    </row>
    <row r="40" spans="2:47" s="694" customFormat="1" ht="12.75" x14ac:dyDescent="0.2"/>
    <row r="41" spans="2:47" s="694" customFormat="1" x14ac:dyDescent="0.25">
      <c r="Y41" s="806" t="s">
        <v>1898</v>
      </c>
      <c r="Z41" s="806" t="s">
        <v>1899</v>
      </c>
      <c r="AA41" s="711">
        <f>AVERAGE('Tech_Spec_New Escoot'!B9,'Tech_Spec_New Escoot'!B9*AA20/F20)</f>
        <v>4.8977640653357533</v>
      </c>
      <c r="AB41" s="664">
        <v>5</v>
      </c>
      <c r="AC41" s="664">
        <v>5</v>
      </c>
      <c r="AD41" s="859">
        <f>AC41*AC15/AD15</f>
        <v>3.9062500000000004</v>
      </c>
      <c r="AE41" s="711">
        <f>AA41*(AA90*AA15)/(AE90*AE15)*AE20/AA20</f>
        <v>2.1184773139745916</v>
      </c>
      <c r="AF41" s="620">
        <f>365/4</f>
        <v>91.25</v>
      </c>
      <c r="AG41" s="620">
        <f>365/4</f>
        <v>91.25</v>
      </c>
    </row>
    <row r="42" spans="2:47" s="693" customFormat="1" x14ac:dyDescent="0.2">
      <c r="E42" s="696"/>
      <c r="F42" s="696"/>
      <c r="G42" s="696"/>
      <c r="H42" s="694"/>
      <c r="J42" s="696"/>
      <c r="M42" s="696"/>
      <c r="P42" s="696"/>
      <c r="T42" s="696"/>
      <c r="Y42" s="694"/>
      <c r="Z42" s="694"/>
    </row>
    <row r="43" spans="2:47" x14ac:dyDescent="0.25">
      <c r="Y43" s="809" t="s">
        <v>424</v>
      </c>
      <c r="Z43" s="809" t="s">
        <v>1541</v>
      </c>
    </row>
    <row r="45" spans="2:47" x14ac:dyDescent="0.25">
      <c r="B45" s="620" t="s">
        <v>378</v>
      </c>
      <c r="C45" s="620" t="s">
        <v>118</v>
      </c>
      <c r="E45" s="643">
        <f>1-E46-E47</f>
        <v>0.5</v>
      </c>
      <c r="F45" s="643">
        <f>1-F46-F47</f>
        <v>0.5</v>
      </c>
      <c r="G45" s="643"/>
      <c r="I45" s="643">
        <f>1-I46-I47</f>
        <v>0.5</v>
      </c>
      <c r="J45" s="643"/>
      <c r="L45" s="643">
        <f>1-L46-L47</f>
        <v>0.5</v>
      </c>
      <c r="M45" s="643"/>
      <c r="O45" s="643">
        <f>1-O46-O47</f>
        <v>0.5</v>
      </c>
      <c r="P45" s="643"/>
      <c r="R45" s="648">
        <f t="shared" ref="R45:S47" si="15">V45</f>
        <v>0.5</v>
      </c>
      <c r="S45" s="676">
        <f t="shared" si="15"/>
        <v>0.5</v>
      </c>
      <c r="T45" s="643"/>
      <c r="V45" s="648">
        <f>O45</f>
        <v>0.5</v>
      </c>
      <c r="W45" s="648">
        <f>V45</f>
        <v>0.5</v>
      </c>
    </row>
    <row r="46" spans="2:47" x14ac:dyDescent="0.25">
      <c r="B46" s="620" t="s">
        <v>70</v>
      </c>
      <c r="C46" s="620" t="s">
        <v>118</v>
      </c>
      <c r="E46" s="643">
        <v>0.5</v>
      </c>
      <c r="F46" s="643">
        <v>0.5</v>
      </c>
      <c r="G46" s="643"/>
      <c r="I46" s="643">
        <v>0.5</v>
      </c>
      <c r="J46" s="643"/>
      <c r="L46" s="643">
        <v>0.5</v>
      </c>
      <c r="M46" s="643"/>
      <c r="O46" s="643">
        <v>0.5</v>
      </c>
      <c r="P46" s="643"/>
      <c r="R46" s="648">
        <f t="shared" si="15"/>
        <v>0.5</v>
      </c>
      <c r="S46" s="676">
        <f t="shared" si="15"/>
        <v>0.5</v>
      </c>
      <c r="T46" s="643"/>
      <c r="V46" s="648">
        <f>O46</f>
        <v>0.5</v>
      </c>
      <c r="W46" s="648">
        <f>V46</f>
        <v>0.5</v>
      </c>
      <c r="AI46" s="643">
        <f>'Dott (sustainability report)'!D31</f>
        <v>0.68</v>
      </c>
      <c r="AL46" s="643">
        <f>'TIER (Bochum University report)'!D13</f>
        <v>0.27</v>
      </c>
      <c r="AM46" s="643"/>
      <c r="AN46" s="643">
        <f>AVERAGE('Voi (sustainability report)'!E46,'Voi (sustainability report)'!E47)</f>
        <v>0.57000000000000006</v>
      </c>
    </row>
    <row r="47" spans="2:47" x14ac:dyDescent="0.25">
      <c r="B47" s="620" t="s">
        <v>1266</v>
      </c>
      <c r="C47" s="620" t="s">
        <v>118</v>
      </c>
      <c r="E47" s="643">
        <v>0</v>
      </c>
      <c r="F47" s="643">
        <v>0</v>
      </c>
      <c r="G47" s="643"/>
      <c r="I47" s="643">
        <v>0</v>
      </c>
      <c r="J47" s="643"/>
      <c r="L47" s="643">
        <v>0</v>
      </c>
      <c r="M47" s="643"/>
      <c r="O47" s="643">
        <v>0</v>
      </c>
      <c r="P47" s="643"/>
      <c r="R47" s="648">
        <f t="shared" si="15"/>
        <v>0</v>
      </c>
      <c r="S47" s="676">
        <f t="shared" si="15"/>
        <v>0</v>
      </c>
      <c r="T47" s="643"/>
      <c r="V47" s="648">
        <f>O47</f>
        <v>0</v>
      </c>
      <c r="W47" s="648">
        <f>V47</f>
        <v>0</v>
      </c>
      <c r="AL47" s="643">
        <f>'TIER (Bochum University report)'!D14</f>
        <v>0.16</v>
      </c>
      <c r="AM47" s="643"/>
    </row>
    <row r="49" spans="2:54" x14ac:dyDescent="0.25">
      <c r="B49" s="621" t="s">
        <v>1486</v>
      </c>
    </row>
    <row r="51" spans="2:54" x14ac:dyDescent="0.25">
      <c r="B51" s="620" t="s">
        <v>119</v>
      </c>
    </row>
    <row r="52" spans="2:54" x14ac:dyDescent="0.25">
      <c r="B52" s="620" t="s">
        <v>227</v>
      </c>
      <c r="D52" s="640">
        <f>'1_Manufacturing'!D9</f>
        <v>0.16846973212681013</v>
      </c>
      <c r="E52" s="647">
        <f>'1_Manufacturing'!W9</f>
        <v>0.16846973212681013</v>
      </c>
      <c r="F52" s="647">
        <f>'1_Manufacturing'!AE9</f>
        <v>0.16906810766818101</v>
      </c>
      <c r="G52" s="815"/>
      <c r="H52" s="640">
        <f>'1_Manufacturing'!BE9</f>
        <v>0.64636131132294816</v>
      </c>
      <c r="I52" s="647">
        <f>'1_Manufacturing'!BG9</f>
        <v>0.56439985582121832</v>
      </c>
      <c r="J52" s="815"/>
      <c r="K52" s="640">
        <f>'1_Manufacturing'!BF9</f>
        <v>0.59139055990125411</v>
      </c>
      <c r="L52" s="647">
        <f>'1_Manufacturing'!BH9</f>
        <v>0.59886617196824243</v>
      </c>
      <c r="M52" s="815"/>
      <c r="N52" s="684">
        <f>D52</f>
        <v>0.16846973212681013</v>
      </c>
      <c r="O52" s="802">
        <f>F52</f>
        <v>0.16906810766818101</v>
      </c>
      <c r="P52" s="815"/>
      <c r="Q52" s="684">
        <f>H52</f>
        <v>0.64636131132294816</v>
      </c>
      <c r="R52" s="666">
        <f>I52</f>
        <v>0.56439985582121832</v>
      </c>
      <c r="S52" s="645">
        <f>(H$19*H52+H19*BB52*((H14/S14-1)/2+1))/S$19</f>
        <v>0.63780638057789818</v>
      </c>
      <c r="T52" s="815"/>
      <c r="U52" s="684">
        <f>K52</f>
        <v>0.59139055990125411</v>
      </c>
      <c r="V52" s="666">
        <f>L52</f>
        <v>0.59886617196824243</v>
      </c>
      <c r="W52" s="668">
        <f>(K$19*K52+K19*BB52*((K14/W14-1)/2+1))/W$19</f>
        <v>0.56017773432790141</v>
      </c>
      <c r="AT52" s="642"/>
      <c r="AU52" s="642"/>
      <c r="BB52" s="642">
        <f>'Nature &amp; other papers on bikes'!E$34/SUM('Nature &amp; other papers on bikes'!E$33:E$35)</f>
        <v>0.18592964824120603</v>
      </c>
    </row>
    <row r="53" spans="2:54" x14ac:dyDescent="0.25">
      <c r="B53" s="620" t="s">
        <v>135</v>
      </c>
      <c r="D53" s="647"/>
      <c r="E53" s="647"/>
      <c r="F53" s="647"/>
      <c r="G53" s="815"/>
      <c r="H53" s="647"/>
      <c r="I53" s="647"/>
      <c r="J53" s="815"/>
      <c r="K53" s="647"/>
      <c r="L53" s="647"/>
      <c r="M53" s="815"/>
      <c r="N53" s="647"/>
      <c r="O53" s="646"/>
      <c r="P53" s="815"/>
      <c r="Q53" s="647"/>
      <c r="R53" s="667"/>
      <c r="S53" s="677"/>
      <c r="T53" s="815"/>
      <c r="U53" s="647"/>
      <c r="V53" s="667"/>
      <c r="W53" s="669"/>
      <c r="AT53" s="642"/>
      <c r="AU53" s="642"/>
    </row>
    <row r="54" spans="2:54" x14ac:dyDescent="0.25">
      <c r="B54" s="620" t="s">
        <v>136</v>
      </c>
      <c r="D54" s="647"/>
      <c r="E54" s="647"/>
      <c r="F54" s="647"/>
      <c r="G54" s="815"/>
      <c r="H54" s="647"/>
      <c r="I54" s="647"/>
      <c r="J54" s="815"/>
      <c r="K54" s="647"/>
      <c r="L54" s="647"/>
      <c r="M54" s="815"/>
      <c r="N54" s="647"/>
      <c r="O54" s="646"/>
      <c r="P54" s="815"/>
      <c r="Q54" s="647"/>
      <c r="R54" s="667"/>
      <c r="S54" s="677"/>
      <c r="T54" s="815"/>
      <c r="U54" s="647"/>
      <c r="V54" s="667"/>
      <c r="W54" s="669"/>
      <c r="AT54" s="642"/>
      <c r="AU54" s="642"/>
    </row>
    <row r="55" spans="2:54" x14ac:dyDescent="0.25">
      <c r="B55" s="620" t="s">
        <v>228</v>
      </c>
      <c r="D55" s="640">
        <f>'1_Manufacturing'!D12</f>
        <v>0.55139558845781189</v>
      </c>
      <c r="E55" s="647">
        <f>'1_Manufacturing'!W12</f>
        <v>0.55139558845781189</v>
      </c>
      <c r="F55" s="647">
        <f>'1_Manufacturing'!AE12</f>
        <v>0.49742925964637591</v>
      </c>
      <c r="G55" s="815"/>
      <c r="H55" s="640">
        <f>'1_Manufacturing'!BE12</f>
        <v>4.8438347671084243E-2</v>
      </c>
      <c r="I55" s="647">
        <f>'1_Manufacturing'!BG12</f>
        <v>3.7546557731587167E-2</v>
      </c>
      <c r="J55" s="815"/>
      <c r="K55" s="640">
        <f>'1_Manufacturing'!BF12</f>
        <v>4.2925308473510886E-2</v>
      </c>
      <c r="L55" s="647">
        <f>'1_Manufacturing'!BH12</f>
        <v>3.2432151938145401E-2</v>
      </c>
      <c r="M55" s="815"/>
      <c r="N55" s="684">
        <f>D55</f>
        <v>0.55139558845781189</v>
      </c>
      <c r="O55" s="802">
        <f>F55</f>
        <v>0.49742925964637591</v>
      </c>
      <c r="P55" s="815"/>
      <c r="Q55" s="684">
        <f>H55</f>
        <v>4.8438347671084243E-2</v>
      </c>
      <c r="R55" s="666">
        <f>I55</f>
        <v>3.7546557731587167E-2</v>
      </c>
      <c r="S55" s="645">
        <f>H$19*H55/S$19</f>
        <v>3.8531236108734247E-2</v>
      </c>
      <c r="T55" s="815"/>
      <c r="U55" s="684">
        <f t="shared" ref="U55:V57" si="16">K55</f>
        <v>4.2925308473510886E-2</v>
      </c>
      <c r="V55" s="666">
        <f t="shared" si="16"/>
        <v>3.2432151938145401E-2</v>
      </c>
      <c r="W55" s="668">
        <f>K$19*K55/W$19</f>
        <v>3.2797396453344535E-2</v>
      </c>
      <c r="AT55" s="642"/>
      <c r="AU55" s="642"/>
      <c r="BB55" s="642">
        <f>'Nature &amp; other papers on bikes'!E$33/SUM('Nature &amp; other papers on bikes'!E$33:E$35)</f>
        <v>0.73366834170854267</v>
      </c>
    </row>
    <row r="56" spans="2:54" x14ac:dyDescent="0.25">
      <c r="B56" s="620" t="s">
        <v>229</v>
      </c>
      <c r="D56" s="640">
        <f>'1_Manufacturing'!D13</f>
        <v>3.9810761486654016E-2</v>
      </c>
      <c r="E56" s="647">
        <f>'1_Manufacturing'!W13</f>
        <v>3.9810761486654016E-2</v>
      </c>
      <c r="F56" s="647">
        <f>'1_Manufacturing'!AE13</f>
        <v>6.2641382348491287E-2</v>
      </c>
      <c r="G56" s="815"/>
      <c r="H56" s="647"/>
      <c r="I56" s="647"/>
      <c r="J56" s="815"/>
      <c r="K56" s="640">
        <f>'1_Manufacturing'!BF13</f>
        <v>1.8595243630724914E-2</v>
      </c>
      <c r="L56" s="647"/>
      <c r="M56" s="815"/>
      <c r="N56" s="684">
        <f>D56</f>
        <v>3.9810761486654016E-2</v>
      </c>
      <c r="O56" s="802">
        <f>F56</f>
        <v>6.2641382348491287E-2</v>
      </c>
      <c r="P56" s="815"/>
      <c r="Q56" s="647"/>
      <c r="R56" s="666">
        <f>I56</f>
        <v>0</v>
      </c>
      <c r="S56" s="645">
        <f>H$19*H56/S$19</f>
        <v>0</v>
      </c>
      <c r="T56" s="815"/>
      <c r="U56" s="684">
        <f t="shared" si="16"/>
        <v>1.8595243630724914E-2</v>
      </c>
      <c r="V56" s="666">
        <f t="shared" si="16"/>
        <v>0</v>
      </c>
      <c r="W56" s="668">
        <f>K$19*K56/W$19</f>
        <v>1.4207832143588851E-2</v>
      </c>
      <c r="AT56" s="642"/>
      <c r="AU56" s="642"/>
    </row>
    <row r="57" spans="2:54" x14ac:dyDescent="0.25">
      <c r="B57" s="620" t="s">
        <v>141</v>
      </c>
      <c r="D57" s="640">
        <f>'1_Manufacturing'!D14</f>
        <v>3.0657594718254341E-2</v>
      </c>
      <c r="E57" s="647">
        <f>'1_Manufacturing'!W14</f>
        <v>3.0657594718254341E-2</v>
      </c>
      <c r="F57" s="647">
        <f>'1_Manufacturing'!AE14</f>
        <v>4.8239070063381115E-2</v>
      </c>
      <c r="G57" s="815"/>
      <c r="H57" s="647"/>
      <c r="I57" s="647"/>
      <c r="J57" s="815"/>
      <c r="K57" s="640">
        <f>'1_Manufacturing'!BF14</f>
        <v>1.4319882906763231E-2</v>
      </c>
      <c r="L57" s="647"/>
      <c r="M57" s="815"/>
      <c r="N57" s="684">
        <f>D57</f>
        <v>3.0657594718254341E-2</v>
      </c>
      <c r="O57" s="802">
        <f>F57</f>
        <v>4.8239070063381115E-2</v>
      </c>
      <c r="P57" s="815"/>
      <c r="Q57" s="647"/>
      <c r="R57" s="666">
        <f>I57</f>
        <v>0</v>
      </c>
      <c r="S57" s="645">
        <f>H$19*H57/S$19</f>
        <v>0</v>
      </c>
      <c r="T57" s="815"/>
      <c r="U57" s="684">
        <f t="shared" si="16"/>
        <v>1.4319882906763231E-2</v>
      </c>
      <c r="V57" s="666">
        <f t="shared" si="16"/>
        <v>0</v>
      </c>
      <c r="W57" s="668">
        <f>K$19*K57/W$19</f>
        <v>1.0941211456835737E-2</v>
      </c>
      <c r="AT57" s="642"/>
      <c r="AU57" s="642"/>
    </row>
    <row r="58" spans="2:54" x14ac:dyDescent="0.25">
      <c r="B58" s="620" t="s">
        <v>142</v>
      </c>
      <c r="D58" s="647"/>
      <c r="E58" s="647"/>
      <c r="F58" s="647"/>
      <c r="G58" s="815"/>
      <c r="H58" s="647"/>
      <c r="I58" s="647"/>
      <c r="J58" s="815"/>
      <c r="K58" s="647"/>
      <c r="L58" s="647"/>
      <c r="M58" s="815"/>
      <c r="N58" s="647"/>
      <c r="O58" s="646"/>
      <c r="P58" s="815"/>
      <c r="Q58" s="647"/>
      <c r="R58" s="667"/>
      <c r="S58" s="677"/>
      <c r="T58" s="815"/>
      <c r="U58" s="647"/>
      <c r="V58" s="667"/>
      <c r="W58" s="669"/>
      <c r="AT58" s="642"/>
      <c r="AU58" s="642"/>
    </row>
    <row r="59" spans="2:54" x14ac:dyDescent="0.25">
      <c r="B59" s="620" t="s">
        <v>120</v>
      </c>
      <c r="D59" s="647"/>
      <c r="E59" s="647"/>
      <c r="F59" s="647"/>
      <c r="G59" s="815"/>
      <c r="H59" s="640">
        <f>'1_Manufacturing'!BE16</f>
        <v>9.6876695342168487E-2</v>
      </c>
      <c r="I59" s="647">
        <f>'1_Manufacturing'!BG16</f>
        <v>7.5093115463174334E-2</v>
      </c>
      <c r="J59" s="815"/>
      <c r="K59" s="640">
        <f>'1_Manufacturing'!BF16</f>
        <v>8.5850616947021771E-2</v>
      </c>
      <c r="L59" s="647">
        <f>'1_Manufacturing'!BH16</f>
        <v>6.4864303876290802E-2</v>
      </c>
      <c r="M59" s="815"/>
      <c r="N59" s="647"/>
      <c r="O59" s="646"/>
      <c r="P59" s="815"/>
      <c r="Q59" s="684">
        <f>H59</f>
        <v>9.6876695342168487E-2</v>
      </c>
      <c r="R59" s="666">
        <f>I59</f>
        <v>7.5093115463174334E-2</v>
      </c>
      <c r="S59" s="645">
        <f>H$19*H59/S$19</f>
        <v>7.7062472217468495E-2</v>
      </c>
      <c r="T59" s="815"/>
      <c r="U59" s="684">
        <f>K59</f>
        <v>8.5850616947021771E-2</v>
      </c>
      <c r="V59" s="666">
        <f>L59</f>
        <v>6.4864303876290802E-2</v>
      </c>
      <c r="W59" s="668">
        <f>K$19*K59/W$19</f>
        <v>6.559479290668907E-2</v>
      </c>
      <c r="AT59" s="642"/>
      <c r="AU59" s="642"/>
    </row>
    <row r="60" spans="2:54" x14ac:dyDescent="0.25">
      <c r="B60" s="620" t="s">
        <v>121</v>
      </c>
      <c r="D60" s="647"/>
      <c r="E60" s="647"/>
      <c r="F60" s="647"/>
      <c r="G60" s="815"/>
      <c r="H60" s="647"/>
      <c r="I60" s="647"/>
      <c r="J60" s="815"/>
      <c r="K60" s="647"/>
      <c r="L60" s="647"/>
      <c r="M60" s="815"/>
      <c r="N60" s="647"/>
      <c r="O60" s="646"/>
      <c r="P60" s="815"/>
      <c r="Q60" s="647"/>
      <c r="R60" s="667"/>
      <c r="S60" s="677"/>
      <c r="T60" s="815"/>
      <c r="U60" s="647"/>
      <c r="V60" s="667"/>
      <c r="W60" s="669"/>
      <c r="AT60" s="642"/>
      <c r="AU60" s="642"/>
    </row>
    <row r="61" spans="2:54" x14ac:dyDescent="0.25">
      <c r="B61" s="620" t="s">
        <v>143</v>
      </c>
      <c r="D61" s="640">
        <f>'1_Manufacturing'!D18</f>
        <v>7.627638973666398E-2</v>
      </c>
      <c r="E61" s="647">
        <f>'1_Manufacturing'!W18</f>
        <v>7.627638973666398E-2</v>
      </c>
      <c r="F61" s="647">
        <f>'1_Manufacturing'!AE18</f>
        <v>4.6272489269430325E-2</v>
      </c>
      <c r="G61" s="815"/>
      <c r="H61" s="640">
        <f>'1_Manufacturing'!BE18</f>
        <v>0.2083236456637991</v>
      </c>
      <c r="I61" s="647">
        <f>'1_Manufacturing'!BG18</f>
        <v>0.32296047098402031</v>
      </c>
      <c r="J61" s="815"/>
      <c r="K61" s="640">
        <f>'1_Manufacturing'!BF18</f>
        <v>0.18461316668287558</v>
      </c>
      <c r="L61" s="647">
        <f>'1_Manufacturing'!BH18</f>
        <v>0.27896839811115154</v>
      </c>
      <c r="M61" s="815"/>
      <c r="N61" s="684">
        <f>D61</f>
        <v>7.627638973666398E-2</v>
      </c>
      <c r="O61" s="802">
        <f>F61</f>
        <v>4.6272489269430325E-2</v>
      </c>
      <c r="P61" s="815"/>
      <c r="Q61" s="684">
        <f>H61</f>
        <v>0.2083236456637991</v>
      </c>
      <c r="R61" s="666">
        <f>I61</f>
        <v>0.32296047098402031</v>
      </c>
      <c r="S61" s="645">
        <f>(H$19*H61+H$19*H61*(S14/H14-1))/S$19</f>
        <v>0.24659991109589921</v>
      </c>
      <c r="T61" s="815"/>
      <c r="U61" s="684">
        <f>K61</f>
        <v>0.18461316668287558</v>
      </c>
      <c r="V61" s="666">
        <f>L61</f>
        <v>0.27896839811115154</v>
      </c>
      <c r="W61" s="668">
        <f>(K$19*K61+K$19*K61*(W14/K14-1))/W$19</f>
        <v>0.26867627174579833</v>
      </c>
      <c r="AT61" s="642"/>
      <c r="AU61" s="642"/>
      <c r="BB61" s="642">
        <f>'Nature &amp; other papers on bikes'!E$35/SUM('Nature &amp; other papers on bikes'!E$33:E$35)</f>
        <v>8.0402010050251257E-2</v>
      </c>
    </row>
    <row r="62" spans="2:54" x14ac:dyDescent="0.25">
      <c r="B62" s="620" t="s">
        <v>144</v>
      </c>
      <c r="D62" s="640">
        <f>'1_Manufacturing'!D19</f>
        <v>0.13338993347380571</v>
      </c>
      <c r="E62" s="647">
        <f>'1_Manufacturing'!W19</f>
        <v>0.13338993347380571</v>
      </c>
      <c r="F62" s="647">
        <f>'1_Manufacturing'!AE19</f>
        <v>0.17634969100414033</v>
      </c>
      <c r="G62" s="815"/>
      <c r="H62" s="647"/>
      <c r="I62" s="647"/>
      <c r="J62" s="815"/>
      <c r="K62" s="640">
        <f>'1_Manufacturing'!BF19</f>
        <v>6.2305221457849523E-2</v>
      </c>
      <c r="L62" s="647"/>
      <c r="M62" s="815"/>
      <c r="N62" s="684">
        <f>D62</f>
        <v>0.13338993347380571</v>
      </c>
      <c r="O62" s="802">
        <f>F62</f>
        <v>0.17634969100414033</v>
      </c>
      <c r="P62" s="815"/>
      <c r="Q62" s="647"/>
      <c r="R62" s="666">
        <f>I62</f>
        <v>0</v>
      </c>
      <c r="S62" s="645">
        <f>H$19*H62/S$19</f>
        <v>0</v>
      </c>
      <c r="T62" s="815"/>
      <c r="U62" s="684">
        <f>K62</f>
        <v>6.2305221457849523E-2</v>
      </c>
      <c r="V62" s="666">
        <f>L62</f>
        <v>0</v>
      </c>
      <c r="W62" s="668">
        <f>K$19*K62/W$19</f>
        <v>4.7604760965842041E-2</v>
      </c>
      <c r="AT62" s="642"/>
      <c r="AU62" s="642"/>
    </row>
    <row r="63" spans="2:54" x14ac:dyDescent="0.25">
      <c r="D63" s="640"/>
      <c r="E63" s="647"/>
      <c r="F63" s="647"/>
      <c r="G63" s="815"/>
      <c r="H63" s="647"/>
      <c r="I63" s="647"/>
      <c r="J63" s="815"/>
      <c r="K63" s="640"/>
      <c r="L63" s="647"/>
      <c r="M63" s="815"/>
      <c r="N63" s="684"/>
      <c r="O63" s="802"/>
      <c r="P63" s="815"/>
      <c r="Q63" s="647"/>
      <c r="R63" s="666"/>
      <c r="S63" s="645"/>
      <c r="T63" s="815"/>
      <c r="U63" s="684"/>
      <c r="V63" s="666"/>
      <c r="W63" s="668"/>
      <c r="AT63" s="642"/>
      <c r="AU63" s="642"/>
    </row>
    <row r="65" spans="2:51" x14ac:dyDescent="0.25">
      <c r="B65" s="620" t="s">
        <v>152</v>
      </c>
      <c r="C65" s="620" t="s">
        <v>118</v>
      </c>
      <c r="K65" s="644"/>
      <c r="U65" s="644"/>
      <c r="AK65" s="643">
        <f>'Lime (Fraunhofer report +)'!E12</f>
        <v>0.8</v>
      </c>
      <c r="AY65" s="642">
        <f>Swapfiets!E8</f>
        <v>0.88</v>
      </c>
    </row>
    <row r="66" spans="2:51" x14ac:dyDescent="0.25">
      <c r="B66" s="620" t="s">
        <v>227</v>
      </c>
      <c r="D66" s="640">
        <f>'1_Manufacturing'!D23</f>
        <v>0.26400000000000001</v>
      </c>
      <c r="E66" s="647">
        <f>'1_Manufacturing'!W23</f>
        <v>0.26400000000000001</v>
      </c>
      <c r="F66" s="647">
        <f>'1_Manufacturing'!AE23</f>
        <v>0.26400000000000001</v>
      </c>
      <c r="G66" s="815"/>
      <c r="H66" s="640">
        <f>'1_Manufacturing'!BE23</f>
        <v>0.26400000000000001</v>
      </c>
      <c r="I66" s="647">
        <f>'1_Manufacturing'!BG23</f>
        <v>0.26400000000000001</v>
      </c>
      <c r="J66" s="815"/>
      <c r="K66" s="640">
        <f>'1_Manufacturing'!BF23</f>
        <v>0.26400000000000001</v>
      </c>
      <c r="L66" s="647">
        <f>'1_Manufacturing'!BH23</f>
        <v>0.26400000000000001</v>
      </c>
      <c r="M66" s="815"/>
      <c r="N66" s="684">
        <f>D66</f>
        <v>0.26400000000000001</v>
      </c>
      <c r="O66" s="639">
        <f>L66</f>
        <v>0.26400000000000001</v>
      </c>
      <c r="P66" s="815"/>
      <c r="Q66" s="684">
        <f>H66</f>
        <v>0.26400000000000001</v>
      </c>
      <c r="R66" s="639">
        <f>O66</f>
        <v>0.26400000000000001</v>
      </c>
      <c r="S66" s="678">
        <f>W66</f>
        <v>0.26400000000000001</v>
      </c>
      <c r="T66" s="815"/>
      <c r="U66" s="684">
        <f>K66</f>
        <v>0.26400000000000001</v>
      </c>
      <c r="V66" s="639">
        <f t="shared" ref="V66:V68" si="17">R66</f>
        <v>0.26400000000000001</v>
      </c>
      <c r="W66" s="639">
        <f>V66</f>
        <v>0.26400000000000001</v>
      </c>
      <c r="AM66" s="641"/>
      <c r="AN66" s="641">
        <f>'Voi (sustainability report)'!E55</f>
        <v>0.98</v>
      </c>
    </row>
    <row r="67" spans="2:51" x14ac:dyDescent="0.25">
      <c r="B67" s="620" t="s">
        <v>228</v>
      </c>
      <c r="D67" s="640">
        <f>'1_Manufacturing'!D24</f>
        <v>0.10999999999999999</v>
      </c>
      <c r="E67" s="647">
        <f>'1_Manufacturing'!W24</f>
        <v>0.10999999999999999</v>
      </c>
      <c r="F67" s="647">
        <f>'1_Manufacturing'!AE24</f>
        <v>0.10999999999999999</v>
      </c>
      <c r="G67" s="815"/>
      <c r="H67" s="640">
        <f>'1_Manufacturing'!BE24</f>
        <v>0.10999999999999999</v>
      </c>
      <c r="I67" s="647">
        <f>'1_Manufacturing'!BG24</f>
        <v>0.10999999999999999</v>
      </c>
      <c r="J67" s="815"/>
      <c r="K67" s="640">
        <f>'1_Manufacturing'!BF24</f>
        <v>0.10999999999999999</v>
      </c>
      <c r="L67" s="647">
        <f>'1_Manufacturing'!BH24</f>
        <v>0.10999999999999999</v>
      </c>
      <c r="M67" s="815"/>
      <c r="N67" s="684">
        <f>D67</f>
        <v>0.10999999999999999</v>
      </c>
      <c r="O67" s="639">
        <f>L67</f>
        <v>0.10999999999999999</v>
      </c>
      <c r="P67" s="815"/>
      <c r="Q67" s="684">
        <f>H67</f>
        <v>0.10999999999999999</v>
      </c>
      <c r="R67" s="639">
        <f>O67</f>
        <v>0.10999999999999999</v>
      </c>
      <c r="S67" s="678">
        <f>W67</f>
        <v>0.10999999999999999</v>
      </c>
      <c r="T67" s="815"/>
      <c r="U67" s="684">
        <f>K67</f>
        <v>0.10999999999999999</v>
      </c>
      <c r="V67" s="639">
        <f t="shared" si="17"/>
        <v>0.10999999999999999</v>
      </c>
      <c r="W67" s="639">
        <f>V67</f>
        <v>0.10999999999999999</v>
      </c>
      <c r="AM67" s="641">
        <f>'TIER (sustainability report)'!E14</f>
        <v>0.26100000000000001</v>
      </c>
      <c r="AN67" s="641">
        <f>'Voi (sustainability report)'!E54</f>
        <v>0.99</v>
      </c>
    </row>
    <row r="68" spans="2:51" x14ac:dyDescent="0.25">
      <c r="B68" s="620" t="s">
        <v>229</v>
      </c>
      <c r="D68" s="640">
        <f>'1_Manufacturing'!D25</f>
        <v>0.85</v>
      </c>
      <c r="E68" s="647">
        <f>'1_Manufacturing'!W25</f>
        <v>0.85</v>
      </c>
      <c r="F68" s="647">
        <f>'1_Manufacturing'!AE25</f>
        <v>0.85</v>
      </c>
      <c r="G68" s="815"/>
      <c r="H68" s="640">
        <f>'1_Manufacturing'!BE25</f>
        <v>0.85</v>
      </c>
      <c r="I68" s="647">
        <f>'1_Manufacturing'!BG25</f>
        <v>0.85</v>
      </c>
      <c r="J68" s="815"/>
      <c r="K68" s="640">
        <f>'1_Manufacturing'!BF25</f>
        <v>0.85</v>
      </c>
      <c r="L68" s="647">
        <f>'1_Manufacturing'!BH25</f>
        <v>0.85</v>
      </c>
      <c r="M68" s="815"/>
      <c r="N68" s="684">
        <f>D68</f>
        <v>0.85</v>
      </c>
      <c r="O68" s="639">
        <f>L68</f>
        <v>0.85</v>
      </c>
      <c r="P68" s="815"/>
      <c r="Q68" s="684">
        <f>H68</f>
        <v>0.85</v>
      </c>
      <c r="R68" s="639">
        <f>O68</f>
        <v>0.85</v>
      </c>
      <c r="S68" s="678">
        <f>W68</f>
        <v>0.85</v>
      </c>
      <c r="T68" s="815"/>
      <c r="U68" s="684">
        <f>K68</f>
        <v>0.85</v>
      </c>
      <c r="V68" s="639">
        <f t="shared" si="17"/>
        <v>0.85</v>
      </c>
      <c r="W68" s="639">
        <f>V68</f>
        <v>0.85</v>
      </c>
      <c r="AM68" s="638">
        <f>AM67</f>
        <v>0.26100000000000001</v>
      </c>
      <c r="AN68" s="638">
        <f>AN67</f>
        <v>0.99</v>
      </c>
    </row>
    <row r="70" spans="2:51" x14ac:dyDescent="0.25">
      <c r="B70" s="620" t="s">
        <v>1485</v>
      </c>
      <c r="C70" s="620" t="s">
        <v>164</v>
      </c>
      <c r="D70" s="637"/>
      <c r="E70" s="637">
        <v>1.3</v>
      </c>
      <c r="F70" s="637">
        <v>1.3</v>
      </c>
      <c r="G70" s="637"/>
      <c r="H70" s="637"/>
      <c r="I70" s="637"/>
      <c r="J70" s="637"/>
      <c r="K70" s="637">
        <v>1</v>
      </c>
      <c r="L70" s="637"/>
      <c r="M70" s="637"/>
      <c r="N70" s="637"/>
      <c r="O70" s="620">
        <f>AL70</f>
        <v>1.35</v>
      </c>
      <c r="P70" s="637"/>
      <c r="Q70" s="637"/>
      <c r="S70" s="675"/>
      <c r="T70" s="637"/>
      <c r="U70" s="637">
        <f>K70</f>
        <v>1</v>
      </c>
      <c r="V70" s="636">
        <f>$O70</f>
        <v>1.35</v>
      </c>
      <c r="W70" s="636">
        <v>1</v>
      </c>
      <c r="AL70" s="620">
        <f>'TIER (Bochum University report)'!D8</f>
        <v>1.35</v>
      </c>
      <c r="AP70" s="635">
        <f>'Voi (work Melinda and Chris)'!E21</f>
        <v>1.25</v>
      </c>
      <c r="AQ70" s="635"/>
      <c r="AR70" s="635"/>
      <c r="AS70" s="635"/>
    </row>
    <row r="71" spans="2:51" x14ac:dyDescent="0.25">
      <c r="B71" s="620" t="s">
        <v>163</v>
      </c>
      <c r="D71" s="634"/>
      <c r="E71" s="634">
        <f>E70-1</f>
        <v>0.30000000000000004</v>
      </c>
      <c r="F71" s="634">
        <f>F70-1</f>
        <v>0.30000000000000004</v>
      </c>
      <c r="H71" s="634"/>
      <c r="I71" s="634"/>
      <c r="K71" s="634">
        <f>K70-1</f>
        <v>0</v>
      </c>
      <c r="L71" s="634"/>
      <c r="N71" s="634"/>
      <c r="O71" s="634">
        <f>O70-1</f>
        <v>0.35000000000000009</v>
      </c>
      <c r="Q71" s="634"/>
      <c r="R71" s="634"/>
      <c r="S71" s="679"/>
      <c r="U71" s="634">
        <f>U70-1</f>
        <v>0</v>
      </c>
      <c r="V71" s="633">
        <f>O71</f>
        <v>0.35000000000000009</v>
      </c>
      <c r="W71" s="634">
        <f>W70-1</f>
        <v>0</v>
      </c>
    </row>
    <row r="73" spans="2:51" x14ac:dyDescent="0.25">
      <c r="B73" s="621" t="s">
        <v>1484</v>
      </c>
    </row>
    <row r="75" spans="2:51" x14ac:dyDescent="0.25">
      <c r="B75" s="620" t="s">
        <v>75</v>
      </c>
      <c r="C75" s="620" t="s">
        <v>85</v>
      </c>
    </row>
    <row r="76" spans="2:51" x14ac:dyDescent="0.25">
      <c r="B76" s="620" t="s">
        <v>68</v>
      </c>
      <c r="C76" s="620" t="s">
        <v>71</v>
      </c>
      <c r="D76" s="627"/>
      <c r="E76" s="627"/>
      <c r="F76" s="627"/>
      <c r="H76" s="627"/>
      <c r="I76" s="627"/>
      <c r="K76" s="627"/>
      <c r="L76" s="627"/>
      <c r="N76" s="627"/>
      <c r="O76" s="627"/>
      <c r="Q76" s="627"/>
      <c r="R76" s="627"/>
      <c r="S76" s="7"/>
      <c r="U76" s="627"/>
      <c r="V76" s="627"/>
      <c r="W76" s="627"/>
    </row>
    <row r="77" spans="2:51" x14ac:dyDescent="0.25">
      <c r="B77" s="620" t="s">
        <v>24</v>
      </c>
      <c r="C77" s="620" t="s">
        <v>71</v>
      </c>
      <c r="D77" s="631">
        <f>'2_Transport'!D8</f>
        <v>11800</v>
      </c>
      <c r="E77" s="631">
        <f>'2_Transport'!W8</f>
        <v>11800</v>
      </c>
      <c r="F77" s="631">
        <f>'2_Transport'!AE8</f>
        <v>11800</v>
      </c>
      <c r="G77" s="697"/>
      <c r="H77" s="631">
        <f>'2_Transport'!BE8</f>
        <v>0</v>
      </c>
      <c r="I77" s="631">
        <f>'2_Transport'!BG8</f>
        <v>0</v>
      </c>
      <c r="J77" s="697"/>
      <c r="K77" s="631">
        <f>'2_Transport'!BF8</f>
        <v>0</v>
      </c>
      <c r="L77" s="631">
        <f>'2_Transport'!BH8</f>
        <v>0</v>
      </c>
      <c r="M77" s="697"/>
      <c r="N77" s="631">
        <f>F77</f>
        <v>11800</v>
      </c>
      <c r="O77" s="630">
        <f>F77</f>
        <v>11800</v>
      </c>
      <c r="P77" s="697"/>
      <c r="Q77" s="629"/>
      <c r="R77" s="630"/>
      <c r="S77" s="680"/>
      <c r="T77" s="697"/>
      <c r="U77" s="629">
        <f>K77/4</f>
        <v>0</v>
      </c>
      <c r="V77" s="629"/>
      <c r="W77" s="629"/>
      <c r="AT77" s="628"/>
      <c r="AU77" s="628"/>
    </row>
    <row r="78" spans="2:51" x14ac:dyDescent="0.25">
      <c r="B78" s="620" t="s">
        <v>69</v>
      </c>
      <c r="C78" s="620" t="s">
        <v>71</v>
      </c>
      <c r="D78" s="632"/>
      <c r="E78" s="632"/>
      <c r="F78" s="632"/>
      <c r="G78" s="637"/>
      <c r="H78" s="627"/>
      <c r="I78" s="632"/>
      <c r="J78" s="637"/>
      <c r="K78" s="627"/>
      <c r="L78" s="632"/>
      <c r="M78" s="637"/>
      <c r="N78" s="627"/>
      <c r="O78" s="627"/>
      <c r="P78" s="637"/>
      <c r="Q78" s="627"/>
      <c r="R78" s="627"/>
      <c r="S78" s="7"/>
      <c r="T78" s="637"/>
      <c r="U78" s="627"/>
      <c r="V78" s="627"/>
      <c r="W78" s="627"/>
    </row>
    <row r="79" spans="2:51" x14ac:dyDescent="0.25">
      <c r="B79" s="620" t="s">
        <v>69</v>
      </c>
      <c r="C79" s="620" t="s">
        <v>70</v>
      </c>
      <c r="D79" s="632"/>
      <c r="E79" s="632"/>
      <c r="F79" s="632"/>
      <c r="G79" s="637"/>
      <c r="H79" s="627"/>
      <c r="I79" s="632"/>
      <c r="J79" s="637"/>
      <c r="K79" s="627"/>
      <c r="L79" s="632"/>
      <c r="M79" s="637"/>
      <c r="N79" s="627"/>
      <c r="O79" s="627"/>
      <c r="P79" s="637"/>
      <c r="Q79" s="627"/>
      <c r="R79" s="627"/>
      <c r="S79" s="7"/>
      <c r="T79" s="637"/>
      <c r="U79" s="627"/>
      <c r="V79" s="627"/>
      <c r="W79" s="627"/>
    </row>
    <row r="80" spans="2:51" x14ac:dyDescent="0.25">
      <c r="B80" s="620" t="s">
        <v>73</v>
      </c>
      <c r="C80" s="620" t="s">
        <v>71</v>
      </c>
      <c r="D80" s="632"/>
      <c r="E80" s="632"/>
      <c r="F80" s="632"/>
      <c r="G80" s="637"/>
      <c r="H80" s="627"/>
      <c r="I80" s="632"/>
      <c r="J80" s="637"/>
      <c r="K80" s="627"/>
      <c r="L80" s="632"/>
      <c r="M80" s="637"/>
      <c r="N80" s="627"/>
      <c r="O80" s="627"/>
      <c r="P80" s="637"/>
      <c r="Q80" s="627"/>
      <c r="R80" s="627"/>
      <c r="S80" s="7"/>
      <c r="T80" s="637"/>
      <c r="U80" s="627"/>
      <c r="V80" s="627"/>
      <c r="W80" s="627"/>
    </row>
    <row r="81" spans="2:47" x14ac:dyDescent="0.25">
      <c r="B81" s="620" t="s">
        <v>73</v>
      </c>
      <c r="C81" s="620" t="s">
        <v>70</v>
      </c>
      <c r="D81" s="632"/>
      <c r="E81" s="632"/>
      <c r="F81" s="632"/>
      <c r="G81" s="637"/>
      <c r="H81" s="627"/>
      <c r="I81" s="632"/>
      <c r="J81" s="637"/>
      <c r="K81" s="627"/>
      <c r="L81" s="632"/>
      <c r="M81" s="637"/>
      <c r="N81" s="627"/>
      <c r="O81" s="627"/>
      <c r="P81" s="637"/>
      <c r="Q81" s="627"/>
      <c r="R81" s="627"/>
      <c r="S81" s="7"/>
      <c r="T81" s="637"/>
      <c r="U81" s="627"/>
      <c r="V81" s="627"/>
      <c r="W81" s="627"/>
    </row>
    <row r="82" spans="2:47" x14ac:dyDescent="0.25">
      <c r="B82" s="620" t="s">
        <v>72</v>
      </c>
      <c r="C82" s="620" t="s">
        <v>71</v>
      </c>
      <c r="D82" s="631">
        <f>'2_Transport'!D13</f>
        <v>4000</v>
      </c>
      <c r="E82" s="631">
        <f>'2_Transport'!W13</f>
        <v>4000</v>
      </c>
      <c r="F82" s="631">
        <f>'2_Transport'!AE13</f>
        <v>4000</v>
      </c>
      <c r="G82" s="697"/>
      <c r="H82" s="631">
        <f>'2_Transport'!BE13</f>
        <v>4000</v>
      </c>
      <c r="I82" s="631">
        <f>'2_Transport'!BG13</f>
        <v>4000</v>
      </c>
      <c r="J82" s="697"/>
      <c r="K82" s="631">
        <f>'2_Transport'!BF13</f>
        <v>4000</v>
      </c>
      <c r="L82" s="631">
        <f>'2_Transport'!BH13</f>
        <v>4000</v>
      </c>
      <c r="M82" s="697"/>
      <c r="N82" s="631">
        <f>F82</f>
        <v>4000</v>
      </c>
      <c r="O82" s="630">
        <f>F82</f>
        <v>4000</v>
      </c>
      <c r="P82" s="697"/>
      <c r="Q82" s="631">
        <f>H82</f>
        <v>4000</v>
      </c>
      <c r="R82" s="630">
        <f>I82</f>
        <v>4000</v>
      </c>
      <c r="S82" s="680">
        <f>W82</f>
        <v>4000</v>
      </c>
      <c r="T82" s="697"/>
      <c r="U82" s="631">
        <f>K82</f>
        <v>4000</v>
      </c>
      <c r="V82" s="630">
        <f>L82</f>
        <v>4000</v>
      </c>
      <c r="W82" s="629">
        <f>V82</f>
        <v>4000</v>
      </c>
      <c r="AT82" s="628"/>
      <c r="AU82" s="628"/>
    </row>
    <row r="83" spans="2:47" x14ac:dyDescent="0.25">
      <c r="B83" s="620" t="s">
        <v>72</v>
      </c>
      <c r="C83" s="620" t="s">
        <v>70</v>
      </c>
      <c r="D83" s="627"/>
      <c r="E83" s="627"/>
      <c r="F83" s="627"/>
      <c r="H83" s="627"/>
      <c r="I83" s="627"/>
      <c r="K83" s="627"/>
      <c r="L83" s="627"/>
      <c r="N83" s="627"/>
      <c r="O83" s="627"/>
      <c r="Q83" s="627"/>
      <c r="R83" s="627"/>
      <c r="S83" s="7"/>
      <c r="U83" s="627"/>
      <c r="V83" s="627"/>
      <c r="W83" s="627"/>
    </row>
    <row r="84" spans="2:47" x14ac:dyDescent="0.25">
      <c r="B84" s="620" t="s">
        <v>74</v>
      </c>
      <c r="C84" s="620" t="s">
        <v>71</v>
      </c>
      <c r="D84" s="627"/>
      <c r="E84" s="627"/>
      <c r="F84" s="627"/>
      <c r="H84" s="627"/>
      <c r="I84" s="627"/>
      <c r="K84" s="627"/>
      <c r="L84" s="627"/>
      <c r="N84" s="627"/>
      <c r="O84" s="627"/>
      <c r="Q84" s="627"/>
      <c r="R84" s="627"/>
      <c r="S84" s="7"/>
      <c r="U84" s="627"/>
      <c r="V84" s="627"/>
      <c r="W84" s="627"/>
    </row>
    <row r="85" spans="2:47" x14ac:dyDescent="0.25">
      <c r="B85" s="620" t="s">
        <v>74</v>
      </c>
      <c r="C85" s="620" t="s">
        <v>70</v>
      </c>
      <c r="D85" s="627"/>
      <c r="E85" s="627"/>
      <c r="F85" s="627"/>
      <c r="H85" s="627"/>
      <c r="I85" s="627"/>
      <c r="K85" s="627"/>
      <c r="L85" s="627"/>
      <c r="N85" s="627"/>
      <c r="O85" s="627"/>
      <c r="Q85" s="627"/>
      <c r="R85" s="627"/>
      <c r="S85" s="7"/>
      <c r="U85" s="627"/>
      <c r="V85" s="627"/>
      <c r="W85" s="627"/>
    </row>
    <row r="88" spans="2:47" x14ac:dyDescent="0.25">
      <c r="B88" s="621" t="s">
        <v>1483</v>
      </c>
    </row>
    <row r="90" spans="2:47" x14ac:dyDescent="0.25">
      <c r="B90" s="620" t="s">
        <v>327</v>
      </c>
      <c r="C90" s="620" t="s">
        <v>330</v>
      </c>
      <c r="D90" s="625">
        <f>'3_Use'!D4</f>
        <v>1.1000000000000001E-2</v>
      </c>
      <c r="E90" s="625">
        <f>'3_Use'!W4</f>
        <v>1.1000000000000001E-2</v>
      </c>
      <c r="F90" s="625">
        <f>'3_Use'!AE4</f>
        <v>1.1899999999999999E-2</v>
      </c>
      <c r="G90" s="816"/>
      <c r="H90" s="626"/>
      <c r="I90" s="625"/>
      <c r="J90" s="816"/>
      <c r="K90" s="625">
        <f>'3_Use'!BF4</f>
        <v>2.1000000000000001E-2</v>
      </c>
      <c r="L90" s="625"/>
      <c r="M90" s="816"/>
      <c r="N90" s="625">
        <f>D90</f>
        <v>1.1000000000000001E-2</v>
      </c>
      <c r="O90" s="624">
        <f>AVERAGE(AJ90,AL90,AN90)</f>
        <v>1.2111111111111112E-2</v>
      </c>
      <c r="P90" s="816"/>
      <c r="Q90" s="626"/>
      <c r="R90" s="624"/>
      <c r="S90" s="681"/>
      <c r="T90" s="816"/>
      <c r="U90" s="688">
        <f>K90</f>
        <v>2.1000000000000001E-2</v>
      </c>
      <c r="V90" s="623">
        <f>U90</f>
        <v>2.1000000000000001E-2</v>
      </c>
      <c r="W90" s="623">
        <f>V90</f>
        <v>2.1000000000000001E-2</v>
      </c>
      <c r="Y90" s="620" t="str">
        <f>B90</f>
        <v>Electricty use/km</v>
      </c>
      <c r="Z90" s="620" t="str">
        <f>C90</f>
        <v>[kWh/km]</v>
      </c>
      <c r="AA90" s="622">
        <f>O90</f>
        <v>1.2111111111111112E-2</v>
      </c>
      <c r="AE90" s="622">
        <f>V90</f>
        <v>2.1000000000000001E-2</v>
      </c>
      <c r="AJ90" s="622">
        <f>'Bolt (Oliver Wyman report +)'!E22</f>
        <v>1.2222222222222223E-2</v>
      </c>
      <c r="AL90" s="620">
        <f>'TIER (Bochum University report)'!D10</f>
        <v>1.2999999999999999E-2</v>
      </c>
      <c r="AN90" s="622">
        <f>'Voi (sustainability report)'!E36</f>
        <v>1.1111111111111112E-2</v>
      </c>
      <c r="AP90" s="622">
        <f>'Voi (work Melinda and Chris)'!E14</f>
        <v>1.9187233252922622E-2</v>
      </c>
      <c r="AQ90" s="622"/>
      <c r="AR90" s="622"/>
      <c r="AS90" s="622"/>
      <c r="AT90" s="622"/>
      <c r="AU90" s="622"/>
    </row>
    <row r="92" spans="2:47" x14ac:dyDescent="0.25">
      <c r="B92" s="621" t="s">
        <v>1482</v>
      </c>
    </row>
    <row r="94" spans="2:47" x14ac:dyDescent="0.25">
      <c r="B94" s="620" t="str">
        <f>"Data entered in "&amp;B10</f>
        <v>Data entered in 0_Total</v>
      </c>
    </row>
    <row r="96" spans="2:47" x14ac:dyDescent="0.25">
      <c r="B96" s="621" t="s">
        <v>1481</v>
      </c>
    </row>
    <row r="98" spans="2:2" x14ac:dyDescent="0.25">
      <c r="B98" s="620" t="s">
        <v>1480</v>
      </c>
    </row>
  </sheetData>
  <hyperlinks>
    <hyperlink ref="AI5" r:id="rId1" xr:uid="{A7B53CB9-AC90-904C-BBEE-C7E916CB17F5}"/>
    <hyperlink ref="AK5" r:id="rId2" xr:uid="{37E3AE18-F3CB-224D-A288-E1BC1C30605F}"/>
    <hyperlink ref="AL5" r:id="rId3" xr:uid="{8E8F4EC6-B439-304E-87E9-72DF251D11B2}"/>
    <hyperlink ref="AN5" r:id="rId4" xr:uid="{6ADF6F2F-D847-4D44-9D30-58CA6AF6044D}"/>
    <hyperlink ref="AP5" r:id="rId5" xr:uid="{1A0B3B2B-AD59-2845-9A15-075584F7199D}"/>
    <hyperlink ref="AR5" r:id="rId6" xr:uid="{7D3BC512-D399-BD4C-8EF0-C005843F62B2}"/>
    <hyperlink ref="AM5" r:id="rId7" xr:uid="{C287F00A-7CA2-5040-A961-21AB2FDED249}"/>
    <hyperlink ref="AT5" r:id="rId8" xr:uid="{88305A2C-1CC6-CF44-B43E-6C473EB9BBBA}"/>
    <hyperlink ref="AJ5" r:id="rId9" xr:uid="{DB6D03B0-ED77-5242-A363-E0C966B8800C}"/>
  </hyperlinks>
  <pageMargins left="0.7" right="0.7" top="0.75" bottom="0.75" header="0.3" footer="0.3"/>
  <legacyDrawing r:id="rId1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70C0"/>
  </sheetPr>
  <dimension ref="A1:FF127"/>
  <sheetViews>
    <sheetView zoomScale="120" zoomScaleNormal="120" workbookViewId="0">
      <pane xSplit="3" ySplit="2" topLeftCell="I91" activePane="bottomRight" state="frozen"/>
      <selection activeCell="AM1" sqref="AM1:AO1048576"/>
      <selection pane="topRight" activeCell="AM1" sqref="AM1:AO1048576"/>
      <selection pane="bottomLeft" activeCell="AM1" sqref="AM1:AO1048576"/>
      <selection pane="bottomRight" activeCell="I106" sqref="I106"/>
    </sheetView>
  </sheetViews>
  <sheetFormatPr defaultColWidth="9.140625" defaultRowHeight="12.75" x14ac:dyDescent="0.2"/>
  <cols>
    <col min="1" max="1" width="33" style="21" customWidth="1"/>
    <col min="2" max="2" width="11.7109375" style="21" customWidth="1"/>
    <col min="3" max="3" width="14.140625" style="21" customWidth="1"/>
    <col min="4" max="64" width="9.28515625" style="21" customWidth="1"/>
    <col min="65" max="65" width="9.28515625" style="21" bestFit="1" customWidth="1"/>
    <col min="66" max="123" width="9.28515625" style="21" customWidth="1"/>
    <col min="124" max="124" width="10" style="21" customWidth="1"/>
    <col min="125" max="129" width="9.28515625" style="21" customWidth="1"/>
    <col min="130" max="130" width="10" style="21" customWidth="1"/>
    <col min="131" max="135" width="9.28515625" style="21" customWidth="1"/>
    <col min="136" max="136" width="10" style="21" customWidth="1"/>
    <col min="137" max="139" width="9.28515625" style="21" customWidth="1"/>
    <col min="140" max="152" width="10" style="21" customWidth="1"/>
    <col min="153" max="159" width="11" style="21" customWidth="1"/>
    <col min="160" max="162" width="9.140625" style="21"/>
    <col min="163" max="163" width="15.140625" style="21" bestFit="1" customWidth="1"/>
    <col min="164" max="16384" width="9.140625" style="21"/>
  </cols>
  <sheetData>
    <row r="1" spans="1:162" x14ac:dyDescent="0.2">
      <c r="D1" s="21" t="str">
        <f>'1_Manufacturing'!D1</f>
        <v>Vehicle</v>
      </c>
      <c r="ED1" s="21">
        <v>20</v>
      </c>
      <c r="EE1" s="21">
        <v>20</v>
      </c>
      <c r="EG1" s="21">
        <v>20</v>
      </c>
      <c r="EH1" s="21">
        <v>20</v>
      </c>
      <c r="EI1" s="21">
        <v>20</v>
      </c>
    </row>
    <row r="2" spans="1:162" s="123" customFormat="1" ht="105" customHeight="1" x14ac:dyDescent="0.2">
      <c r="C2" s="123" t="str">
        <f>'1_Manufacturing'!C2</f>
        <v>Notes</v>
      </c>
      <c r="D2" s="813" t="str">
        <f>'1_Manufacturing'!D2</f>
        <v>Private e-scooter</v>
      </c>
      <c r="E2" s="123" t="str">
        <f>'1_Manufacturing'!E2</f>
        <v>Shared e-scooter (first generation, worst case)</v>
      </c>
      <c r="F2" s="123" t="str">
        <f>'1_Manufacturing'!F2</f>
        <v>Shared e-scooter (first generation, best case)</v>
      </c>
      <c r="G2" s="123" t="str">
        <f>'1_Manufacturing'!G2</f>
        <v>Shared e-scooter (first generation central case, daily distance 50% lower)</v>
      </c>
      <c r="H2" s="123" t="str">
        <f>'1_Manufacturing'!H2</f>
        <v>Shared e-scooter (first generation central case, daily distance 50% higher)</v>
      </c>
      <c r="I2" s="123" t="str">
        <f>'1_Manufacturing'!I2</f>
        <v>Shared e-scooter (first generation central case, low-carbon EVs for operational services)</v>
      </c>
      <c r="J2" s="123" t="str">
        <f>'1_Manufacturing'!J2</f>
        <v>Shared e-scooter (first generation central case, EVs for operational services)</v>
      </c>
      <c r="K2" s="123" t="str">
        <f>'1_Manufacturing'!K2</f>
        <v>Shared e-scooter (first generation central case, 50% more vehicles per servicing trip)</v>
      </c>
      <c r="L2" s="123" t="str">
        <f>'1_Manufacturing'!L2</f>
        <v>Shared e-scooter (first generation central case, 50% less vehicles per servcing trip)</v>
      </c>
      <c r="M2" s="123" t="str">
        <f>'1_Manufacturing'!M2</f>
        <v>Shared e-scooter (first generation central case, vehicle servicing distance 50% down)</v>
      </c>
      <c r="N2" s="123" t="str">
        <f>'1_Manufacturing'!N2</f>
        <v>Shared e-scooter (first generation central case, vehicle servicing distance 50% up)</v>
      </c>
      <c r="O2" s="123" t="str">
        <f>'1_Manufacturing'!O2</f>
        <v>Shared e-scooter (first generation central case, 50% higher lifetime)</v>
      </c>
      <c r="P2" s="123" t="str">
        <f>'1_Manufacturing'!P2</f>
        <v>Shared e-scooter (first generation central case, 50% lower lifetime)</v>
      </c>
      <c r="Q2" s="123" t="str">
        <f>'1_Manufacturing'!Q2</f>
        <v>Shared e-scooter (first generation central case, 25% less battery capacity)</v>
      </c>
      <c r="R2" s="123" t="str">
        <f>'1_Manufacturing'!R2</f>
        <v>Shared e-scooter (first generation central case, 25% more battery capacity)</v>
      </c>
      <c r="S2" s="123" t="str">
        <f>'1_Manufacturing'!S2</f>
        <v>Shared e-scooter (first generation central case, 25% heavier vehicle)</v>
      </c>
      <c r="T2" s="123" t="str">
        <f>'1_Manufacturing'!T2</f>
        <v>Shared e-scooter (first generation central case, low carbon Al smelting)</v>
      </c>
      <c r="U2" s="123" t="str">
        <f>'1_Manufacturing'!U2</f>
        <v>Shared e-scooter (first generation central case, high carbon electricity in use phase)</v>
      </c>
      <c r="V2" s="123" t="str">
        <f>'1_Manufacturing'!V2</f>
        <v>Shared e-scooter (first generation central case, low carbon electricity in use phase)</v>
      </c>
      <c r="W2" s="813" t="str">
        <f>'1_Manufacturing'!W2</f>
        <v>Shared e-scooter (first generation, central case)</v>
      </c>
      <c r="X2" s="123" t="str">
        <f>'1_Manufacturing'!X2</f>
        <v>Shared e-scooter (new generation),- All improvements combined</v>
      </c>
      <c r="Y2" s="123" t="str">
        <f>'1_Manufacturing'!Y2</f>
        <v>Shared e-scooter (new generation) - Low-carbon electricity in use phase</v>
      </c>
      <c r="Z2" s="123" t="str">
        <f>'1_Manufacturing'!Z2</f>
        <v>Shared e-scooter (new generation) - 50% lower service distance</v>
      </c>
      <c r="AA2" s="123" t="str">
        <f>'1_Manufacturing'!AA2</f>
        <v>Shared e-scooter (new generation) - 50% higher daily e-scooter distance</v>
      </c>
      <c r="AB2" s="123" t="str">
        <f>'1_Manufacturing'!AB2</f>
        <v>Shared e-scooter (new generation) - Low carbon Al smelting</v>
      </c>
      <c r="AC2" s="123" t="str">
        <f>'1_Manufacturing'!AC2</f>
        <v>Shared e-scooter (new generation) - Low-carbon EVs for operational services</v>
      </c>
      <c r="AD2" s="123" t="str">
        <f>'1_Manufacturing'!AD2</f>
        <v>Shared e-scooter (new generation) - 50% more vehicles per servicing trip</v>
      </c>
      <c r="AE2" s="813" t="str">
        <f>'1_Manufacturing'!AE2</f>
        <v>Shared e-scooter (new generation) - Central case</v>
      </c>
      <c r="AF2" s="123" t="str">
        <f>'1_Manufacturing'!AF2</f>
        <v>Shared e-scooter (Hollingsworth et al. 2019 simulation)</v>
      </c>
      <c r="AG2" s="660" t="str">
        <f>'1_Manufacturing'!AG2</f>
        <v>Shared e-scooter (2024) - servicing by Van - ICE</v>
      </c>
      <c r="AH2" s="837" t="str">
        <f>'1_Manufacturing'!AH2</f>
        <v>Shared e-scooter (2024) - servicing by Van - ICE - Impact of lifetime km extesion</v>
      </c>
      <c r="AI2" s="837" t="str">
        <f>'1_Manufacturing'!AI2</f>
        <v>Shared e-scooter (2024) - servicing by Van - ICE - Impact of operational improvements</v>
      </c>
      <c r="AJ2" s="837" t="str">
        <f>'1_Manufacturing'!AJ2</f>
        <v>Shared e-scooter (2024) - servicing by Van - ICE - Impact of battery size increase</v>
      </c>
      <c r="AK2" s="837" t="str">
        <f>'1_Manufacturing'!AK2</f>
        <v>Shared e-scooter (2024) - servicing by Van - ICE - Residual impact</v>
      </c>
      <c r="AL2" s="660" t="str">
        <f>'1_Manufacturing'!AL2</f>
        <v>Shared e-scooter (2024) - servicing by Van - BEV</v>
      </c>
      <c r="AM2" s="660" t="str">
        <f>'1_Manufacturing'!AM2</f>
        <v>Shared bike (2024) - servicing by Van - ICE</v>
      </c>
      <c r="AN2" s="837" t="str">
        <f>'1_Manufacturing'!AN2</f>
        <v>Shared bike (2024) - servicing by Van - ICE - Impact of lifetime km extesion</v>
      </c>
      <c r="AO2" s="837" t="str">
        <f>'1_Manufacturing'!AO2</f>
        <v>Shared bike (2024) - servicing by Van - ICE - Impact of operational improvements</v>
      </c>
      <c r="AP2" s="837" t="str">
        <f>'1_Manufacturing'!AP2</f>
        <v>Shared bike (2024) - servicing by Van - ICE - Residual impact</v>
      </c>
      <c r="AQ2" s="660" t="str">
        <f>'1_Manufacturing'!AQ2</f>
        <v>Shared bike (2024) - servicing by Van - BEV</v>
      </c>
      <c r="AR2" s="660" t="str">
        <f>'1_Manufacturing'!AR2</f>
        <v>Shared e-bike (2024) - servicing by Van - ICE</v>
      </c>
      <c r="AS2" s="837" t="str">
        <f>'1_Manufacturing'!AS2</f>
        <v>Shared e-bike (2024) - servicing by Van - ICE - Impact of lifetime km extesion</v>
      </c>
      <c r="AT2" s="837" t="str">
        <f>'1_Manufacturing'!AT2</f>
        <v>Shared e-bike (2024) - servicing by Van - ICE - Impact of operational improvements</v>
      </c>
      <c r="AU2" s="837" t="str">
        <f>'1_Manufacturing'!AU2</f>
        <v>Shared e-bike (2024) - servicing by Van - ICE - Impact of battery size increase</v>
      </c>
      <c r="AV2" s="837" t="str">
        <f>'1_Manufacturing'!AV2</f>
        <v>Shared e-bike (2024) - servicing by Van - ICE - Residual impact</v>
      </c>
      <c r="AW2" s="660" t="str">
        <f>'1_Manufacturing'!AW2</f>
        <v>Shared e-bike (2024) - servicing by Van - BEV</v>
      </c>
      <c r="AX2" s="660" t="str">
        <f>'1_Manufacturing'!AX2</f>
        <v>Leased bike (2024) - servicing by Van - ICE</v>
      </c>
      <c r="AY2" s="660" t="str">
        <f>'1_Manufacturing'!AY2</f>
        <v>Leased bike (2024) - servicing by Van - BEV</v>
      </c>
      <c r="AZ2" s="660" t="str">
        <f>'1_Manufacturing'!AZ2</f>
        <v>Leased e-bike (2024) - servicing by Van - ICE</v>
      </c>
      <c r="BA2" s="660" t="str">
        <f>'1_Manufacturing'!BA2</f>
        <v>Leased e-bike (2024) - servicing by Van - BEV</v>
      </c>
      <c r="BB2" s="660" t="str">
        <f>'1_Manufacturing'!BB2</f>
        <v>Private bike (2024)</v>
      </c>
      <c r="BC2" s="660" t="str">
        <f>'1_Manufacturing'!BC2</f>
        <v>Private e-bike (2024)</v>
      </c>
      <c r="BD2" s="660" t="str">
        <f>'1_Manufacturing'!BD2</f>
        <v>Private e-scooter (2024)</v>
      </c>
      <c r="BE2" s="813" t="str">
        <f>'1_Manufacturing'!BE2</f>
        <v>Private bike</v>
      </c>
      <c r="BF2" s="813" t="str">
        <f>'1_Manufacturing'!BF2</f>
        <v>Private e-bike</v>
      </c>
      <c r="BG2" s="813" t="str">
        <f>'1_Manufacturing'!BG2</f>
        <v>Shared bike</v>
      </c>
      <c r="BH2" s="813" t="str">
        <f>'1_Manufacturing'!BH2</f>
        <v>Shared e-bike</v>
      </c>
      <c r="BI2" s="123" t="str">
        <f>'1_Manufacturing'!BI2</f>
        <v>Private moped - ICE</v>
      </c>
      <c r="BJ2" s="123" t="str">
        <f>'1_Manufacturing'!BJ2</f>
        <v>Private moped - BEV</v>
      </c>
      <c r="BK2" s="123" t="str">
        <f>'1_Manufacturing'!BK2</f>
        <v>Shared moped - ICE</v>
      </c>
      <c r="BL2" s="123" t="str">
        <f>'1_Manufacturing'!BL2</f>
        <v>Shared moped - BEV</v>
      </c>
      <c r="BM2" s="123" t="str">
        <f>'1_Manufacturing'!BM2</f>
        <v>Private car - ICE</v>
      </c>
      <c r="BN2" s="123" t="str">
        <f>'1_Manufacturing'!BN2</f>
        <v>Private car - HEV</v>
      </c>
      <c r="BO2" s="123" t="str">
        <f>'1_Manufacturing'!BO2</f>
        <v>Private car - PHEV</v>
      </c>
      <c r="BP2" s="123" t="str">
        <f>'1_Manufacturing'!BP2</f>
        <v>AVAILABLE</v>
      </c>
      <c r="BQ2" s="123" t="str">
        <f>'1_Manufacturing'!BQ2</f>
        <v>Private car - BEV (high carbon intensity of electricity in use phase)</v>
      </c>
      <c r="BR2" s="123" t="str">
        <f>'1_Manufacturing'!BR2</f>
        <v>Private car - BEV (low carbon intensity of electricity in use phase)</v>
      </c>
      <c r="BS2" s="123" t="str">
        <f>'1_Manufacturing'!BS2</f>
        <v>Private car - BEV (Lower carbon intensity of battery manufacturing)</v>
      </c>
      <c r="BT2" s="123" t="str">
        <f>'1_Manufacturing'!BT2</f>
        <v>Private car - BEV (25% smaller battery)</v>
      </c>
      <c r="BU2" s="123" t="str">
        <f>'1_Manufacturing'!BU2</f>
        <v>Private car - BEV (25% larger battery)</v>
      </c>
      <c r="BV2" s="123" t="str">
        <f>'1_Manufacturing'!BV2</f>
        <v>Private car - BEV</v>
      </c>
      <c r="BW2" s="123" t="str">
        <f>'1_Manufacturing'!BW2</f>
        <v>Private car - BEV (2024)</v>
      </c>
      <c r="BX2" s="320" t="str">
        <f>'1_Manufacturing'!BX2</f>
        <v>Private car - FCEV (hydrogen from electrolysis, 100% natural gas electricity)</v>
      </c>
      <c r="BY2" s="320" t="str">
        <f>'1_Manufacturing'!BY2</f>
        <v>Private car - FCEV (hydrogen from electrolysis, 100% renewable electricity)</v>
      </c>
      <c r="BZ2" s="320" t="str">
        <f>'1_Manufacturing'!BZ2</f>
        <v>Private car - FCEV (hydrogen from electrolysis, global grid mix)</v>
      </c>
      <c r="CA2" s="320" t="str">
        <f>'1_Manufacturing'!CA2</f>
        <v>Private car - FCEV</v>
      </c>
      <c r="CB2" s="123" t="str">
        <f>'1_Manufacturing'!CB2</f>
        <v>Ridesourcing - car - ICE (25% lower deadheading km share and 2.25 passengers)</v>
      </c>
      <c r="CC2" s="123" t="str">
        <f>'1_Manufacturing'!CC2</f>
        <v>Ridesourcing - car - ICE (average load, 25% higher deadheading km share)</v>
      </c>
      <c r="CD2" s="123" t="str">
        <f>'1_Manufacturing'!CD2</f>
        <v>Ridesourcing - car - ICE (average load, 25% lower deadheading km share)</v>
      </c>
      <c r="CE2" s="123" t="str">
        <f>'1_Manufacturing'!CE2</f>
        <v>Ridesourcing - car - ICE (single passenger on board, no change in deadheading km share)</v>
      </c>
      <c r="CF2" s="123" t="str">
        <f>'1_Manufacturing'!CF2</f>
        <v>Ridesourcing - car - ICE (two passengers on board, no change in deadheading km share)</v>
      </c>
      <c r="CG2" s="123" t="str">
        <f>'1_Manufacturing'!CG2</f>
        <v>Ridesourcing - car - ICE (25% higher average load: 1.94 passengers on board, no change in deadheading km share)</v>
      </c>
      <c r="CH2" s="123" t="str">
        <f>'1_Manufacturing'!CH2</f>
        <v>Ridesourcing - car - ICE</v>
      </c>
      <c r="CI2" s="123" t="str">
        <f>'1_Manufacturing'!CI2</f>
        <v>Ridesourcing - car - HEV</v>
      </c>
      <c r="CJ2" s="123" t="str">
        <f>'1_Manufacturing'!CJ2</f>
        <v>Ridesourcing - car - PHEV</v>
      </c>
      <c r="CK2" s="123" t="str">
        <f>'1_Manufacturing'!CK2</f>
        <v>Ridesourcing - car - BEV single passenger on board, no change in deadheading km share)</v>
      </c>
      <c r="CL2" s="123" t="str">
        <f>'1_Manufacturing'!CL2</f>
        <v>Ridesourcing - car - BEV two passengers on board, no change in deadheading km share)</v>
      </c>
      <c r="CM2" s="123" t="str">
        <f>'1_Manufacturing'!CM2</f>
        <v>Ridesourcing - car - BEV 25% higher average load: 1.94 passengers on board, no change in deadheading km share)</v>
      </c>
      <c r="CN2" s="123" t="str">
        <f>'1_Manufacturing'!CN2</f>
        <v>Ridesourcing - car - BEV (high carbon intensity of electricity in use phase)</v>
      </c>
      <c r="CO2" s="123" t="str">
        <f>'1_Manufacturing'!CO2</f>
        <v>Ridesourcing - car - BEV (low carbon intensity of electricity in use phase)</v>
      </c>
      <c r="CP2" s="123" t="str">
        <f>'1_Manufacturing'!CP2</f>
        <v>Ridesourcing - car - BEV (Lower carbon intensity of battery manufacturing)</v>
      </c>
      <c r="CQ2" s="123" t="str">
        <f>'1_Manufacturing'!CQ2</f>
        <v>Ridesourcing - car - BEV (25% smaller battery)</v>
      </c>
      <c r="CR2" s="123" t="str">
        <f>'1_Manufacturing'!CR2</f>
        <v>Ridesourcing - car - BEV (25% larger battery)</v>
      </c>
      <c r="CS2" s="123" t="str">
        <f>'1_Manufacturing'!CS2</f>
        <v>Ridesourcing - car - BEV</v>
      </c>
      <c r="CT2" s="469" t="str">
        <f>'1_Manufacturing'!CT2</f>
        <v>Ridesourcing - car - BEV (two packs) single passenger on board, no change in deadheading km share)</v>
      </c>
      <c r="CU2" s="469" t="str">
        <f>'1_Manufacturing'!CU2</f>
        <v>Ridesourcing - car - BEV (two packs) two passengers on board, no change in deadheading km share)</v>
      </c>
      <c r="CV2" s="469" t="str">
        <f>'1_Manufacturing'!CV2</f>
        <v>Ridesourcing - car - BEV (two packs) 25% higher average load: 1.94 passengers on board, no change in deadheading km share)</v>
      </c>
      <c r="CW2" s="469" t="str">
        <f>'1_Manufacturing'!CW2</f>
        <v>Ridesourcing - car - BEV (two packs) (high carbon intensity of electricity in use phase)</v>
      </c>
      <c r="CX2" s="469" t="str">
        <f>'1_Manufacturing'!CX2</f>
        <v>Ridesourcing - car - BEV (two packs) (low carbon intensity of electricity in use phase)</v>
      </c>
      <c r="CY2" s="469" t="str">
        <f>'1_Manufacturing'!CY2</f>
        <v>Ridesourcing - car - BEV (two packs) (Lower carbon intensity of battery manufacturing)</v>
      </c>
      <c r="CZ2" s="469" t="str">
        <f>'1_Manufacturing'!CZ2</f>
        <v>Ridesourcing - car - BEV (two packs) (25% smaller battery)</v>
      </c>
      <c r="DA2" s="469" t="str">
        <f>'1_Manufacturing'!DA2</f>
        <v>Ridesourcing - car - BEV (two packs) (25% larger battery)</v>
      </c>
      <c r="DB2" s="469" t="str">
        <f>'1_Manufacturing'!DB2</f>
        <v>Ridesourcing - car - BEV (two packs)</v>
      </c>
      <c r="DC2" s="320" t="str">
        <f>'1_Manufacturing'!DC2</f>
        <v>Ridesourcing car - FCEV (hydrogen from electrolysis, 100% natural gas electricity)</v>
      </c>
      <c r="DD2" s="320" t="str">
        <f>'1_Manufacturing'!DD2</f>
        <v>Ridesourcing car - FCEV (hydrogen from electrolysis, 100% renewable electricity)</v>
      </c>
      <c r="DE2" s="320" t="str">
        <f>'1_Manufacturing'!DE2</f>
        <v>Ridesourcing car - FCEV (hydrogen from electrolysis, global grid mix)</v>
      </c>
      <c r="DF2" s="320" t="str">
        <f>'1_Manufacturing'!DF2</f>
        <v>Ridesourcing - car - FCEV</v>
      </c>
      <c r="DG2" s="123" t="str">
        <f>'1_Manufacturing'!DG2</f>
        <v>Taxi  ICE</v>
      </c>
      <c r="DH2" s="123" t="str">
        <f>'1_Manufacturing'!DH2</f>
        <v>Taxi  HEV</v>
      </c>
      <c r="DI2" s="123" t="str">
        <f>'1_Manufacturing'!DI2</f>
        <v>Taxi  PHEV</v>
      </c>
      <c r="DJ2" s="123" t="str">
        <f>'1_Manufacturing'!DJ2</f>
        <v>Taxi  BEV</v>
      </c>
      <c r="DK2" s="123" t="str">
        <f>'1_Manufacturing'!DK2</f>
        <v>Taxi  BEV (two packs)</v>
      </c>
      <c r="DL2" s="320" t="str">
        <f>'1_Manufacturing'!DL2</f>
        <v>Taxi - FCEV</v>
      </c>
      <c r="DM2" s="123" t="str">
        <f>'1_Manufacturing'!DM2</f>
        <v>Large Private car - ICE</v>
      </c>
      <c r="DN2" s="123" t="str">
        <f>'1_Manufacturing'!DN2</f>
        <v>Large Private car - HEV</v>
      </c>
      <c r="DO2" s="123" t="str">
        <f>'1_Manufacturing'!DO2</f>
        <v>Large Private car - PHEV</v>
      </c>
      <c r="DP2" s="123" t="str">
        <f>'1_Manufacturing'!DP2</f>
        <v>Large Private car - BEV</v>
      </c>
      <c r="DQ2" s="320" t="str">
        <f>'1_Manufacturing'!DQ2</f>
        <v>Large Private car - FCEV</v>
      </c>
      <c r="DR2" s="123" t="str">
        <f>'1_Manufacturing'!DR2</f>
        <v>Ridesourcing - Large car - ICE</v>
      </c>
      <c r="DS2" s="123" t="str">
        <f>'1_Manufacturing'!DS2</f>
        <v>Ridesourcing - Large car - HEV</v>
      </c>
      <c r="DT2" s="123" t="str">
        <f>'1_Manufacturing'!DT2</f>
        <v>Ridesourcing - Large car - PHEV</v>
      </c>
      <c r="DU2" s="123" t="str">
        <f>'1_Manufacturing'!DU2</f>
        <v>Ridesourcing - Large car - BEV</v>
      </c>
      <c r="DV2" s="469" t="str">
        <f>'1_Manufacturing'!DV2</f>
        <v>Ridesourcing - Large car - BEV (two packs)</v>
      </c>
      <c r="DW2" s="320" t="str">
        <f>'1_Manufacturing'!DW2</f>
        <v>Ridesourcing - Large car - FCEV</v>
      </c>
      <c r="DX2" s="123" t="str">
        <f>'1_Manufacturing'!DX2</f>
        <v>Ridesourcing - Shared van - ICE</v>
      </c>
      <c r="DY2" s="123" t="str">
        <f>'1_Manufacturing'!DY2</f>
        <v>Ridesourcing - Shared van - HEV</v>
      </c>
      <c r="DZ2" s="123" t="str">
        <f>'1_Manufacturing'!DZ2</f>
        <v>Ridesourcing - Shared van - PHEV</v>
      </c>
      <c r="EA2" s="123" t="str">
        <f>'1_Manufacturing'!EA2</f>
        <v>Ridesourcing - Shared van - BEV</v>
      </c>
      <c r="EB2" s="469" t="str">
        <f>'1_Manufacturing'!EB2</f>
        <v>Ridesourcing - Shared van - BEV (two packs)</v>
      </c>
      <c r="EC2" s="320" t="str">
        <f>'1_Manufacturing'!EC2</f>
        <v>Ridesourcing - Shared van - FCEV</v>
      </c>
      <c r="ED2" s="123" t="str">
        <f>'1_Manufacturing'!ED2</f>
        <v>Ridesourcing - Shared minibus - ICE</v>
      </c>
      <c r="EE2" s="123" t="str">
        <f>'1_Manufacturing'!EE2</f>
        <v>Ridesourcing - Shared minibus - HEV</v>
      </c>
      <c r="EG2" s="123" t="str">
        <f>'1_Manufacturing'!EG2</f>
        <v>Ridesourcing - Shared minibus - BEV</v>
      </c>
      <c r="EH2" s="469" t="str">
        <f>'1_Manufacturing'!EH2</f>
        <v>Ridesourcing - Shared minibus - BEV (two packs)</v>
      </c>
      <c r="EI2" s="320" t="str">
        <f>'1_Manufacturing'!EI2</f>
        <v>Ridesourcing - Shared minibus - FCEV</v>
      </c>
      <c r="EJ2" s="490" t="str">
        <f>'1_Manufacturing'!EJ2</f>
        <v>Bus - ICE (lifetime 25% lower)</v>
      </c>
      <c r="EK2" s="490" t="str">
        <f>'1_Manufacturing'!EK2</f>
        <v>Bus - ICE (lifetime 25% larger)</v>
      </c>
      <c r="EL2" s="490" t="str">
        <f>'1_Manufacturing'!EL2</f>
        <v>Bus - ICE (100% bus lane)</v>
      </c>
      <c r="EM2" s="490" t="str">
        <f>'1_Manufacturing'!EM2</f>
        <v>Bus - ICE (deadheading doubled)</v>
      </c>
      <c r="EN2" s="490" t="str">
        <f>'1_Manufacturing'!EN2</f>
        <v>Bus - ICE (ridership down by 50%)</v>
      </c>
      <c r="EO2" s="490" t="str">
        <f>'1_Manufacturing'!EO2</f>
        <v>Bus - ICE (ridership up by 50%)</v>
      </c>
      <c r="EP2" s="123" t="str">
        <f>'1_Manufacturing'!EP2</f>
        <v>Bus - ICE</v>
      </c>
      <c r="EQ2" s="123" t="str">
        <f>'1_Manufacturing'!EQ2</f>
        <v>Bus - HEV</v>
      </c>
      <c r="ER2" s="472" t="str">
        <f>'1_Manufacturing'!ER2</f>
        <v>Bus - BEV (two packs, 100% zero-carbon electricity)</v>
      </c>
      <c r="ES2" s="472" t="str">
        <f>'1_Manufacturing'!ES2</f>
        <v>Bus - BEV (two packs)</v>
      </c>
      <c r="ET2" s="123" t="str">
        <f>'1_Manufacturing'!ET2</f>
        <v>Bus - BEV</v>
      </c>
      <c r="EU2" s="320" t="str">
        <f>'1_Manufacturing'!EU2</f>
        <v>Bus - FCEV, hydrogen from electrolysis (100% zero-carbon electricity)</v>
      </c>
      <c r="EV2" s="320" t="str">
        <f>'1_Manufacturing'!EV2</f>
        <v>Bus - FCEV</v>
      </c>
      <c r="EW2" s="123" t="str">
        <f>'1_Manufacturing'!EW2</f>
        <v>Metro/urban train (infrastructure lifetime 25% higher)</v>
      </c>
      <c r="EX2" s="123" t="str">
        <f>'1_Manufacturing'!EX2</f>
        <v>Metro/urban train (infrastructure lifetime 25% lower)</v>
      </c>
      <c r="EY2" s="123" t="str">
        <f>'1_Manufacturing'!EY2</f>
        <v>Metro/urban train (network usage frequency down by 25%)</v>
      </c>
      <c r="EZ2" s="123" t="str">
        <f>'1_Manufacturing'!EZ2</f>
        <v>Metro/urban train (network usage frequency up by 25%)</v>
      </c>
      <c r="FA2" s="123" t="str">
        <f>'1_Manufacturing'!FA2</f>
        <v>Metro/urban train (ridership per train down by 50%)</v>
      </c>
      <c r="FB2" s="123" t="str">
        <f>'1_Manufacturing'!FB2</f>
        <v>Metro/urban train (ridership per train up by 50%)</v>
      </c>
      <c r="FC2" s="123" t="str">
        <f>'1_Manufacturing'!FC2</f>
        <v>Metro/urban train</v>
      </c>
    </row>
    <row r="4" spans="1:162" x14ac:dyDescent="0.2">
      <c r="A4" s="21" t="str">
        <f>'3_Use'!A8</f>
        <v>Lifetime (vehicle)</v>
      </c>
      <c r="B4" s="21" t="str">
        <f>'3_Use'!B8</f>
        <v>[years]</v>
      </c>
      <c r="D4" s="343">
        <f>ROUND(W4*W5/D5/Tech_Spec_Bikes!M36,0)</f>
        <v>3</v>
      </c>
      <c r="E4" s="317">
        <f>P4</f>
        <v>0.5</v>
      </c>
      <c r="F4" s="317">
        <f>O4</f>
        <v>1.5</v>
      </c>
      <c r="G4" s="313">
        <f>T4</f>
        <v>0.83333333333333337</v>
      </c>
      <c r="H4" s="313">
        <f>U4</f>
        <v>0.83333333333333337</v>
      </c>
      <c r="I4" s="313">
        <f>U4</f>
        <v>0.83333333333333337</v>
      </c>
      <c r="J4" s="313">
        <f>V4</f>
        <v>0.83333333333333337</v>
      </c>
      <c r="K4" s="313">
        <f>U4</f>
        <v>0.83333333333333337</v>
      </c>
      <c r="L4" s="313">
        <f>V4</f>
        <v>0.83333333333333337</v>
      </c>
      <c r="M4" s="313">
        <f>V4</f>
        <v>0.83333333333333337</v>
      </c>
      <c r="N4" s="313">
        <f>W4</f>
        <v>0.83333333333333337</v>
      </c>
      <c r="O4" s="318">
        <v>1.5</v>
      </c>
      <c r="P4" s="318">
        <v>0.5</v>
      </c>
      <c r="Q4" s="313">
        <f t="shared" ref="Q4:T5" si="0">S4</f>
        <v>0.83333333333333337</v>
      </c>
      <c r="R4" s="313">
        <f t="shared" si="0"/>
        <v>0.83333333333333337</v>
      </c>
      <c r="S4" s="313">
        <f t="shared" si="0"/>
        <v>0.83333333333333337</v>
      </c>
      <c r="T4" s="313">
        <f t="shared" si="0"/>
        <v>0.83333333333333337</v>
      </c>
      <c r="U4" s="313">
        <f>V4</f>
        <v>0.83333333333333337</v>
      </c>
      <c r="V4" s="313">
        <f>W4</f>
        <v>0.83333333333333337</v>
      </c>
      <c r="W4" s="338">
        <f>Tech_Spec_Escoot!K82</f>
        <v>0.83333333333333337</v>
      </c>
      <c r="X4" s="338">
        <f>Tech_Spec_Escoot!$L$29</f>
        <v>1.9666666666666668</v>
      </c>
      <c r="Y4" s="338">
        <f>Tech_Spec_Escoot!$L$29</f>
        <v>1.9666666666666668</v>
      </c>
      <c r="Z4" s="338">
        <f>Tech_Spec_Escoot!$L$29</f>
        <v>1.9666666666666668</v>
      </c>
      <c r="AA4" s="338">
        <f>Tech_Spec_Escoot!$L$29</f>
        <v>1.9666666666666668</v>
      </c>
      <c r="AB4" s="338">
        <f>Tech_Spec_Escoot!$L$29</f>
        <v>1.9666666666666668</v>
      </c>
      <c r="AC4" s="338">
        <f>Tech_Spec_Escoot!$L$29</f>
        <v>1.9666666666666668</v>
      </c>
      <c r="AD4" s="338">
        <f>Tech_Spec_Escoot!$L$29</f>
        <v>1.9666666666666668</v>
      </c>
      <c r="AE4" s="338">
        <f>Tech_Spec_Escoot!$L$29</f>
        <v>1.9666666666666668</v>
      </c>
      <c r="AF4" s="339">
        <f>AVERAGE(Tech_Spec_Escoot!F29,Tech_Spec_Escoot!F29,Tech_Spec_Escoot!F29,Tech_Spec_Escoot!G29)</f>
        <v>0.875</v>
      </c>
      <c r="AG4" s="61">
        <f>'Input data 2024'!O12</f>
        <v>4.8</v>
      </c>
      <c r="AH4" s="313">
        <f>AG4</f>
        <v>4.8</v>
      </c>
      <c r="AI4" s="323">
        <f t="shared" ref="AI4:AK5" si="1">$AE4</f>
        <v>1.9666666666666668</v>
      </c>
      <c r="AJ4" s="323">
        <f t="shared" si="1"/>
        <v>1.9666666666666668</v>
      </c>
      <c r="AK4" s="323">
        <f t="shared" si="1"/>
        <v>1.9666666666666668</v>
      </c>
      <c r="AL4" s="313">
        <f>AG4</f>
        <v>4.8</v>
      </c>
      <c r="AM4" s="61">
        <f>'Input data 2024'!R12</f>
        <v>6</v>
      </c>
      <c r="AN4" s="313">
        <f>AQ4</f>
        <v>6</v>
      </c>
      <c r="AO4" s="323">
        <f>$BG4</f>
        <v>1.9</v>
      </c>
      <c r="AP4" s="323">
        <f>$BG4</f>
        <v>1.9</v>
      </c>
      <c r="AQ4" s="313">
        <f>AM4</f>
        <v>6</v>
      </c>
      <c r="AR4" s="61">
        <f>'Input data 2024'!V12</f>
        <v>6</v>
      </c>
      <c r="AS4" s="313">
        <f>AW4</f>
        <v>6</v>
      </c>
      <c r="AT4" s="323">
        <f t="shared" ref="AT4:AV5" si="2">$BH4</f>
        <v>1.9</v>
      </c>
      <c r="AU4" s="323">
        <f t="shared" si="2"/>
        <v>1.9</v>
      </c>
      <c r="AV4" s="323">
        <f t="shared" si="2"/>
        <v>1.9</v>
      </c>
      <c r="AW4" s="313">
        <f>AR4</f>
        <v>6</v>
      </c>
      <c r="AX4" s="61">
        <f>'Input data 2024'!S12</f>
        <v>8</v>
      </c>
      <c r="AY4" s="313">
        <f>AX4</f>
        <v>8</v>
      </c>
      <c r="AZ4" s="61">
        <f>'Input data 2024'!W12</f>
        <v>8</v>
      </c>
      <c r="BA4" s="313">
        <f>AZ4</f>
        <v>8</v>
      </c>
      <c r="BB4" s="61">
        <f>'Input data 2024'!Q12</f>
        <v>8</v>
      </c>
      <c r="BC4" s="61">
        <f>'Input data 2024'!U12</f>
        <v>8</v>
      </c>
      <c r="BD4" s="61">
        <f>'Input data 2024'!N12</f>
        <v>3</v>
      </c>
      <c r="BE4" s="61">
        <f>Tech_Spec_Bikes!$C$36</f>
        <v>5.6</v>
      </c>
      <c r="BF4" s="77">
        <f>Tech_Spec_Bikes!$E$36</f>
        <v>5.6</v>
      </c>
      <c r="BG4" s="343">
        <f>ROUND(Tech_Spec_Bikes!$D$36,1)</f>
        <v>1.9</v>
      </c>
      <c r="BH4" s="61">
        <f>BG4</f>
        <v>1.9</v>
      </c>
      <c r="BI4" s="170">
        <v>10</v>
      </c>
      <c r="BJ4" s="170">
        <v>10</v>
      </c>
      <c r="BK4" s="344">
        <f>ROUND(BI4*BI5/BK5*Tech_Spec_Bikes!M36,1)</f>
        <v>3.7</v>
      </c>
      <c r="BL4" s="61">
        <f>BK4</f>
        <v>3.7</v>
      </c>
      <c r="BM4" s="167">
        <v>15</v>
      </c>
      <c r="BN4" s="77">
        <f>$BM$4</f>
        <v>15</v>
      </c>
      <c r="BO4" s="77">
        <f>$BM$4</f>
        <v>15</v>
      </c>
      <c r="BP4" s="313">
        <f t="shared" ref="BP4:BU5" si="3">$BV4</f>
        <v>15</v>
      </c>
      <c r="BQ4" s="313">
        <f t="shared" si="3"/>
        <v>15</v>
      </c>
      <c r="BR4" s="313">
        <f t="shared" si="3"/>
        <v>15</v>
      </c>
      <c r="BS4" s="313">
        <f t="shared" si="3"/>
        <v>15</v>
      </c>
      <c r="BT4" s="313">
        <f t="shared" si="3"/>
        <v>15</v>
      </c>
      <c r="BU4" s="313">
        <f>$BV4</f>
        <v>15</v>
      </c>
      <c r="BV4" s="77">
        <f>$BM$4</f>
        <v>15</v>
      </c>
      <c r="BW4" s="77">
        <f>$BM$4</f>
        <v>15</v>
      </c>
      <c r="BX4" s="313">
        <f t="shared" ref="BX4:BZ5" si="4">$CA4</f>
        <v>15</v>
      </c>
      <c r="BY4" s="313">
        <f t="shared" si="4"/>
        <v>15</v>
      </c>
      <c r="BZ4" s="313">
        <f t="shared" si="4"/>
        <v>15</v>
      </c>
      <c r="CA4" s="77">
        <f>$BM$4</f>
        <v>15</v>
      </c>
      <c r="CB4" s="313">
        <f t="shared" ref="CB4:CG5" si="5">$CH4</f>
        <v>7.0735718042434765</v>
      </c>
      <c r="CC4" s="313">
        <f t="shared" si="5"/>
        <v>7.0735718042434765</v>
      </c>
      <c r="CD4" s="313">
        <f t="shared" si="5"/>
        <v>7.0735718042434765</v>
      </c>
      <c r="CE4" s="313">
        <f t="shared" si="5"/>
        <v>7.0735718042434765</v>
      </c>
      <c r="CF4" s="313">
        <f t="shared" si="5"/>
        <v>7.0735718042434765</v>
      </c>
      <c r="CG4" s="313">
        <f t="shared" si="5"/>
        <v>7.0735718042434765</v>
      </c>
      <c r="CH4" s="331">
        <f>400000/(CH5*(CH21+CH6)/CH6)</f>
        <v>7.0735718042434765</v>
      </c>
      <c r="CI4" s="77">
        <f>$CH$4</f>
        <v>7.0735718042434765</v>
      </c>
      <c r="CJ4" s="77">
        <f>$CH$4</f>
        <v>7.0735718042434765</v>
      </c>
      <c r="CK4" s="313">
        <f t="shared" ref="CK4:CR5" si="6">$CS4</f>
        <v>7.0735718042434765</v>
      </c>
      <c r="CL4" s="313">
        <f t="shared" si="6"/>
        <v>7.0735718042434765</v>
      </c>
      <c r="CM4" s="313">
        <f t="shared" si="6"/>
        <v>7.0735718042434765</v>
      </c>
      <c r="CN4" s="313">
        <f t="shared" si="6"/>
        <v>7.0735718042434765</v>
      </c>
      <c r="CO4" s="313">
        <f t="shared" si="6"/>
        <v>7.0735718042434765</v>
      </c>
      <c r="CP4" s="313">
        <f t="shared" si="6"/>
        <v>7.0735718042434765</v>
      </c>
      <c r="CQ4" s="313">
        <f t="shared" si="6"/>
        <v>7.0735718042434765</v>
      </c>
      <c r="CR4" s="313">
        <f t="shared" si="6"/>
        <v>7.0735718042434765</v>
      </c>
      <c r="CS4" s="77">
        <f>$CH$4</f>
        <v>7.0735718042434765</v>
      </c>
      <c r="CT4" s="313">
        <f t="shared" ref="CT4:DA5" si="7">$DB4</f>
        <v>7.0735718042434765</v>
      </c>
      <c r="CU4" s="313">
        <f t="shared" si="7"/>
        <v>7.0735718042434765</v>
      </c>
      <c r="CV4" s="313">
        <f t="shared" si="7"/>
        <v>7.0735718042434765</v>
      </c>
      <c r="CW4" s="313">
        <f t="shared" si="7"/>
        <v>7.0735718042434765</v>
      </c>
      <c r="CX4" s="313">
        <f t="shared" si="7"/>
        <v>7.0735718042434765</v>
      </c>
      <c r="CY4" s="313">
        <f t="shared" si="7"/>
        <v>7.0735718042434765</v>
      </c>
      <c r="CZ4" s="313">
        <f t="shared" si="7"/>
        <v>7.0735718042434765</v>
      </c>
      <c r="DA4" s="313">
        <f t="shared" si="7"/>
        <v>7.0735718042434765</v>
      </c>
      <c r="DB4" s="77">
        <f>$CH$4</f>
        <v>7.0735718042434765</v>
      </c>
      <c r="DC4" s="313">
        <f t="shared" ref="DC4:DE5" si="8">$DF4</f>
        <v>7.0735718042434765</v>
      </c>
      <c r="DD4" s="313">
        <f t="shared" si="8"/>
        <v>7.0735718042434765</v>
      </c>
      <c r="DE4" s="313">
        <f t="shared" si="8"/>
        <v>7.0735718042434765</v>
      </c>
      <c r="DF4" s="77">
        <f>$CH$4</f>
        <v>7.0735718042434765</v>
      </c>
      <c r="DG4" s="77">
        <f t="shared" ref="DG4:DL4" si="9">$CH$4</f>
        <v>7.0735718042434765</v>
      </c>
      <c r="DH4" s="77">
        <f t="shared" si="9"/>
        <v>7.0735718042434765</v>
      </c>
      <c r="DI4" s="77">
        <f t="shared" si="9"/>
        <v>7.0735718042434765</v>
      </c>
      <c r="DJ4" s="77">
        <f t="shared" si="9"/>
        <v>7.0735718042434765</v>
      </c>
      <c r="DK4" s="77">
        <f t="shared" si="9"/>
        <v>7.0735718042434765</v>
      </c>
      <c r="DL4" s="77">
        <f t="shared" si="9"/>
        <v>7.0735718042434765</v>
      </c>
      <c r="DM4" s="77">
        <f>$BM$4</f>
        <v>15</v>
      </c>
      <c r="DN4" s="77">
        <f>$BM$4</f>
        <v>15</v>
      </c>
      <c r="DO4" s="77">
        <f>$BM$4</f>
        <v>15</v>
      </c>
      <c r="DP4" s="77">
        <f>$BM$4</f>
        <v>15</v>
      </c>
      <c r="DQ4" s="77">
        <f>$BM$4</f>
        <v>15</v>
      </c>
      <c r="DR4" s="77">
        <f t="shared" ref="DR4:DW4" si="10">$CH$4</f>
        <v>7.0735718042434765</v>
      </c>
      <c r="DS4" s="77">
        <f t="shared" si="10"/>
        <v>7.0735718042434765</v>
      </c>
      <c r="DT4" s="77">
        <f t="shared" si="10"/>
        <v>7.0735718042434765</v>
      </c>
      <c r="DU4" s="77">
        <f t="shared" si="10"/>
        <v>7.0735718042434765</v>
      </c>
      <c r="DV4" s="77">
        <f t="shared" si="10"/>
        <v>7.0735718042434765</v>
      </c>
      <c r="DW4" s="77">
        <f t="shared" si="10"/>
        <v>7.0735718042434765</v>
      </c>
      <c r="DX4" s="313">
        <f t="shared" ref="DX4:EC4" si="11">DR4</f>
        <v>7.0735718042434765</v>
      </c>
      <c r="DY4" s="313">
        <f t="shared" si="11"/>
        <v>7.0735718042434765</v>
      </c>
      <c r="DZ4" s="313">
        <f t="shared" si="11"/>
        <v>7.0735718042434765</v>
      </c>
      <c r="EA4" s="313">
        <f t="shared" si="11"/>
        <v>7.0735718042434765</v>
      </c>
      <c r="EB4" s="313">
        <f t="shared" si="11"/>
        <v>7.0735718042434765</v>
      </c>
      <c r="EC4" s="313">
        <f t="shared" si="11"/>
        <v>7.0735718042434765</v>
      </c>
      <c r="ED4" s="313">
        <f>DX4</f>
        <v>7.0735718042434765</v>
      </c>
      <c r="EE4" s="313">
        <f>DY4</f>
        <v>7.0735718042434765</v>
      </c>
      <c r="EF4" s="313"/>
      <c r="EG4" s="313">
        <f>EA4</f>
        <v>7.0735718042434765</v>
      </c>
      <c r="EH4" s="313">
        <f>EB4</f>
        <v>7.0735718042434765</v>
      </c>
      <c r="EI4" s="313">
        <f>EC4</f>
        <v>7.0735718042434765</v>
      </c>
      <c r="EJ4" s="296">
        <f>$EP4*0.75</f>
        <v>6.75</v>
      </c>
      <c r="EK4" s="296">
        <f>$EP4*1.25</f>
        <v>11.25</v>
      </c>
      <c r="EL4" s="313">
        <f t="shared" ref="EL4:EO5" si="12">$EP4</f>
        <v>9</v>
      </c>
      <c r="EM4" s="313">
        <f t="shared" si="12"/>
        <v>9</v>
      </c>
      <c r="EN4" s="313">
        <f t="shared" si="12"/>
        <v>9</v>
      </c>
      <c r="EO4" s="313">
        <f t="shared" si="12"/>
        <v>9</v>
      </c>
      <c r="EP4" s="61">
        <f>Tech_Specs_Bus!$D$26</f>
        <v>9</v>
      </c>
      <c r="EQ4" s="61">
        <f>Tech_Specs_Bus!$D$26</f>
        <v>9</v>
      </c>
      <c r="ER4" s="61">
        <f>Tech_Specs_Bus!$D$26</f>
        <v>9</v>
      </c>
      <c r="ES4" s="61">
        <f>Tech_Specs_Bus!$D$26</f>
        <v>9</v>
      </c>
      <c r="ET4" s="61">
        <f>Tech_Specs_Bus!$D$26</f>
        <v>9</v>
      </c>
      <c r="EU4" s="61">
        <f>Tech_Specs_Bus!$D$26</f>
        <v>9</v>
      </c>
      <c r="EV4" s="61">
        <f>Tech_Specs_Bus!$D$26</f>
        <v>9</v>
      </c>
      <c r="EW4" s="313">
        <f t="shared" ref="EW4:FB5" si="13">$FC4</f>
        <v>40</v>
      </c>
      <c r="EX4" s="313">
        <f t="shared" si="13"/>
        <v>40</v>
      </c>
      <c r="EY4" s="313">
        <f t="shared" si="13"/>
        <v>40</v>
      </c>
      <c r="EZ4" s="313">
        <f t="shared" si="13"/>
        <v>40</v>
      </c>
      <c r="FA4" s="313">
        <f t="shared" si="13"/>
        <v>40</v>
      </c>
      <c r="FB4" s="313">
        <f t="shared" si="13"/>
        <v>40</v>
      </c>
      <c r="FC4" s="61">
        <v>40</v>
      </c>
    </row>
    <row r="5" spans="1:162" x14ac:dyDescent="0.2">
      <c r="A5" s="21" t="str">
        <f>'3_Use'!A9</f>
        <v>Annual mileage (active km, including cruising and overheading)</v>
      </c>
      <c r="B5" s="21" t="s">
        <v>333</v>
      </c>
      <c r="D5" s="72">
        <f>ROUND(AVERAGE(Tech_Spec_Escoot!I34,Tech_Spec_Escoot!I39)*Tech_Spec_Escoot!F6*2*(365-52),-2)</f>
        <v>2200</v>
      </c>
      <c r="E5" s="319">
        <f>G5</f>
        <v>1450</v>
      </c>
      <c r="F5" s="319">
        <f>H5</f>
        <v>4350</v>
      </c>
      <c r="G5" s="319">
        <f>W5*0.5</f>
        <v>1450</v>
      </c>
      <c r="H5" s="319">
        <f>W5*1.5</f>
        <v>4350</v>
      </c>
      <c r="I5" s="90">
        <f>M5</f>
        <v>2900</v>
      </c>
      <c r="J5" s="90">
        <f>N5</f>
        <v>2900</v>
      </c>
      <c r="K5" s="90">
        <f>M5</f>
        <v>2900</v>
      </c>
      <c r="L5" s="90">
        <f>N5</f>
        <v>2900</v>
      </c>
      <c r="M5" s="90">
        <f>O5</f>
        <v>2900</v>
      </c>
      <c r="N5" s="90">
        <f>P5</f>
        <v>2900</v>
      </c>
      <c r="O5" s="90">
        <f>P5</f>
        <v>2900</v>
      </c>
      <c r="P5" s="90">
        <f>T5</f>
        <v>2900</v>
      </c>
      <c r="Q5" s="90">
        <f t="shared" si="0"/>
        <v>2900</v>
      </c>
      <c r="R5" s="90">
        <f t="shared" si="0"/>
        <v>2900</v>
      </c>
      <c r="S5" s="90">
        <f t="shared" si="0"/>
        <v>2900</v>
      </c>
      <c r="T5" s="90">
        <f t="shared" si="0"/>
        <v>2900</v>
      </c>
      <c r="U5" s="90">
        <f>V5</f>
        <v>2900</v>
      </c>
      <c r="V5" s="90">
        <f>W5</f>
        <v>2900</v>
      </c>
      <c r="W5" s="87">
        <f>ROUND(AVERAGE(Tech_Spec_Escoot!$E$45:$E$52)*365,-2)</f>
        <v>2900</v>
      </c>
      <c r="X5" s="319">
        <f>AC5*1.5</f>
        <v>4350</v>
      </c>
      <c r="Y5" s="87">
        <f>ROUND(AVERAGE(Tech_Spec_Escoot!$E$45:$E$52)*365,-2)</f>
        <v>2900</v>
      </c>
      <c r="Z5" s="87">
        <f>ROUND(AVERAGE(Tech_Spec_Escoot!$E$45:$E$52)*365,-2)</f>
        <v>2900</v>
      </c>
      <c r="AA5" s="319">
        <f>AE5*1.5</f>
        <v>4350</v>
      </c>
      <c r="AB5" s="87">
        <f>ROUND(AVERAGE(Tech_Spec_Escoot!$E$45:$E$52)*365,-2)</f>
        <v>2900</v>
      </c>
      <c r="AC5" s="87">
        <f>ROUND(AVERAGE(Tech_Spec_Escoot!$E$45:$E$52)*365,-2)</f>
        <v>2900</v>
      </c>
      <c r="AD5" s="87">
        <f>ROUND(AVERAGE(Tech_Spec_Escoot!$E$45:$E$52)*365,-2)</f>
        <v>2900</v>
      </c>
      <c r="AE5" s="87">
        <f>ROUND(AVERAGE(Tech_Spec_Escoot!$E$45:$E$52)*365,-2)</f>
        <v>2900</v>
      </c>
      <c r="AF5" s="310">
        <f>ROUND(Tech_Spec_Escoot!C35*Tech_Spec_Escoot!F6*365,-2)</f>
        <v>3700</v>
      </c>
      <c r="AG5" s="72">
        <f>'Input data 2024'!O13</f>
        <v>2400</v>
      </c>
      <c r="AH5" s="90">
        <f>AG5</f>
        <v>2400</v>
      </c>
      <c r="AI5" s="839">
        <f t="shared" si="1"/>
        <v>2900</v>
      </c>
      <c r="AJ5" s="839">
        <f t="shared" si="1"/>
        <v>2900</v>
      </c>
      <c r="AK5" s="839">
        <f t="shared" si="1"/>
        <v>2900</v>
      </c>
      <c r="AL5" s="90">
        <f>AG5</f>
        <v>2400</v>
      </c>
      <c r="AM5" s="72">
        <f>'Input data 2024'!R13</f>
        <v>2500</v>
      </c>
      <c r="AN5" s="90">
        <f>AQ5</f>
        <v>2500</v>
      </c>
      <c r="AO5" s="839">
        <f>$BG5</f>
        <v>2900</v>
      </c>
      <c r="AP5" s="839">
        <f>$BG5</f>
        <v>2900</v>
      </c>
      <c r="AQ5" s="90">
        <f>AM5</f>
        <v>2500</v>
      </c>
      <c r="AR5" s="72">
        <f>'Input data 2024'!V13</f>
        <v>3200</v>
      </c>
      <c r="AS5" s="90">
        <f>AW5</f>
        <v>3200</v>
      </c>
      <c r="AT5" s="839">
        <f t="shared" si="2"/>
        <v>2900</v>
      </c>
      <c r="AU5" s="839">
        <f t="shared" si="2"/>
        <v>2900</v>
      </c>
      <c r="AV5" s="839">
        <f t="shared" si="2"/>
        <v>2900</v>
      </c>
      <c r="AW5" s="90">
        <f>AR5</f>
        <v>3200</v>
      </c>
      <c r="AX5" s="72">
        <f>'Input data 2024'!S13</f>
        <v>2500</v>
      </c>
      <c r="AY5" s="90">
        <f>AX5</f>
        <v>2500</v>
      </c>
      <c r="AZ5" s="72">
        <f>'Input data 2024'!W13</f>
        <v>3200</v>
      </c>
      <c r="BA5" s="90">
        <f>AZ5</f>
        <v>3200</v>
      </c>
      <c r="BB5" s="72">
        <f>'Input data 2024'!Q13</f>
        <v>2400</v>
      </c>
      <c r="BC5" s="72">
        <f>'Input data 2024'!U13</f>
        <v>2400</v>
      </c>
      <c r="BD5" s="72">
        <f>'Input data 2024'!N13</f>
        <v>2200</v>
      </c>
      <c r="BE5" s="72">
        <f>Tech_Spec_Bikes!C37*365</f>
        <v>2400</v>
      </c>
      <c r="BF5" s="72">
        <f>ROUND(Tech_Spec_Bikes!E37*365,-2)</f>
        <v>2400</v>
      </c>
      <c r="BG5" s="72">
        <f>ROUND(Tech_Spec_Bikes!D37*365,-2)</f>
        <v>2900</v>
      </c>
      <c r="BH5" s="72">
        <f>ROUND(Tech_Spec_Bikes!F37*365,-2)</f>
        <v>2900</v>
      </c>
      <c r="BI5" s="72">
        <f>ROUND(18.5*1*5.5*48,-2)</f>
        <v>4900</v>
      </c>
      <c r="BJ5" s="72">
        <f>BI5</f>
        <v>4900</v>
      </c>
      <c r="BK5" s="72">
        <f>ROUND(Tech_Specs_2W!B61,-2)</f>
        <v>5300</v>
      </c>
      <c r="BL5" s="72">
        <f>BK5</f>
        <v>5300</v>
      </c>
      <c r="BM5" s="72">
        <f>ROUND(20*1.5*5*50+50*52+4*500,-2)</f>
        <v>12100</v>
      </c>
      <c r="BN5" s="72">
        <f>ROUND(20*1.5*5*50+50*52+4*500,-2)</f>
        <v>12100</v>
      </c>
      <c r="BO5" s="72">
        <f>ROUND(20*1.5*5*50+50*52+4*500,-2)</f>
        <v>12100</v>
      </c>
      <c r="BP5" s="90">
        <f t="shared" si="3"/>
        <v>12100</v>
      </c>
      <c r="BQ5" s="90">
        <f t="shared" si="3"/>
        <v>12100</v>
      </c>
      <c r="BR5" s="90">
        <f t="shared" si="3"/>
        <v>12100</v>
      </c>
      <c r="BS5" s="90">
        <f t="shared" si="3"/>
        <v>12100</v>
      </c>
      <c r="BT5" s="90">
        <f t="shared" si="3"/>
        <v>12100</v>
      </c>
      <c r="BU5" s="90">
        <f t="shared" si="3"/>
        <v>12100</v>
      </c>
      <c r="BV5" s="72">
        <f>ROUND(20*1.5*5*50+50*52+4*500,-2)</f>
        <v>12100</v>
      </c>
      <c r="BW5" s="72">
        <f>ROUND(20*1.5*5*50+50*52+4*500,-2)</f>
        <v>12100</v>
      </c>
      <c r="BX5" s="90">
        <f t="shared" si="4"/>
        <v>12100</v>
      </c>
      <c r="BY5" s="90">
        <f t="shared" si="4"/>
        <v>12100</v>
      </c>
      <c r="BZ5" s="90">
        <f t="shared" si="4"/>
        <v>12100</v>
      </c>
      <c r="CA5" s="72">
        <f>ROUND(20*1.5*5*50+50*52+4*500,-2)</f>
        <v>12100</v>
      </c>
      <c r="CB5" s="90">
        <f t="shared" si="5"/>
        <v>48000</v>
      </c>
      <c r="CC5" s="90">
        <f t="shared" si="5"/>
        <v>48000</v>
      </c>
      <c r="CD5" s="90">
        <f t="shared" si="5"/>
        <v>48000</v>
      </c>
      <c r="CE5" s="90">
        <f t="shared" si="5"/>
        <v>48000</v>
      </c>
      <c r="CF5" s="90">
        <f t="shared" si="5"/>
        <v>48000</v>
      </c>
      <c r="CG5" s="90">
        <f t="shared" si="5"/>
        <v>48000</v>
      </c>
      <c r="CH5" s="72">
        <f>20*8*6*50</f>
        <v>48000</v>
      </c>
      <c r="CI5" s="72">
        <f>20*8*6*50</f>
        <v>48000</v>
      </c>
      <c r="CJ5" s="72">
        <f>20*8*6*50</f>
        <v>48000</v>
      </c>
      <c r="CK5" s="90">
        <f t="shared" si="6"/>
        <v>48000</v>
      </c>
      <c r="CL5" s="90">
        <f t="shared" si="6"/>
        <v>48000</v>
      </c>
      <c r="CM5" s="90">
        <f t="shared" si="6"/>
        <v>48000</v>
      </c>
      <c r="CN5" s="90">
        <f t="shared" si="6"/>
        <v>48000</v>
      </c>
      <c r="CO5" s="90">
        <f t="shared" si="6"/>
        <v>48000</v>
      </c>
      <c r="CP5" s="90">
        <f t="shared" si="6"/>
        <v>48000</v>
      </c>
      <c r="CQ5" s="90">
        <f t="shared" si="6"/>
        <v>48000</v>
      </c>
      <c r="CR5" s="90">
        <f t="shared" si="6"/>
        <v>48000</v>
      </c>
      <c r="CS5" s="72">
        <f>20*8*6*50</f>
        <v>48000</v>
      </c>
      <c r="CT5" s="90">
        <f t="shared" si="7"/>
        <v>48000</v>
      </c>
      <c r="CU5" s="90">
        <f t="shared" si="7"/>
        <v>48000</v>
      </c>
      <c r="CV5" s="90">
        <f t="shared" si="7"/>
        <v>48000</v>
      </c>
      <c r="CW5" s="90">
        <f t="shared" si="7"/>
        <v>48000</v>
      </c>
      <c r="CX5" s="90">
        <f t="shared" si="7"/>
        <v>48000</v>
      </c>
      <c r="CY5" s="90">
        <f t="shared" si="7"/>
        <v>48000</v>
      </c>
      <c r="CZ5" s="90">
        <f t="shared" si="7"/>
        <v>48000</v>
      </c>
      <c r="DA5" s="90">
        <f t="shared" si="7"/>
        <v>48000</v>
      </c>
      <c r="DB5" s="72">
        <f>20*8*6*50</f>
        <v>48000</v>
      </c>
      <c r="DC5" s="90">
        <f t="shared" si="8"/>
        <v>48000</v>
      </c>
      <c r="DD5" s="90">
        <f t="shared" si="8"/>
        <v>48000</v>
      </c>
      <c r="DE5" s="90">
        <f t="shared" si="8"/>
        <v>48000</v>
      </c>
      <c r="DF5" s="72">
        <f>20*8*6*50</f>
        <v>48000</v>
      </c>
      <c r="DG5" s="72">
        <f t="shared" ref="DG5:DL5" si="14">20*8*6*50</f>
        <v>48000</v>
      </c>
      <c r="DH5" s="72">
        <f t="shared" si="14"/>
        <v>48000</v>
      </c>
      <c r="DI5" s="72">
        <f t="shared" si="14"/>
        <v>48000</v>
      </c>
      <c r="DJ5" s="72">
        <f t="shared" si="14"/>
        <v>48000</v>
      </c>
      <c r="DK5" s="72">
        <f t="shared" si="14"/>
        <v>48000</v>
      </c>
      <c r="DL5" s="72">
        <f t="shared" si="14"/>
        <v>48000</v>
      </c>
      <c r="DM5" s="72">
        <f>ROUND(20*1.5*5*50+50*52+4*500,-2)</f>
        <v>12100</v>
      </c>
      <c r="DN5" s="72">
        <f>ROUND(20*1.5*5*50+50*52+4*500,-2)</f>
        <v>12100</v>
      </c>
      <c r="DO5" s="72">
        <f>ROUND(20*1.5*5*50+50*52+4*500,-2)</f>
        <v>12100</v>
      </c>
      <c r="DP5" s="72">
        <f>ROUND(20*1.5*5*50+50*52+4*500,-2)</f>
        <v>12100</v>
      </c>
      <c r="DQ5" s="72">
        <f>ROUND(20*1.5*5*50+50*52+4*500,-2)</f>
        <v>12100</v>
      </c>
      <c r="DR5" s="72">
        <f t="shared" ref="DR5:EI5" si="15">20*8*6*50</f>
        <v>48000</v>
      </c>
      <c r="DS5" s="72">
        <f t="shared" si="15"/>
        <v>48000</v>
      </c>
      <c r="DT5" s="72">
        <f t="shared" si="15"/>
        <v>48000</v>
      </c>
      <c r="DU5" s="72">
        <f t="shared" si="15"/>
        <v>48000</v>
      </c>
      <c r="DV5" s="72">
        <f t="shared" si="15"/>
        <v>48000</v>
      </c>
      <c r="DW5" s="72">
        <f t="shared" si="15"/>
        <v>48000</v>
      </c>
      <c r="DX5" s="72">
        <f t="shared" si="15"/>
        <v>48000</v>
      </c>
      <c r="DY5" s="72">
        <f t="shared" si="15"/>
        <v>48000</v>
      </c>
      <c r="DZ5" s="72">
        <f t="shared" si="15"/>
        <v>48000</v>
      </c>
      <c r="EA5" s="72">
        <f t="shared" si="15"/>
        <v>48000</v>
      </c>
      <c r="EB5" s="72">
        <f t="shared" si="15"/>
        <v>48000</v>
      </c>
      <c r="EC5" s="72">
        <f t="shared" si="15"/>
        <v>48000</v>
      </c>
      <c r="ED5" s="72">
        <f t="shared" si="15"/>
        <v>48000</v>
      </c>
      <c r="EE5" s="72">
        <f t="shared" si="15"/>
        <v>48000</v>
      </c>
      <c r="EF5" s="72"/>
      <c r="EG5" s="72">
        <f t="shared" si="15"/>
        <v>48000</v>
      </c>
      <c r="EH5" s="72">
        <f t="shared" si="15"/>
        <v>48000</v>
      </c>
      <c r="EI5" s="72">
        <f t="shared" si="15"/>
        <v>48000</v>
      </c>
      <c r="EJ5" s="90">
        <f>$EP5</f>
        <v>44000</v>
      </c>
      <c r="EK5" s="90">
        <f>$EP5</f>
        <v>44000</v>
      </c>
      <c r="EL5" s="90">
        <f t="shared" si="12"/>
        <v>44000</v>
      </c>
      <c r="EM5" s="90">
        <f t="shared" si="12"/>
        <v>44000</v>
      </c>
      <c r="EN5" s="90">
        <f t="shared" si="12"/>
        <v>44000</v>
      </c>
      <c r="EO5" s="90">
        <f t="shared" si="12"/>
        <v>44000</v>
      </c>
      <c r="EP5" s="72">
        <f t="shared" ref="EP5:EV5" si="16">ROUND(18.5*8*6*50,-3)</f>
        <v>44000</v>
      </c>
      <c r="EQ5" s="72">
        <f t="shared" si="16"/>
        <v>44000</v>
      </c>
      <c r="ER5" s="72">
        <f t="shared" si="16"/>
        <v>44000</v>
      </c>
      <c r="ES5" s="72">
        <f t="shared" si="16"/>
        <v>44000</v>
      </c>
      <c r="ET5" s="72">
        <f t="shared" si="16"/>
        <v>44000</v>
      </c>
      <c r="EU5" s="72">
        <f t="shared" si="16"/>
        <v>44000</v>
      </c>
      <c r="EV5" s="72">
        <f t="shared" si="16"/>
        <v>44000</v>
      </c>
      <c r="EW5" s="90">
        <f t="shared" si="13"/>
        <v>66000</v>
      </c>
      <c r="EX5" s="90">
        <f t="shared" si="13"/>
        <v>66000</v>
      </c>
      <c r="EY5" s="90">
        <f t="shared" si="13"/>
        <v>66000</v>
      </c>
      <c r="EZ5" s="90">
        <f t="shared" si="13"/>
        <v>66000</v>
      </c>
      <c r="FA5" s="90">
        <f t="shared" si="13"/>
        <v>66000</v>
      </c>
      <c r="FB5" s="90">
        <f t="shared" si="13"/>
        <v>66000</v>
      </c>
      <c r="FC5" s="72">
        <f>ROUND(27.5*8*6*50,-3)</f>
        <v>66000</v>
      </c>
    </row>
    <row r="6" spans="1:162" x14ac:dyDescent="0.2">
      <c r="A6" s="21" t="str">
        <f>'3_Use'!A11</f>
        <v>Daily mileage</v>
      </c>
      <c r="B6" s="21" t="str">
        <f>'3_Use'!B11</f>
        <v>[km/day]</v>
      </c>
      <c r="C6" s="21" t="s">
        <v>693</v>
      </c>
      <c r="D6" s="21">
        <f>D5/365</f>
        <v>6.0273972602739727</v>
      </c>
      <c r="E6" s="21">
        <f>E5/365</f>
        <v>3.9726027397260273</v>
      </c>
      <c r="F6" s="21">
        <f>F5/365</f>
        <v>11.917808219178083</v>
      </c>
      <c r="G6" s="21">
        <f t="shared" ref="G6:V6" si="17">G5/365</f>
        <v>3.9726027397260273</v>
      </c>
      <c r="H6" s="21">
        <f t="shared" si="17"/>
        <v>11.917808219178083</v>
      </c>
      <c r="I6" s="21">
        <f>I5/365</f>
        <v>7.9452054794520546</v>
      </c>
      <c r="J6" s="21">
        <f t="shared" si="17"/>
        <v>7.9452054794520546</v>
      </c>
      <c r="K6" s="21">
        <f t="shared" si="17"/>
        <v>7.9452054794520546</v>
      </c>
      <c r="L6" s="21">
        <f t="shared" si="17"/>
        <v>7.9452054794520546</v>
      </c>
      <c r="M6" s="21">
        <f t="shared" si="17"/>
        <v>7.9452054794520546</v>
      </c>
      <c r="N6" s="21">
        <f t="shared" si="17"/>
        <v>7.9452054794520546</v>
      </c>
      <c r="O6" s="21">
        <f t="shared" si="17"/>
        <v>7.9452054794520546</v>
      </c>
      <c r="P6" s="21">
        <f t="shared" si="17"/>
        <v>7.9452054794520546</v>
      </c>
      <c r="Q6" s="21">
        <f>Q5/365</f>
        <v>7.9452054794520546</v>
      </c>
      <c r="R6" s="21">
        <f>R5/365</f>
        <v>7.9452054794520546</v>
      </c>
      <c r="S6" s="21">
        <f t="shared" si="17"/>
        <v>7.9452054794520546</v>
      </c>
      <c r="T6" s="21">
        <f t="shared" si="17"/>
        <v>7.9452054794520546</v>
      </c>
      <c r="U6" s="21">
        <f t="shared" si="17"/>
        <v>7.9452054794520546</v>
      </c>
      <c r="V6" s="21">
        <f t="shared" si="17"/>
        <v>7.9452054794520546</v>
      </c>
      <c r="W6" s="21">
        <f t="shared" ref="W6:AF6" si="18">W5/365</f>
        <v>7.9452054794520546</v>
      </c>
      <c r="X6" s="21">
        <f t="shared" si="18"/>
        <v>11.917808219178083</v>
      </c>
      <c r="Y6" s="21">
        <f t="shared" si="18"/>
        <v>7.9452054794520546</v>
      </c>
      <c r="Z6" s="21">
        <f t="shared" si="18"/>
        <v>7.9452054794520546</v>
      </c>
      <c r="AA6" s="21">
        <f t="shared" si="18"/>
        <v>11.917808219178083</v>
      </c>
      <c r="AB6" s="21">
        <f t="shared" si="18"/>
        <v>7.9452054794520546</v>
      </c>
      <c r="AC6" s="21">
        <f t="shared" si="18"/>
        <v>7.9452054794520546</v>
      </c>
      <c r="AD6" s="21">
        <f t="shared" si="18"/>
        <v>7.9452054794520546</v>
      </c>
      <c r="AE6" s="21">
        <f t="shared" si="18"/>
        <v>7.9452054794520546</v>
      </c>
      <c r="AF6" s="21">
        <f t="shared" si="18"/>
        <v>10.136986301369863</v>
      </c>
      <c r="AG6" s="21">
        <f t="shared" ref="AG6" si="19">AG5/365</f>
        <v>6.5753424657534243</v>
      </c>
      <c r="AH6" s="21">
        <f t="shared" ref="AH6:BD6" si="20">AH5/365</f>
        <v>6.5753424657534243</v>
      </c>
      <c r="AI6" s="21">
        <f t="shared" si="20"/>
        <v>7.9452054794520546</v>
      </c>
      <c r="AJ6" s="21">
        <f t="shared" ref="AJ6" si="21">AJ5/365</f>
        <v>7.9452054794520546</v>
      </c>
      <c r="AK6" s="21">
        <f t="shared" si="20"/>
        <v>7.9452054794520546</v>
      </c>
      <c r="AL6" s="21">
        <f t="shared" si="20"/>
        <v>6.5753424657534243</v>
      </c>
      <c r="AM6" s="21">
        <f t="shared" si="20"/>
        <v>6.8493150684931505</v>
      </c>
      <c r="AN6" s="21">
        <f>AN5/365</f>
        <v>6.8493150684931505</v>
      </c>
      <c r="AO6" s="21">
        <f t="shared" ref="AO6:AP6" si="22">AO5/365</f>
        <v>7.9452054794520546</v>
      </c>
      <c r="AP6" s="21">
        <f t="shared" si="22"/>
        <v>7.9452054794520546</v>
      </c>
      <c r="AQ6" s="21">
        <f t="shared" si="20"/>
        <v>6.8493150684931505</v>
      </c>
      <c r="AR6" s="21">
        <f t="shared" si="20"/>
        <v>8.7671232876712324</v>
      </c>
      <c r="AS6" s="21">
        <f t="shared" si="20"/>
        <v>8.7671232876712324</v>
      </c>
      <c r="AT6" s="21">
        <f t="shared" si="20"/>
        <v>7.9452054794520546</v>
      </c>
      <c r="AU6" s="21">
        <f t="shared" si="20"/>
        <v>7.9452054794520546</v>
      </c>
      <c r="AV6" s="21">
        <f t="shared" si="20"/>
        <v>7.9452054794520546</v>
      </c>
      <c r="AW6" s="21">
        <f t="shared" si="20"/>
        <v>8.7671232876712324</v>
      </c>
      <c r="AX6" s="21">
        <f t="shared" si="20"/>
        <v>6.8493150684931505</v>
      </c>
      <c r="AY6" s="21">
        <f t="shared" si="20"/>
        <v>6.8493150684931505</v>
      </c>
      <c r="AZ6" s="21">
        <f t="shared" si="20"/>
        <v>8.7671232876712324</v>
      </c>
      <c r="BA6" s="21">
        <f t="shared" si="20"/>
        <v>8.7671232876712324</v>
      </c>
      <c r="BB6" s="21">
        <f t="shared" si="20"/>
        <v>6.5753424657534243</v>
      </c>
      <c r="BC6" s="21">
        <f t="shared" si="20"/>
        <v>6.5753424657534243</v>
      </c>
      <c r="BD6" s="21">
        <f t="shared" si="20"/>
        <v>6.0273972602739727</v>
      </c>
      <c r="BE6" s="21">
        <f t="shared" ref="BE6:BO6" si="23">BE5/365</f>
        <v>6.5753424657534243</v>
      </c>
      <c r="BF6" s="21">
        <f t="shared" si="23"/>
        <v>6.5753424657534243</v>
      </c>
      <c r="BG6" s="21">
        <f t="shared" si="23"/>
        <v>7.9452054794520546</v>
      </c>
      <c r="BH6" s="21">
        <f t="shared" si="23"/>
        <v>7.9452054794520546</v>
      </c>
      <c r="BI6" s="21">
        <f t="shared" si="23"/>
        <v>13.424657534246576</v>
      </c>
      <c r="BJ6" s="21">
        <f t="shared" si="23"/>
        <v>13.424657534246576</v>
      </c>
      <c r="BK6" s="21">
        <f t="shared" si="23"/>
        <v>14.520547945205479</v>
      </c>
      <c r="BL6" s="21">
        <f t="shared" si="23"/>
        <v>14.520547945205479</v>
      </c>
      <c r="BM6" s="21">
        <f t="shared" si="23"/>
        <v>33.150684931506852</v>
      </c>
      <c r="BN6" s="21">
        <f t="shared" si="23"/>
        <v>33.150684931506852</v>
      </c>
      <c r="BO6" s="21">
        <f t="shared" si="23"/>
        <v>33.150684931506852</v>
      </c>
      <c r="BP6" s="21">
        <f t="shared" ref="BP6:BU6" si="24">BP5/365</f>
        <v>33.150684931506852</v>
      </c>
      <c r="BQ6" s="21">
        <f t="shared" si="24"/>
        <v>33.150684931506852</v>
      </c>
      <c r="BR6" s="21">
        <f t="shared" si="24"/>
        <v>33.150684931506852</v>
      </c>
      <c r="BS6" s="21">
        <f t="shared" si="24"/>
        <v>33.150684931506852</v>
      </c>
      <c r="BT6" s="21">
        <f t="shared" si="24"/>
        <v>33.150684931506852</v>
      </c>
      <c r="BU6" s="21">
        <f t="shared" si="24"/>
        <v>33.150684931506852</v>
      </c>
      <c r="BV6" s="21">
        <f t="shared" ref="BV6:CA6" si="25">BV5/365</f>
        <v>33.150684931506852</v>
      </c>
      <c r="BW6" s="21">
        <f t="shared" si="25"/>
        <v>33.150684931506852</v>
      </c>
      <c r="BX6" s="21">
        <f t="shared" si="25"/>
        <v>33.150684931506852</v>
      </c>
      <c r="BY6" s="21">
        <f t="shared" si="25"/>
        <v>33.150684931506852</v>
      </c>
      <c r="BZ6" s="21">
        <f t="shared" si="25"/>
        <v>33.150684931506852</v>
      </c>
      <c r="CA6" s="21">
        <f t="shared" si="25"/>
        <v>33.150684931506852</v>
      </c>
      <c r="CB6" s="21">
        <f t="shared" ref="CB6:CG6" si="26">CB5/365</f>
        <v>131.50684931506851</v>
      </c>
      <c r="CC6" s="21">
        <f t="shared" si="26"/>
        <v>131.50684931506851</v>
      </c>
      <c r="CD6" s="21">
        <f t="shared" si="26"/>
        <v>131.50684931506851</v>
      </c>
      <c r="CE6" s="21">
        <f t="shared" si="26"/>
        <v>131.50684931506851</v>
      </c>
      <c r="CF6" s="21">
        <f t="shared" si="26"/>
        <v>131.50684931506851</v>
      </c>
      <c r="CG6" s="21">
        <f t="shared" si="26"/>
        <v>131.50684931506851</v>
      </c>
      <c r="CH6" s="21">
        <f t="shared" ref="CH6:DM6" si="27">CH5/365</f>
        <v>131.50684931506851</v>
      </c>
      <c r="CI6" s="21">
        <f t="shared" si="27"/>
        <v>131.50684931506851</v>
      </c>
      <c r="CJ6" s="21">
        <f t="shared" si="27"/>
        <v>131.50684931506851</v>
      </c>
      <c r="CK6" s="21">
        <f t="shared" si="27"/>
        <v>131.50684931506851</v>
      </c>
      <c r="CL6" s="21">
        <f t="shared" si="27"/>
        <v>131.50684931506851</v>
      </c>
      <c r="CM6" s="21">
        <f t="shared" si="27"/>
        <v>131.50684931506851</v>
      </c>
      <c r="CN6" s="21">
        <f t="shared" si="27"/>
        <v>131.50684931506851</v>
      </c>
      <c r="CO6" s="21">
        <f t="shared" si="27"/>
        <v>131.50684931506851</v>
      </c>
      <c r="CP6" s="21">
        <f t="shared" si="27"/>
        <v>131.50684931506851</v>
      </c>
      <c r="CQ6" s="21">
        <f t="shared" si="27"/>
        <v>131.50684931506851</v>
      </c>
      <c r="CR6" s="21">
        <f t="shared" si="27"/>
        <v>131.50684931506851</v>
      </c>
      <c r="CS6" s="21">
        <f t="shared" si="27"/>
        <v>131.50684931506851</v>
      </c>
      <c r="CT6" s="21">
        <f t="shared" si="27"/>
        <v>131.50684931506851</v>
      </c>
      <c r="CU6" s="21">
        <f t="shared" si="27"/>
        <v>131.50684931506851</v>
      </c>
      <c r="CV6" s="21">
        <f t="shared" si="27"/>
        <v>131.50684931506851</v>
      </c>
      <c r="CW6" s="21">
        <f t="shared" si="27"/>
        <v>131.50684931506851</v>
      </c>
      <c r="CX6" s="21">
        <f t="shared" si="27"/>
        <v>131.50684931506851</v>
      </c>
      <c r="CY6" s="21">
        <f t="shared" si="27"/>
        <v>131.50684931506851</v>
      </c>
      <c r="CZ6" s="21">
        <f t="shared" si="27"/>
        <v>131.50684931506851</v>
      </c>
      <c r="DA6" s="21">
        <f t="shared" si="27"/>
        <v>131.50684931506851</v>
      </c>
      <c r="DB6" s="21">
        <f t="shared" si="27"/>
        <v>131.50684931506851</v>
      </c>
      <c r="DC6" s="21">
        <f t="shared" si="27"/>
        <v>131.50684931506851</v>
      </c>
      <c r="DD6" s="21">
        <f t="shared" si="27"/>
        <v>131.50684931506851</v>
      </c>
      <c r="DE6" s="21">
        <f t="shared" si="27"/>
        <v>131.50684931506851</v>
      </c>
      <c r="DF6" s="21">
        <f t="shared" si="27"/>
        <v>131.50684931506851</v>
      </c>
      <c r="DG6" s="21">
        <f t="shared" si="27"/>
        <v>131.50684931506851</v>
      </c>
      <c r="DH6" s="21">
        <f t="shared" si="27"/>
        <v>131.50684931506851</v>
      </c>
      <c r="DI6" s="21">
        <f t="shared" si="27"/>
        <v>131.50684931506851</v>
      </c>
      <c r="DJ6" s="21">
        <f t="shared" si="27"/>
        <v>131.50684931506851</v>
      </c>
      <c r="DK6" s="21">
        <f t="shared" si="27"/>
        <v>131.50684931506851</v>
      </c>
      <c r="DL6" s="21">
        <f t="shared" si="27"/>
        <v>131.50684931506851</v>
      </c>
      <c r="DM6" s="21">
        <f t="shared" si="27"/>
        <v>33.150684931506852</v>
      </c>
      <c r="DN6" s="21">
        <f t="shared" ref="DN6:EE6" si="28">DN5/365</f>
        <v>33.150684931506852</v>
      </c>
      <c r="DO6" s="21">
        <f t="shared" si="28"/>
        <v>33.150684931506852</v>
      </c>
      <c r="DP6" s="21">
        <f t="shared" si="28"/>
        <v>33.150684931506852</v>
      </c>
      <c r="DQ6" s="21">
        <f t="shared" si="28"/>
        <v>33.150684931506852</v>
      </c>
      <c r="DR6" s="21">
        <f t="shared" si="28"/>
        <v>131.50684931506851</v>
      </c>
      <c r="DS6" s="21">
        <f t="shared" si="28"/>
        <v>131.50684931506851</v>
      </c>
      <c r="DT6" s="21">
        <f t="shared" si="28"/>
        <v>131.50684931506851</v>
      </c>
      <c r="DU6" s="21">
        <f t="shared" si="28"/>
        <v>131.50684931506851</v>
      </c>
      <c r="DV6" s="21">
        <f t="shared" si="28"/>
        <v>131.50684931506851</v>
      </c>
      <c r="DW6" s="21">
        <f t="shared" si="28"/>
        <v>131.50684931506851</v>
      </c>
      <c r="DX6" s="21">
        <f t="shared" si="28"/>
        <v>131.50684931506851</v>
      </c>
      <c r="DY6" s="21">
        <f t="shared" si="28"/>
        <v>131.50684931506851</v>
      </c>
      <c r="DZ6" s="21">
        <f t="shared" si="28"/>
        <v>131.50684931506851</v>
      </c>
      <c r="EA6" s="21">
        <f t="shared" si="28"/>
        <v>131.50684931506851</v>
      </c>
      <c r="EB6" s="21">
        <f t="shared" si="28"/>
        <v>131.50684931506851</v>
      </c>
      <c r="EC6" s="21">
        <f t="shared" si="28"/>
        <v>131.50684931506851</v>
      </c>
      <c r="ED6" s="21">
        <f t="shared" si="28"/>
        <v>131.50684931506851</v>
      </c>
      <c r="EE6" s="21">
        <f t="shared" si="28"/>
        <v>131.50684931506851</v>
      </c>
      <c r="EG6" s="21">
        <f>EG5/365</f>
        <v>131.50684931506851</v>
      </c>
      <c r="EH6" s="21">
        <f>EH5/365</f>
        <v>131.50684931506851</v>
      </c>
      <c r="EI6" s="21">
        <f>EI5/365</f>
        <v>131.50684931506851</v>
      </c>
      <c r="EJ6" s="21">
        <f t="shared" ref="EJ6:EO6" si="29">EJ5/365</f>
        <v>120.54794520547945</v>
      </c>
      <c r="EK6" s="21">
        <f t="shared" si="29"/>
        <v>120.54794520547945</v>
      </c>
      <c r="EL6" s="21">
        <f>EL5/365</f>
        <v>120.54794520547945</v>
      </c>
      <c r="EM6" s="21">
        <f t="shared" si="29"/>
        <v>120.54794520547945</v>
      </c>
      <c r="EN6" s="21">
        <f t="shared" si="29"/>
        <v>120.54794520547945</v>
      </c>
      <c r="EO6" s="21">
        <f t="shared" si="29"/>
        <v>120.54794520547945</v>
      </c>
      <c r="EP6" s="21">
        <f t="shared" ref="EP6:EV6" si="30">EP5/365</f>
        <v>120.54794520547945</v>
      </c>
      <c r="EQ6" s="21">
        <f t="shared" si="30"/>
        <v>120.54794520547945</v>
      </c>
      <c r="ER6" s="21">
        <f t="shared" si="30"/>
        <v>120.54794520547945</v>
      </c>
      <c r="ES6" s="21">
        <f t="shared" si="30"/>
        <v>120.54794520547945</v>
      </c>
      <c r="ET6" s="21">
        <f t="shared" si="30"/>
        <v>120.54794520547945</v>
      </c>
      <c r="EU6" s="21">
        <f t="shared" si="30"/>
        <v>120.54794520547945</v>
      </c>
      <c r="EV6" s="21">
        <f t="shared" si="30"/>
        <v>120.54794520547945</v>
      </c>
      <c r="EW6" s="21">
        <f t="shared" ref="EW6:FB6" si="31">EW5/365</f>
        <v>180.82191780821918</v>
      </c>
      <c r="EX6" s="21">
        <f t="shared" si="31"/>
        <v>180.82191780821918</v>
      </c>
      <c r="EY6" s="21">
        <f t="shared" si="31"/>
        <v>180.82191780821918</v>
      </c>
      <c r="EZ6" s="21">
        <f t="shared" si="31"/>
        <v>180.82191780821918</v>
      </c>
      <c r="FA6" s="21">
        <f t="shared" si="31"/>
        <v>180.82191780821918</v>
      </c>
      <c r="FB6" s="21">
        <f t="shared" si="31"/>
        <v>180.82191780821918</v>
      </c>
      <c r="FC6" s="21">
        <f>FC5/365</f>
        <v>180.82191780821918</v>
      </c>
    </row>
    <row r="7" spans="1:162" x14ac:dyDescent="0.2">
      <c r="A7" s="21" t="str">
        <f>'4_Operational_Services'!A6</f>
        <v>Lifetime mileage (use phase, including cruising and overheading for ride sourcing)</v>
      </c>
      <c r="B7" s="21" t="str">
        <f>'4_Operational_Services'!B6</f>
        <v>[km/vehicle]</v>
      </c>
      <c r="C7" s="21" t="s">
        <v>693</v>
      </c>
      <c r="D7" s="21">
        <f>'4_Operational_Services'!D6</f>
        <v>6600</v>
      </c>
      <c r="E7" s="45">
        <f>'4_Operational_Services'!E6</f>
        <v>725</v>
      </c>
      <c r="F7" s="21">
        <f>'4_Operational_Services'!F6</f>
        <v>6525</v>
      </c>
      <c r="G7" s="21">
        <f>'4_Operational_Services'!G6</f>
        <v>1208.3333333333335</v>
      </c>
      <c r="H7" s="21">
        <f>'4_Operational_Services'!H6</f>
        <v>3625</v>
      </c>
      <c r="I7" s="21">
        <f>'4_Operational_Services'!I6</f>
        <v>2416.666666666667</v>
      </c>
      <c r="J7" s="21">
        <f>'4_Operational_Services'!J6</f>
        <v>2416.666666666667</v>
      </c>
      <c r="K7" s="21">
        <f>'4_Operational_Services'!J6</f>
        <v>2416.666666666667</v>
      </c>
      <c r="L7" s="21">
        <f>'4_Operational_Services'!L6</f>
        <v>2416.666666666667</v>
      </c>
      <c r="M7" s="21">
        <f>'4_Operational_Services'!M6</f>
        <v>2416.666666666667</v>
      </c>
      <c r="N7" s="21">
        <f>'4_Operational_Services'!N6</f>
        <v>2416.666666666667</v>
      </c>
      <c r="O7" s="21">
        <f>'4_Operational_Services'!O6</f>
        <v>4350</v>
      </c>
      <c r="P7" s="21">
        <f>'4_Operational_Services'!P6</f>
        <v>1450</v>
      </c>
      <c r="Q7" s="21">
        <f>'4_Operational_Services'!Q6</f>
        <v>2416.666666666667</v>
      </c>
      <c r="R7" s="21">
        <f>'4_Operational_Services'!R6</f>
        <v>2416.666666666667</v>
      </c>
      <c r="S7" s="21">
        <f>'4_Operational_Services'!S6</f>
        <v>2416.666666666667</v>
      </c>
      <c r="T7" s="21">
        <f>'4_Operational_Services'!T6</f>
        <v>2416.666666666667</v>
      </c>
      <c r="U7" s="21">
        <f>'4_Operational_Services'!U6</f>
        <v>2416.666666666667</v>
      </c>
      <c r="V7" s="21">
        <f>'4_Operational_Services'!V6</f>
        <v>2416.666666666667</v>
      </c>
      <c r="W7" s="21">
        <f>'4_Operational_Services'!W6</f>
        <v>2416.666666666667</v>
      </c>
      <c r="X7" s="45">
        <f>'4_Operational_Services'!X6</f>
        <v>8555</v>
      </c>
      <c r="Y7" s="21">
        <f>'4_Operational_Services'!Y6</f>
        <v>5703.3333333333339</v>
      </c>
      <c r="Z7" s="45">
        <f>'4_Operational_Services'!Z6</f>
        <v>5703.3333333333339</v>
      </c>
      <c r="AA7" s="45">
        <f>'4_Operational_Services'!AA6</f>
        <v>8555</v>
      </c>
      <c r="AB7" s="45">
        <f>'4_Operational_Services'!AB6</f>
        <v>5703.3333333333339</v>
      </c>
      <c r="AC7" s="45">
        <f>'4_Operational_Services'!AC6</f>
        <v>5703.3333333333339</v>
      </c>
      <c r="AD7" s="45">
        <f>'4_Operational_Services'!AD6</f>
        <v>5703.3333333333339</v>
      </c>
      <c r="AE7" s="21">
        <f>'4_Operational_Services'!AE6</f>
        <v>5703.3333333333339</v>
      </c>
      <c r="AF7" s="21">
        <f>'4_Operational_Services'!AF6</f>
        <v>3237.5</v>
      </c>
      <c r="AG7" s="21">
        <f>'4_Operational_Services'!AG6</f>
        <v>11520</v>
      </c>
      <c r="AH7" s="21">
        <f>'4_Operational_Services'!AH6</f>
        <v>11520</v>
      </c>
      <c r="AI7" s="21">
        <f>'4_Operational_Services'!AI6</f>
        <v>5703.3333333333339</v>
      </c>
      <c r="AJ7" s="21">
        <f>'4_Operational_Services'!AJ6</f>
        <v>5703.3333333333339</v>
      </c>
      <c r="AK7" s="21">
        <f>'4_Operational_Services'!AK6</f>
        <v>5703.3333333333339</v>
      </c>
      <c r="AL7" s="21">
        <f>'4_Operational_Services'!AL6</f>
        <v>11520</v>
      </c>
      <c r="AM7" s="21">
        <f>'4_Operational_Services'!AM6</f>
        <v>15000</v>
      </c>
      <c r="AN7" s="21">
        <f>'4_Operational_Services'!AN6</f>
        <v>15000</v>
      </c>
      <c r="AO7" s="21">
        <f>'4_Operational_Services'!AO6</f>
        <v>5510</v>
      </c>
      <c r="AP7" s="21">
        <f>'4_Operational_Services'!AP6</f>
        <v>5510</v>
      </c>
      <c r="AQ7" s="21">
        <f>'4_Operational_Services'!AQ6</f>
        <v>15000</v>
      </c>
      <c r="AR7" s="21">
        <f>'4_Operational_Services'!AR6</f>
        <v>19200</v>
      </c>
      <c r="AS7" s="21">
        <f>'4_Operational_Services'!AS6</f>
        <v>19200</v>
      </c>
      <c r="AT7" s="21">
        <f>'4_Operational_Services'!AT6</f>
        <v>5510</v>
      </c>
      <c r="AU7" s="21">
        <f>'4_Operational_Services'!AU6</f>
        <v>5510</v>
      </c>
      <c r="AV7" s="21">
        <f>'4_Operational_Services'!AV6</f>
        <v>5510</v>
      </c>
      <c r="AW7" s="21">
        <f>'4_Operational_Services'!AW6</f>
        <v>19200</v>
      </c>
      <c r="AX7" s="21">
        <f>'4_Operational_Services'!AX6</f>
        <v>20000</v>
      </c>
      <c r="AY7" s="21">
        <f>'4_Operational_Services'!AY6</f>
        <v>20000</v>
      </c>
      <c r="AZ7" s="21">
        <f>'4_Operational_Services'!AZ6</f>
        <v>25600</v>
      </c>
      <c r="BA7" s="21">
        <f>'4_Operational_Services'!BA6</f>
        <v>25600</v>
      </c>
      <c r="BB7" s="21">
        <f>'4_Operational_Services'!BB6</f>
        <v>19200</v>
      </c>
      <c r="BC7" s="21">
        <f>'4_Operational_Services'!BC6</f>
        <v>19200</v>
      </c>
      <c r="BD7" s="21">
        <f>'4_Operational_Services'!BD6</f>
        <v>6600</v>
      </c>
      <c r="BE7" s="21">
        <f>'4_Operational_Services'!BE6</f>
        <v>13440</v>
      </c>
      <c r="BF7" s="21">
        <f>'4_Operational_Services'!BF6</f>
        <v>13440</v>
      </c>
      <c r="BG7" s="21">
        <f>'4_Operational_Services'!BG6</f>
        <v>5510</v>
      </c>
      <c r="BH7" s="21">
        <f>'4_Operational_Services'!BH6</f>
        <v>5510</v>
      </c>
      <c r="BI7" s="21">
        <f>'4_Operational_Services'!BI6</f>
        <v>49000</v>
      </c>
      <c r="BJ7" s="21">
        <f>'4_Operational_Services'!BJ6</f>
        <v>49000</v>
      </c>
      <c r="BK7" s="21">
        <f>'4_Operational_Services'!BK6</f>
        <v>19610</v>
      </c>
      <c r="BL7" s="21">
        <f>'4_Operational_Services'!BL6</f>
        <v>19610</v>
      </c>
      <c r="BM7" s="21">
        <f>'4_Operational_Services'!BM6</f>
        <v>181500</v>
      </c>
      <c r="BN7" s="21">
        <f>'4_Operational_Services'!BN6</f>
        <v>181500</v>
      </c>
      <c r="BO7" s="21">
        <f>'4_Operational_Services'!BO6</f>
        <v>181500</v>
      </c>
      <c r="BP7" s="21">
        <f>'4_Operational_Services'!BP6</f>
        <v>181500</v>
      </c>
      <c r="BQ7" s="21">
        <f>'4_Operational_Services'!BQ6</f>
        <v>181500</v>
      </c>
      <c r="BR7" s="21">
        <f>'4_Operational_Services'!BR6</f>
        <v>181500</v>
      </c>
      <c r="BS7" s="21">
        <f>'4_Operational_Services'!BS6</f>
        <v>181500</v>
      </c>
      <c r="BT7" s="21">
        <f>'4_Operational_Services'!BT6</f>
        <v>181500</v>
      </c>
      <c r="BU7" s="21">
        <f>'4_Operational_Services'!BU6</f>
        <v>181500</v>
      </c>
      <c r="BV7" s="21">
        <f>'4_Operational_Services'!BV6</f>
        <v>181500</v>
      </c>
      <c r="BW7" s="21">
        <f>'4_Operational_Services'!BW6</f>
        <v>181500</v>
      </c>
      <c r="BX7" s="21">
        <f>'4_Operational_Services'!BV6</f>
        <v>181500</v>
      </c>
      <c r="BY7" s="21">
        <f>'4_Operational_Services'!BV6</f>
        <v>181500</v>
      </c>
      <c r="BZ7" s="21">
        <f>'4_Operational_Services'!BX6</f>
        <v>181500</v>
      </c>
      <c r="CA7" s="21">
        <f>'4_Operational_Services'!CA6</f>
        <v>181500</v>
      </c>
      <c r="CB7" s="45">
        <f>'4_Operational_Services'!CB6</f>
        <v>339531.4466036869</v>
      </c>
      <c r="CC7" s="45">
        <f>'4_Operational_Services'!CC6</f>
        <v>339531.4466036869</v>
      </c>
      <c r="CD7" s="45">
        <f>'4_Operational_Services'!CD6</f>
        <v>339531.4466036869</v>
      </c>
      <c r="CE7" s="45">
        <f>'4_Operational_Services'!CE6</f>
        <v>339531.4466036869</v>
      </c>
      <c r="CF7" s="45">
        <f>'4_Operational_Services'!CF6</f>
        <v>339531.4466036869</v>
      </c>
      <c r="CG7" s="45">
        <f>'4_Operational_Services'!CG6</f>
        <v>339531.4466036869</v>
      </c>
      <c r="CH7" s="45">
        <f>'4_Operational_Services'!CH6</f>
        <v>339531.4466036869</v>
      </c>
      <c r="CI7" s="21">
        <f>'4_Operational_Services'!CI6</f>
        <v>339531.4466036869</v>
      </c>
      <c r="CJ7" s="21">
        <f>'4_Operational_Services'!CJ6</f>
        <v>339531.4466036869</v>
      </c>
      <c r="CK7" s="21">
        <f>'4_Operational_Services'!CK6</f>
        <v>339531.4466036869</v>
      </c>
      <c r="CL7" s="21">
        <f>'4_Operational_Services'!CL6</f>
        <v>339531.4466036869</v>
      </c>
      <c r="CM7" s="21">
        <f>'4_Operational_Services'!CM6</f>
        <v>339531.4466036869</v>
      </c>
      <c r="CN7" s="21">
        <f>'4_Operational_Services'!CN6</f>
        <v>339531.4466036869</v>
      </c>
      <c r="CO7" s="21">
        <f>'4_Operational_Services'!CO6</f>
        <v>339531.4466036869</v>
      </c>
      <c r="CP7" s="21">
        <f>'4_Operational_Services'!CP6</f>
        <v>339531.4466036869</v>
      </c>
      <c r="CQ7" s="21">
        <f>'4_Operational_Services'!CQ6</f>
        <v>339531.4466036869</v>
      </c>
      <c r="CR7" s="21">
        <f>'4_Operational_Services'!CR6</f>
        <v>339531.4466036869</v>
      </c>
      <c r="CS7" s="21">
        <f>'4_Operational_Services'!CS6</f>
        <v>339531.4466036869</v>
      </c>
      <c r="CT7" s="21">
        <f>'4_Operational_Services'!CB6</f>
        <v>339531.4466036869</v>
      </c>
      <c r="CU7" s="21">
        <f>'4_Operational_Services'!CC6</f>
        <v>339531.4466036869</v>
      </c>
      <c r="CV7" s="21">
        <f>'4_Operational_Services'!CD6</f>
        <v>339531.4466036869</v>
      </c>
      <c r="CW7" s="21">
        <f>'4_Operational_Services'!CE6</f>
        <v>339531.4466036869</v>
      </c>
      <c r="CX7" s="21">
        <f>'4_Operational_Services'!CF6</f>
        <v>339531.4466036869</v>
      </c>
      <c r="CY7" s="21">
        <f>'4_Operational_Services'!CG6</f>
        <v>339531.4466036869</v>
      </c>
      <c r="CZ7" s="21">
        <f>'4_Operational_Services'!CH6</f>
        <v>339531.4466036869</v>
      </c>
      <c r="DA7" s="21">
        <f>'4_Operational_Services'!CI6</f>
        <v>339531.4466036869</v>
      </c>
      <c r="DB7" s="21">
        <f>'4_Operational_Services'!CJ6</f>
        <v>339531.4466036869</v>
      </c>
      <c r="DC7" s="21">
        <f>'4_Operational_Services'!DC6</f>
        <v>339531.4466036869</v>
      </c>
      <c r="DD7" s="21">
        <f>'4_Operational_Services'!DD6</f>
        <v>339531.4466036869</v>
      </c>
      <c r="DE7" s="21">
        <f>'4_Operational_Services'!DE6</f>
        <v>339531.4466036869</v>
      </c>
      <c r="DF7" s="21">
        <f>'4_Operational_Services'!DF6</f>
        <v>339531.4466036869</v>
      </c>
      <c r="DG7" s="21">
        <f>'4_Operational_Services'!DG6</f>
        <v>339531.4466036869</v>
      </c>
      <c r="DH7" s="21">
        <f>'4_Operational_Services'!DH6</f>
        <v>339531.4466036869</v>
      </c>
      <c r="DI7" s="21">
        <f>'4_Operational_Services'!DI6</f>
        <v>339531.4466036869</v>
      </c>
      <c r="DJ7" s="21">
        <f>'4_Operational_Services'!DJ6</f>
        <v>339531.4466036869</v>
      </c>
      <c r="DK7" s="21">
        <f>'4_Operational_Services'!DL6</f>
        <v>339531.4466036869</v>
      </c>
      <c r="DL7" s="21">
        <f>'4_Operational_Services'!DL6</f>
        <v>339531.4466036869</v>
      </c>
      <c r="DM7" s="21">
        <f>'4_Operational_Services'!DM6</f>
        <v>181500</v>
      </c>
      <c r="DN7" s="21">
        <f>'4_Operational_Services'!DN6</f>
        <v>181500</v>
      </c>
      <c r="DO7" s="21">
        <f>'4_Operational_Services'!DO6</f>
        <v>181500</v>
      </c>
      <c r="DP7" s="21">
        <f>'4_Operational_Services'!DP6</f>
        <v>181500</v>
      </c>
      <c r="DQ7" s="21">
        <f>'4_Operational_Services'!DQ6</f>
        <v>181500</v>
      </c>
      <c r="DR7" s="21">
        <f>'4_Operational_Services'!DR6</f>
        <v>339531.4466036869</v>
      </c>
      <c r="DS7" s="21">
        <f>'4_Operational_Services'!DS6</f>
        <v>339531.4466036869</v>
      </c>
      <c r="DT7" s="21">
        <f>'4_Operational_Services'!DT6</f>
        <v>339531.4466036869</v>
      </c>
      <c r="DU7" s="21">
        <f>'4_Operational_Services'!DU6</f>
        <v>339531.4466036869</v>
      </c>
      <c r="DV7" s="21">
        <f>'4_Operational_Services'!DW6</f>
        <v>339531.4466036869</v>
      </c>
      <c r="DW7" s="21">
        <f>'4_Operational_Services'!DW6</f>
        <v>339531.4466036869</v>
      </c>
      <c r="DX7" s="21">
        <f>'4_Operational_Services'!DX6</f>
        <v>339531.4466036869</v>
      </c>
      <c r="DY7" s="21">
        <f>'4_Operational_Services'!DY6</f>
        <v>339531.4466036869</v>
      </c>
      <c r="DZ7" s="21">
        <f>'4_Operational_Services'!DZ6</f>
        <v>339531.4466036869</v>
      </c>
      <c r="EA7" s="21">
        <f>'4_Operational_Services'!EA6</f>
        <v>339531.4466036869</v>
      </c>
      <c r="EB7" s="21">
        <f>'4_Operational_Services'!EC6</f>
        <v>339531.4466036869</v>
      </c>
      <c r="EC7" s="21">
        <f>'4_Operational_Services'!EC6</f>
        <v>339531.4466036869</v>
      </c>
      <c r="ED7" s="21">
        <f>'4_Operational_Services'!ED6</f>
        <v>339531.4466036869</v>
      </c>
      <c r="EE7" s="21">
        <f>'4_Operational_Services'!EE6</f>
        <v>339531.4466036869</v>
      </c>
      <c r="EG7" s="21">
        <f>'4_Operational_Services'!EG6</f>
        <v>339531.4466036869</v>
      </c>
      <c r="EH7" s="21">
        <f>'4_Operational_Services'!EI6</f>
        <v>339531.4466036869</v>
      </c>
      <c r="EI7" s="21">
        <f>'4_Operational_Services'!EI6</f>
        <v>339531.4466036869</v>
      </c>
      <c r="EJ7" s="21">
        <f>'4_Operational_Services'!EJ6</f>
        <v>297000</v>
      </c>
      <c r="EK7" s="21">
        <f>'4_Operational_Services'!EK6</f>
        <v>495000</v>
      </c>
      <c r="EL7" s="21">
        <f>'4_Operational_Services'!EL6</f>
        <v>396000</v>
      </c>
      <c r="EM7" s="21">
        <f>'4_Operational_Services'!EM6</f>
        <v>396000</v>
      </c>
      <c r="EN7" s="21">
        <f>'4_Operational_Services'!EN6</f>
        <v>396000</v>
      </c>
      <c r="EO7" s="21">
        <f>'4_Operational_Services'!EO6</f>
        <v>396000</v>
      </c>
      <c r="EP7" s="21">
        <f>'4_Operational_Services'!EP6</f>
        <v>396000</v>
      </c>
      <c r="EQ7" s="45">
        <f>'4_Operational_Services'!EQ6</f>
        <v>396000</v>
      </c>
      <c r="ER7" s="21">
        <f>'4_Operational_Services'!EP6</f>
        <v>396000</v>
      </c>
      <c r="ES7" s="21">
        <f>'4_Operational_Services'!EQ6</f>
        <v>396000</v>
      </c>
      <c r="ET7" s="21">
        <f>'4_Operational_Services'!ET6</f>
        <v>396000</v>
      </c>
      <c r="EU7" s="21">
        <f>'4_Operational_Services'!EU6</f>
        <v>396000</v>
      </c>
      <c r="EV7" s="21">
        <f>'4_Operational_Services'!EV6</f>
        <v>396000</v>
      </c>
      <c r="EW7" s="21">
        <f>'4_Operational_Services'!EW6</f>
        <v>2640000</v>
      </c>
      <c r="EX7" s="21">
        <f>'4_Operational_Services'!EX6</f>
        <v>2640000</v>
      </c>
      <c r="EY7" s="21">
        <f>'4_Operational_Services'!EY6</f>
        <v>2640000</v>
      </c>
      <c r="EZ7" s="21">
        <f>'4_Operational_Services'!EZ6</f>
        <v>2640000</v>
      </c>
      <c r="FA7" s="21">
        <f>'4_Operational_Services'!FA6</f>
        <v>2640000</v>
      </c>
      <c r="FB7" s="21">
        <f>'4_Operational_Services'!FB6</f>
        <v>2640000</v>
      </c>
      <c r="FC7" s="21">
        <f>'4_Operational_Services'!FC6</f>
        <v>2640000</v>
      </c>
    </row>
    <row r="8" spans="1:162" x14ac:dyDescent="0.2">
      <c r="A8" s="21" t="s">
        <v>951</v>
      </c>
      <c r="D8" s="86" t="s">
        <v>950</v>
      </c>
      <c r="E8" s="455" t="s">
        <v>1150</v>
      </c>
      <c r="F8" s="455" t="s">
        <v>1166</v>
      </c>
      <c r="G8" s="86" t="s">
        <v>950</v>
      </c>
      <c r="H8" s="86" t="s">
        <v>950</v>
      </c>
      <c r="I8" s="86" t="s">
        <v>950</v>
      </c>
      <c r="J8" s="86" t="s">
        <v>950</v>
      </c>
      <c r="K8" s="86" t="s">
        <v>950</v>
      </c>
      <c r="L8" s="86" t="s">
        <v>950</v>
      </c>
      <c r="M8" s="86" t="s">
        <v>950</v>
      </c>
      <c r="N8" s="86" t="s">
        <v>950</v>
      </c>
      <c r="O8" s="86" t="s">
        <v>950</v>
      </c>
      <c r="P8" s="86" t="s">
        <v>950</v>
      </c>
      <c r="Q8" s="86" t="s">
        <v>950</v>
      </c>
      <c r="R8" s="86" t="s">
        <v>950</v>
      </c>
      <c r="S8" s="86" t="s">
        <v>950</v>
      </c>
      <c r="T8" s="86" t="s">
        <v>950</v>
      </c>
      <c r="U8" s="455" t="s">
        <v>1150</v>
      </c>
      <c r="V8" s="455" t="s">
        <v>1166</v>
      </c>
      <c r="W8" s="86" t="s">
        <v>950</v>
      </c>
      <c r="X8" s="455" t="s">
        <v>1166</v>
      </c>
      <c r="Y8" s="455" t="s">
        <v>1166</v>
      </c>
      <c r="Z8" s="86" t="s">
        <v>950</v>
      </c>
      <c r="AA8" s="86" t="s">
        <v>950</v>
      </c>
      <c r="AB8" s="86" t="s">
        <v>950</v>
      </c>
      <c r="AC8" s="86" t="s">
        <v>950</v>
      </c>
      <c r="AD8" s="86" t="s">
        <v>950</v>
      </c>
      <c r="AE8" s="86" t="s">
        <v>950</v>
      </c>
      <c r="AF8" s="86" t="s">
        <v>915</v>
      </c>
      <c r="AG8" s="86" t="s">
        <v>1529</v>
      </c>
      <c r="AH8" s="86" t="s">
        <v>1529</v>
      </c>
      <c r="AI8" s="86" t="s">
        <v>1529</v>
      </c>
      <c r="AJ8" s="86" t="s">
        <v>1529</v>
      </c>
      <c r="AK8" s="86" t="s">
        <v>1529</v>
      </c>
      <c r="AL8" s="86" t="s">
        <v>1529</v>
      </c>
      <c r="AM8" s="86" t="s">
        <v>1529</v>
      </c>
      <c r="AN8" s="86" t="s">
        <v>1529</v>
      </c>
      <c r="AO8" s="86" t="s">
        <v>1529</v>
      </c>
      <c r="AP8" s="86" t="s">
        <v>1529</v>
      </c>
      <c r="AQ8" s="86" t="s">
        <v>1529</v>
      </c>
      <c r="AR8" s="86" t="s">
        <v>1529</v>
      </c>
      <c r="AS8" s="86" t="s">
        <v>1529</v>
      </c>
      <c r="AT8" s="86" t="s">
        <v>1529</v>
      </c>
      <c r="AU8" s="86" t="s">
        <v>1529</v>
      </c>
      <c r="AV8" s="86" t="s">
        <v>1529</v>
      </c>
      <c r="AW8" s="86" t="s">
        <v>1529</v>
      </c>
      <c r="AX8" s="86" t="s">
        <v>1529</v>
      </c>
      <c r="AY8" s="86" t="s">
        <v>1529</v>
      </c>
      <c r="AZ8" s="86" t="s">
        <v>1529</v>
      </c>
      <c r="BA8" s="86" t="s">
        <v>1529</v>
      </c>
      <c r="BB8" s="86" t="s">
        <v>1529</v>
      </c>
      <c r="BC8" s="86" t="s">
        <v>1529</v>
      </c>
      <c r="BD8" s="86" t="s">
        <v>1529</v>
      </c>
      <c r="BE8" s="86" t="s">
        <v>950</v>
      </c>
      <c r="BF8" s="86" t="s">
        <v>950</v>
      </c>
      <c r="BG8" s="86" t="s">
        <v>950</v>
      </c>
      <c r="BH8" s="86" t="s">
        <v>950</v>
      </c>
      <c r="BI8" s="86" t="s">
        <v>950</v>
      </c>
      <c r="BJ8" s="86" t="s">
        <v>950</v>
      </c>
      <c r="BK8" s="86" t="s">
        <v>950</v>
      </c>
      <c r="BL8" s="86" t="s">
        <v>950</v>
      </c>
      <c r="BM8" s="86" t="s">
        <v>950</v>
      </c>
      <c r="BN8" s="86" t="s">
        <v>950</v>
      </c>
      <c r="BO8" s="86" t="s">
        <v>950</v>
      </c>
      <c r="BP8" s="86" t="s">
        <v>950</v>
      </c>
      <c r="BQ8" s="455" t="s">
        <v>1150</v>
      </c>
      <c r="BR8" s="455" t="s">
        <v>1166</v>
      </c>
      <c r="BS8" s="90" t="s">
        <v>950</v>
      </c>
      <c r="BT8" s="90" t="s">
        <v>950</v>
      </c>
      <c r="BU8" s="90" t="s">
        <v>950</v>
      </c>
      <c r="BV8" s="90" t="s">
        <v>950</v>
      </c>
      <c r="BW8" s="72" t="s">
        <v>1529</v>
      </c>
      <c r="BX8" s="90" t="s">
        <v>950</v>
      </c>
      <c r="BY8" s="90" t="s">
        <v>950</v>
      </c>
      <c r="BZ8" s="90" t="s">
        <v>950</v>
      </c>
      <c r="CA8" s="86" t="s">
        <v>950</v>
      </c>
      <c r="CB8" s="90" t="str">
        <f t="shared" ref="CB8:CG8" si="32">$BV8</f>
        <v>World</v>
      </c>
      <c r="CC8" s="90" t="str">
        <f t="shared" si="32"/>
        <v>World</v>
      </c>
      <c r="CD8" s="90" t="str">
        <f t="shared" si="32"/>
        <v>World</v>
      </c>
      <c r="CE8" s="90" t="str">
        <f t="shared" si="32"/>
        <v>World</v>
      </c>
      <c r="CF8" s="90" t="str">
        <f t="shared" si="32"/>
        <v>World</v>
      </c>
      <c r="CG8" s="90" t="str">
        <f t="shared" si="32"/>
        <v>World</v>
      </c>
      <c r="CH8" s="86" t="s">
        <v>950</v>
      </c>
      <c r="CI8" s="86" t="s">
        <v>950</v>
      </c>
      <c r="CJ8" s="86" t="s">
        <v>950</v>
      </c>
      <c r="CK8" s="90" t="str">
        <f>$BV8</f>
        <v>World</v>
      </c>
      <c r="CL8" s="90" t="str">
        <f>$BV8</f>
        <v>World</v>
      </c>
      <c r="CM8" s="90" t="str">
        <f>$BV8</f>
        <v>World</v>
      </c>
      <c r="CN8" s="455" t="s">
        <v>1150</v>
      </c>
      <c r="CO8" s="455" t="s">
        <v>1166</v>
      </c>
      <c r="CP8" s="90" t="str">
        <f>$BV8</f>
        <v>World</v>
      </c>
      <c r="CQ8" s="90" t="str">
        <f>$BV8</f>
        <v>World</v>
      </c>
      <c r="CR8" s="90" t="str">
        <f>$BV8</f>
        <v>World</v>
      </c>
      <c r="CS8" s="86" t="s">
        <v>950</v>
      </c>
      <c r="CT8" s="90" t="str">
        <f>$BV8</f>
        <v>World</v>
      </c>
      <c r="CU8" s="90" t="str">
        <f>$BV8</f>
        <v>World</v>
      </c>
      <c r="CV8" s="90" t="str">
        <f>$BV8</f>
        <v>World</v>
      </c>
      <c r="CW8" s="455" t="s">
        <v>1150</v>
      </c>
      <c r="CX8" s="455" t="s">
        <v>1166</v>
      </c>
      <c r="CY8" s="90" t="str">
        <f>$BV8</f>
        <v>World</v>
      </c>
      <c r="CZ8" s="90" t="str">
        <f>$BV8</f>
        <v>World</v>
      </c>
      <c r="DA8" s="90" t="str">
        <f>$BV8</f>
        <v>World</v>
      </c>
      <c r="DB8" s="86" t="s">
        <v>950</v>
      </c>
      <c r="DC8" s="90" t="str">
        <f>$BV8</f>
        <v>World</v>
      </c>
      <c r="DD8" s="90" t="str">
        <f>$BV8</f>
        <v>World</v>
      </c>
      <c r="DE8" s="90" t="str">
        <f>$BV8</f>
        <v>World</v>
      </c>
      <c r="DF8" s="86" t="s">
        <v>950</v>
      </c>
      <c r="DG8" s="86" t="s">
        <v>950</v>
      </c>
      <c r="DH8" s="86" t="s">
        <v>950</v>
      </c>
      <c r="DI8" s="86" t="s">
        <v>950</v>
      </c>
      <c r="DJ8" s="86" t="s">
        <v>950</v>
      </c>
      <c r="DK8" s="86" t="s">
        <v>950</v>
      </c>
      <c r="DL8" s="86" t="s">
        <v>950</v>
      </c>
      <c r="DM8" s="86" t="s">
        <v>950</v>
      </c>
      <c r="DN8" s="86" t="s">
        <v>950</v>
      </c>
      <c r="DO8" s="86" t="s">
        <v>950</v>
      </c>
      <c r="DP8" s="86" t="s">
        <v>950</v>
      </c>
      <c r="DQ8" s="86" t="s">
        <v>950</v>
      </c>
      <c r="DR8" s="86" t="s">
        <v>950</v>
      </c>
      <c r="DS8" s="86" t="s">
        <v>950</v>
      </c>
      <c r="DT8" s="86" t="s">
        <v>950</v>
      </c>
      <c r="DU8" s="86" t="s">
        <v>950</v>
      </c>
      <c r="DV8" s="86" t="s">
        <v>950</v>
      </c>
      <c r="DW8" s="86" t="s">
        <v>950</v>
      </c>
      <c r="DX8" s="86" t="s">
        <v>950</v>
      </c>
      <c r="DY8" s="86" t="s">
        <v>950</v>
      </c>
      <c r="DZ8" s="86" t="s">
        <v>950</v>
      </c>
      <c r="EA8" s="86" t="s">
        <v>950</v>
      </c>
      <c r="EB8" s="86" t="s">
        <v>950</v>
      </c>
      <c r="EC8" s="86" t="s">
        <v>950</v>
      </c>
      <c r="ED8" s="86" t="s">
        <v>950</v>
      </c>
      <c r="EE8" s="86" t="s">
        <v>950</v>
      </c>
      <c r="EF8" s="86"/>
      <c r="EG8" s="86" t="s">
        <v>950</v>
      </c>
      <c r="EH8" s="86" t="s">
        <v>950</v>
      </c>
      <c r="EI8" s="86" t="s">
        <v>950</v>
      </c>
      <c r="EJ8" s="86" t="s">
        <v>950</v>
      </c>
      <c r="EK8" s="86" t="s">
        <v>950</v>
      </c>
      <c r="EL8" s="86" t="s">
        <v>950</v>
      </c>
      <c r="EM8" s="86" t="s">
        <v>950</v>
      </c>
      <c r="EN8" s="86" t="s">
        <v>950</v>
      </c>
      <c r="EO8" s="86" t="s">
        <v>950</v>
      </c>
      <c r="EP8" s="86" t="s">
        <v>950</v>
      </c>
      <c r="EQ8" s="86" t="s">
        <v>950</v>
      </c>
      <c r="ER8" s="455" t="s">
        <v>1166</v>
      </c>
      <c r="ES8" s="86" t="s">
        <v>950</v>
      </c>
      <c r="ET8" s="86" t="s">
        <v>950</v>
      </c>
      <c r="EU8" s="86" t="s">
        <v>950</v>
      </c>
      <c r="EV8" s="86" t="s">
        <v>950</v>
      </c>
      <c r="EW8" s="90" t="str">
        <f t="shared" ref="EW8:FB8" si="33">$FC8</f>
        <v>World</v>
      </c>
      <c r="EX8" s="90" t="str">
        <f t="shared" si="33"/>
        <v>World</v>
      </c>
      <c r="EY8" s="90" t="str">
        <f t="shared" si="33"/>
        <v>World</v>
      </c>
      <c r="EZ8" s="90" t="str">
        <f t="shared" si="33"/>
        <v>World</v>
      </c>
      <c r="FA8" s="90" t="str">
        <f t="shared" si="33"/>
        <v>World</v>
      </c>
      <c r="FB8" s="90" t="str">
        <f t="shared" si="33"/>
        <v>World</v>
      </c>
      <c r="FC8" s="86" t="s">
        <v>950</v>
      </c>
    </row>
    <row r="10" spans="1:162" x14ac:dyDescent="0.2">
      <c r="A10" s="21" t="s">
        <v>61</v>
      </c>
      <c r="B10" s="21" t="s">
        <v>79</v>
      </c>
      <c r="C10" s="21" t="s">
        <v>848</v>
      </c>
      <c r="D10" s="61">
        <f>Tech_Spec_Escoot!C14</f>
        <v>10.881479876872589</v>
      </c>
      <c r="E10" s="317">
        <f>S10</f>
        <v>13.601849846090737</v>
      </c>
      <c r="F10" s="313">
        <f>M10</f>
        <v>10.881479876872589</v>
      </c>
      <c r="G10" s="313">
        <f>L10</f>
        <v>10.881479876872589</v>
      </c>
      <c r="H10" s="313">
        <f>M10</f>
        <v>10.881479876872589</v>
      </c>
      <c r="I10" s="313">
        <f>M10</f>
        <v>10.881479876872589</v>
      </c>
      <c r="J10" s="313">
        <f>N10</f>
        <v>10.881479876872589</v>
      </c>
      <c r="K10" s="313">
        <f t="shared" ref="K10:N11" si="34">M10</f>
        <v>10.881479876872589</v>
      </c>
      <c r="L10" s="313">
        <f t="shared" si="34"/>
        <v>10.881479876872589</v>
      </c>
      <c r="M10" s="313">
        <f t="shared" si="34"/>
        <v>10.881479876872589</v>
      </c>
      <c r="N10" s="313">
        <f t="shared" si="34"/>
        <v>10.881479876872589</v>
      </c>
      <c r="O10" s="313">
        <f>P10</f>
        <v>10.881479876872589</v>
      </c>
      <c r="P10" s="313">
        <f>T10</f>
        <v>10.881479876872589</v>
      </c>
      <c r="Q10" s="313">
        <f>$AF10</f>
        <v>10.881479876872589</v>
      </c>
      <c r="R10" s="313">
        <f>$AF10</f>
        <v>10.881479876872589</v>
      </c>
      <c r="S10" s="317">
        <f>W10*1.25</f>
        <v>13.601849846090737</v>
      </c>
      <c r="T10" s="313">
        <f>V10</f>
        <v>10.881479876872589</v>
      </c>
      <c r="U10" s="313">
        <f>V10</f>
        <v>10.881479876872589</v>
      </c>
      <c r="V10" s="313">
        <f>W10</f>
        <v>10.881479876872589</v>
      </c>
      <c r="W10" s="61">
        <f>Tech_Spec_Escoot!$C$14</f>
        <v>10.881479876872589</v>
      </c>
      <c r="X10" s="61">
        <f>Tech_Spec_Escoot!$L$14</f>
        <v>24.636668958139129</v>
      </c>
      <c r="Y10" s="61">
        <f>Tech_Spec_Escoot!$L$14</f>
        <v>24.636668958139129</v>
      </c>
      <c r="Z10" s="61">
        <f>Tech_Spec_Escoot!$L$14</f>
        <v>24.636668958139129</v>
      </c>
      <c r="AA10" s="61">
        <f>Tech_Spec_Escoot!$L$14</f>
        <v>24.636668958139129</v>
      </c>
      <c r="AB10" s="61">
        <f>Tech_Spec_Escoot!$L$14</f>
        <v>24.636668958139129</v>
      </c>
      <c r="AC10" s="61">
        <f>Tech_Spec_Escoot!$L$14</f>
        <v>24.636668958139129</v>
      </c>
      <c r="AD10" s="61">
        <f>Tech_Spec_Escoot!$L$14</f>
        <v>24.636668958139129</v>
      </c>
      <c r="AE10" s="491">
        <f>Tech_Spec_Escoot!$L$14</f>
        <v>24.636668958139129</v>
      </c>
      <c r="AF10" s="61">
        <f>Tech_Spec_Escoot!$C$14</f>
        <v>10.881479876872589</v>
      </c>
      <c r="AG10" s="77">
        <f>'Input data 2024'!O19</f>
        <v>24.636668958139129</v>
      </c>
      <c r="AH10" s="313">
        <f t="shared" ref="AH10:AH14" si="35">AG10</f>
        <v>24.636668958139129</v>
      </c>
      <c r="AI10" s="313">
        <f>AG10</f>
        <v>24.636668958139129</v>
      </c>
      <c r="AJ10" s="313">
        <f t="shared" ref="AJ10:AJ14" si="36">AG10</f>
        <v>24.636668958139129</v>
      </c>
      <c r="AK10" s="313">
        <f t="shared" ref="AK10" si="37">AI10</f>
        <v>24.636668958139129</v>
      </c>
      <c r="AL10" s="313">
        <f>AG10</f>
        <v>24.636668958139129</v>
      </c>
      <c r="AM10" s="77">
        <f>'Input data 2024'!R19</f>
        <v>26.633600000000001</v>
      </c>
      <c r="AN10" s="313">
        <f>AQ10</f>
        <v>26.633600000000001</v>
      </c>
      <c r="AO10" s="313">
        <f>AQ10</f>
        <v>26.633600000000001</v>
      </c>
      <c r="AP10" s="313">
        <f>AO10</f>
        <v>26.633600000000001</v>
      </c>
      <c r="AQ10" s="313">
        <f>AM10</f>
        <v>26.633600000000001</v>
      </c>
      <c r="AR10" s="77">
        <f>'Input data 2024'!V19</f>
        <v>30.833600000000001</v>
      </c>
      <c r="AS10" s="313">
        <f>AW10</f>
        <v>30.833600000000001</v>
      </c>
      <c r="AT10" s="313">
        <f>AW10</f>
        <v>30.833600000000001</v>
      </c>
      <c r="AU10" s="313">
        <f t="shared" ref="AU10:AU14" si="38">AR10</f>
        <v>30.833600000000001</v>
      </c>
      <c r="AV10" s="313">
        <f t="shared" ref="AV10:AV14" si="39">AT10</f>
        <v>30.833600000000001</v>
      </c>
      <c r="AW10" s="313">
        <f>AR10</f>
        <v>30.833600000000001</v>
      </c>
      <c r="AX10" s="77">
        <f>'Input data 2024'!S19</f>
        <v>25.952969616080402</v>
      </c>
      <c r="AY10" s="313">
        <f>AX10</f>
        <v>25.952969616080402</v>
      </c>
      <c r="AZ10" s="77">
        <f>'Input data 2024'!W19</f>
        <v>30.490225083034737</v>
      </c>
      <c r="BA10" s="313">
        <f>AZ10</f>
        <v>30.490225083034737</v>
      </c>
      <c r="BB10" s="77">
        <f>'Input data 2024'!Q19</f>
        <v>20.6448</v>
      </c>
      <c r="BC10" s="77">
        <f>'Input data 2024'!U19</f>
        <v>23.296279876872589</v>
      </c>
      <c r="BD10" s="77">
        <f>'Input data 2024'!N19</f>
        <v>10.881479876872589</v>
      </c>
      <c r="BE10" s="77">
        <f>Tech_Spec_Bikes!H22</f>
        <v>20.6448</v>
      </c>
      <c r="BF10" s="77">
        <f>Tech_Spec_Bikes!L22+Tech_Spec_Bikes!L25</f>
        <v>23.296279876872589</v>
      </c>
      <c r="BG10" s="77">
        <f>Tech_Spec_Bikes!J22</f>
        <v>26.633600000000001</v>
      </c>
      <c r="BH10" s="77">
        <f>Tech_Spec_Bikes!N22+Tech_Spec_Bikes!N25</f>
        <v>30.833600000000001</v>
      </c>
      <c r="BI10" s="77">
        <f>Tech_Specs_2W!F22</f>
        <v>94</v>
      </c>
      <c r="BJ10" s="77">
        <f>Tech_Specs_2W!G22</f>
        <v>82.86820809248556</v>
      </c>
      <c r="BK10" s="77">
        <f>BI10</f>
        <v>94</v>
      </c>
      <c r="BL10" s="77">
        <f>BJ10</f>
        <v>82.86820809248556</v>
      </c>
      <c r="BM10" s="86">
        <v>1494.1010327851752</v>
      </c>
      <c r="BN10" s="86">
        <v>1581.4712309860752</v>
      </c>
      <c r="BO10" s="86">
        <v>1661.4710705892749</v>
      </c>
      <c r="BP10" s="90">
        <f t="shared" ref="BP10:BU14" si="40">$BV10</f>
        <v>1392.6061731980951</v>
      </c>
      <c r="BQ10" s="90">
        <f t="shared" si="40"/>
        <v>1392.6061731980951</v>
      </c>
      <c r="BR10" s="90">
        <f t="shared" si="40"/>
        <v>1392.6061731980951</v>
      </c>
      <c r="BS10" s="90">
        <f t="shared" si="40"/>
        <v>1392.6061731980951</v>
      </c>
      <c r="BT10" s="90">
        <f t="shared" si="40"/>
        <v>1392.6061731980951</v>
      </c>
      <c r="BU10" s="90">
        <f t="shared" si="40"/>
        <v>1392.6061731980951</v>
      </c>
      <c r="BV10" s="86">
        <v>1392.6061731980951</v>
      </c>
      <c r="BW10" s="86">
        <v>1392.6061731980951</v>
      </c>
      <c r="BX10" s="86">
        <v>1678.6055997795354</v>
      </c>
      <c r="BY10" s="86">
        <v>1678.6055997795354</v>
      </c>
      <c r="BZ10" s="86">
        <v>1678.6055997795354</v>
      </c>
      <c r="CA10" s="86">
        <v>1678.6055997795354</v>
      </c>
      <c r="CB10" s="90">
        <f t="shared" ref="CB10:CG10" si="41">$CH10</f>
        <v>1494.1010327851752</v>
      </c>
      <c r="CC10" s="90">
        <f t="shared" si="41"/>
        <v>1494.1010327851752</v>
      </c>
      <c r="CD10" s="90">
        <f t="shared" si="41"/>
        <v>1494.1010327851752</v>
      </c>
      <c r="CE10" s="90">
        <f t="shared" si="41"/>
        <v>1494.1010327851752</v>
      </c>
      <c r="CF10" s="90">
        <f t="shared" si="41"/>
        <v>1494.1010327851752</v>
      </c>
      <c r="CG10" s="90">
        <f t="shared" si="41"/>
        <v>1494.1010327851752</v>
      </c>
      <c r="CH10" s="86">
        <v>1494.1010327851752</v>
      </c>
      <c r="CI10" s="86">
        <v>1581.4712309860752</v>
      </c>
      <c r="CJ10" s="86">
        <v>1661.4710705892749</v>
      </c>
      <c r="CK10" s="90">
        <f t="shared" ref="CK10:CR10" si="42">$CS10</f>
        <v>1392.6061731980951</v>
      </c>
      <c r="CL10" s="90">
        <f t="shared" si="42"/>
        <v>1392.6061731980951</v>
      </c>
      <c r="CM10" s="90">
        <f t="shared" si="42"/>
        <v>1392.6061731980951</v>
      </c>
      <c r="CN10" s="90">
        <f t="shared" si="42"/>
        <v>1392.6061731980951</v>
      </c>
      <c r="CO10" s="90">
        <f t="shared" si="42"/>
        <v>1392.6061731980951</v>
      </c>
      <c r="CP10" s="90">
        <f t="shared" si="42"/>
        <v>1392.6061731980951</v>
      </c>
      <c r="CQ10" s="90">
        <f t="shared" si="42"/>
        <v>1392.6061731980951</v>
      </c>
      <c r="CR10" s="90">
        <f t="shared" si="42"/>
        <v>1392.6061731980951</v>
      </c>
      <c r="CS10" s="86">
        <v>1392.6061731980951</v>
      </c>
      <c r="CT10" s="90">
        <f t="shared" ref="CT10:DA10" si="43">$DB10</f>
        <v>1392.6061731980951</v>
      </c>
      <c r="CU10" s="90">
        <f t="shared" si="43"/>
        <v>1392.6061731980951</v>
      </c>
      <c r="CV10" s="90">
        <f t="shared" si="43"/>
        <v>1392.6061731980951</v>
      </c>
      <c r="CW10" s="90">
        <f t="shared" si="43"/>
        <v>1392.6061731980951</v>
      </c>
      <c r="CX10" s="90">
        <f t="shared" si="43"/>
        <v>1392.6061731980951</v>
      </c>
      <c r="CY10" s="90">
        <f t="shared" si="43"/>
        <v>1392.6061731980951</v>
      </c>
      <c r="CZ10" s="90">
        <f t="shared" si="43"/>
        <v>1392.6061731980951</v>
      </c>
      <c r="DA10" s="90">
        <f t="shared" si="43"/>
        <v>1392.6061731980951</v>
      </c>
      <c r="DB10" s="86">
        <v>1392.6061731980951</v>
      </c>
      <c r="DC10" s="86">
        <v>1678.6055997795354</v>
      </c>
      <c r="DD10" s="86">
        <v>1678.6055997795354</v>
      </c>
      <c r="DE10" s="86">
        <v>1678.6055997795354</v>
      </c>
      <c r="DF10" s="86">
        <v>1678.6055997795354</v>
      </c>
      <c r="DG10" s="516">
        <f>CH10</f>
        <v>1494.1010327851752</v>
      </c>
      <c r="DH10" s="516">
        <f>CI10</f>
        <v>1581.4712309860752</v>
      </c>
      <c r="DI10" s="516">
        <f>CJ10</f>
        <v>1661.4710705892749</v>
      </c>
      <c r="DJ10" s="516">
        <f>CS10</f>
        <v>1392.6061731980951</v>
      </c>
      <c r="DK10" s="516">
        <f>DB10</f>
        <v>1392.6061731980951</v>
      </c>
      <c r="DL10" s="516">
        <f>DC10</f>
        <v>1678.6055997795354</v>
      </c>
      <c r="DM10" s="86">
        <v>1898.2080492654404</v>
      </c>
      <c r="DN10" s="86">
        <v>2002.34527005376</v>
      </c>
      <c r="DO10" s="86">
        <v>2097.3450795825606</v>
      </c>
      <c r="DP10" s="86">
        <v>1777.4175792144003</v>
      </c>
      <c r="DQ10" s="86">
        <v>2138.4168554238399</v>
      </c>
      <c r="DR10" s="86">
        <v>1898.2080492654404</v>
      </c>
      <c r="DS10" s="86">
        <v>2002.34527005376</v>
      </c>
      <c r="DT10" s="86">
        <v>2097.3450795825606</v>
      </c>
      <c r="DU10" s="86">
        <v>1777.4175792144003</v>
      </c>
      <c r="DV10" s="86">
        <v>1777.4175792144003</v>
      </c>
      <c r="DW10" s="86">
        <v>2138.4168554238399</v>
      </c>
      <c r="DX10" s="511">
        <f t="shared" ref="DX10:EC10" si="44">DR10</f>
        <v>1898.2080492654404</v>
      </c>
      <c r="DY10" s="511">
        <f t="shared" si="44"/>
        <v>2002.34527005376</v>
      </c>
      <c r="DZ10" s="511">
        <f t="shared" si="44"/>
        <v>2097.3450795825606</v>
      </c>
      <c r="EA10" s="511">
        <f t="shared" si="44"/>
        <v>1777.4175792144003</v>
      </c>
      <c r="EB10" s="511">
        <f t="shared" si="44"/>
        <v>1777.4175792144003</v>
      </c>
      <c r="EC10" s="511">
        <f t="shared" si="44"/>
        <v>2138.4168554238399</v>
      </c>
      <c r="ED10" s="511">
        <f>DX10*(Tech_Specs_Infra!$C$258-Tech_Spec_TNC!$D$51)/(Tech_Specs_Infra!$C$258-Tech_Spec_TNC!$D$43)+EP10*(Tech_Spec_TNC!$D$51-Tech_Spec_TNC!$D$43)/(Tech_Specs_Infra!$C$258-Tech_Spec_TNC!$D$43)</f>
        <v>3554.1797866057218</v>
      </c>
      <c r="EE10" s="511">
        <f>DY10*(Tech_Specs_Infra!$C$258-Tech_Spec_TNC!$D$51)/(Tech_Specs_Infra!$C$258-Tech_Spec_TNC!$D$43)+EQ10*(Tech_Spec_TNC!$D$51-Tech_Spec_TNC!$D$43)/(Tech_Specs_Infra!$C$258-Tech_Spec_TNC!$D$43)</f>
        <v>3605.297880700612</v>
      </c>
      <c r="EF10" s="511"/>
      <c r="EG10" s="511">
        <f>EA10*(Tech_Specs_Infra!$C$258-Tech_Spec_TNC!$D$51)/(Tech_Specs_Infra!$C$258-Tech_Spec_TNC!$D$43)+ES10*(Tech_Spec_TNC!$D$51-Tech_Spec_TNC!$D$43)/(Tech_Specs_Infra!$C$258-Tech_Spec_TNC!$D$43)</f>
        <v>3692.3711869205181</v>
      </c>
      <c r="EH10" s="511">
        <f>EB10*(Tech_Specs_Infra!$C$258-Tech_Spec_TNC!$D$51)/(Tech_Specs_Infra!$C$258-Tech_Spec_TNC!$D$43)+ET10*(Tech_Spec_TNC!$D$51-Tech_Spec_TNC!$D$43)/(Tech_Specs_Infra!$C$258-Tech_Spec_TNC!$D$43)</f>
        <v>3692.3711869205181</v>
      </c>
      <c r="EI10" s="511">
        <f>EC10*(Tech_Specs_Infra!$C$258-Tech_Spec_TNC!$D$51)/(Tech_Specs_Infra!$C$258-Tech_Spec_TNC!$D$43)+EV10*(Tech_Spec_TNC!$D$51-Tech_Spec_TNC!$D$43)/(Tech_Specs_Infra!$C$258-Tech_Spec_TNC!$D$43)</f>
        <v>4081.9599178517346</v>
      </c>
      <c r="EJ10" s="90">
        <f t="shared" ref="EJ10:EO10" si="45">$EP10</f>
        <v>10398</v>
      </c>
      <c r="EK10" s="90">
        <f t="shared" si="45"/>
        <v>10398</v>
      </c>
      <c r="EL10" s="90">
        <f t="shared" si="45"/>
        <v>10398</v>
      </c>
      <c r="EM10" s="90">
        <f t="shared" si="45"/>
        <v>10398</v>
      </c>
      <c r="EN10" s="90">
        <f t="shared" si="45"/>
        <v>10398</v>
      </c>
      <c r="EO10" s="90">
        <f t="shared" si="45"/>
        <v>10398</v>
      </c>
      <c r="EP10" s="60">
        <f>Tech_Specs_Bus!$M$23</f>
        <v>10398</v>
      </c>
      <c r="EQ10" s="60">
        <f>Tech_Specs_Bus!$N$23</f>
        <v>10230</v>
      </c>
      <c r="ER10" s="86">
        <f>Tech_Specs_Bus!$O$23</f>
        <v>11606.514836002854</v>
      </c>
      <c r="ES10" s="86">
        <f>Tech_Specs_Bus!$O$23</f>
        <v>11606.514836002854</v>
      </c>
      <c r="ET10" s="86">
        <f>Tech_Specs_Bus!$O$23</f>
        <v>11606.514836002854</v>
      </c>
      <c r="EU10" s="86">
        <f>Tech_Specs_Bus!$P$23</f>
        <v>12114.258414449205</v>
      </c>
      <c r="EV10" s="86">
        <f>Tech_Specs_Bus!$P$23</f>
        <v>12114.258414449205</v>
      </c>
      <c r="EW10" s="90">
        <f t="shared" ref="EW10:FB10" si="46">$FC10</f>
        <v>186000</v>
      </c>
      <c r="EX10" s="90">
        <f t="shared" si="46"/>
        <v>186000</v>
      </c>
      <c r="EY10" s="90">
        <f t="shared" si="46"/>
        <v>186000</v>
      </c>
      <c r="EZ10" s="90">
        <f t="shared" si="46"/>
        <v>186000</v>
      </c>
      <c r="FA10" s="90">
        <f t="shared" si="46"/>
        <v>186000</v>
      </c>
      <c r="FB10" s="90">
        <f t="shared" si="46"/>
        <v>186000</v>
      </c>
      <c r="FC10" s="86">
        <f>ROUND(AVERAGE(Tech_Spec_Rail!$D$9,Tech_Spec_Rail!$D$10,Tech_Spec_Rail!$D$13),-3)*Tech_Spec_Rail!$H$24</f>
        <v>186000</v>
      </c>
    </row>
    <row r="11" spans="1:162" x14ac:dyDescent="0.2">
      <c r="A11" s="21" t="s">
        <v>112</v>
      </c>
      <c r="B11" s="21" t="s">
        <v>171</v>
      </c>
      <c r="D11" s="91">
        <f>Tech_Spec_Escoot!C24</f>
        <v>0.33</v>
      </c>
      <c r="E11" s="91">
        <f>L11</f>
        <v>0.33</v>
      </c>
      <c r="F11" s="91">
        <f>M11</f>
        <v>0.33</v>
      </c>
      <c r="G11" s="91">
        <f>L11</f>
        <v>0.33</v>
      </c>
      <c r="H11" s="91">
        <f>M11</f>
        <v>0.33</v>
      </c>
      <c r="I11" s="91">
        <f>M11</f>
        <v>0.33</v>
      </c>
      <c r="J11" s="91">
        <f>N11</f>
        <v>0.33</v>
      </c>
      <c r="K11" s="91">
        <f t="shared" si="34"/>
        <v>0.33</v>
      </c>
      <c r="L11" s="91">
        <f t="shared" si="34"/>
        <v>0.33</v>
      </c>
      <c r="M11" s="91">
        <f t="shared" si="34"/>
        <v>0.33</v>
      </c>
      <c r="N11" s="91">
        <f t="shared" si="34"/>
        <v>0.33</v>
      </c>
      <c r="O11" s="91">
        <f>P11</f>
        <v>0.33</v>
      </c>
      <c r="P11" s="91">
        <f>T11</f>
        <v>0.33</v>
      </c>
      <c r="Q11" s="461">
        <f>S11*0.75</f>
        <v>0.2475</v>
      </c>
      <c r="R11" s="461">
        <f>S11*1.25</f>
        <v>0.41250000000000003</v>
      </c>
      <c r="S11" s="91">
        <f>U11</f>
        <v>0.33</v>
      </c>
      <c r="T11" s="91">
        <f>V11</f>
        <v>0.33</v>
      </c>
      <c r="U11" s="91">
        <f>V11</f>
        <v>0.33</v>
      </c>
      <c r="V11" s="91">
        <f>W11</f>
        <v>0.33</v>
      </c>
      <c r="W11" s="91">
        <f>Tech_Spec_Escoot!$C$24</f>
        <v>0.33</v>
      </c>
      <c r="X11" s="91">
        <f>Tech_Spec_Escoot!$L$24</f>
        <v>0.55100000000000005</v>
      </c>
      <c r="Y11" s="91">
        <f>Tech_Spec_Escoot!$L$24</f>
        <v>0.55100000000000005</v>
      </c>
      <c r="Z11" s="91">
        <f>Tech_Spec_Escoot!$L$24</f>
        <v>0.55100000000000005</v>
      </c>
      <c r="AA11" s="91">
        <f>Tech_Spec_Escoot!$L$24</f>
        <v>0.55100000000000005</v>
      </c>
      <c r="AB11" s="91">
        <f>Tech_Spec_Escoot!$L$24</f>
        <v>0.55100000000000005</v>
      </c>
      <c r="AC11" s="91">
        <f>Tech_Spec_Escoot!$L$24</f>
        <v>0.55100000000000005</v>
      </c>
      <c r="AD11" s="91">
        <f>Tech_Spec_Escoot!$L$24</f>
        <v>0.55100000000000005</v>
      </c>
      <c r="AE11" s="461">
        <f>Tech_Spec_Escoot!$L$24</f>
        <v>0.55100000000000005</v>
      </c>
      <c r="AF11" s="91">
        <f>Tech_Spec_Escoot!$C$24</f>
        <v>0.33</v>
      </c>
      <c r="AG11" s="77">
        <f>'Input data 2024'!O20</f>
        <v>0.99109600000000009</v>
      </c>
      <c r="AH11" s="484">
        <f>$AE11</f>
        <v>0.55100000000000005</v>
      </c>
      <c r="AI11" s="484">
        <f>$AE11</f>
        <v>0.55100000000000005</v>
      </c>
      <c r="AJ11" s="313">
        <f>$AG11</f>
        <v>0.99109600000000009</v>
      </c>
      <c r="AK11" s="484">
        <f>$AE11</f>
        <v>0.55100000000000005</v>
      </c>
      <c r="AL11" s="313">
        <f>$AG11</f>
        <v>0.99109600000000009</v>
      </c>
      <c r="AM11" s="91"/>
      <c r="AN11" s="313">
        <f>AQ11</f>
        <v>0</v>
      </c>
      <c r="AO11" s="313">
        <f>AQ11</f>
        <v>0</v>
      </c>
      <c r="AP11" s="313">
        <f>AO11</f>
        <v>0</v>
      </c>
      <c r="AQ11" s="91"/>
      <c r="AR11" s="77">
        <f>'Input data 2024'!V20</f>
        <v>0.99109600000000009</v>
      </c>
      <c r="AS11" s="484">
        <f>$AE11</f>
        <v>0.55100000000000005</v>
      </c>
      <c r="AT11" s="484">
        <f>$AE11</f>
        <v>0.55100000000000005</v>
      </c>
      <c r="AU11" s="313">
        <f>$AR11</f>
        <v>0.99109600000000009</v>
      </c>
      <c r="AV11" s="484">
        <f>$AE11</f>
        <v>0.55100000000000005</v>
      </c>
      <c r="AW11" s="313">
        <f>$AR11</f>
        <v>0.99109600000000009</v>
      </c>
      <c r="AX11" s="77"/>
      <c r="AY11" s="313"/>
      <c r="AZ11" s="77">
        <f>'Input data 2024'!W20</f>
        <v>0.99109600000000009</v>
      </c>
      <c r="BA11" s="313">
        <f>AZ11</f>
        <v>0.99109600000000009</v>
      </c>
      <c r="BB11" s="77">
        <f>'Input data 2024'!Q20</f>
        <v>0</v>
      </c>
      <c r="BC11" s="77">
        <f>'Input data 2024'!U20</f>
        <v>0.48328767123287675</v>
      </c>
      <c r="BD11" s="77">
        <f>'Input data 2024'!N20</f>
        <v>0.33</v>
      </c>
      <c r="BE11" s="91"/>
      <c r="BF11" s="91">
        <f>AVERAGE(Tech_Spec_Bikes!D52:E52)</f>
        <v>0.48328767123287675</v>
      </c>
      <c r="BG11" s="91"/>
      <c r="BH11" s="345">
        <f>BF11</f>
        <v>0.48328767123287675</v>
      </c>
      <c r="BI11" s="91"/>
      <c r="BJ11" s="91">
        <f>Tech_Specs_2W!D34</f>
        <v>1.3</v>
      </c>
      <c r="BK11" s="91"/>
      <c r="BL11" s="345">
        <f>Tech_Specs_2W!D34*2</f>
        <v>2.6</v>
      </c>
      <c r="BM11" s="91"/>
      <c r="BN11" s="91">
        <v>2.1411100330896784</v>
      </c>
      <c r="BO11" s="72">
        <v>15.273378000000001</v>
      </c>
      <c r="BP11" s="90">
        <f t="shared" si="40"/>
        <v>60</v>
      </c>
      <c r="BQ11" s="90">
        <f t="shared" si="40"/>
        <v>60</v>
      </c>
      <c r="BR11" s="90">
        <f t="shared" si="40"/>
        <v>60</v>
      </c>
      <c r="BS11" s="90">
        <f t="shared" si="40"/>
        <v>60</v>
      </c>
      <c r="BT11" s="455">
        <f>BV11*0.75</f>
        <v>45</v>
      </c>
      <c r="BU11" s="455">
        <f>BV11*1.25</f>
        <v>75</v>
      </c>
      <c r="BV11" s="86">
        <f>ROUND(300*'3_Use'!BV4,-1)</f>
        <v>60</v>
      </c>
      <c r="BW11" s="86">
        <f>ROUND(300*'3_Use'!BW4,-1)</f>
        <v>60</v>
      </c>
      <c r="BX11" s="315">
        <f>$CA11</f>
        <v>2.1411100330896784</v>
      </c>
      <c r="BY11" s="315">
        <f>$CA11</f>
        <v>2.1411100330896784</v>
      </c>
      <c r="BZ11" s="315">
        <f>$CA11</f>
        <v>2.1411100330896784</v>
      </c>
      <c r="CA11" s="321">
        <f>BN11</f>
        <v>2.1411100330896784</v>
      </c>
      <c r="CB11" s="90"/>
      <c r="CC11" s="90"/>
      <c r="CD11" s="90"/>
      <c r="CE11" s="90"/>
      <c r="CF11" s="90"/>
      <c r="CG11" s="90"/>
      <c r="CH11" s="91"/>
      <c r="CI11" s="91">
        <v>2.1411100330896784</v>
      </c>
      <c r="CJ11" s="72">
        <v>15.273378000000001</v>
      </c>
      <c r="CK11" s="90">
        <f t="shared" ref="CK11:CP11" si="47">$CS11</f>
        <v>70</v>
      </c>
      <c r="CL11" s="90">
        <f t="shared" si="47"/>
        <v>70</v>
      </c>
      <c r="CM11" s="90">
        <f t="shared" si="47"/>
        <v>70</v>
      </c>
      <c r="CN11" s="90">
        <f t="shared" si="47"/>
        <v>70</v>
      </c>
      <c r="CO11" s="90">
        <f t="shared" si="47"/>
        <v>70</v>
      </c>
      <c r="CP11" s="90">
        <f t="shared" si="47"/>
        <v>70</v>
      </c>
      <c r="CQ11" s="455">
        <f>CS11*0.75</f>
        <v>52.5</v>
      </c>
      <c r="CR11" s="455">
        <f>CS11*1.25</f>
        <v>87.5</v>
      </c>
      <c r="CS11" s="86">
        <f>ROUND(300*'3_Use'!CS4*1.2,-1)</f>
        <v>70</v>
      </c>
      <c r="CT11" s="90">
        <f t="shared" ref="CT11:CY11" si="48">$DB11</f>
        <v>140</v>
      </c>
      <c r="CU11" s="90">
        <f t="shared" si="48"/>
        <v>140</v>
      </c>
      <c r="CV11" s="90">
        <f t="shared" si="48"/>
        <v>140</v>
      </c>
      <c r="CW11" s="90">
        <f t="shared" si="48"/>
        <v>140</v>
      </c>
      <c r="CX11" s="90">
        <f t="shared" si="48"/>
        <v>140</v>
      </c>
      <c r="CY11" s="90">
        <f t="shared" si="48"/>
        <v>140</v>
      </c>
      <c r="CZ11" s="455">
        <f>DB11*0.75</f>
        <v>105</v>
      </c>
      <c r="DA11" s="455">
        <f>DB11*1.25</f>
        <v>175</v>
      </c>
      <c r="DB11" s="455">
        <f>CS11*2</f>
        <v>140</v>
      </c>
      <c r="DC11" s="315">
        <f>$DF11</f>
        <v>2.1411100330896784</v>
      </c>
      <c r="DD11" s="315">
        <f>$DF11</f>
        <v>2.1411100330896784</v>
      </c>
      <c r="DE11" s="315">
        <f>$DF11</f>
        <v>2.1411100330896784</v>
      </c>
      <c r="DF11" s="321">
        <f>CI11</f>
        <v>2.1411100330896784</v>
      </c>
      <c r="DG11" s="91"/>
      <c r="DH11" s="514">
        <v>2.1411100330896784</v>
      </c>
      <c r="DI11" s="516">
        <v>15.273378000000001</v>
      </c>
      <c r="DJ11" s="86">
        <f>ROUND(300*'3_Use'!DJ4*1.2,-1)</f>
        <v>70</v>
      </c>
      <c r="DK11" s="455">
        <f>DJ11*2</f>
        <v>140</v>
      </c>
      <c r="DL11" s="321">
        <f>DH11</f>
        <v>2.1411100330896784</v>
      </c>
      <c r="DM11" s="91"/>
      <c r="DN11" s="91">
        <v>3.0134141206447325</v>
      </c>
      <c r="DO11" s="171">
        <f>BO11*'3_Use'!DO4/'3_Use'!BO4</f>
        <v>16.055876435787546</v>
      </c>
      <c r="DP11" s="86">
        <f>ROUND(300*'3_Use'!DP4,-1)</f>
        <v>60</v>
      </c>
      <c r="DQ11" s="321">
        <f>DN11</f>
        <v>3.0134141206447325</v>
      </c>
      <c r="DR11" s="91"/>
      <c r="DS11" s="91">
        <v>3.0134141206447325</v>
      </c>
      <c r="DT11" s="171">
        <f>CJ11*'3_Use'!DT4/'3_Use'!CJ4</f>
        <v>16.055876435787546</v>
      </c>
      <c r="DU11" s="86">
        <f>ROUND(300*'3_Use'!DU4*1.2,-1)</f>
        <v>70</v>
      </c>
      <c r="DV11" s="455">
        <f>DU11*2</f>
        <v>140</v>
      </c>
      <c r="DW11" s="321">
        <f>DS11</f>
        <v>3.0134141206447325</v>
      </c>
      <c r="DX11" s="91"/>
      <c r="DY11" s="514">
        <f>'3_Use'!DZ4/'3_Use'!DT4*DS11</f>
        <v>3.0134141206447325</v>
      </c>
      <c r="DZ11" s="514">
        <f>'3_Use'!EA4/'3_Use'!DU4*DT11</f>
        <v>16.055876435787546</v>
      </c>
      <c r="EA11" s="86">
        <f>ROUND(300*'3_Use'!EA4*1.2,-1)</f>
        <v>70</v>
      </c>
      <c r="EB11" s="455">
        <f>EA11*2</f>
        <v>140</v>
      </c>
      <c r="EC11" s="321">
        <f>DY11</f>
        <v>3.0134141206447325</v>
      </c>
      <c r="ED11" s="91"/>
      <c r="EE11" s="514">
        <f>'3_Use'!EG4/'3_Use'!DZ4*DY11</f>
        <v>6.4576427005561392</v>
      </c>
      <c r="EF11" s="514"/>
      <c r="EG11" s="86">
        <f>ROUND(300*'3_Use'!EG4*1.2,-1)</f>
        <v>150</v>
      </c>
      <c r="EH11" s="455">
        <f>EG11*2</f>
        <v>300</v>
      </c>
      <c r="EI11" s="321">
        <f>EE11</f>
        <v>6.4576427005561392</v>
      </c>
      <c r="EJ11" s="91"/>
      <c r="EK11" s="91"/>
      <c r="EL11" s="91"/>
      <c r="EM11" s="91"/>
      <c r="EN11" s="91"/>
      <c r="EO11" s="91"/>
      <c r="EP11" s="91"/>
      <c r="EQ11" s="72">
        <f>ROUND(Tech_Specs_Bus!D40,-1)</f>
        <v>20</v>
      </c>
      <c r="ER11" s="90">
        <f>ES11</f>
        <v>650</v>
      </c>
      <c r="ES11" s="86">
        <f>ET11*2</f>
        <v>650</v>
      </c>
      <c r="ET11" s="86">
        <f>ROUND(Tech_Specs_Bus!B67*2,-1)/2</f>
        <v>325</v>
      </c>
      <c r="EU11" s="90">
        <f>EV11</f>
        <v>20</v>
      </c>
      <c r="EV11" s="322">
        <f>EQ11</f>
        <v>20</v>
      </c>
      <c r="EW11" s="91"/>
      <c r="EX11" s="91"/>
      <c r="EY11" s="91"/>
      <c r="EZ11" s="91"/>
      <c r="FA11" s="91"/>
      <c r="FB11" s="91"/>
      <c r="FC11" s="91"/>
    </row>
    <row r="12" spans="1:162" x14ac:dyDescent="0.2">
      <c r="A12" s="21" t="s">
        <v>1523</v>
      </c>
      <c r="C12" s="21" t="s">
        <v>952</v>
      </c>
      <c r="D12" s="60" t="s">
        <v>949</v>
      </c>
      <c r="E12" s="60" t="s">
        <v>949</v>
      </c>
      <c r="F12" s="316" t="s">
        <v>948</v>
      </c>
      <c r="G12" s="60" t="s">
        <v>949</v>
      </c>
      <c r="H12" s="60" t="s">
        <v>949</v>
      </c>
      <c r="I12" s="60" t="s">
        <v>949</v>
      </c>
      <c r="J12" s="60" t="s">
        <v>949</v>
      </c>
      <c r="K12" s="60" t="s">
        <v>949</v>
      </c>
      <c r="L12" s="60" t="s">
        <v>949</v>
      </c>
      <c r="M12" s="60" t="s">
        <v>949</v>
      </c>
      <c r="N12" s="60" t="s">
        <v>949</v>
      </c>
      <c r="O12" s="60" t="s">
        <v>949</v>
      </c>
      <c r="P12" s="60" t="s">
        <v>949</v>
      </c>
      <c r="Q12" s="60" t="s">
        <v>949</v>
      </c>
      <c r="R12" s="60" t="s">
        <v>949</v>
      </c>
      <c r="S12" s="60" t="s">
        <v>949</v>
      </c>
      <c r="T12" s="316" t="s">
        <v>948</v>
      </c>
      <c r="U12" s="60" t="s">
        <v>949</v>
      </c>
      <c r="V12" s="60" t="s">
        <v>949</v>
      </c>
      <c r="W12" s="60" t="s">
        <v>949</v>
      </c>
      <c r="X12" s="316" t="s">
        <v>948</v>
      </c>
      <c r="Y12" s="60" t="s">
        <v>949</v>
      </c>
      <c r="Z12" s="60" t="s">
        <v>949</v>
      </c>
      <c r="AA12" s="60" t="s">
        <v>949</v>
      </c>
      <c r="AB12" s="316" t="s">
        <v>948</v>
      </c>
      <c r="AC12" s="60" t="s">
        <v>949</v>
      </c>
      <c r="AD12" s="60" t="s">
        <v>949</v>
      </c>
      <c r="AE12" s="60" t="s">
        <v>949</v>
      </c>
      <c r="AF12" s="60" t="s">
        <v>949</v>
      </c>
      <c r="AG12" s="60" t="s">
        <v>949</v>
      </c>
      <c r="AH12" s="313" t="str">
        <f t="shared" si="35"/>
        <v>With Al smelting mostly form coal</v>
      </c>
      <c r="AI12" s="90" t="str">
        <f t="shared" ref="AI12:AI14" si="49">AG12</f>
        <v>With Al smelting mostly form coal</v>
      </c>
      <c r="AJ12" s="313" t="str">
        <f t="shared" si="36"/>
        <v>With Al smelting mostly form coal</v>
      </c>
      <c r="AK12" s="313" t="str">
        <f>AI12</f>
        <v>With Al smelting mostly form coal</v>
      </c>
      <c r="AL12" s="313" t="str">
        <f>AG12</f>
        <v>With Al smelting mostly form coal</v>
      </c>
      <c r="AM12" s="60" t="s">
        <v>949</v>
      </c>
      <c r="AN12" s="313" t="str">
        <f>AQ12</f>
        <v>With Al smelting mostly form coal</v>
      </c>
      <c r="AO12" s="90" t="str">
        <f>AQ12</f>
        <v>With Al smelting mostly form coal</v>
      </c>
      <c r="AP12" s="313" t="str">
        <f>AO12</f>
        <v>With Al smelting mostly form coal</v>
      </c>
      <c r="AQ12" s="313" t="str">
        <f>AM12</f>
        <v>With Al smelting mostly form coal</v>
      </c>
      <c r="AR12" s="60" t="s">
        <v>949</v>
      </c>
      <c r="AS12" s="313" t="str">
        <f>AW12</f>
        <v>With Al smelting mostly form coal</v>
      </c>
      <c r="AT12" s="90" t="str">
        <f>AW12</f>
        <v>With Al smelting mostly form coal</v>
      </c>
      <c r="AU12" s="313" t="str">
        <f t="shared" si="38"/>
        <v>With Al smelting mostly form coal</v>
      </c>
      <c r="AV12" s="313" t="str">
        <f t="shared" si="39"/>
        <v>With Al smelting mostly form coal</v>
      </c>
      <c r="AW12" s="313" t="str">
        <f>AR12</f>
        <v>With Al smelting mostly form coal</v>
      </c>
      <c r="AX12" s="60" t="s">
        <v>949</v>
      </c>
      <c r="AY12" s="313" t="str">
        <f>AX12</f>
        <v>With Al smelting mostly form coal</v>
      </c>
      <c r="AZ12" s="60" t="s">
        <v>949</v>
      </c>
      <c r="BA12" s="313" t="str">
        <f>AZ12</f>
        <v>With Al smelting mostly form coal</v>
      </c>
      <c r="BB12" s="60" t="s">
        <v>949</v>
      </c>
      <c r="BC12" s="60" t="s">
        <v>949</v>
      </c>
      <c r="BD12" s="60" t="s">
        <v>949</v>
      </c>
      <c r="BE12" s="60" t="s">
        <v>949</v>
      </c>
      <c r="BF12" s="60" t="s">
        <v>949</v>
      </c>
      <c r="BG12" s="60" t="s">
        <v>949</v>
      </c>
      <c r="BH12" s="60" t="s">
        <v>949</v>
      </c>
      <c r="BI12" s="60" t="s">
        <v>949</v>
      </c>
      <c r="BJ12" s="60" t="s">
        <v>949</v>
      </c>
      <c r="BK12" s="60" t="s">
        <v>949</v>
      </c>
      <c r="BL12" s="60" t="s">
        <v>949</v>
      </c>
      <c r="BM12" s="316" t="s">
        <v>948</v>
      </c>
      <c r="BN12" s="316" t="s">
        <v>948</v>
      </c>
      <c r="BO12" s="316" t="s">
        <v>948</v>
      </c>
      <c r="BP12" s="60" t="s">
        <v>949</v>
      </c>
      <c r="BQ12" s="316" t="s">
        <v>948</v>
      </c>
      <c r="BR12" s="316" t="s">
        <v>948</v>
      </c>
      <c r="BS12" s="316" t="s">
        <v>948</v>
      </c>
      <c r="BT12" s="316" t="s">
        <v>948</v>
      </c>
      <c r="BU12" s="316" t="s">
        <v>948</v>
      </c>
      <c r="BV12" s="316" t="s">
        <v>948</v>
      </c>
      <c r="BW12" s="316" t="s">
        <v>948</v>
      </c>
      <c r="BX12" s="316" t="s">
        <v>948</v>
      </c>
      <c r="BY12" s="316" t="s">
        <v>948</v>
      </c>
      <c r="BZ12" s="316" t="s">
        <v>948</v>
      </c>
      <c r="CA12" s="316" t="s">
        <v>948</v>
      </c>
      <c r="CB12" s="316" t="s">
        <v>948</v>
      </c>
      <c r="CC12" s="316" t="s">
        <v>948</v>
      </c>
      <c r="CD12" s="316" t="s">
        <v>948</v>
      </c>
      <c r="CE12" s="316" t="s">
        <v>948</v>
      </c>
      <c r="CF12" s="316" t="s">
        <v>948</v>
      </c>
      <c r="CG12" s="316" t="s">
        <v>948</v>
      </c>
      <c r="CH12" s="316" t="s">
        <v>948</v>
      </c>
      <c r="CI12" s="316" t="s">
        <v>948</v>
      </c>
      <c r="CJ12" s="316" t="s">
        <v>948</v>
      </c>
      <c r="CK12" s="316" t="s">
        <v>948</v>
      </c>
      <c r="CL12" s="316" t="s">
        <v>948</v>
      </c>
      <c r="CM12" s="316" t="s">
        <v>948</v>
      </c>
      <c r="CN12" s="316" t="s">
        <v>948</v>
      </c>
      <c r="CO12" s="316" t="s">
        <v>948</v>
      </c>
      <c r="CP12" s="316" t="s">
        <v>948</v>
      </c>
      <c r="CQ12" s="316" t="s">
        <v>948</v>
      </c>
      <c r="CR12" s="316" t="s">
        <v>948</v>
      </c>
      <c r="CS12" s="316" t="s">
        <v>948</v>
      </c>
      <c r="CT12" s="316" t="s">
        <v>948</v>
      </c>
      <c r="CU12" s="316" t="s">
        <v>948</v>
      </c>
      <c r="CV12" s="316" t="s">
        <v>948</v>
      </c>
      <c r="CW12" s="316" t="s">
        <v>948</v>
      </c>
      <c r="CX12" s="316" t="s">
        <v>948</v>
      </c>
      <c r="CY12" s="316" t="s">
        <v>948</v>
      </c>
      <c r="CZ12" s="316" t="s">
        <v>948</v>
      </c>
      <c r="DA12" s="316" t="s">
        <v>948</v>
      </c>
      <c r="DB12" s="316" t="s">
        <v>948</v>
      </c>
      <c r="DC12" s="316" t="s">
        <v>948</v>
      </c>
      <c r="DD12" s="316" t="s">
        <v>948</v>
      </c>
      <c r="DE12" s="316" t="s">
        <v>948</v>
      </c>
      <c r="DF12" s="316" t="s">
        <v>948</v>
      </c>
      <c r="DG12" s="316" t="s">
        <v>948</v>
      </c>
      <c r="DH12" s="316" t="s">
        <v>948</v>
      </c>
      <c r="DI12" s="316" t="s">
        <v>948</v>
      </c>
      <c r="DJ12" s="316" t="s">
        <v>948</v>
      </c>
      <c r="DK12" s="316" t="s">
        <v>948</v>
      </c>
      <c r="DL12" s="316" t="s">
        <v>948</v>
      </c>
      <c r="DM12" s="316" t="s">
        <v>948</v>
      </c>
      <c r="DN12" s="316" t="s">
        <v>948</v>
      </c>
      <c r="DO12" s="316" t="s">
        <v>948</v>
      </c>
      <c r="DP12" s="316" t="s">
        <v>948</v>
      </c>
      <c r="DQ12" s="316" t="s">
        <v>948</v>
      </c>
      <c r="DR12" s="316" t="s">
        <v>948</v>
      </c>
      <c r="DS12" s="316" t="s">
        <v>948</v>
      </c>
      <c r="DT12" s="316" t="s">
        <v>948</v>
      </c>
      <c r="DU12" s="316" t="s">
        <v>948</v>
      </c>
      <c r="DV12" s="316" t="s">
        <v>948</v>
      </c>
      <c r="DW12" s="316" t="s">
        <v>948</v>
      </c>
      <c r="DX12" s="316" t="s">
        <v>948</v>
      </c>
      <c r="DY12" s="316" t="s">
        <v>948</v>
      </c>
      <c r="DZ12" s="316" t="s">
        <v>948</v>
      </c>
      <c r="EA12" s="316" t="s">
        <v>948</v>
      </c>
      <c r="EB12" s="316" t="s">
        <v>948</v>
      </c>
      <c r="EC12" s="316" t="s">
        <v>948</v>
      </c>
      <c r="ED12" s="316" t="s">
        <v>948</v>
      </c>
      <c r="EE12" s="316" t="s">
        <v>948</v>
      </c>
      <c r="EF12" s="60"/>
      <c r="EG12" s="316" t="s">
        <v>948</v>
      </c>
      <c r="EH12" s="316" t="s">
        <v>948</v>
      </c>
      <c r="EI12" s="316" t="s">
        <v>948</v>
      </c>
      <c r="EJ12" s="316" t="s">
        <v>948</v>
      </c>
      <c r="EK12" s="316" t="s">
        <v>948</v>
      </c>
      <c r="EL12" s="316" t="s">
        <v>948</v>
      </c>
      <c r="EM12" s="316" t="s">
        <v>948</v>
      </c>
      <c r="EN12" s="316" t="s">
        <v>948</v>
      </c>
      <c r="EO12" s="316" t="s">
        <v>948</v>
      </c>
      <c r="EP12" s="316" t="s">
        <v>948</v>
      </c>
      <c r="EQ12" s="316" t="s">
        <v>948</v>
      </c>
      <c r="ER12" s="316" t="s">
        <v>948</v>
      </c>
      <c r="ES12" s="316" t="s">
        <v>948</v>
      </c>
      <c r="ET12" s="316" t="s">
        <v>948</v>
      </c>
      <c r="EU12" s="316" t="s">
        <v>948</v>
      </c>
      <c r="EV12" s="316" t="s">
        <v>948</v>
      </c>
      <c r="EW12" s="316" t="s">
        <v>948</v>
      </c>
      <c r="EX12" s="316" t="s">
        <v>948</v>
      </c>
      <c r="EY12" s="316" t="s">
        <v>948</v>
      </c>
      <c r="EZ12" s="316" t="s">
        <v>948</v>
      </c>
      <c r="FA12" s="316" t="s">
        <v>948</v>
      </c>
      <c r="FB12" s="316" t="s">
        <v>948</v>
      </c>
      <c r="FC12" s="316" t="s">
        <v>948</v>
      </c>
    </row>
    <row r="13" spans="1:162" x14ac:dyDescent="0.2">
      <c r="A13" s="21" t="s">
        <v>1524</v>
      </c>
      <c r="C13" s="21" t="s">
        <v>952</v>
      </c>
      <c r="D13" s="60" t="s">
        <v>949</v>
      </c>
      <c r="E13" s="60" t="s">
        <v>949</v>
      </c>
      <c r="F13" s="316" t="s">
        <v>948</v>
      </c>
      <c r="G13" s="60" t="s">
        <v>949</v>
      </c>
      <c r="H13" s="60" t="s">
        <v>949</v>
      </c>
      <c r="I13" s="60" t="s">
        <v>949</v>
      </c>
      <c r="J13" s="60" t="s">
        <v>949</v>
      </c>
      <c r="K13" s="60" t="s">
        <v>949</v>
      </c>
      <c r="L13" s="60" t="s">
        <v>949</v>
      </c>
      <c r="M13" s="60" t="s">
        <v>949</v>
      </c>
      <c r="N13" s="60" t="s">
        <v>949</v>
      </c>
      <c r="O13" s="60" t="s">
        <v>949</v>
      </c>
      <c r="P13" s="60" t="s">
        <v>949</v>
      </c>
      <c r="Q13" s="60" t="s">
        <v>949</v>
      </c>
      <c r="R13" s="60" t="s">
        <v>949</v>
      </c>
      <c r="S13" s="60" t="s">
        <v>949</v>
      </c>
      <c r="T13" s="316" t="s">
        <v>948</v>
      </c>
      <c r="U13" s="60" t="s">
        <v>949</v>
      </c>
      <c r="V13" s="60" t="s">
        <v>949</v>
      </c>
      <c r="W13" s="60" t="s">
        <v>949</v>
      </c>
      <c r="X13" s="316" t="s">
        <v>948</v>
      </c>
      <c r="Y13" s="60" t="s">
        <v>949</v>
      </c>
      <c r="Z13" s="60" t="s">
        <v>949</v>
      </c>
      <c r="AA13" s="60" t="s">
        <v>949</v>
      </c>
      <c r="AB13" s="316" t="s">
        <v>948</v>
      </c>
      <c r="AC13" s="60" t="s">
        <v>949</v>
      </c>
      <c r="AD13" s="60" t="s">
        <v>949</v>
      </c>
      <c r="AE13" s="60" t="s">
        <v>949</v>
      </c>
      <c r="AF13" s="60" t="s">
        <v>949</v>
      </c>
      <c r="AG13" s="60" t="s">
        <v>949</v>
      </c>
      <c r="AH13" s="313" t="str">
        <f t="shared" si="35"/>
        <v>With Al smelting mostly form coal</v>
      </c>
      <c r="AI13" s="90" t="str">
        <f t="shared" si="49"/>
        <v>With Al smelting mostly form coal</v>
      </c>
      <c r="AJ13" s="313" t="str">
        <f t="shared" si="36"/>
        <v>With Al smelting mostly form coal</v>
      </c>
      <c r="AK13" s="313" t="str">
        <f>AI13</f>
        <v>With Al smelting mostly form coal</v>
      </c>
      <c r="AL13" s="313" t="str">
        <f>AG13</f>
        <v>With Al smelting mostly form coal</v>
      </c>
      <c r="AM13" s="116" t="s">
        <v>589</v>
      </c>
      <c r="AN13" s="313" t="str">
        <f>AQ13</f>
        <v xml:space="preserve"> </v>
      </c>
      <c r="AO13" s="90" t="str">
        <f>AQ13</f>
        <v xml:space="preserve"> </v>
      </c>
      <c r="AP13" s="313" t="str">
        <f>AO13</f>
        <v xml:space="preserve"> </v>
      </c>
      <c r="AQ13" s="116" t="s">
        <v>589</v>
      </c>
      <c r="AR13" s="60" t="s">
        <v>949</v>
      </c>
      <c r="AS13" s="313" t="str">
        <f>AW13</f>
        <v>With Al smelting mostly form coal</v>
      </c>
      <c r="AT13" s="90" t="str">
        <f>AW13</f>
        <v>With Al smelting mostly form coal</v>
      </c>
      <c r="AU13" s="313" t="str">
        <f t="shared" si="38"/>
        <v>With Al smelting mostly form coal</v>
      </c>
      <c r="AV13" s="313" t="str">
        <f t="shared" si="39"/>
        <v>With Al smelting mostly form coal</v>
      </c>
      <c r="AW13" s="313" t="str">
        <f>AR13</f>
        <v>With Al smelting mostly form coal</v>
      </c>
      <c r="AX13" s="60" t="s">
        <v>949</v>
      </c>
      <c r="AY13" s="313" t="str">
        <f t="shared" ref="AY13:BA14" si="50">AX13</f>
        <v>With Al smelting mostly form coal</v>
      </c>
      <c r="AZ13" s="60" t="s">
        <v>949</v>
      </c>
      <c r="BA13" s="313" t="str">
        <f t="shared" si="50"/>
        <v>With Al smelting mostly form coal</v>
      </c>
      <c r="BB13" s="60" t="s">
        <v>949</v>
      </c>
      <c r="BC13" s="60" t="s">
        <v>949</v>
      </c>
      <c r="BD13" s="60" t="s">
        <v>949</v>
      </c>
      <c r="BE13" s="116" t="s">
        <v>589</v>
      </c>
      <c r="BF13" s="60" t="s">
        <v>949</v>
      </c>
      <c r="BG13" s="116" t="s">
        <v>589</v>
      </c>
      <c r="BH13" s="60" t="s">
        <v>949</v>
      </c>
      <c r="BI13" s="116" t="s">
        <v>589</v>
      </c>
      <c r="BJ13" s="60" t="s">
        <v>949</v>
      </c>
      <c r="BK13" s="116" t="s">
        <v>589</v>
      </c>
      <c r="BL13" s="60" t="s">
        <v>949</v>
      </c>
      <c r="BM13" s="116" t="s">
        <v>589</v>
      </c>
      <c r="BN13" s="60" t="s">
        <v>949</v>
      </c>
      <c r="BO13" s="60" t="s">
        <v>949</v>
      </c>
      <c r="BP13" s="60" t="s">
        <v>949</v>
      </c>
      <c r="BQ13" s="60" t="s">
        <v>949</v>
      </c>
      <c r="BR13" s="60" t="s">
        <v>949</v>
      </c>
      <c r="BS13" s="316" t="s">
        <v>948</v>
      </c>
      <c r="BT13" s="60" t="s">
        <v>949</v>
      </c>
      <c r="BU13" s="60" t="s">
        <v>949</v>
      </c>
      <c r="BV13" s="60" t="s">
        <v>949</v>
      </c>
      <c r="BW13" s="60" t="s">
        <v>949</v>
      </c>
      <c r="BX13" s="60" t="s">
        <v>949</v>
      </c>
      <c r="BY13" s="60" t="s">
        <v>949</v>
      </c>
      <c r="BZ13" s="60" t="s">
        <v>949</v>
      </c>
      <c r="CA13" s="60" t="s">
        <v>949</v>
      </c>
      <c r="CB13" s="60" t="s">
        <v>949</v>
      </c>
      <c r="CC13" s="60" t="s">
        <v>949</v>
      </c>
      <c r="CD13" s="60" t="s">
        <v>949</v>
      </c>
      <c r="CE13" s="60" t="s">
        <v>949</v>
      </c>
      <c r="CF13" s="60" t="s">
        <v>949</v>
      </c>
      <c r="CG13" s="60" t="s">
        <v>949</v>
      </c>
      <c r="CH13" s="60" t="s">
        <v>949</v>
      </c>
      <c r="CI13" s="60" t="s">
        <v>949</v>
      </c>
      <c r="CJ13" s="60" t="s">
        <v>949</v>
      </c>
      <c r="CK13" s="60" t="s">
        <v>949</v>
      </c>
      <c r="CL13" s="60" t="s">
        <v>949</v>
      </c>
      <c r="CM13" s="60" t="s">
        <v>949</v>
      </c>
      <c r="CN13" s="60" t="s">
        <v>949</v>
      </c>
      <c r="CO13" s="60" t="s">
        <v>949</v>
      </c>
      <c r="CP13" s="316" t="s">
        <v>948</v>
      </c>
      <c r="CQ13" s="60" t="s">
        <v>949</v>
      </c>
      <c r="CR13" s="60" t="s">
        <v>949</v>
      </c>
      <c r="CS13" s="60" t="s">
        <v>949</v>
      </c>
      <c r="CT13" s="60" t="s">
        <v>949</v>
      </c>
      <c r="CU13" s="60" t="s">
        <v>949</v>
      </c>
      <c r="CV13" s="60" t="s">
        <v>949</v>
      </c>
      <c r="CW13" s="60" t="s">
        <v>949</v>
      </c>
      <c r="CX13" s="60" t="s">
        <v>949</v>
      </c>
      <c r="CY13" s="316" t="s">
        <v>948</v>
      </c>
      <c r="CZ13" s="60" t="s">
        <v>949</v>
      </c>
      <c r="DA13" s="60" t="s">
        <v>949</v>
      </c>
      <c r="DB13" s="60" t="s">
        <v>949</v>
      </c>
      <c r="DC13" s="60" t="s">
        <v>949</v>
      </c>
      <c r="DD13" s="60" t="s">
        <v>949</v>
      </c>
      <c r="DE13" s="60" t="s">
        <v>949</v>
      </c>
      <c r="DF13" s="60" t="s">
        <v>949</v>
      </c>
      <c r="DG13" s="60" t="s">
        <v>949</v>
      </c>
      <c r="DH13" s="60" t="s">
        <v>949</v>
      </c>
      <c r="DI13" s="60" t="s">
        <v>949</v>
      </c>
      <c r="DJ13" s="60" t="s">
        <v>949</v>
      </c>
      <c r="DK13" s="60" t="s">
        <v>949</v>
      </c>
      <c r="DL13" s="60" t="s">
        <v>949</v>
      </c>
      <c r="DM13" s="60" t="s">
        <v>949</v>
      </c>
      <c r="DN13" s="60" t="s">
        <v>949</v>
      </c>
      <c r="DO13" s="60" t="s">
        <v>949</v>
      </c>
      <c r="DP13" s="60" t="s">
        <v>949</v>
      </c>
      <c r="DQ13" s="60" t="s">
        <v>949</v>
      </c>
      <c r="DR13" s="60" t="s">
        <v>949</v>
      </c>
      <c r="DS13" s="60" t="s">
        <v>949</v>
      </c>
      <c r="DT13" s="60" t="s">
        <v>949</v>
      </c>
      <c r="DU13" s="60" t="s">
        <v>949</v>
      </c>
      <c r="DV13" s="60" t="s">
        <v>949</v>
      </c>
      <c r="DW13" s="60" t="s">
        <v>949</v>
      </c>
      <c r="DX13" s="60" t="s">
        <v>949</v>
      </c>
      <c r="DY13" s="60" t="s">
        <v>949</v>
      </c>
      <c r="DZ13" s="60" t="s">
        <v>949</v>
      </c>
      <c r="EA13" s="60" t="s">
        <v>949</v>
      </c>
      <c r="EB13" s="60" t="s">
        <v>949</v>
      </c>
      <c r="EC13" s="60" t="s">
        <v>949</v>
      </c>
      <c r="ED13" s="60" t="s">
        <v>949</v>
      </c>
      <c r="EE13" s="60" t="s">
        <v>949</v>
      </c>
      <c r="EF13" s="60"/>
      <c r="EG13" s="60" t="s">
        <v>949</v>
      </c>
      <c r="EH13" s="60" t="s">
        <v>949</v>
      </c>
      <c r="EI13" s="60" t="s">
        <v>949</v>
      </c>
      <c r="EJ13" s="60" t="s">
        <v>949</v>
      </c>
      <c r="EK13" s="60" t="s">
        <v>949</v>
      </c>
      <c r="EL13" s="60" t="s">
        <v>949</v>
      </c>
      <c r="EM13" s="60" t="s">
        <v>949</v>
      </c>
      <c r="EN13" s="60" t="s">
        <v>949</v>
      </c>
      <c r="EO13" s="60" t="s">
        <v>949</v>
      </c>
      <c r="EP13" s="60" t="s">
        <v>949</v>
      </c>
      <c r="EQ13" s="60" t="s">
        <v>949</v>
      </c>
      <c r="ER13" s="60" t="s">
        <v>949</v>
      </c>
      <c r="ES13" s="60" t="s">
        <v>949</v>
      </c>
      <c r="ET13" s="60" t="s">
        <v>949</v>
      </c>
      <c r="EU13" s="60" t="s">
        <v>949</v>
      </c>
      <c r="EV13" s="60" t="s">
        <v>949</v>
      </c>
      <c r="EW13" s="60" t="s">
        <v>949</v>
      </c>
      <c r="EX13" s="60" t="s">
        <v>949</v>
      </c>
      <c r="EY13" s="60" t="s">
        <v>949</v>
      </c>
      <c r="EZ13" s="60" t="s">
        <v>949</v>
      </c>
      <c r="FA13" s="60" t="s">
        <v>949</v>
      </c>
      <c r="FB13" s="60" t="s">
        <v>949</v>
      </c>
      <c r="FC13" s="60" t="s">
        <v>949</v>
      </c>
    </row>
    <row r="14" spans="1:162" x14ac:dyDescent="0.2">
      <c r="A14" s="21" t="s">
        <v>131</v>
      </c>
      <c r="D14" s="162" t="s">
        <v>124</v>
      </c>
      <c r="E14" s="162" t="s">
        <v>124</v>
      </c>
      <c r="F14" s="162" t="s">
        <v>124</v>
      </c>
      <c r="G14" s="162" t="s">
        <v>124</v>
      </c>
      <c r="H14" s="162" t="s">
        <v>124</v>
      </c>
      <c r="I14" s="162" t="s">
        <v>124</v>
      </c>
      <c r="J14" s="162" t="s">
        <v>124</v>
      </c>
      <c r="K14" s="162" t="s">
        <v>124</v>
      </c>
      <c r="L14" s="162" t="s">
        <v>124</v>
      </c>
      <c r="M14" s="162" t="s">
        <v>124</v>
      </c>
      <c r="N14" s="162" t="s">
        <v>124</v>
      </c>
      <c r="O14" s="162" t="s">
        <v>124</v>
      </c>
      <c r="P14" s="162" t="s">
        <v>124</v>
      </c>
      <c r="Q14" s="162" t="s">
        <v>124</v>
      </c>
      <c r="R14" s="162" t="s">
        <v>124</v>
      </c>
      <c r="S14" s="162" t="s">
        <v>124</v>
      </c>
      <c r="T14" s="162" t="s">
        <v>124</v>
      </c>
      <c r="U14" s="162" t="s">
        <v>124</v>
      </c>
      <c r="V14" s="162" t="s">
        <v>124</v>
      </c>
      <c r="W14" s="162" t="s">
        <v>124</v>
      </c>
      <c r="X14" s="162" t="s">
        <v>124</v>
      </c>
      <c r="Y14" s="162" t="s">
        <v>124</v>
      </c>
      <c r="Z14" s="162" t="s">
        <v>124</v>
      </c>
      <c r="AA14" s="162" t="s">
        <v>124</v>
      </c>
      <c r="AB14" s="162" t="s">
        <v>124</v>
      </c>
      <c r="AC14" s="162" t="s">
        <v>124</v>
      </c>
      <c r="AD14" s="162" t="s">
        <v>124</v>
      </c>
      <c r="AE14" s="162" t="s">
        <v>124</v>
      </c>
      <c r="AF14" s="162" t="s">
        <v>124</v>
      </c>
      <c r="AG14" s="162" t="s">
        <v>124</v>
      </c>
      <c r="AH14" s="313" t="str">
        <f t="shared" si="35"/>
        <v>NMC111</v>
      </c>
      <c r="AI14" s="90" t="str">
        <f t="shared" si="49"/>
        <v>NMC111</v>
      </c>
      <c r="AJ14" s="313" t="str">
        <f t="shared" si="36"/>
        <v>NMC111</v>
      </c>
      <c r="AK14" s="313" t="str">
        <f>AI14</f>
        <v>NMC111</v>
      </c>
      <c r="AL14" s="313" t="str">
        <f>AG14</f>
        <v>NMC111</v>
      </c>
      <c r="AM14" s="162"/>
      <c r="AN14" s="313">
        <f>AQ14</f>
        <v>0</v>
      </c>
      <c r="AO14" s="90">
        <f>AQ14</f>
        <v>0</v>
      </c>
      <c r="AP14" s="313">
        <f>AO14</f>
        <v>0</v>
      </c>
      <c r="AQ14" s="162"/>
      <c r="AR14" s="162" t="s">
        <v>124</v>
      </c>
      <c r="AS14" s="313" t="str">
        <f>AW14</f>
        <v>NMC111</v>
      </c>
      <c r="AT14" s="90" t="str">
        <f>AW14</f>
        <v>NMC111</v>
      </c>
      <c r="AU14" s="313" t="str">
        <f t="shared" si="38"/>
        <v>NMC111</v>
      </c>
      <c r="AV14" s="313" t="str">
        <f t="shared" si="39"/>
        <v>NMC111</v>
      </c>
      <c r="AW14" s="313" t="str">
        <f>AR14</f>
        <v>NMC111</v>
      </c>
      <c r="AX14" s="162"/>
      <c r="AY14" s="313"/>
      <c r="AZ14" s="162" t="s">
        <v>124</v>
      </c>
      <c r="BA14" s="313" t="str">
        <f t="shared" si="50"/>
        <v>NMC111</v>
      </c>
      <c r="BB14" s="162"/>
      <c r="BC14" s="162" t="s">
        <v>124</v>
      </c>
      <c r="BD14" s="162" t="s">
        <v>124</v>
      </c>
      <c r="BE14" s="162"/>
      <c r="BF14" s="162" t="s">
        <v>124</v>
      </c>
      <c r="BG14" s="162"/>
      <c r="BH14" s="162" t="s">
        <v>124</v>
      </c>
      <c r="BI14" s="162"/>
      <c r="BJ14" s="162" t="s">
        <v>124</v>
      </c>
      <c r="BK14" s="162"/>
      <c r="BL14" s="162" t="s">
        <v>124</v>
      </c>
      <c r="BM14" s="162"/>
      <c r="BN14" s="485" t="s">
        <v>124</v>
      </c>
      <c r="BO14" s="162" t="s">
        <v>124</v>
      </c>
      <c r="BP14" s="315" t="str">
        <f t="shared" si="40"/>
        <v>NMC111</v>
      </c>
      <c r="BQ14" s="315" t="str">
        <f t="shared" si="40"/>
        <v>NMC111</v>
      </c>
      <c r="BR14" s="315" t="str">
        <f t="shared" si="40"/>
        <v>NMC111</v>
      </c>
      <c r="BS14" s="315" t="str">
        <f t="shared" si="40"/>
        <v>NMC111</v>
      </c>
      <c r="BT14" s="315" t="str">
        <f t="shared" si="40"/>
        <v>NMC111</v>
      </c>
      <c r="BU14" s="315" t="str">
        <f t="shared" si="40"/>
        <v>NMC111</v>
      </c>
      <c r="BV14" s="162" t="s">
        <v>124</v>
      </c>
      <c r="BW14" s="162" t="s">
        <v>124</v>
      </c>
      <c r="BX14" s="315" t="str">
        <f>$CA14</f>
        <v>NMC111</v>
      </c>
      <c r="BY14" s="315" t="str">
        <f>$CA14</f>
        <v>NMC111</v>
      </c>
      <c r="BZ14" s="315" t="str">
        <f>$CA14</f>
        <v>NMC111</v>
      </c>
      <c r="CA14" s="321" t="s">
        <v>124</v>
      </c>
      <c r="CB14" s="162"/>
      <c r="CC14" s="162"/>
      <c r="CD14" s="162"/>
      <c r="CE14" s="162"/>
      <c r="CF14" s="162"/>
      <c r="CG14" s="162"/>
      <c r="CH14" s="162"/>
      <c r="CI14" s="485" t="s">
        <v>124</v>
      </c>
      <c r="CJ14" s="162" t="s">
        <v>124</v>
      </c>
      <c r="CK14" s="315" t="str">
        <f t="shared" ref="CK14:CR14" si="51">$CS14</f>
        <v>NMC111</v>
      </c>
      <c r="CL14" s="315" t="str">
        <f t="shared" si="51"/>
        <v>NMC111</v>
      </c>
      <c r="CM14" s="315" t="str">
        <f t="shared" si="51"/>
        <v>NMC111</v>
      </c>
      <c r="CN14" s="315" t="str">
        <f t="shared" si="51"/>
        <v>NMC111</v>
      </c>
      <c r="CO14" s="315" t="str">
        <f t="shared" si="51"/>
        <v>NMC111</v>
      </c>
      <c r="CP14" s="315" t="str">
        <f t="shared" si="51"/>
        <v>NMC111</v>
      </c>
      <c r="CQ14" s="315" t="str">
        <f t="shared" si="51"/>
        <v>NMC111</v>
      </c>
      <c r="CR14" s="315" t="str">
        <f t="shared" si="51"/>
        <v>NMC111</v>
      </c>
      <c r="CS14" s="162" t="s">
        <v>124</v>
      </c>
      <c r="CT14" s="315" t="str">
        <f t="shared" ref="CT14:DA14" si="52">$DB14</f>
        <v>NMC111</v>
      </c>
      <c r="CU14" s="315" t="str">
        <f t="shared" si="52"/>
        <v>NMC111</v>
      </c>
      <c r="CV14" s="315" t="str">
        <f t="shared" si="52"/>
        <v>NMC111</v>
      </c>
      <c r="CW14" s="315" t="str">
        <f t="shared" si="52"/>
        <v>NMC111</v>
      </c>
      <c r="CX14" s="315" t="str">
        <f t="shared" si="52"/>
        <v>NMC111</v>
      </c>
      <c r="CY14" s="315" t="str">
        <f t="shared" si="52"/>
        <v>NMC111</v>
      </c>
      <c r="CZ14" s="315" t="str">
        <f t="shared" si="52"/>
        <v>NMC111</v>
      </c>
      <c r="DA14" s="90" t="str">
        <f t="shared" si="52"/>
        <v>NMC111</v>
      </c>
      <c r="DB14" s="162" t="s">
        <v>124</v>
      </c>
      <c r="DC14" s="315" t="s">
        <v>124</v>
      </c>
      <c r="DD14" s="315" t="s">
        <v>124</v>
      </c>
      <c r="DE14" s="315" t="s">
        <v>124</v>
      </c>
      <c r="DF14" s="321" t="s">
        <v>124</v>
      </c>
      <c r="DG14" s="321"/>
      <c r="DH14" s="484" t="s">
        <v>124</v>
      </c>
      <c r="DI14" s="162" t="s">
        <v>124</v>
      </c>
      <c r="DJ14" s="162" t="s">
        <v>124</v>
      </c>
      <c r="DK14" s="162" t="s">
        <v>124</v>
      </c>
      <c r="DL14" s="321" t="s">
        <v>124</v>
      </c>
      <c r="DM14" s="321"/>
      <c r="DN14" s="484" t="s">
        <v>124</v>
      </c>
      <c r="DO14" s="162" t="s">
        <v>124</v>
      </c>
      <c r="DP14" s="162" t="s">
        <v>124</v>
      </c>
      <c r="DQ14" s="321" t="s">
        <v>124</v>
      </c>
      <c r="DR14" s="321"/>
      <c r="DS14" s="484" t="s">
        <v>124</v>
      </c>
      <c r="DT14" s="162" t="s">
        <v>124</v>
      </c>
      <c r="DU14" s="162" t="s">
        <v>124</v>
      </c>
      <c r="DV14" s="162" t="s">
        <v>124</v>
      </c>
      <c r="DW14" s="321" t="s">
        <v>124</v>
      </c>
      <c r="DX14" s="321"/>
      <c r="DY14" s="484" t="s">
        <v>124</v>
      </c>
      <c r="DZ14" s="162" t="s">
        <v>124</v>
      </c>
      <c r="EA14" s="162" t="s">
        <v>124</v>
      </c>
      <c r="EB14" s="162" t="s">
        <v>124</v>
      </c>
      <c r="EC14" s="321" t="s">
        <v>124</v>
      </c>
      <c r="ED14" s="321"/>
      <c r="EE14" s="484" t="s">
        <v>124</v>
      </c>
      <c r="EF14" s="162"/>
      <c r="EG14" s="162" t="s">
        <v>124</v>
      </c>
      <c r="EH14" s="162" t="s">
        <v>124</v>
      </c>
      <c r="EI14" s="321" t="s">
        <v>124</v>
      </c>
      <c r="EJ14" s="321"/>
      <c r="EK14" s="321"/>
      <c r="EL14" s="321"/>
      <c r="EM14" s="321"/>
      <c r="EN14" s="321"/>
      <c r="EO14" s="321"/>
      <c r="EP14" s="321"/>
      <c r="EQ14" s="162" t="s">
        <v>156</v>
      </c>
      <c r="ER14" s="162" t="s">
        <v>156</v>
      </c>
      <c r="ES14" s="162" t="s">
        <v>156</v>
      </c>
      <c r="ET14" s="162" t="s">
        <v>156</v>
      </c>
      <c r="EU14" s="321" t="s">
        <v>156</v>
      </c>
      <c r="EV14" s="321" t="s">
        <v>156</v>
      </c>
      <c r="EW14" s="321"/>
      <c r="EX14" s="321"/>
      <c r="EY14" s="321"/>
      <c r="EZ14" s="321"/>
      <c r="FA14" s="321"/>
      <c r="FB14" s="321"/>
      <c r="FC14" s="321"/>
      <c r="FF14" s="74"/>
    </row>
    <row r="15" spans="1:162" x14ac:dyDescent="0.2">
      <c r="A15" s="21" t="s">
        <v>1118</v>
      </c>
      <c r="D15" s="116"/>
      <c r="E15" s="116"/>
      <c r="F15" s="116"/>
      <c r="G15" s="116"/>
      <c r="H15" s="116"/>
      <c r="I15" s="116"/>
      <c r="J15" s="116"/>
      <c r="K15" s="116"/>
      <c r="L15" s="116"/>
      <c r="M15" s="116"/>
      <c r="N15" s="116"/>
      <c r="O15" s="116"/>
      <c r="P15" s="116"/>
      <c r="Q15" s="116"/>
      <c r="R15" s="116"/>
      <c r="S15" s="116"/>
      <c r="T15" s="116"/>
      <c r="U15" s="116"/>
      <c r="V15" s="116"/>
      <c r="W15" s="116"/>
      <c r="X15" s="116"/>
      <c r="Y15" s="116"/>
      <c r="Z15" s="116"/>
      <c r="AA15" s="116"/>
      <c r="AB15" s="116"/>
      <c r="AC15" s="116"/>
      <c r="AD15" s="116"/>
      <c r="AE15" s="116"/>
      <c r="AF15" s="116"/>
      <c r="AG15" s="116"/>
      <c r="AH15" s="116"/>
      <c r="AI15" s="116"/>
      <c r="AJ15" s="116"/>
      <c r="AK15" s="116"/>
      <c r="AL15" s="116"/>
      <c r="AM15" s="116"/>
      <c r="AN15" s="116"/>
      <c r="AO15" s="116"/>
      <c r="AP15" s="116"/>
      <c r="AQ15" s="116"/>
      <c r="AR15" s="116"/>
      <c r="AS15" s="116"/>
      <c r="AT15" s="116"/>
      <c r="AU15" s="116"/>
      <c r="AV15" s="116"/>
      <c r="AW15" s="116"/>
      <c r="AX15" s="116"/>
      <c r="AY15" s="116"/>
      <c r="AZ15" s="116"/>
      <c r="BA15" s="116"/>
      <c r="BB15" s="116"/>
      <c r="BC15" s="116"/>
      <c r="BD15" s="116"/>
      <c r="BE15" s="116"/>
      <c r="BF15" s="116"/>
      <c r="BG15" s="116"/>
      <c r="BH15" s="116"/>
      <c r="BI15" s="116"/>
      <c r="BJ15" s="116"/>
      <c r="BK15" s="116"/>
      <c r="BL15" s="116"/>
      <c r="BM15" s="116"/>
      <c r="BN15" s="116"/>
      <c r="BO15" s="116"/>
      <c r="BP15" s="116"/>
      <c r="BQ15" s="116"/>
      <c r="BR15" s="116"/>
      <c r="BS15" s="116"/>
      <c r="BT15" s="116"/>
      <c r="BU15" s="116"/>
      <c r="BV15" s="116"/>
      <c r="BW15" s="116"/>
      <c r="BX15" s="296" t="s">
        <v>1143</v>
      </c>
      <c r="BY15" s="296" t="s">
        <v>1141</v>
      </c>
      <c r="BZ15" s="296" t="s">
        <v>1142</v>
      </c>
      <c r="CA15" s="116" t="s">
        <v>931</v>
      </c>
      <c r="CB15" s="116"/>
      <c r="CC15" s="116"/>
      <c r="CD15" s="116"/>
      <c r="CE15" s="116"/>
      <c r="CF15" s="116"/>
      <c r="CG15" s="116"/>
      <c r="CH15" s="116"/>
      <c r="CI15" s="116"/>
      <c r="CJ15" s="116"/>
      <c r="CK15" s="116"/>
      <c r="CL15" s="116"/>
      <c r="CM15" s="116"/>
      <c r="CN15" s="116"/>
      <c r="CO15" s="116"/>
      <c r="CP15" s="116"/>
      <c r="CQ15" s="116"/>
      <c r="CR15" s="116"/>
      <c r="CS15" s="116"/>
      <c r="CT15" s="116"/>
      <c r="CU15" s="116"/>
      <c r="CV15" s="116"/>
      <c r="CW15" s="116"/>
      <c r="CX15" s="116"/>
      <c r="CY15" s="116"/>
      <c r="CZ15" s="116"/>
      <c r="DA15" s="116"/>
      <c r="DB15" s="116"/>
      <c r="DC15" s="296" t="s">
        <v>1143</v>
      </c>
      <c r="DD15" s="296" t="s">
        <v>1141</v>
      </c>
      <c r="DE15" s="296" t="s">
        <v>1142</v>
      </c>
      <c r="DF15" s="116" t="s">
        <v>931</v>
      </c>
      <c r="DG15" s="116"/>
      <c r="DH15" s="116"/>
      <c r="DI15" s="116"/>
      <c r="DJ15" s="116"/>
      <c r="DK15" s="116"/>
      <c r="DL15" s="116" t="s">
        <v>931</v>
      </c>
      <c r="DM15" s="116"/>
      <c r="DN15" s="116"/>
      <c r="DO15" s="116"/>
      <c r="DP15" s="116"/>
      <c r="DQ15" s="116" t="s">
        <v>931</v>
      </c>
      <c r="DR15" s="116"/>
      <c r="DS15" s="116"/>
      <c r="DT15" s="116"/>
      <c r="DU15" s="116"/>
      <c r="DV15" s="116"/>
      <c r="DW15" s="116" t="s">
        <v>931</v>
      </c>
      <c r="DX15" s="116"/>
      <c r="DY15" s="116"/>
      <c r="DZ15" s="116"/>
      <c r="EA15" s="116"/>
      <c r="EB15" s="116"/>
      <c r="EC15" s="116" t="s">
        <v>931</v>
      </c>
      <c r="ED15" s="116"/>
      <c r="EE15" s="116"/>
      <c r="EF15" s="116"/>
      <c r="EG15" s="116"/>
      <c r="EH15" s="116"/>
      <c r="EI15" s="116" t="s">
        <v>931</v>
      </c>
      <c r="EJ15" s="116"/>
      <c r="EK15" s="116"/>
      <c r="EL15" s="116"/>
      <c r="EM15" s="116"/>
      <c r="EN15" s="116"/>
      <c r="EO15" s="116"/>
      <c r="EP15" s="116"/>
      <c r="EQ15" s="116"/>
      <c r="ER15" s="116"/>
      <c r="ES15" s="116"/>
      <c r="ET15" s="116"/>
      <c r="EU15" s="296" t="s">
        <v>1141</v>
      </c>
      <c r="EV15" s="116" t="s">
        <v>931</v>
      </c>
      <c r="EW15" s="116"/>
      <c r="EX15" s="116"/>
      <c r="EY15" s="116"/>
      <c r="EZ15" s="116"/>
      <c r="FA15" s="116"/>
      <c r="FB15" s="116"/>
      <c r="FC15" s="116"/>
      <c r="FF15" s="74"/>
    </row>
    <row r="17" spans="1:159" x14ac:dyDescent="0.2">
      <c r="A17" s="21" t="s">
        <v>837</v>
      </c>
      <c r="B17" s="21" t="s">
        <v>838</v>
      </c>
      <c r="D17" s="116">
        <v>1</v>
      </c>
      <c r="E17" s="116">
        <v>1</v>
      </c>
      <c r="F17" s="116">
        <v>1</v>
      </c>
      <c r="G17" s="116">
        <v>1</v>
      </c>
      <c r="H17" s="116">
        <v>1</v>
      </c>
      <c r="I17" s="116">
        <v>1</v>
      </c>
      <c r="J17" s="116">
        <v>1</v>
      </c>
      <c r="K17" s="116">
        <v>1</v>
      </c>
      <c r="L17" s="116">
        <v>1</v>
      </c>
      <c r="M17" s="116">
        <v>1</v>
      </c>
      <c r="N17" s="116">
        <v>1</v>
      </c>
      <c r="O17" s="116">
        <v>1</v>
      </c>
      <c r="P17" s="116">
        <v>1</v>
      </c>
      <c r="Q17" s="116">
        <v>1</v>
      </c>
      <c r="R17" s="116">
        <v>1</v>
      </c>
      <c r="S17" s="116">
        <v>1</v>
      </c>
      <c r="T17" s="116">
        <v>1</v>
      </c>
      <c r="U17" s="116">
        <v>1</v>
      </c>
      <c r="V17" s="116">
        <v>1</v>
      </c>
      <c r="W17" s="116">
        <v>1</v>
      </c>
      <c r="X17" s="116">
        <v>1</v>
      </c>
      <c r="Y17" s="116">
        <v>1</v>
      </c>
      <c r="Z17" s="116">
        <v>1</v>
      </c>
      <c r="AA17" s="116">
        <v>1</v>
      </c>
      <c r="AB17" s="116">
        <v>1</v>
      </c>
      <c r="AC17" s="116">
        <v>1</v>
      </c>
      <c r="AD17" s="116">
        <v>1</v>
      </c>
      <c r="AE17" s="116">
        <v>1</v>
      </c>
      <c r="AF17" s="116">
        <v>1</v>
      </c>
      <c r="AG17" s="116">
        <v>1</v>
      </c>
      <c r="AH17" s="116">
        <v>1</v>
      </c>
      <c r="AI17" s="116">
        <v>1</v>
      </c>
      <c r="AJ17" s="116">
        <v>1</v>
      </c>
      <c r="AK17" s="116">
        <v>1</v>
      </c>
      <c r="AL17" s="116">
        <v>1</v>
      </c>
      <c r="AM17" s="116">
        <v>1</v>
      </c>
      <c r="AN17" s="116">
        <v>1</v>
      </c>
      <c r="AO17" s="116">
        <v>1</v>
      </c>
      <c r="AP17" s="116">
        <v>1</v>
      </c>
      <c r="AQ17" s="116">
        <v>1</v>
      </c>
      <c r="AR17" s="116">
        <v>1</v>
      </c>
      <c r="AS17" s="116">
        <v>1</v>
      </c>
      <c r="AT17" s="116">
        <v>1</v>
      </c>
      <c r="AU17" s="116">
        <v>1</v>
      </c>
      <c r="AV17" s="116">
        <v>1</v>
      </c>
      <c r="AW17" s="116">
        <v>1</v>
      </c>
      <c r="AX17" s="116">
        <v>1</v>
      </c>
      <c r="AY17" s="116">
        <v>1</v>
      </c>
      <c r="AZ17" s="116">
        <v>1</v>
      </c>
      <c r="BA17" s="116">
        <v>1</v>
      </c>
      <c r="BB17" s="116">
        <v>1</v>
      </c>
      <c r="BC17" s="116">
        <v>1</v>
      </c>
      <c r="BD17" s="116">
        <v>1</v>
      </c>
      <c r="BE17" s="116">
        <v>1</v>
      </c>
      <c r="BF17" s="116">
        <v>1</v>
      </c>
      <c r="BG17" s="116">
        <v>1</v>
      </c>
      <c r="BH17" s="116">
        <v>1</v>
      </c>
      <c r="BI17" s="116">
        <v>1</v>
      </c>
      <c r="BJ17" s="116">
        <v>1</v>
      </c>
      <c r="BK17" s="116">
        <v>1</v>
      </c>
      <c r="BL17" s="116">
        <v>1</v>
      </c>
      <c r="BM17" s="116">
        <f>AVERAGE(1.5)</f>
        <v>1.5</v>
      </c>
      <c r="BN17" s="116">
        <f t="shared" ref="BN17:CA17" si="53">AVERAGE(1.5)</f>
        <v>1.5</v>
      </c>
      <c r="BO17" s="116">
        <f t="shared" si="53"/>
        <v>1.5</v>
      </c>
      <c r="BP17" s="116">
        <f t="shared" si="53"/>
        <v>1.5</v>
      </c>
      <c r="BQ17" s="116">
        <f t="shared" si="53"/>
        <v>1.5</v>
      </c>
      <c r="BR17" s="116">
        <f t="shared" si="53"/>
        <v>1.5</v>
      </c>
      <c r="BS17" s="116">
        <f t="shared" si="53"/>
        <v>1.5</v>
      </c>
      <c r="BT17" s="116">
        <f t="shared" si="53"/>
        <v>1.5</v>
      </c>
      <c r="BU17" s="116">
        <f t="shared" si="53"/>
        <v>1.5</v>
      </c>
      <c r="BV17" s="116">
        <f t="shared" si="53"/>
        <v>1.5</v>
      </c>
      <c r="BW17" s="116">
        <f t="shared" si="53"/>
        <v>1.5</v>
      </c>
      <c r="BX17" s="116">
        <f t="shared" si="53"/>
        <v>1.5</v>
      </c>
      <c r="BY17" s="116">
        <f t="shared" si="53"/>
        <v>1.5</v>
      </c>
      <c r="BZ17" s="116">
        <f t="shared" si="53"/>
        <v>1.5</v>
      </c>
      <c r="CA17" s="116">
        <f t="shared" si="53"/>
        <v>1.5</v>
      </c>
      <c r="CB17" s="459">
        <f>(2.25*Tech_Spec_TNC!O13+0*Tech_Spec_TNC!T14)/(Tech_Spec_TNC!O13+Tech_Spec_TNC!T14)</f>
        <v>1.5988235294117648</v>
      </c>
      <c r="CC17" s="459">
        <f>(Tech_Spec_TNC!D20*Tech_Spec_TNC!O13+0*Tech_Spec_TNC!R14)/(Tech_Spec_TNC!O13+Tech_Spec_TNC!R14)</f>
        <v>0.80235294117647071</v>
      </c>
      <c r="CD17" s="459">
        <f>(Tech_Spec_TNC!D20*Tech_Spec_TNC!O13+0*Tech_Spec_TNC!T14)/(Tech_Spec_TNC!O13+Tech_Spec_TNC!T14)</f>
        <v>1.1014117647058823</v>
      </c>
      <c r="CE17" s="459">
        <f>(1*Tech_Spec_TNC!O13+0*Tech_Spec_TNC!O14)/(Tech_Spec_TNC!O13+Tech_Spec_TNC!O14)</f>
        <v>0.61411764705882355</v>
      </c>
      <c r="CF17" s="459">
        <f>(2*Tech_Spec_TNC!O13+0*Tech_Spec_TNC!O14)/(Tech_Spec_TNC!O13+Tech_Spec_TNC!O14)</f>
        <v>1.2282352941176471</v>
      </c>
      <c r="CG17" s="459">
        <f>(Tech_Spec_TNC!D20*1.25*Tech_Spec_TNC!O13+0*Tech_Spec_TNC!O14)/(Tech_Spec_TNC!O13+Tech_Spec_TNC!O14)</f>
        <v>1.1898529411764707</v>
      </c>
      <c r="CH17" s="328">
        <f>(Tech_Spec_TNC!D20*Tech_Spec_TNC!O13+0*Tech_Spec_TNC!O14)/(Tech_Spec_TNC!O13+Tech_Spec_TNC!O14)</f>
        <v>0.95188235294117651</v>
      </c>
      <c r="CI17" s="116">
        <f>$CH17</f>
        <v>0.95188235294117651</v>
      </c>
      <c r="CJ17" s="116">
        <f>$CH17</f>
        <v>0.95188235294117651</v>
      </c>
      <c r="CK17" s="459">
        <f>CE17</f>
        <v>0.61411764705882355</v>
      </c>
      <c r="CL17" s="459">
        <f>CF17</f>
        <v>1.2282352941176471</v>
      </c>
      <c r="CM17" s="459">
        <f>CG17</f>
        <v>1.1898529411764707</v>
      </c>
      <c r="CN17" s="458">
        <f>$CS17</f>
        <v>0.95188235294117651</v>
      </c>
      <c r="CO17" s="458">
        <f>$CS17</f>
        <v>0.95188235294117651</v>
      </c>
      <c r="CP17" s="458">
        <f>$CS17</f>
        <v>0.95188235294117651</v>
      </c>
      <c r="CQ17" s="458">
        <f>$CS17</f>
        <v>0.95188235294117651</v>
      </c>
      <c r="CR17" s="458">
        <f>$CS17</f>
        <v>0.95188235294117651</v>
      </c>
      <c r="CS17" s="116">
        <f>$CH17</f>
        <v>0.95188235294117651</v>
      </c>
      <c r="CT17" s="459">
        <f>CK17</f>
        <v>0.61411764705882355</v>
      </c>
      <c r="CU17" s="459">
        <f>CL17</f>
        <v>1.2282352941176471</v>
      </c>
      <c r="CV17" s="459">
        <f>CM17</f>
        <v>1.1898529411764707</v>
      </c>
      <c r="CW17" s="458">
        <f>$DB17</f>
        <v>0.95188235294117651</v>
      </c>
      <c r="CX17" s="458">
        <f>$DB17</f>
        <v>0.95188235294117651</v>
      </c>
      <c r="CY17" s="458">
        <f>$DB17</f>
        <v>0.95188235294117651</v>
      </c>
      <c r="CZ17" s="458">
        <f>$DB17</f>
        <v>0.95188235294117651</v>
      </c>
      <c r="DA17" s="458">
        <f>$DB17</f>
        <v>0.95188235294117651</v>
      </c>
      <c r="DB17" s="116">
        <f>$CH17</f>
        <v>0.95188235294117651</v>
      </c>
      <c r="DC17" s="458">
        <f>$DF17</f>
        <v>0.95188235294117651</v>
      </c>
      <c r="DD17" s="458">
        <f>$DF17</f>
        <v>0.95188235294117651</v>
      </c>
      <c r="DE17" s="458">
        <f>$DF17</f>
        <v>0.95188235294117651</v>
      </c>
      <c r="DF17" s="116">
        <f>$CH17</f>
        <v>0.95188235294117651</v>
      </c>
      <c r="DG17" s="514">
        <f>(Tech_Spec_TNC!D58*Tech_Spec_TNC!O58+0*Tech_Spec_TNC!O59)/(Tech_Spec_TNC!O58+Tech_Spec_TNC!O59)</f>
        <v>0.73275269645188168</v>
      </c>
      <c r="DH17" s="315">
        <f>$DG17</f>
        <v>0.73275269645188168</v>
      </c>
      <c r="DI17" s="315">
        <f>$DG17</f>
        <v>0.73275269645188168</v>
      </c>
      <c r="DJ17" s="315">
        <f>$DG17</f>
        <v>0.73275269645188168</v>
      </c>
      <c r="DK17" s="315">
        <f>$DG17</f>
        <v>0.73275269645188168</v>
      </c>
      <c r="DL17" s="315">
        <f>$DG17</f>
        <v>0.73275269645188168</v>
      </c>
      <c r="DM17" s="116">
        <f>AVERAGE(1.5)</f>
        <v>1.5</v>
      </c>
      <c r="DN17" s="116">
        <f>AVERAGE(1.5)</f>
        <v>1.5</v>
      </c>
      <c r="DO17" s="116">
        <f>AVERAGE(1.5)</f>
        <v>1.5</v>
      </c>
      <c r="DP17" s="116">
        <f>AVERAGE(1.5)</f>
        <v>1.5</v>
      </c>
      <c r="DQ17" s="116">
        <f>AVERAGE(1.5)</f>
        <v>1.5</v>
      </c>
      <c r="DR17" s="116">
        <f t="shared" ref="DR17:DW17" si="54">$CH17</f>
        <v>0.95188235294117651</v>
      </c>
      <c r="DS17" s="116">
        <f t="shared" si="54"/>
        <v>0.95188235294117651</v>
      </c>
      <c r="DT17" s="116">
        <f t="shared" si="54"/>
        <v>0.95188235294117651</v>
      </c>
      <c r="DU17" s="116">
        <f t="shared" si="54"/>
        <v>0.95188235294117651</v>
      </c>
      <c r="DV17" s="116">
        <f t="shared" si="54"/>
        <v>0.95188235294117651</v>
      </c>
      <c r="DW17" s="116">
        <f t="shared" si="54"/>
        <v>0.95188235294117651</v>
      </c>
      <c r="DX17" s="517">
        <f>(Tech_Spec_TNC!D41*Tech_Spec_TNC!O41+0*Tech_Spec_TNC!O42)/(Tech_Spec_TNC!O41+Tech_Spec_TNC!O42)</f>
        <v>3.2948375768217737</v>
      </c>
      <c r="DY17" s="315">
        <f>DX17</f>
        <v>3.2948375768217737</v>
      </c>
      <c r="DZ17" s="315">
        <f>DY17</f>
        <v>3.2948375768217737</v>
      </c>
      <c r="EA17" s="315">
        <f>DZ17</f>
        <v>3.2948375768217737</v>
      </c>
      <c r="EB17" s="315">
        <f>EA17</f>
        <v>3.2948375768217737</v>
      </c>
      <c r="EC17" s="315">
        <f>EB17</f>
        <v>3.2948375768217737</v>
      </c>
      <c r="ED17" s="517">
        <f>(Tech_Spec_TNC!D49*Tech_Spec_TNC!O49+0*Tech_Spec_TNC!O50)/(Tech_Spec_TNC!O49+Tech_Spec_TNC!O50)</f>
        <v>7.3964888156829538</v>
      </c>
      <c r="EE17" s="315">
        <f>$ED17</f>
        <v>7.3964888156829538</v>
      </c>
      <c r="EF17" s="315"/>
      <c r="EG17" s="315">
        <f>$ED17</f>
        <v>7.3964888156829538</v>
      </c>
      <c r="EH17" s="315">
        <f>$ED17</f>
        <v>7.3964888156829538</v>
      </c>
      <c r="EI17" s="315">
        <f>$ED17</f>
        <v>7.3964888156829538</v>
      </c>
      <c r="EJ17" s="90">
        <f>$EP17</f>
        <v>17</v>
      </c>
      <c r="EK17" s="90">
        <f>$EP17</f>
        <v>17</v>
      </c>
      <c r="EL17" s="90">
        <f>$EP17</f>
        <v>17</v>
      </c>
      <c r="EM17" s="90">
        <f>$EP17</f>
        <v>17</v>
      </c>
      <c r="EN17" s="296">
        <f>$EP17*0.5</f>
        <v>8.5</v>
      </c>
      <c r="EO17" s="296">
        <f>$EP17*1.5</f>
        <v>25.5</v>
      </c>
      <c r="EP17" s="116">
        <f>ROUND((Tech_Specs_Infra!C258*Tech_Specs_Infra!C263)*(1-Tech_Specs_Bus!B61)+0*Tech_Specs_Bus!B61,0)</f>
        <v>17</v>
      </c>
      <c r="EQ17" s="116">
        <f>EP17</f>
        <v>17</v>
      </c>
      <c r="ER17" s="48">
        <f>ES17</f>
        <v>17</v>
      </c>
      <c r="ES17" s="116">
        <f>EP17</f>
        <v>17</v>
      </c>
      <c r="ET17" s="116">
        <f>EQ17</f>
        <v>17</v>
      </c>
      <c r="EU17" s="116">
        <f>ES17</f>
        <v>17</v>
      </c>
      <c r="EV17" s="116">
        <f>ET17</f>
        <v>17</v>
      </c>
      <c r="EW17" s="48">
        <f>$FC17</f>
        <v>190</v>
      </c>
      <c r="EX17" s="48">
        <f>$FC17</f>
        <v>190</v>
      </c>
      <c r="EY17" s="48">
        <f>$FC17</f>
        <v>190</v>
      </c>
      <c r="EZ17" s="48">
        <f>$FC17</f>
        <v>190</v>
      </c>
      <c r="FA17" s="296">
        <f>FC17*0.75</f>
        <v>142.5</v>
      </c>
      <c r="FB17" s="296">
        <f>FC17*1.25</f>
        <v>237.5</v>
      </c>
      <c r="FC17" s="116">
        <f>ROUND(Tech_Specs_Infra!$C$282*Tech_Specs_Infra!$C$287,-1)</f>
        <v>190</v>
      </c>
    </row>
    <row r="18" spans="1:159" x14ac:dyDescent="0.2">
      <c r="A18" s="21" t="s">
        <v>1200</v>
      </c>
      <c r="B18" s="21" t="str">
        <f>B17</f>
        <v>[pkm/vkm]</v>
      </c>
      <c r="D18" s="21">
        <f t="shared" ref="D18:BZ18" si="55">(D17*D7+IF(D20=D2,0*D21*365*D4,0))/(D7+IF(D20=D2,D21*365*D4,0))</f>
        <v>1</v>
      </c>
      <c r="E18" s="21">
        <f t="shared" si="55"/>
        <v>1</v>
      </c>
      <c r="F18" s="21">
        <f t="shared" si="55"/>
        <v>1</v>
      </c>
      <c r="G18" s="21">
        <f t="shared" si="55"/>
        <v>1</v>
      </c>
      <c r="H18" s="21">
        <f t="shared" si="55"/>
        <v>1</v>
      </c>
      <c r="I18" s="21">
        <f>(I17*I7+IF(I20=I2,0*I21*365*I4,0))/(I7+IF(I20=I2,I21*365*I4,0))</f>
        <v>1</v>
      </c>
      <c r="J18" s="21">
        <f t="shared" si="55"/>
        <v>1</v>
      </c>
      <c r="K18" s="21">
        <f t="shared" si="55"/>
        <v>1</v>
      </c>
      <c r="L18" s="21">
        <f t="shared" si="55"/>
        <v>1</v>
      </c>
      <c r="M18" s="21">
        <f t="shared" si="55"/>
        <v>1</v>
      </c>
      <c r="N18" s="21">
        <f t="shared" si="55"/>
        <v>1</v>
      </c>
      <c r="O18" s="21">
        <f t="shared" si="55"/>
        <v>1</v>
      </c>
      <c r="P18" s="21">
        <f t="shared" si="55"/>
        <v>1</v>
      </c>
      <c r="Q18" s="21">
        <f t="shared" si="55"/>
        <v>1</v>
      </c>
      <c r="R18" s="21">
        <f t="shared" si="55"/>
        <v>1</v>
      </c>
      <c r="S18" s="21">
        <f t="shared" si="55"/>
        <v>1</v>
      </c>
      <c r="T18" s="21">
        <f t="shared" si="55"/>
        <v>1</v>
      </c>
      <c r="U18" s="21">
        <f t="shared" si="55"/>
        <v>1</v>
      </c>
      <c r="V18" s="21">
        <f t="shared" si="55"/>
        <v>1</v>
      </c>
      <c r="W18" s="21">
        <f t="shared" si="55"/>
        <v>1</v>
      </c>
      <c r="X18" s="21">
        <f t="shared" ref="X18:AE18" si="56">(X17*X7+IF(X20=X2,0*X21*365*X4,0))/(X7+IF(X20=X2,X21*365*X4,0))</f>
        <v>1</v>
      </c>
      <c r="Y18" s="21">
        <f t="shared" si="56"/>
        <v>1</v>
      </c>
      <c r="Z18" s="21">
        <f t="shared" si="56"/>
        <v>1</v>
      </c>
      <c r="AA18" s="21">
        <f t="shared" si="56"/>
        <v>1</v>
      </c>
      <c r="AB18" s="21">
        <f t="shared" si="56"/>
        <v>1</v>
      </c>
      <c r="AC18" s="21">
        <f t="shared" si="56"/>
        <v>1</v>
      </c>
      <c r="AD18" s="21">
        <f t="shared" si="56"/>
        <v>1</v>
      </c>
      <c r="AE18" s="21">
        <f t="shared" si="56"/>
        <v>1</v>
      </c>
      <c r="AF18" s="21">
        <f t="shared" si="55"/>
        <v>1</v>
      </c>
      <c r="AG18" s="21">
        <f t="shared" ref="AG18:BA18" si="57">(AG17*AG7+IF(AG20=AG2,0*AG21*365*AG4,0))/(AG7+IF(AG20=AG2,AG21*365*AG4,0))</f>
        <v>1</v>
      </c>
      <c r="AH18" s="21">
        <f t="shared" ref="AH18:AI18" si="58">(AH17*AH7+IF(AH20=AH2,0*AH21*365*AH4,0))/(AH7+IF(AH20=AH2,AH21*365*AH4,0))</f>
        <v>1</v>
      </c>
      <c r="AI18" s="21">
        <f t="shared" si="58"/>
        <v>1</v>
      </c>
      <c r="AJ18" s="21">
        <f t="shared" ref="AJ18" si="59">(AJ17*AJ7+IF(AJ20=AJ2,0*AJ21*365*AJ4,0))/(AJ7+IF(AJ20=AJ2,AJ21*365*AJ4,0))</f>
        <v>1</v>
      </c>
      <c r="AK18" s="21">
        <f t="shared" ref="AK18" si="60">(AK17*AK7+IF(AK20=AK2,0*AK21*365*AK4,0))/(AK7+IF(AK20=AK2,AK21*365*AK4,0))</f>
        <v>1</v>
      </c>
      <c r="AL18" s="21">
        <f>(AL17*AL7+IF(AL20=AL2,0*AL21*365*AL4,0))/(AL7+IF(AL20=AL2,AL21*365*AL4,0))</f>
        <v>1</v>
      </c>
      <c r="AM18" s="21">
        <f t="shared" si="57"/>
        <v>1</v>
      </c>
      <c r="AN18" s="21">
        <f t="shared" ref="AN18:AP18" si="61">(AN17*AN7+IF(AN20=AN2,0*AN21*365*AN4,0))/(AN7+IF(AN20=AN2,AN21*365*AN4,0))</f>
        <v>1</v>
      </c>
      <c r="AO18" s="21">
        <f t="shared" si="61"/>
        <v>1</v>
      </c>
      <c r="AP18" s="21">
        <f t="shared" si="61"/>
        <v>1</v>
      </c>
      <c r="AQ18" s="21">
        <f>(AQ17*AQ7+IF(AQ20=AQ2,0*AQ21*365*AQ4,0))/(AQ7+IF(AQ20=AQ2,AQ21*365*AQ4,0))</f>
        <v>1</v>
      </c>
      <c r="AR18" s="21">
        <f t="shared" si="57"/>
        <v>1</v>
      </c>
      <c r="AS18" s="21">
        <f t="shared" si="57"/>
        <v>1</v>
      </c>
      <c r="AT18" s="21">
        <f t="shared" si="57"/>
        <v>1</v>
      </c>
      <c r="AU18" s="21">
        <f t="shared" si="57"/>
        <v>1</v>
      </c>
      <c r="AV18" s="21">
        <f t="shared" si="57"/>
        <v>1</v>
      </c>
      <c r="AW18" s="21">
        <f>(AW17*AW7+IF(AW20=AW2,0*AW21*365*AW4,0))/(AW7+IF(AW20=AW2,AW21*365*AW4,0))</f>
        <v>1</v>
      </c>
      <c r="AX18" s="21">
        <f>(AX17*AX7+IF(AX20=AX2,0*AX21*365*AX4,0))/(AX7+IF(AX20=AX2,AX21*365*AX4,0))</f>
        <v>1</v>
      </c>
      <c r="AY18" s="21">
        <f>(AY17*AY7+IF(AY20=AY2,0*AY21*365*AY4,0))/(AY7+IF(AY20=AY2,AY21*365*AY4,0))</f>
        <v>1</v>
      </c>
      <c r="AZ18" s="21">
        <f t="shared" si="57"/>
        <v>1</v>
      </c>
      <c r="BA18" s="21">
        <f t="shared" si="57"/>
        <v>1</v>
      </c>
      <c r="BB18" s="21">
        <f>(BB17*BB7+IF(BB20=BB2,0*BB21*365*BB4,0))/(BB7+IF(BB20=BB2,BB21*365*BB4,0))</f>
        <v>1</v>
      </c>
      <c r="BC18" s="21">
        <f>(BC17*BC7+IF(BC20=BC2,0*BC21*365*BC4,0))/(BC7+IF(BC20=BC2,BC21*365*BC4,0))</f>
        <v>1</v>
      </c>
      <c r="BD18" s="21">
        <f>(BD17*BD7+IF(BD20=BD2,0*BD21*365*BD4,0))/(BD7+IF(BD20=BD2,BD21*365*BD4,0))</f>
        <v>1</v>
      </c>
      <c r="BE18" s="21">
        <f t="shared" si="55"/>
        <v>1</v>
      </c>
      <c r="BF18" s="21">
        <f t="shared" si="55"/>
        <v>1</v>
      </c>
      <c r="BG18" s="21">
        <f t="shared" si="55"/>
        <v>1</v>
      </c>
      <c r="BH18" s="21">
        <f t="shared" si="55"/>
        <v>1</v>
      </c>
      <c r="BI18" s="21">
        <f t="shared" si="55"/>
        <v>1</v>
      </c>
      <c r="BJ18" s="21">
        <f t="shared" si="55"/>
        <v>1</v>
      </c>
      <c r="BK18" s="21">
        <f t="shared" si="55"/>
        <v>1</v>
      </c>
      <c r="BL18" s="21">
        <f t="shared" si="55"/>
        <v>1</v>
      </c>
      <c r="BM18" s="21">
        <f t="shared" si="55"/>
        <v>1.5</v>
      </c>
      <c r="BN18" s="21">
        <f t="shared" si="55"/>
        <v>1.5</v>
      </c>
      <c r="BO18" s="21">
        <f t="shared" si="55"/>
        <v>1.5</v>
      </c>
      <c r="BP18" s="21">
        <f t="shared" si="55"/>
        <v>1.5</v>
      </c>
      <c r="BQ18" s="21">
        <f t="shared" si="55"/>
        <v>1.5</v>
      </c>
      <c r="BR18" s="21">
        <f t="shared" si="55"/>
        <v>1.5</v>
      </c>
      <c r="BS18" s="21">
        <f t="shared" si="55"/>
        <v>1.5</v>
      </c>
      <c r="BT18" s="21">
        <f t="shared" si="55"/>
        <v>1.5</v>
      </c>
      <c r="BU18" s="21">
        <f t="shared" si="55"/>
        <v>1.5</v>
      </c>
      <c r="BV18" s="21">
        <f t="shared" si="55"/>
        <v>1.5</v>
      </c>
      <c r="BW18" s="21">
        <f t="shared" ref="BW18" si="62">(BW17*BW7+IF(BW20=BW2,0*BW21*365*BW4,0))/(BW7+IF(BW20=BW2,BW21*365*BW4,0))</f>
        <v>1.5</v>
      </c>
      <c r="BX18" s="21">
        <f t="shared" si="55"/>
        <v>1.5</v>
      </c>
      <c r="BY18" s="21">
        <f t="shared" si="55"/>
        <v>1.5</v>
      </c>
      <c r="BZ18" s="21">
        <f t="shared" si="55"/>
        <v>1.5</v>
      </c>
      <c r="CA18" s="21">
        <f>(CA17*CA7+IF(CA20=CA2,0*CA21*365*CA4,0))/(CA7+IF(CA20=CA2,CA21*365*CA4,0))</f>
        <v>1.5</v>
      </c>
      <c r="CB18" s="21">
        <f t="shared" ref="CB18:FC18" si="63">(CB17*CB7+IF(CB20=CB2,0*CB21*365*CB4,0))/(CB7+IF(CB20=CB2,CB21*365*CB4,0))</f>
        <v>1.3571271645129719</v>
      </c>
      <c r="CC18" s="21">
        <f t="shared" si="63"/>
        <v>0.68106013701092494</v>
      </c>
      <c r="CD18" s="21">
        <f t="shared" si="63"/>
        <v>0.93490982444226955</v>
      </c>
      <c r="CE18" s="21">
        <f t="shared" si="63"/>
        <v>0.521280632726837</v>
      </c>
      <c r="CF18" s="21">
        <f t="shared" si="63"/>
        <v>1.042561265453674</v>
      </c>
      <c r="CG18" s="21">
        <f t="shared" si="63"/>
        <v>1.0099812259082468</v>
      </c>
      <c r="CH18" s="21">
        <f>(CH17*CH7+IF(CH20=CH2,0*CH21*365*CH4,0))/(CH7+IF(CH20=CH2,CH21*365*CH4,0))</f>
        <v>0.8079849807265973</v>
      </c>
      <c r="CI18" s="21">
        <f t="shared" si="63"/>
        <v>0.8079849807265973</v>
      </c>
      <c r="CJ18" s="21">
        <f t="shared" si="63"/>
        <v>0.8079849807265973</v>
      </c>
      <c r="CK18" s="21">
        <f t="shared" si="63"/>
        <v>0.521280632726837</v>
      </c>
      <c r="CL18" s="21">
        <f t="shared" si="63"/>
        <v>1.042561265453674</v>
      </c>
      <c r="CM18" s="21">
        <f t="shared" si="63"/>
        <v>1.0099812259082468</v>
      </c>
      <c r="CN18" s="21">
        <f t="shared" si="63"/>
        <v>0.8079849807265973</v>
      </c>
      <c r="CO18" s="21">
        <f t="shared" si="63"/>
        <v>0.8079849807265973</v>
      </c>
      <c r="CP18" s="21">
        <f t="shared" si="63"/>
        <v>0.8079849807265973</v>
      </c>
      <c r="CQ18" s="21">
        <f t="shared" si="63"/>
        <v>0.8079849807265973</v>
      </c>
      <c r="CR18" s="21">
        <f t="shared" si="63"/>
        <v>0.8079849807265973</v>
      </c>
      <c r="CS18" s="21">
        <f t="shared" si="63"/>
        <v>0.8079849807265973</v>
      </c>
      <c r="CT18" s="21">
        <f t="shared" si="63"/>
        <v>0.521280632726837</v>
      </c>
      <c r="CU18" s="21">
        <f t="shared" si="63"/>
        <v>1.042561265453674</v>
      </c>
      <c r="CV18" s="21">
        <f t="shared" si="63"/>
        <v>1.0099812259082468</v>
      </c>
      <c r="CW18" s="21">
        <f t="shared" si="63"/>
        <v>0.8079849807265973</v>
      </c>
      <c r="CX18" s="21">
        <f t="shared" si="63"/>
        <v>0.8079849807265973</v>
      </c>
      <c r="CY18" s="21">
        <f t="shared" si="63"/>
        <v>0.8079849807265973</v>
      </c>
      <c r="CZ18" s="21">
        <f t="shared" si="63"/>
        <v>0.8079849807265973</v>
      </c>
      <c r="DA18" s="21">
        <f t="shared" si="63"/>
        <v>0.8079849807265973</v>
      </c>
      <c r="DB18" s="21">
        <f t="shared" si="63"/>
        <v>0.8079849807265973</v>
      </c>
      <c r="DC18" s="21">
        <f t="shared" si="63"/>
        <v>0.95188235294117651</v>
      </c>
      <c r="DD18" s="21">
        <f t="shared" si="63"/>
        <v>0.95188235294117651</v>
      </c>
      <c r="DE18" s="21">
        <f t="shared" si="63"/>
        <v>0.95188235294117651</v>
      </c>
      <c r="DF18" s="21">
        <f t="shared" si="63"/>
        <v>0.8079849807265973</v>
      </c>
      <c r="DG18" s="21">
        <f t="shared" ref="DG18:DL18" si="64">(DG17*DG7+IF(DG20=DG2,0*DG21*365*DG4,0))/(DG7+IF(DG20=DG2,DG21*365*DG4,0))</f>
        <v>0.62198145757264911</v>
      </c>
      <c r="DH18" s="21">
        <f t="shared" si="64"/>
        <v>0.62198145757264911</v>
      </c>
      <c r="DI18" s="21">
        <f t="shared" si="64"/>
        <v>0.62198145757264911</v>
      </c>
      <c r="DJ18" s="21">
        <f t="shared" si="64"/>
        <v>0.62198145757264911</v>
      </c>
      <c r="DK18" s="21">
        <f t="shared" si="64"/>
        <v>0.62198145757264911</v>
      </c>
      <c r="DL18" s="21">
        <f t="shared" si="64"/>
        <v>0.62198145757264911</v>
      </c>
      <c r="DM18" s="21">
        <f t="shared" si="63"/>
        <v>1.5</v>
      </c>
      <c r="DN18" s="21">
        <f t="shared" si="63"/>
        <v>1.5</v>
      </c>
      <c r="DO18" s="21">
        <f t="shared" si="63"/>
        <v>1.5</v>
      </c>
      <c r="DP18" s="21">
        <f t="shared" si="63"/>
        <v>1.5</v>
      </c>
      <c r="DQ18" s="21">
        <f t="shared" si="63"/>
        <v>1.5</v>
      </c>
      <c r="DR18" s="21">
        <f t="shared" si="63"/>
        <v>0.8079849807265973</v>
      </c>
      <c r="DS18" s="21">
        <f t="shared" si="63"/>
        <v>0.8079849807265973</v>
      </c>
      <c r="DT18" s="21">
        <f t="shared" si="63"/>
        <v>0.8079849807265973</v>
      </c>
      <c r="DU18" s="21">
        <f t="shared" si="63"/>
        <v>0.8079849807265973</v>
      </c>
      <c r="DV18" s="21">
        <f t="shared" si="63"/>
        <v>0.8079849807265973</v>
      </c>
      <c r="DW18" s="21">
        <f t="shared" si="63"/>
        <v>0.8079849807265973</v>
      </c>
      <c r="DX18" s="21">
        <f t="shared" ref="DX18:EE18" si="65">(DX17*DX7+IF(DX20=DX2,0*DX21*365*DX4,0))/(DX7+IF(DX20=DX2,DX21*365*DX4,0))</f>
        <v>2.9902727587962317</v>
      </c>
      <c r="DY18" s="21">
        <f t="shared" si="65"/>
        <v>2.9902727587962317</v>
      </c>
      <c r="DZ18" s="21">
        <f t="shared" si="65"/>
        <v>2.9902727587962317</v>
      </c>
      <c r="EA18" s="21">
        <f t="shared" si="65"/>
        <v>2.9902727587962317</v>
      </c>
      <c r="EB18" s="21">
        <f t="shared" si="65"/>
        <v>2.9902727587962317</v>
      </c>
      <c r="EC18" s="21">
        <f t="shared" si="65"/>
        <v>2.9902727587962317</v>
      </c>
      <c r="ED18" s="21">
        <f t="shared" si="65"/>
        <v>6.7127797654937726</v>
      </c>
      <c r="EE18" s="21">
        <f t="shared" si="65"/>
        <v>6.7127797654937726</v>
      </c>
      <c r="EG18" s="21">
        <f>(EG17*EG7+IF(EG20=EG2,0*EG21*365*EG4,0))/(EG7+IF(EG20=EG2,EG21*365*EG4,0))</f>
        <v>7.3964888156829538</v>
      </c>
      <c r="EH18" s="21">
        <f>(EH17*EH7+IF(EH20=EH2,0*EH21*365*EH4,0))/(EH7+IF(EH20=EH2,EH21*365*EH4,0))</f>
        <v>7.3964888156829538</v>
      </c>
      <c r="EI18" s="21">
        <f>(EI17*EI7+IF(EI20=EI2,0*EI21*365*EI4,0))/(EI7+IF(EI20=EI2,EI21*365*EI4,0))</f>
        <v>7.3964888156829538</v>
      </c>
      <c r="EJ18" s="21">
        <f t="shared" si="63"/>
        <v>15.3</v>
      </c>
      <c r="EK18" s="21">
        <f t="shared" si="63"/>
        <v>15.3</v>
      </c>
      <c r="EL18" s="21">
        <f t="shared" si="63"/>
        <v>15.3</v>
      </c>
      <c r="EM18" s="21">
        <f t="shared" si="63"/>
        <v>13.909090909090908</v>
      </c>
      <c r="EN18" s="21">
        <f t="shared" si="63"/>
        <v>7.65</v>
      </c>
      <c r="EO18" s="21">
        <f t="shared" si="63"/>
        <v>22.95</v>
      </c>
      <c r="EP18" s="21">
        <f t="shared" si="63"/>
        <v>15.3</v>
      </c>
      <c r="EQ18" s="21">
        <f t="shared" si="63"/>
        <v>15.3</v>
      </c>
      <c r="ER18" s="21">
        <f>(ER17*ER7+IF(ER20=ER2,0*ER21*365*ER4,0))/(ER7+IF(ER20=ER2,ER21*365*ER4,0))</f>
        <v>15.3</v>
      </c>
      <c r="ES18" s="21">
        <f t="shared" si="63"/>
        <v>15.3</v>
      </c>
      <c r="ET18" s="21">
        <f t="shared" si="63"/>
        <v>15.3</v>
      </c>
      <c r="EU18" s="21">
        <f>(EU17*EU7+IF(EU20=EU2,0*EU21*365*EU4,0))/(EU7+IF(EU20=EU2,EU21*365*EU4,0))</f>
        <v>15.3</v>
      </c>
      <c r="EV18" s="21">
        <f t="shared" si="63"/>
        <v>15.3</v>
      </c>
      <c r="EW18" s="21">
        <f t="shared" si="63"/>
        <v>190</v>
      </c>
      <c r="EX18" s="21">
        <f t="shared" si="63"/>
        <v>190</v>
      </c>
      <c r="EY18" s="21">
        <f t="shared" si="63"/>
        <v>190</v>
      </c>
      <c r="EZ18" s="21">
        <f t="shared" si="63"/>
        <v>190</v>
      </c>
      <c r="FA18" s="21">
        <f t="shared" si="63"/>
        <v>142.5</v>
      </c>
      <c r="FB18" s="21">
        <f t="shared" si="63"/>
        <v>237.5</v>
      </c>
      <c r="FC18" s="21">
        <f t="shared" si="63"/>
        <v>190</v>
      </c>
    </row>
    <row r="19" spans="1:159" x14ac:dyDescent="0.2">
      <c r="CA19" s="24"/>
      <c r="CH19" s="24"/>
      <c r="EP19" s="24"/>
    </row>
    <row r="20" spans="1:159" x14ac:dyDescent="0.2">
      <c r="A20" s="21" t="s">
        <v>419</v>
      </c>
      <c r="B20" s="21" t="s">
        <v>416</v>
      </c>
      <c r="D20" s="116" t="s">
        <v>432</v>
      </c>
      <c r="E20" s="48" t="str">
        <f>W20</f>
        <v>Van - ICE</v>
      </c>
      <c r="F20" s="312" t="s">
        <v>428</v>
      </c>
      <c r="G20" s="48" t="str">
        <f>$W20</f>
        <v>Van - ICE</v>
      </c>
      <c r="H20" s="48" t="str">
        <f>$W20</f>
        <v>Van - ICE</v>
      </c>
      <c r="I20" s="312" t="s">
        <v>1350</v>
      </c>
      <c r="J20" s="312" t="s">
        <v>428</v>
      </c>
      <c r="K20" s="48" t="str">
        <f>M20</f>
        <v>Van - ICE</v>
      </c>
      <c r="L20" s="48" t="str">
        <f>N20</f>
        <v>Van - ICE</v>
      </c>
      <c r="M20" s="48" t="str">
        <f>O20</f>
        <v>Van - ICE</v>
      </c>
      <c r="N20" s="48" t="str">
        <f>P20</f>
        <v>Van - ICE</v>
      </c>
      <c r="O20" s="48" t="str">
        <f>P20</f>
        <v>Van - ICE</v>
      </c>
      <c r="P20" s="48" t="str">
        <f>T20</f>
        <v>Van - ICE</v>
      </c>
      <c r="Q20" s="48" t="str">
        <f t="shared" ref="Q20:T22" si="66">S20</f>
        <v>Van - ICE</v>
      </c>
      <c r="R20" s="48" t="str">
        <f t="shared" si="66"/>
        <v>Van - ICE</v>
      </c>
      <c r="S20" s="48" t="str">
        <f t="shared" si="66"/>
        <v>Van - ICE</v>
      </c>
      <c r="T20" s="48" t="str">
        <f t="shared" si="66"/>
        <v>Van - ICE</v>
      </c>
      <c r="U20" s="48" t="str">
        <f t="shared" ref="U20:V22" si="67">V20</f>
        <v>Van - ICE</v>
      </c>
      <c r="V20" s="48" t="str">
        <f t="shared" si="67"/>
        <v>Van - ICE</v>
      </c>
      <c r="W20" s="116" t="s">
        <v>426</v>
      </c>
      <c r="X20" s="296" t="s">
        <v>1350</v>
      </c>
      <c r="Y20" s="116" t="s">
        <v>426</v>
      </c>
      <c r="Z20" s="116" t="s">
        <v>426</v>
      </c>
      <c r="AA20" s="116" t="s">
        <v>426</v>
      </c>
      <c r="AB20" s="116" t="s">
        <v>426</v>
      </c>
      <c r="AC20" s="296" t="s">
        <v>1350</v>
      </c>
      <c r="AD20" s="116" t="s">
        <v>426</v>
      </c>
      <c r="AE20" s="116" t="s">
        <v>426</v>
      </c>
      <c r="AF20" s="116" t="s">
        <v>426</v>
      </c>
      <c r="AG20" s="116" t="s">
        <v>426</v>
      </c>
      <c r="AH20" s="116" t="s">
        <v>426</v>
      </c>
      <c r="AI20" s="116" t="s">
        <v>426</v>
      </c>
      <c r="AJ20" s="116" t="s">
        <v>426</v>
      </c>
      <c r="AK20" s="116" t="s">
        <v>426</v>
      </c>
      <c r="AL20" s="298" t="s">
        <v>428</v>
      </c>
      <c r="AM20" s="116" t="s">
        <v>426</v>
      </c>
      <c r="AN20" s="116" t="s">
        <v>426</v>
      </c>
      <c r="AO20" s="116" t="s">
        <v>426</v>
      </c>
      <c r="AP20" s="116" t="s">
        <v>426</v>
      </c>
      <c r="AQ20" s="298" t="s">
        <v>428</v>
      </c>
      <c r="AR20" s="116" t="s">
        <v>426</v>
      </c>
      <c r="AS20" s="116" t="s">
        <v>426</v>
      </c>
      <c r="AT20" s="116" t="s">
        <v>426</v>
      </c>
      <c r="AU20" s="116" t="s">
        <v>426</v>
      </c>
      <c r="AV20" s="116" t="s">
        <v>426</v>
      </c>
      <c r="AW20" s="298" t="s">
        <v>428</v>
      </c>
      <c r="AX20" s="116" t="s">
        <v>426</v>
      </c>
      <c r="AY20" s="298" t="s">
        <v>428</v>
      </c>
      <c r="AZ20" s="116" t="s">
        <v>426</v>
      </c>
      <c r="BA20" s="298" t="s">
        <v>428</v>
      </c>
      <c r="BB20" s="116" t="s">
        <v>432</v>
      </c>
      <c r="BC20" s="116" t="s">
        <v>432</v>
      </c>
      <c r="BD20" s="116" t="s">
        <v>432</v>
      </c>
      <c r="BE20" s="116" t="s">
        <v>432</v>
      </c>
      <c r="BF20" s="116" t="s">
        <v>432</v>
      </c>
      <c r="BG20" s="116" t="s">
        <v>426</v>
      </c>
      <c r="BH20" s="116" t="s">
        <v>426</v>
      </c>
      <c r="BI20" s="116" t="s">
        <v>432</v>
      </c>
      <c r="BJ20" s="116" t="s">
        <v>432</v>
      </c>
      <c r="BK20" s="116" t="s">
        <v>432</v>
      </c>
      <c r="BL20" s="116" t="s">
        <v>426</v>
      </c>
      <c r="BM20" s="21" t="s">
        <v>432</v>
      </c>
      <c r="BN20" s="21" t="s">
        <v>432</v>
      </c>
      <c r="BO20" s="21" t="s">
        <v>432</v>
      </c>
      <c r="BP20" s="113" t="str">
        <f t="shared" ref="BP20:BU20" si="68">$BV20</f>
        <v>None</v>
      </c>
      <c r="BQ20" s="113" t="str">
        <f t="shared" si="68"/>
        <v>None</v>
      </c>
      <c r="BR20" s="113" t="str">
        <f t="shared" si="68"/>
        <v>None</v>
      </c>
      <c r="BS20" s="113" t="str">
        <f t="shared" si="68"/>
        <v>None</v>
      </c>
      <c r="BT20" s="113" t="str">
        <f t="shared" si="68"/>
        <v>None</v>
      </c>
      <c r="BU20" s="113" t="str">
        <f t="shared" si="68"/>
        <v>None</v>
      </c>
      <c r="BV20" s="21" t="s">
        <v>432</v>
      </c>
      <c r="BW20" s="21" t="s">
        <v>432</v>
      </c>
      <c r="BX20" s="21" t="s">
        <v>432</v>
      </c>
      <c r="BY20" s="21" t="s">
        <v>432</v>
      </c>
      <c r="BZ20" s="21" t="s">
        <v>432</v>
      </c>
      <c r="CA20" s="21" t="s">
        <v>432</v>
      </c>
      <c r="CB20" s="115" t="str">
        <f t="shared" ref="CB20:CJ20" si="69">CB2</f>
        <v>Ridesourcing - car - ICE (25% lower deadheading km share and 2.25 passengers)</v>
      </c>
      <c r="CC20" s="115" t="str">
        <f t="shared" si="69"/>
        <v>Ridesourcing - car - ICE (average load, 25% higher deadheading km share)</v>
      </c>
      <c r="CD20" s="115" t="str">
        <f t="shared" si="69"/>
        <v>Ridesourcing - car - ICE (average load, 25% lower deadheading km share)</v>
      </c>
      <c r="CE20" s="115" t="str">
        <f t="shared" si="69"/>
        <v>Ridesourcing - car - ICE (single passenger on board, no change in deadheading km share)</v>
      </c>
      <c r="CF20" s="115" t="str">
        <f t="shared" si="69"/>
        <v>Ridesourcing - car - ICE (two passengers on board, no change in deadheading km share)</v>
      </c>
      <c r="CG20" s="115" t="str">
        <f t="shared" si="69"/>
        <v>Ridesourcing - car - ICE (25% higher average load: 1.94 passengers on board, no change in deadheading km share)</v>
      </c>
      <c r="CH20" s="21" t="str">
        <f t="shared" si="69"/>
        <v>Ridesourcing - car - ICE</v>
      </c>
      <c r="CI20" s="21" t="str">
        <f t="shared" si="69"/>
        <v>Ridesourcing - car - HEV</v>
      </c>
      <c r="CJ20" s="21" t="str">
        <f t="shared" si="69"/>
        <v>Ridesourcing - car - PHEV</v>
      </c>
      <c r="CK20" s="115" t="str">
        <f t="shared" ref="CK20:CR20" si="70">CK2</f>
        <v>Ridesourcing - car - BEV single passenger on board, no change in deadheading km share)</v>
      </c>
      <c r="CL20" s="115" t="str">
        <f t="shared" si="70"/>
        <v>Ridesourcing - car - BEV two passengers on board, no change in deadheading km share)</v>
      </c>
      <c r="CM20" s="115" t="str">
        <f t="shared" si="70"/>
        <v>Ridesourcing - car - BEV 25% higher average load: 1.94 passengers on board, no change in deadheading km share)</v>
      </c>
      <c r="CN20" s="115" t="str">
        <f t="shared" si="70"/>
        <v>Ridesourcing - car - BEV (high carbon intensity of electricity in use phase)</v>
      </c>
      <c r="CO20" s="115" t="str">
        <f t="shared" si="70"/>
        <v>Ridesourcing - car - BEV (low carbon intensity of electricity in use phase)</v>
      </c>
      <c r="CP20" s="115" t="str">
        <f t="shared" si="70"/>
        <v>Ridesourcing - car - BEV (Lower carbon intensity of battery manufacturing)</v>
      </c>
      <c r="CQ20" s="115" t="str">
        <f t="shared" si="70"/>
        <v>Ridesourcing - car - BEV (25% smaller battery)</v>
      </c>
      <c r="CR20" s="115" t="str">
        <f t="shared" si="70"/>
        <v>Ridesourcing - car - BEV (25% larger battery)</v>
      </c>
      <c r="CS20" s="21" t="str">
        <f>CS2</f>
        <v>Ridesourcing - car - BEV</v>
      </c>
      <c r="CT20" s="115" t="str">
        <f t="shared" ref="CT20:DA20" si="71">CT2</f>
        <v>Ridesourcing - car - BEV (two packs) single passenger on board, no change in deadheading km share)</v>
      </c>
      <c r="CU20" s="115" t="str">
        <f t="shared" si="71"/>
        <v>Ridesourcing - car - BEV (two packs) two passengers on board, no change in deadheading km share)</v>
      </c>
      <c r="CV20" s="115" t="str">
        <f t="shared" si="71"/>
        <v>Ridesourcing - car - BEV (two packs) 25% higher average load: 1.94 passengers on board, no change in deadheading km share)</v>
      </c>
      <c r="CW20" s="115" t="str">
        <f t="shared" si="71"/>
        <v>Ridesourcing - car - BEV (two packs) (high carbon intensity of electricity in use phase)</v>
      </c>
      <c r="CX20" s="115" t="str">
        <f t="shared" si="71"/>
        <v>Ridesourcing - car - BEV (two packs) (low carbon intensity of electricity in use phase)</v>
      </c>
      <c r="CY20" s="115" t="str">
        <f t="shared" si="71"/>
        <v>Ridesourcing - car - BEV (two packs) (Lower carbon intensity of battery manufacturing)</v>
      </c>
      <c r="CZ20" s="115" t="str">
        <f t="shared" si="71"/>
        <v>Ridesourcing - car - BEV (two packs) (25% smaller battery)</v>
      </c>
      <c r="DA20" s="115" t="str">
        <f t="shared" si="71"/>
        <v>Ridesourcing - car - BEV (two packs) (25% larger battery)</v>
      </c>
      <c r="DB20" s="21" t="str">
        <f>DB2</f>
        <v>Ridesourcing - car - BEV (two packs)</v>
      </c>
      <c r="DC20" s="21" t="s">
        <v>432</v>
      </c>
      <c r="DD20" s="21" t="s">
        <v>432</v>
      </c>
      <c r="DE20" s="21" t="s">
        <v>432</v>
      </c>
      <c r="DF20" s="21" t="str">
        <f t="shared" ref="DF20:DL20" si="72">DF2</f>
        <v>Ridesourcing - car - FCEV</v>
      </c>
      <c r="DG20" s="21" t="str">
        <f t="shared" si="72"/>
        <v>Taxi  ICE</v>
      </c>
      <c r="DH20" s="21" t="str">
        <f t="shared" si="72"/>
        <v>Taxi  HEV</v>
      </c>
      <c r="DI20" s="21" t="str">
        <f t="shared" si="72"/>
        <v>Taxi  PHEV</v>
      </c>
      <c r="DJ20" s="21" t="str">
        <f t="shared" si="72"/>
        <v>Taxi  BEV</v>
      </c>
      <c r="DK20" s="21" t="str">
        <f t="shared" si="72"/>
        <v>Taxi  BEV (two packs)</v>
      </c>
      <c r="DL20" s="21" t="str">
        <f t="shared" si="72"/>
        <v>Taxi - FCEV</v>
      </c>
      <c r="DM20" s="21" t="s">
        <v>432</v>
      </c>
      <c r="DN20" s="21" t="s">
        <v>432</v>
      </c>
      <c r="DO20" s="21" t="s">
        <v>432</v>
      </c>
      <c r="DP20" s="21" t="s">
        <v>432</v>
      </c>
      <c r="DQ20" s="21" t="s">
        <v>432</v>
      </c>
      <c r="DR20" s="21" t="str">
        <f t="shared" ref="DR20:EE20" si="73">DR2</f>
        <v>Ridesourcing - Large car - ICE</v>
      </c>
      <c r="DS20" s="21" t="str">
        <f t="shared" si="73"/>
        <v>Ridesourcing - Large car - HEV</v>
      </c>
      <c r="DT20" s="21" t="str">
        <f t="shared" si="73"/>
        <v>Ridesourcing - Large car - PHEV</v>
      </c>
      <c r="DU20" s="21" t="str">
        <f t="shared" si="73"/>
        <v>Ridesourcing - Large car - BEV</v>
      </c>
      <c r="DV20" s="21" t="str">
        <f t="shared" si="73"/>
        <v>Ridesourcing - Large car - BEV (two packs)</v>
      </c>
      <c r="DW20" s="21" t="str">
        <f t="shared" si="73"/>
        <v>Ridesourcing - Large car - FCEV</v>
      </c>
      <c r="DX20" s="21" t="str">
        <f t="shared" si="73"/>
        <v>Ridesourcing - Shared van - ICE</v>
      </c>
      <c r="DY20" s="21" t="str">
        <f t="shared" si="73"/>
        <v>Ridesourcing - Shared van - HEV</v>
      </c>
      <c r="DZ20" s="21" t="str">
        <f t="shared" si="73"/>
        <v>Ridesourcing - Shared van - PHEV</v>
      </c>
      <c r="EA20" s="21" t="str">
        <f t="shared" si="73"/>
        <v>Ridesourcing - Shared van - BEV</v>
      </c>
      <c r="EB20" s="21" t="str">
        <f t="shared" si="73"/>
        <v>Ridesourcing - Shared van - BEV (two packs)</v>
      </c>
      <c r="EC20" s="21" t="str">
        <f t="shared" si="73"/>
        <v>Ridesourcing - Shared van - FCEV</v>
      </c>
      <c r="ED20" s="21" t="str">
        <f t="shared" si="73"/>
        <v>Ridesourcing - Shared minibus - ICE</v>
      </c>
      <c r="EE20" s="21" t="str">
        <f t="shared" si="73"/>
        <v>Ridesourcing - Shared minibus - HEV</v>
      </c>
      <c r="EG20" s="21" t="str">
        <f>EG2</f>
        <v>Ridesourcing - Shared minibus - BEV</v>
      </c>
      <c r="EH20" s="21" t="str">
        <f>EH2</f>
        <v>Ridesourcing - Shared minibus - BEV (two packs)</v>
      </c>
      <c r="EI20" s="21" t="str">
        <f>EI2</f>
        <v>Ridesourcing - Shared minibus - FCEV</v>
      </c>
      <c r="EJ20" s="21" t="str">
        <f t="shared" ref="EJ20:EO20" si="74">EJ2</f>
        <v>Bus - ICE (lifetime 25% lower)</v>
      </c>
      <c r="EK20" s="21" t="str">
        <f t="shared" si="74"/>
        <v>Bus - ICE (lifetime 25% larger)</v>
      </c>
      <c r="EL20" s="21" t="str">
        <f>EL2</f>
        <v>Bus - ICE (100% bus lane)</v>
      </c>
      <c r="EM20" s="21" t="str">
        <f t="shared" si="74"/>
        <v>Bus - ICE (deadheading doubled)</v>
      </c>
      <c r="EN20" s="21" t="str">
        <f t="shared" si="74"/>
        <v>Bus - ICE (ridership down by 50%)</v>
      </c>
      <c r="EO20" s="21" t="str">
        <f t="shared" si="74"/>
        <v>Bus - ICE (ridership up by 50%)</v>
      </c>
      <c r="EP20" s="21" t="str">
        <f t="shared" ref="EP20:EV20" si="75">EP2</f>
        <v>Bus - ICE</v>
      </c>
      <c r="EQ20" s="21" t="str">
        <f t="shared" si="75"/>
        <v>Bus - HEV</v>
      </c>
      <c r="ER20" s="21" t="str">
        <f t="shared" si="75"/>
        <v>Bus - BEV (two packs, 100% zero-carbon electricity)</v>
      </c>
      <c r="ES20" s="21" t="str">
        <f t="shared" si="75"/>
        <v>Bus - BEV (two packs)</v>
      </c>
      <c r="ET20" s="21" t="str">
        <f t="shared" si="75"/>
        <v>Bus - BEV</v>
      </c>
      <c r="EU20" s="21" t="str">
        <f t="shared" si="75"/>
        <v>Bus - FCEV, hydrogen from electrolysis (100% zero-carbon electricity)</v>
      </c>
      <c r="EV20" s="21" t="str">
        <f t="shared" si="75"/>
        <v>Bus - FCEV</v>
      </c>
      <c r="EW20" s="21" t="str">
        <f t="shared" ref="EW20:FB20" si="76">$FC20</f>
        <v>None</v>
      </c>
      <c r="EX20" s="21" t="str">
        <f t="shared" si="76"/>
        <v>None</v>
      </c>
      <c r="EY20" s="21" t="str">
        <f t="shared" si="76"/>
        <v>None</v>
      </c>
      <c r="EZ20" s="21" t="str">
        <f t="shared" si="76"/>
        <v>None</v>
      </c>
      <c r="FA20" s="21" t="str">
        <f t="shared" si="76"/>
        <v>None</v>
      </c>
      <c r="FB20" s="21" t="str">
        <f t="shared" si="76"/>
        <v>None</v>
      </c>
      <c r="FC20" s="21" t="s">
        <v>432</v>
      </c>
    </row>
    <row r="21" spans="1:159" x14ac:dyDescent="0.2">
      <c r="A21" s="21" t="s">
        <v>420</v>
      </c>
      <c r="B21" s="21" t="s">
        <v>1539</v>
      </c>
      <c r="D21" s="116">
        <v>0</v>
      </c>
      <c r="E21" s="312">
        <f>N21</f>
        <v>135</v>
      </c>
      <c r="F21" s="312">
        <f>M21</f>
        <v>45</v>
      </c>
      <c r="G21" s="48">
        <f>U21</f>
        <v>90</v>
      </c>
      <c r="H21" s="48">
        <f>V21</f>
        <v>90</v>
      </c>
      <c r="I21" s="48">
        <f>V21</f>
        <v>90</v>
      </c>
      <c r="J21" s="48">
        <f>W21</f>
        <v>90</v>
      </c>
      <c r="K21" s="48">
        <f>V21</f>
        <v>90</v>
      </c>
      <c r="L21" s="48">
        <f>W21</f>
        <v>90</v>
      </c>
      <c r="M21" s="312">
        <f>W21*0.5</f>
        <v>45</v>
      </c>
      <c r="N21" s="312">
        <f>W21*1.5</f>
        <v>135</v>
      </c>
      <c r="O21" s="48">
        <f>P21</f>
        <v>90</v>
      </c>
      <c r="P21" s="48">
        <f>T21</f>
        <v>90</v>
      </c>
      <c r="Q21" s="48">
        <f t="shared" si="66"/>
        <v>90</v>
      </c>
      <c r="R21" s="48">
        <f t="shared" si="66"/>
        <v>90</v>
      </c>
      <c r="S21" s="48">
        <f t="shared" si="66"/>
        <v>90</v>
      </c>
      <c r="T21" s="48">
        <f t="shared" si="66"/>
        <v>90</v>
      </c>
      <c r="U21" s="48">
        <f t="shared" si="67"/>
        <v>90</v>
      </c>
      <c r="V21" s="48">
        <f t="shared" si="67"/>
        <v>90</v>
      </c>
      <c r="W21" s="116">
        <f>AE21</f>
        <v>90</v>
      </c>
      <c r="X21" s="296">
        <f>AD21*0.5</f>
        <v>45</v>
      </c>
      <c r="Y21" s="116">
        <f>'Tech_Spec_New Escoot'!$B$48</f>
        <v>90</v>
      </c>
      <c r="Z21" s="296">
        <f>AE21*0.5</f>
        <v>45</v>
      </c>
      <c r="AA21" s="116">
        <f>'Tech_Spec_New Escoot'!$B$48</f>
        <v>90</v>
      </c>
      <c r="AB21" s="116">
        <f>'Tech_Spec_New Escoot'!$B$48</f>
        <v>90</v>
      </c>
      <c r="AC21" s="116">
        <f>'Tech_Spec_New Escoot'!$B$48</f>
        <v>90</v>
      </c>
      <c r="AD21" s="116">
        <f>'Tech_Spec_New Escoot'!$B$48</f>
        <v>90</v>
      </c>
      <c r="AE21" s="116">
        <f>'Tech_Spec_New Escoot'!$B$48</f>
        <v>90</v>
      </c>
      <c r="AF21" s="311">
        <f>AVERAGE(Tech_Spec_Escoot!F69,Tech_Spec_Escoot!F69,Tech_Spec_Escoot!F69,Tech_Spec_Escoot!G69,Tech_Spec_Escoot!G69)*Tech_Spec_Escoot!F6*'0_Total'!W22</f>
        <v>175.09662719999997</v>
      </c>
      <c r="AG21" s="72">
        <f>'Input data 2024'!O23</f>
        <v>70</v>
      </c>
      <c r="AH21" s="839">
        <f>$AE21</f>
        <v>90</v>
      </c>
      <c r="AI21" s="90">
        <f>$AG21</f>
        <v>70</v>
      </c>
      <c r="AJ21" s="839">
        <f>$AE21</f>
        <v>90</v>
      </c>
      <c r="AK21" s="839">
        <f>$AE21</f>
        <v>90</v>
      </c>
      <c r="AL21" s="90">
        <f>AG21</f>
        <v>70</v>
      </c>
      <c r="AM21" s="72">
        <f>'Input data 2024'!R23</f>
        <v>70</v>
      </c>
      <c r="AN21" s="323">
        <f>BG21</f>
        <v>45</v>
      </c>
      <c r="AO21" s="90">
        <f>AQ21</f>
        <v>70</v>
      </c>
      <c r="AP21" s="839">
        <f>AN21</f>
        <v>45</v>
      </c>
      <c r="AQ21" s="90">
        <f>AM21</f>
        <v>70</v>
      </c>
      <c r="AR21" s="72">
        <f>'Input data 2024'!V23</f>
        <v>70</v>
      </c>
      <c r="AS21" s="323">
        <f>BH21</f>
        <v>90</v>
      </c>
      <c r="AT21" s="90">
        <f>AW21</f>
        <v>70</v>
      </c>
      <c r="AU21" s="839">
        <f>$AS21</f>
        <v>90</v>
      </c>
      <c r="AV21" s="839">
        <f>$AS21</f>
        <v>90</v>
      </c>
      <c r="AW21" s="90">
        <f>AR21</f>
        <v>70</v>
      </c>
      <c r="AX21" s="72">
        <f>'Input data 2024'!W23</f>
        <v>70</v>
      </c>
      <c r="AY21" s="90">
        <f>AX21</f>
        <v>70</v>
      </c>
      <c r="AZ21" s="72">
        <f>'Input data 2024'!W23</f>
        <v>70</v>
      </c>
      <c r="BA21" s="90">
        <f>AZ21</f>
        <v>70</v>
      </c>
      <c r="BB21" s="72">
        <f>'Input data 2024'!Q23</f>
        <v>0</v>
      </c>
      <c r="BC21" s="72">
        <f>'Input data 2024'!U23</f>
        <v>0</v>
      </c>
      <c r="BD21" s="72">
        <f>'Input data 2024'!N23</f>
        <v>0</v>
      </c>
      <c r="BE21" s="116"/>
      <c r="BF21" s="116"/>
      <c r="BG21" s="116">
        <f>BH21/2</f>
        <v>45</v>
      </c>
      <c r="BH21" s="116">
        <f>BL21</f>
        <v>90</v>
      </c>
      <c r="BI21" s="116">
        <v>0</v>
      </c>
      <c r="BJ21" s="116">
        <v>0</v>
      </c>
      <c r="BK21" s="116">
        <v>0</v>
      </c>
      <c r="BL21" s="22">
        <f>$AE21</f>
        <v>90</v>
      </c>
      <c r="BM21" s="116"/>
      <c r="BN21" s="116"/>
      <c r="BO21" s="116"/>
      <c r="BP21" s="116"/>
      <c r="BQ21" s="116"/>
      <c r="BR21" s="116"/>
      <c r="BS21" s="116"/>
      <c r="BT21" s="116"/>
      <c r="BU21" s="116"/>
      <c r="BV21" s="116"/>
      <c r="BW21" s="116"/>
      <c r="BX21" s="116"/>
      <c r="BY21" s="116"/>
      <c r="BZ21" s="116"/>
      <c r="CA21" s="116"/>
      <c r="CB21" s="48">
        <f t="shared" ref="CB21:CG22" si="77">$CH21</f>
        <v>23.420596293311849</v>
      </c>
      <c r="CC21" s="48">
        <f t="shared" si="77"/>
        <v>23.420596293311849</v>
      </c>
      <c r="CD21" s="48">
        <f t="shared" si="77"/>
        <v>23.420596293311849</v>
      </c>
      <c r="CE21" s="48">
        <f t="shared" si="77"/>
        <v>23.420596293311849</v>
      </c>
      <c r="CF21" s="48">
        <f t="shared" si="77"/>
        <v>23.420596293311849</v>
      </c>
      <c r="CG21" s="48">
        <f t="shared" si="77"/>
        <v>23.420596293311849</v>
      </c>
      <c r="CH21" s="328">
        <f>CH6*Tech_Spec_TNC!$O$15/(Tech_Spec_TNC!$O$13+Tech_Spec_TNC!$O$14)</f>
        <v>23.420596293311849</v>
      </c>
      <c r="CI21" s="116">
        <f>$CH$21</f>
        <v>23.420596293311849</v>
      </c>
      <c r="CJ21" s="116">
        <f>$CH$21</f>
        <v>23.420596293311849</v>
      </c>
      <c r="CK21" s="48">
        <f t="shared" ref="CK21:CR22" si="78">$CS21</f>
        <v>23.420596293311849</v>
      </c>
      <c r="CL21" s="48">
        <f t="shared" si="78"/>
        <v>23.420596293311849</v>
      </c>
      <c r="CM21" s="48">
        <f t="shared" si="78"/>
        <v>23.420596293311849</v>
      </c>
      <c r="CN21" s="48">
        <f t="shared" si="78"/>
        <v>23.420596293311849</v>
      </c>
      <c r="CO21" s="48">
        <f t="shared" si="78"/>
        <v>23.420596293311849</v>
      </c>
      <c r="CP21" s="48">
        <f t="shared" si="78"/>
        <v>23.420596293311849</v>
      </c>
      <c r="CQ21" s="48">
        <f t="shared" si="78"/>
        <v>23.420596293311849</v>
      </c>
      <c r="CR21" s="48">
        <f t="shared" si="78"/>
        <v>23.420596293311849</v>
      </c>
      <c r="CS21" s="116">
        <f>$CH$21</f>
        <v>23.420596293311849</v>
      </c>
      <c r="CT21" s="48">
        <f t="shared" ref="CT21:DA22" si="79">$DB21</f>
        <v>23.420596293311849</v>
      </c>
      <c r="CU21" s="48">
        <f t="shared" si="79"/>
        <v>23.420596293311849</v>
      </c>
      <c r="CV21" s="48">
        <f t="shared" si="79"/>
        <v>23.420596293311849</v>
      </c>
      <c r="CW21" s="48">
        <f t="shared" si="79"/>
        <v>23.420596293311849</v>
      </c>
      <c r="CX21" s="48">
        <f t="shared" si="79"/>
        <v>23.420596293311849</v>
      </c>
      <c r="CY21" s="48">
        <f t="shared" si="79"/>
        <v>23.420596293311849</v>
      </c>
      <c r="CZ21" s="48">
        <f t="shared" si="79"/>
        <v>23.420596293311849</v>
      </c>
      <c r="DA21" s="48">
        <f t="shared" si="79"/>
        <v>23.420596293311849</v>
      </c>
      <c r="DB21" s="116">
        <f>$CH$21</f>
        <v>23.420596293311849</v>
      </c>
      <c r="DC21" s="48">
        <f t="shared" ref="DC21:DE22" si="80">$DF21</f>
        <v>23.420596293311849</v>
      </c>
      <c r="DD21" s="48">
        <f t="shared" si="80"/>
        <v>23.420596293311849</v>
      </c>
      <c r="DE21" s="48">
        <f t="shared" si="80"/>
        <v>23.420596293311849</v>
      </c>
      <c r="DF21" s="116">
        <f>$CH$21</f>
        <v>23.420596293311849</v>
      </c>
      <c r="DG21" s="116">
        <f t="shared" ref="DG21:DL21" si="81">$CH$21</f>
        <v>23.420596293311849</v>
      </c>
      <c r="DH21" s="116">
        <f t="shared" si="81"/>
        <v>23.420596293311849</v>
      </c>
      <c r="DI21" s="116">
        <f t="shared" si="81"/>
        <v>23.420596293311849</v>
      </c>
      <c r="DJ21" s="116">
        <f t="shared" si="81"/>
        <v>23.420596293311849</v>
      </c>
      <c r="DK21" s="116">
        <f t="shared" si="81"/>
        <v>23.420596293311849</v>
      </c>
      <c r="DL21" s="116">
        <f t="shared" si="81"/>
        <v>23.420596293311849</v>
      </c>
      <c r="DM21" s="116"/>
      <c r="DN21" s="116"/>
      <c r="DO21" s="116"/>
      <c r="DP21" s="116"/>
      <c r="DQ21" s="116"/>
      <c r="DR21" s="116">
        <f t="shared" ref="DR21:DW21" si="82">$CH$21</f>
        <v>23.420596293311849</v>
      </c>
      <c r="DS21" s="116">
        <f t="shared" si="82"/>
        <v>23.420596293311849</v>
      </c>
      <c r="DT21" s="116">
        <f t="shared" si="82"/>
        <v>23.420596293311849</v>
      </c>
      <c r="DU21" s="116">
        <f t="shared" si="82"/>
        <v>23.420596293311849</v>
      </c>
      <c r="DV21" s="116">
        <f t="shared" si="82"/>
        <v>23.420596293311849</v>
      </c>
      <c r="DW21" s="116">
        <f t="shared" si="82"/>
        <v>23.420596293311849</v>
      </c>
      <c r="DX21" s="512">
        <f>EP21</f>
        <v>13.394216133942162</v>
      </c>
      <c r="DY21" s="313">
        <f>DX21</f>
        <v>13.394216133942162</v>
      </c>
      <c r="DZ21" s="313">
        <f>DY21</f>
        <v>13.394216133942162</v>
      </c>
      <c r="EA21" s="313">
        <f>DZ21</f>
        <v>13.394216133942162</v>
      </c>
      <c r="EB21" s="313">
        <f>EA21</f>
        <v>13.394216133942162</v>
      </c>
      <c r="EC21" s="313">
        <f>EB21</f>
        <v>13.394216133942162</v>
      </c>
      <c r="ED21" s="512">
        <f>EP21</f>
        <v>13.394216133942162</v>
      </c>
      <c r="EE21" s="313">
        <f>ED21</f>
        <v>13.394216133942162</v>
      </c>
      <c r="EF21" s="313"/>
      <c r="EG21" s="313">
        <f>EF21</f>
        <v>0</v>
      </c>
      <c r="EH21" s="313">
        <f>EG21</f>
        <v>0</v>
      </c>
      <c r="EI21" s="313">
        <f>EH21</f>
        <v>0</v>
      </c>
      <c r="EJ21" s="313">
        <f t="shared" ref="EJ21:EL22" si="83">$EP21</f>
        <v>13.394216133942162</v>
      </c>
      <c r="EK21" s="313">
        <f t="shared" si="83"/>
        <v>13.394216133942162</v>
      </c>
      <c r="EL21" s="313">
        <f t="shared" si="83"/>
        <v>13.394216133942162</v>
      </c>
      <c r="EM21" s="491">
        <f>$EP21*2</f>
        <v>26.788432267884325</v>
      </c>
      <c r="EN21" s="313">
        <f>$EP21</f>
        <v>13.394216133942162</v>
      </c>
      <c r="EO21" s="313">
        <f>$EP21</f>
        <v>13.394216133942162</v>
      </c>
      <c r="EP21" s="116">
        <f>EP6*Tech_Specs_Bus!$B$62</f>
        <v>13.394216133942162</v>
      </c>
      <c r="EQ21" s="116">
        <f>EP21</f>
        <v>13.394216133942162</v>
      </c>
      <c r="ER21" s="116">
        <f>$EP21</f>
        <v>13.394216133942162</v>
      </c>
      <c r="ES21" s="116">
        <f>$EP21</f>
        <v>13.394216133942162</v>
      </c>
      <c r="ET21" s="116">
        <f>$EP21</f>
        <v>13.394216133942162</v>
      </c>
      <c r="EU21" s="116">
        <f>$EP21</f>
        <v>13.394216133942162</v>
      </c>
      <c r="EV21" s="116">
        <f>$EP21</f>
        <v>13.394216133942162</v>
      </c>
      <c r="EW21" s="48">
        <f t="shared" ref="EW21:FB21" si="84">$FC21</f>
        <v>0</v>
      </c>
      <c r="EX21" s="48">
        <f t="shared" si="84"/>
        <v>0</v>
      </c>
      <c r="EY21" s="48">
        <f t="shared" si="84"/>
        <v>0</v>
      </c>
      <c r="EZ21" s="48">
        <f t="shared" si="84"/>
        <v>0</v>
      </c>
      <c r="FA21" s="48">
        <f t="shared" si="84"/>
        <v>0</v>
      </c>
      <c r="FB21" s="48">
        <f t="shared" si="84"/>
        <v>0</v>
      </c>
      <c r="FC21" s="116">
        <v>0</v>
      </c>
    </row>
    <row r="22" spans="1:159" s="45" customFormat="1" x14ac:dyDescent="0.2">
      <c r="A22" s="45" t="str">
        <f>'Input data 2024'!B24</f>
        <v>Number of active vehicles per service vehicle</v>
      </c>
      <c r="B22" s="45" t="s">
        <v>1540</v>
      </c>
      <c r="D22" s="72"/>
      <c r="E22" s="319">
        <f>L22</f>
        <v>40</v>
      </c>
      <c r="F22" s="319">
        <f>K22</f>
        <v>120</v>
      </c>
      <c r="G22" s="90">
        <f>W22</f>
        <v>80</v>
      </c>
      <c r="H22" s="90">
        <f>M22</f>
        <v>80</v>
      </c>
      <c r="I22" s="90">
        <f>M22</f>
        <v>80</v>
      </c>
      <c r="J22" s="90">
        <f>N22</f>
        <v>80</v>
      </c>
      <c r="K22" s="319">
        <f>W22*1.5</f>
        <v>120</v>
      </c>
      <c r="L22" s="319">
        <f>N22*0.5</f>
        <v>40</v>
      </c>
      <c r="M22" s="90">
        <f>O22</f>
        <v>80</v>
      </c>
      <c r="N22" s="90">
        <f>P22</f>
        <v>80</v>
      </c>
      <c r="O22" s="90">
        <f>P22</f>
        <v>80</v>
      </c>
      <c r="P22" s="90">
        <f>T22</f>
        <v>80</v>
      </c>
      <c r="Q22" s="90">
        <f t="shared" si="66"/>
        <v>80</v>
      </c>
      <c r="R22" s="90">
        <f t="shared" si="66"/>
        <v>80</v>
      </c>
      <c r="S22" s="90">
        <f t="shared" si="66"/>
        <v>80</v>
      </c>
      <c r="T22" s="90">
        <f t="shared" si="66"/>
        <v>80</v>
      </c>
      <c r="U22" s="90">
        <f t="shared" si="67"/>
        <v>80</v>
      </c>
      <c r="V22" s="90">
        <f t="shared" si="67"/>
        <v>80</v>
      </c>
      <c r="W22" s="72">
        <f>ROUND((AVERAGE(Tech_Spec_Escoot!D67,Tech_Spec_Escoot!D63,Tech_Spec_Escoot!F63)*0.8)*'Tech_Spec_New Escoot'!B58/'Tech_Spec_New Escoot'!B51,-1)</f>
        <v>80</v>
      </c>
      <c r="X22" s="310">
        <f>Z22*1.5</f>
        <v>168.33869649751637</v>
      </c>
      <c r="Y22" s="72">
        <f>'Tech_Spec_New Escoot'!$B$58</f>
        <v>112.22579766501092</v>
      </c>
      <c r="Z22" s="72">
        <f>'Tech_Spec_New Escoot'!$B$58</f>
        <v>112.22579766501092</v>
      </c>
      <c r="AA22" s="72">
        <f>'Tech_Spec_New Escoot'!$B$58</f>
        <v>112.22579766501092</v>
      </c>
      <c r="AB22" s="72">
        <f>'Tech_Spec_New Escoot'!$B$58</f>
        <v>112.22579766501092</v>
      </c>
      <c r="AC22" s="72">
        <f>'Tech_Spec_New Escoot'!$B$58</f>
        <v>112.22579766501092</v>
      </c>
      <c r="AD22" s="310">
        <f>AE22*1.5</f>
        <v>168.33869649751637</v>
      </c>
      <c r="AE22" s="72">
        <f>'Tech_Spec_New Escoot'!$B$58</f>
        <v>112.22579766501092</v>
      </c>
      <c r="AF22" s="72">
        <f>W22</f>
        <v>80</v>
      </c>
      <c r="AG22" s="72">
        <f>'Input data 2024'!O24</f>
        <v>248.83672683023784</v>
      </c>
      <c r="AH22" s="839">
        <f>$AE22</f>
        <v>112.22579766501092</v>
      </c>
      <c r="AI22" s="90">
        <f t="shared" ref="AI22" si="85">$AG22</f>
        <v>248.83672683023784</v>
      </c>
      <c r="AJ22" s="839">
        <f>$AE22</f>
        <v>112.22579766501092</v>
      </c>
      <c r="AK22" s="839">
        <f>$AE22</f>
        <v>112.22579766501092</v>
      </c>
      <c r="AL22" s="90">
        <f>AG22</f>
        <v>248.83672683023784</v>
      </c>
      <c r="AM22" s="72">
        <f>'Input data 2024'!R24</f>
        <v>250.1352813852813</v>
      </c>
      <c r="AN22" s="323">
        <f>BG22</f>
        <v>56.112898832505458</v>
      </c>
      <c r="AO22" s="90">
        <f>AQ22</f>
        <v>250.1352813852813</v>
      </c>
      <c r="AP22" s="839">
        <f>AN22</f>
        <v>56.112898832505458</v>
      </c>
      <c r="AQ22" s="90">
        <f>AM22</f>
        <v>250.1352813852813</v>
      </c>
      <c r="AR22" s="72">
        <f>'Input data 2024'!V24</f>
        <v>123.97922388903214</v>
      </c>
      <c r="AS22" s="323">
        <f>BH22</f>
        <v>112.22579766501092</v>
      </c>
      <c r="AT22" s="90">
        <f>AW22</f>
        <v>123.97922388903214</v>
      </c>
      <c r="AU22" s="839">
        <f>$AS22</f>
        <v>112.22579766501092</v>
      </c>
      <c r="AV22" s="839">
        <f>$AS22</f>
        <v>112.22579766501092</v>
      </c>
      <c r="AW22" s="90">
        <f>AR22</f>
        <v>123.97922388903214</v>
      </c>
      <c r="AX22" s="72">
        <f>'Input data 2024'!W24</f>
        <v>1217.3250360750358</v>
      </c>
      <c r="AY22" s="90">
        <f>AX22</f>
        <v>1217.3250360750358</v>
      </c>
      <c r="AZ22" s="72">
        <f>'Input data 2024'!W24</f>
        <v>1217.3250360750358</v>
      </c>
      <c r="BA22" s="90">
        <f>AZ22</f>
        <v>1217.3250360750358</v>
      </c>
      <c r="BB22" s="72">
        <f>'Input data 2024'!Q24</f>
        <v>0</v>
      </c>
      <c r="BC22" s="72">
        <f>'Input data 2024'!U24</f>
        <v>0</v>
      </c>
      <c r="BD22" s="72">
        <f>'Input data 2024'!N24</f>
        <v>0</v>
      </c>
      <c r="BE22" s="72"/>
      <c r="BF22" s="72"/>
      <c r="BG22" s="72">
        <f>BH22/2</f>
        <v>56.112898832505458</v>
      </c>
      <c r="BH22" s="72">
        <f>BL22</f>
        <v>112.22579766501092</v>
      </c>
      <c r="BI22" s="72"/>
      <c r="BJ22" s="72"/>
      <c r="BK22" s="72"/>
      <c r="BL22" s="33">
        <f>$AE22</f>
        <v>112.22579766501092</v>
      </c>
      <c r="BM22" s="72"/>
      <c r="BN22" s="72"/>
      <c r="BO22" s="72"/>
      <c r="BP22" s="72"/>
      <c r="BQ22" s="72"/>
      <c r="BR22" s="72"/>
      <c r="BS22" s="72"/>
      <c r="BT22" s="72"/>
      <c r="BU22" s="72"/>
      <c r="BV22" s="72"/>
      <c r="BW22" s="72"/>
      <c r="BX22" s="72"/>
      <c r="BY22" s="72"/>
      <c r="BZ22" s="72"/>
      <c r="CA22" s="72"/>
      <c r="CB22" s="90">
        <f t="shared" si="77"/>
        <v>1</v>
      </c>
      <c r="CC22" s="90">
        <f t="shared" si="77"/>
        <v>1</v>
      </c>
      <c r="CD22" s="90">
        <f t="shared" si="77"/>
        <v>1</v>
      </c>
      <c r="CE22" s="90">
        <f t="shared" si="77"/>
        <v>1</v>
      </c>
      <c r="CF22" s="90">
        <f t="shared" si="77"/>
        <v>1</v>
      </c>
      <c r="CG22" s="90">
        <f t="shared" si="77"/>
        <v>1</v>
      </c>
      <c r="CH22" s="72">
        <v>1</v>
      </c>
      <c r="CI22" s="72">
        <v>1</v>
      </c>
      <c r="CJ22" s="72">
        <v>1</v>
      </c>
      <c r="CK22" s="90">
        <f t="shared" si="78"/>
        <v>1</v>
      </c>
      <c r="CL22" s="90">
        <f t="shared" si="78"/>
        <v>1</v>
      </c>
      <c r="CM22" s="90">
        <f t="shared" si="78"/>
        <v>1</v>
      </c>
      <c r="CN22" s="90">
        <f t="shared" si="78"/>
        <v>1</v>
      </c>
      <c r="CO22" s="90">
        <f t="shared" si="78"/>
        <v>1</v>
      </c>
      <c r="CP22" s="90">
        <f t="shared" si="78"/>
        <v>1</v>
      </c>
      <c r="CQ22" s="90">
        <f t="shared" si="78"/>
        <v>1</v>
      </c>
      <c r="CR22" s="90">
        <f t="shared" si="78"/>
        <v>1</v>
      </c>
      <c r="CS22" s="72">
        <v>1</v>
      </c>
      <c r="CT22" s="90">
        <f t="shared" si="79"/>
        <v>1</v>
      </c>
      <c r="CU22" s="90">
        <f t="shared" si="79"/>
        <v>1</v>
      </c>
      <c r="CV22" s="90">
        <f t="shared" si="79"/>
        <v>1</v>
      </c>
      <c r="CW22" s="90">
        <f t="shared" si="79"/>
        <v>1</v>
      </c>
      <c r="CX22" s="90">
        <f t="shared" si="79"/>
        <v>1</v>
      </c>
      <c r="CY22" s="90">
        <f t="shared" si="79"/>
        <v>1</v>
      </c>
      <c r="CZ22" s="90">
        <f t="shared" si="79"/>
        <v>1</v>
      </c>
      <c r="DA22" s="90">
        <f t="shared" si="79"/>
        <v>1</v>
      </c>
      <c r="DB22" s="72">
        <v>1</v>
      </c>
      <c r="DC22" s="90">
        <f t="shared" si="80"/>
        <v>1</v>
      </c>
      <c r="DD22" s="90">
        <f t="shared" si="80"/>
        <v>1</v>
      </c>
      <c r="DE22" s="90">
        <f t="shared" si="80"/>
        <v>1</v>
      </c>
      <c r="DF22" s="72">
        <v>1</v>
      </c>
      <c r="DG22" s="72">
        <v>1</v>
      </c>
      <c r="DH22" s="72">
        <v>1</v>
      </c>
      <c r="DI22" s="72">
        <v>1</v>
      </c>
      <c r="DJ22" s="72">
        <v>1</v>
      </c>
      <c r="DK22" s="72">
        <v>1</v>
      </c>
      <c r="DL22" s="72">
        <v>1</v>
      </c>
      <c r="DM22" s="72"/>
      <c r="DN22" s="72"/>
      <c r="DO22" s="72"/>
      <c r="DP22" s="72"/>
      <c r="DQ22" s="72"/>
      <c r="DR22" s="72">
        <v>1</v>
      </c>
      <c r="DS22" s="72">
        <v>1</v>
      </c>
      <c r="DT22" s="72">
        <v>1</v>
      </c>
      <c r="DU22" s="72">
        <v>1</v>
      </c>
      <c r="DV22" s="72">
        <v>1</v>
      </c>
      <c r="DW22" s="72">
        <v>1</v>
      </c>
      <c r="DX22" s="72">
        <v>1</v>
      </c>
      <c r="DY22" s="72">
        <v>1</v>
      </c>
      <c r="DZ22" s="72">
        <v>1</v>
      </c>
      <c r="EA22" s="72">
        <v>1</v>
      </c>
      <c r="EB22" s="72">
        <v>1</v>
      </c>
      <c r="EC22" s="72">
        <v>1</v>
      </c>
      <c r="ED22" s="72">
        <v>1</v>
      </c>
      <c r="EE22" s="72">
        <v>1</v>
      </c>
      <c r="EF22" s="72"/>
      <c r="EG22" s="72">
        <v>1</v>
      </c>
      <c r="EH22" s="72">
        <v>1</v>
      </c>
      <c r="EI22" s="72">
        <v>1</v>
      </c>
      <c r="EJ22" s="90">
        <f t="shared" si="83"/>
        <v>1</v>
      </c>
      <c r="EK22" s="90">
        <f t="shared" si="83"/>
        <v>1</v>
      </c>
      <c r="EL22" s="90">
        <f t="shared" si="83"/>
        <v>1</v>
      </c>
      <c r="EM22" s="90">
        <f>$EP22</f>
        <v>1</v>
      </c>
      <c r="EN22" s="90">
        <f>$EP22</f>
        <v>1</v>
      </c>
      <c r="EO22" s="90">
        <f>$EP22</f>
        <v>1</v>
      </c>
      <c r="EP22" s="72">
        <v>1</v>
      </c>
      <c r="EQ22" s="72">
        <v>1</v>
      </c>
      <c r="ER22" s="72">
        <v>1</v>
      </c>
      <c r="ES22" s="72">
        <v>1</v>
      </c>
      <c r="ET22" s="72">
        <v>1</v>
      </c>
      <c r="EU22" s="72">
        <v>1</v>
      </c>
      <c r="EV22" s="72">
        <v>1</v>
      </c>
      <c r="EW22" s="72"/>
      <c r="EX22" s="72"/>
      <c r="EY22" s="72"/>
      <c r="EZ22" s="72"/>
      <c r="FA22" s="72"/>
      <c r="FB22" s="72"/>
      <c r="FC22" s="72"/>
    </row>
    <row r="23" spans="1:159" x14ac:dyDescent="0.2">
      <c r="A23" s="21" t="s">
        <v>1201</v>
      </c>
      <c r="B23" s="21" t="str">
        <f>B7</f>
        <v>[km/vehicle]</v>
      </c>
      <c r="D23" s="21">
        <f t="shared" ref="D23:CW23" si="86">(D$7+IF(D$20=D$2,D$21*365*D$4))</f>
        <v>6600</v>
      </c>
      <c r="E23" s="21">
        <f t="shared" si="86"/>
        <v>725</v>
      </c>
      <c r="F23" s="21">
        <f t="shared" si="86"/>
        <v>6525</v>
      </c>
      <c r="G23" s="21">
        <f t="shared" si="86"/>
        <v>1208.3333333333335</v>
      </c>
      <c r="H23" s="21">
        <f t="shared" si="86"/>
        <v>3625</v>
      </c>
      <c r="I23" s="21">
        <f t="shared" si="86"/>
        <v>2416.666666666667</v>
      </c>
      <c r="J23" s="21">
        <f t="shared" si="86"/>
        <v>2416.666666666667</v>
      </c>
      <c r="K23" s="21">
        <f t="shared" si="86"/>
        <v>2416.666666666667</v>
      </c>
      <c r="L23" s="21">
        <f t="shared" si="86"/>
        <v>2416.666666666667</v>
      </c>
      <c r="M23" s="21">
        <f t="shared" si="86"/>
        <v>2416.666666666667</v>
      </c>
      <c r="N23" s="21">
        <f t="shared" si="86"/>
        <v>2416.666666666667</v>
      </c>
      <c r="O23" s="21">
        <f t="shared" si="86"/>
        <v>4350</v>
      </c>
      <c r="P23" s="21">
        <f t="shared" si="86"/>
        <v>1450</v>
      </c>
      <c r="Q23" s="21">
        <f t="shared" si="86"/>
        <v>2416.666666666667</v>
      </c>
      <c r="R23" s="21">
        <f t="shared" si="86"/>
        <v>2416.666666666667</v>
      </c>
      <c r="S23" s="21">
        <f t="shared" si="86"/>
        <v>2416.666666666667</v>
      </c>
      <c r="T23" s="21">
        <f t="shared" si="86"/>
        <v>2416.666666666667</v>
      </c>
      <c r="U23" s="21">
        <f t="shared" si="86"/>
        <v>2416.666666666667</v>
      </c>
      <c r="V23" s="21">
        <f t="shared" si="86"/>
        <v>2416.666666666667</v>
      </c>
      <c r="W23" s="21">
        <f t="shared" si="86"/>
        <v>2416.666666666667</v>
      </c>
      <c r="X23" s="21">
        <f t="shared" ref="X23:AE23" si="87">(X$7+IF(X$20=X$2,X$21*365*X$4))</f>
        <v>8555</v>
      </c>
      <c r="Y23" s="21">
        <f t="shared" si="87"/>
        <v>5703.3333333333339</v>
      </c>
      <c r="Z23" s="21">
        <f t="shared" si="87"/>
        <v>5703.3333333333339</v>
      </c>
      <c r="AA23" s="21">
        <f t="shared" si="87"/>
        <v>8555</v>
      </c>
      <c r="AB23" s="21">
        <f t="shared" si="87"/>
        <v>5703.3333333333339</v>
      </c>
      <c r="AC23" s="21">
        <f t="shared" si="87"/>
        <v>5703.3333333333339</v>
      </c>
      <c r="AD23" s="21">
        <f t="shared" si="87"/>
        <v>5703.3333333333339</v>
      </c>
      <c r="AE23" s="21">
        <f t="shared" si="87"/>
        <v>5703.3333333333339</v>
      </c>
      <c r="AF23" s="21">
        <f t="shared" si="86"/>
        <v>3237.5</v>
      </c>
      <c r="AG23" s="21">
        <f t="shared" si="86"/>
        <v>11520</v>
      </c>
      <c r="AH23" s="21">
        <f t="shared" si="86"/>
        <v>11520</v>
      </c>
      <c r="AI23" s="21">
        <f t="shared" si="86"/>
        <v>5703.3333333333339</v>
      </c>
      <c r="AJ23" s="21">
        <f t="shared" si="86"/>
        <v>5703.3333333333339</v>
      </c>
      <c r="AK23" s="21">
        <f t="shared" si="86"/>
        <v>5703.3333333333339</v>
      </c>
      <c r="AL23" s="21">
        <f t="shared" si="86"/>
        <v>11520</v>
      </c>
      <c r="AM23" s="21">
        <f t="shared" si="86"/>
        <v>15000</v>
      </c>
      <c r="AN23" s="21">
        <f>(AN$7+IF(AN$20=AN$2,AN$21*365*AN$4))</f>
        <v>15000</v>
      </c>
      <c r="AO23" s="21">
        <f>(AO$7+IF(AO$20=AO$2,AO$21*365*AO$4))</f>
        <v>5510</v>
      </c>
      <c r="AP23" s="21">
        <f>(AP$7+IF(AP$20=AP$2,AP$21*365*AP$4))</f>
        <v>5510</v>
      </c>
      <c r="AQ23" s="21">
        <f t="shared" si="86"/>
        <v>15000</v>
      </c>
      <c r="AR23" s="21">
        <f t="shared" si="86"/>
        <v>19200</v>
      </c>
      <c r="AS23" s="21">
        <f>(AS$7+IF(AS$20=AS$2,AS$21*365*AS$4))</f>
        <v>19200</v>
      </c>
      <c r="AT23" s="21">
        <f>(AT$7+IF(AT$20=AT$2,AT$21*365*AT$4))</f>
        <v>5510</v>
      </c>
      <c r="AU23" s="21">
        <f t="shared" si="86"/>
        <v>5510</v>
      </c>
      <c r="AV23" s="21">
        <f>(AV$7+IF(AV$20=AV$2,AV$21*365*AV$4))</f>
        <v>5510</v>
      </c>
      <c r="AW23" s="21">
        <f t="shared" si="86"/>
        <v>19200</v>
      </c>
      <c r="AX23" s="21">
        <f>(AX$7+IF(AX$20=AX$2,AX$21*365*AX$4))</f>
        <v>20000</v>
      </c>
      <c r="AY23" s="21">
        <f t="shared" si="86"/>
        <v>20000</v>
      </c>
      <c r="AZ23" s="21">
        <f t="shared" si="86"/>
        <v>25600</v>
      </c>
      <c r="BA23" s="21">
        <f t="shared" si="86"/>
        <v>25600</v>
      </c>
      <c r="BB23" s="21">
        <f t="shared" si="86"/>
        <v>19200</v>
      </c>
      <c r="BC23" s="21">
        <f t="shared" si="86"/>
        <v>19200</v>
      </c>
      <c r="BD23" s="21">
        <f t="shared" si="86"/>
        <v>6600</v>
      </c>
      <c r="BE23" s="21">
        <f t="shared" si="86"/>
        <v>13440</v>
      </c>
      <c r="BF23" s="21">
        <f t="shared" si="86"/>
        <v>13440</v>
      </c>
      <c r="BG23" s="21">
        <f t="shared" si="86"/>
        <v>5510</v>
      </c>
      <c r="BH23" s="21">
        <f t="shared" si="86"/>
        <v>5510</v>
      </c>
      <c r="BI23" s="21">
        <f t="shared" si="86"/>
        <v>49000</v>
      </c>
      <c r="BJ23" s="21">
        <f t="shared" si="86"/>
        <v>49000</v>
      </c>
      <c r="BK23" s="21">
        <f t="shared" si="86"/>
        <v>19610</v>
      </c>
      <c r="BL23" s="21">
        <f t="shared" si="86"/>
        <v>19610</v>
      </c>
      <c r="BM23" s="21">
        <f t="shared" si="86"/>
        <v>181500</v>
      </c>
      <c r="BN23" s="21">
        <f t="shared" si="86"/>
        <v>181500</v>
      </c>
      <c r="BO23" s="21">
        <f t="shared" si="86"/>
        <v>181500</v>
      </c>
      <c r="BP23" s="21">
        <f t="shared" si="86"/>
        <v>181500</v>
      </c>
      <c r="BQ23" s="21">
        <f t="shared" si="86"/>
        <v>181500</v>
      </c>
      <c r="BR23" s="21">
        <f t="shared" si="86"/>
        <v>181500</v>
      </c>
      <c r="BS23" s="21">
        <f t="shared" si="86"/>
        <v>181500</v>
      </c>
      <c r="BT23" s="21">
        <f t="shared" si="86"/>
        <v>181500</v>
      </c>
      <c r="BU23" s="21">
        <f t="shared" si="86"/>
        <v>181500</v>
      </c>
      <c r="BV23" s="21">
        <f t="shared" si="86"/>
        <v>181500</v>
      </c>
      <c r="BW23" s="21">
        <f t="shared" si="86"/>
        <v>181500</v>
      </c>
      <c r="BX23" s="21">
        <f t="shared" si="86"/>
        <v>181500</v>
      </c>
      <c r="BY23" s="21">
        <f t="shared" si="86"/>
        <v>181500</v>
      </c>
      <c r="BZ23" s="21">
        <f t="shared" si="86"/>
        <v>181500</v>
      </c>
      <c r="CA23" s="21">
        <f t="shared" si="86"/>
        <v>181500</v>
      </c>
      <c r="CB23" s="21">
        <f t="shared" si="86"/>
        <v>400000</v>
      </c>
      <c r="CC23" s="21">
        <f t="shared" si="86"/>
        <v>400000</v>
      </c>
      <c r="CD23" s="21">
        <f t="shared" si="86"/>
        <v>400000</v>
      </c>
      <c r="CE23" s="21">
        <f t="shared" si="86"/>
        <v>400000</v>
      </c>
      <c r="CF23" s="21">
        <f t="shared" si="86"/>
        <v>400000</v>
      </c>
      <c r="CG23" s="21">
        <f t="shared" si="86"/>
        <v>400000</v>
      </c>
      <c r="CH23" s="21">
        <f t="shared" si="86"/>
        <v>400000</v>
      </c>
      <c r="CI23" s="21">
        <f t="shared" si="86"/>
        <v>400000</v>
      </c>
      <c r="CJ23" s="21">
        <f t="shared" si="86"/>
        <v>400000</v>
      </c>
      <c r="CK23" s="21">
        <f t="shared" si="86"/>
        <v>400000</v>
      </c>
      <c r="CL23" s="21">
        <f t="shared" si="86"/>
        <v>400000</v>
      </c>
      <c r="CM23" s="21">
        <f t="shared" si="86"/>
        <v>400000</v>
      </c>
      <c r="CN23" s="21">
        <f t="shared" si="86"/>
        <v>400000</v>
      </c>
      <c r="CO23" s="21">
        <f t="shared" si="86"/>
        <v>400000</v>
      </c>
      <c r="CP23" s="21">
        <f t="shared" si="86"/>
        <v>400000</v>
      </c>
      <c r="CQ23" s="21">
        <f t="shared" si="86"/>
        <v>400000</v>
      </c>
      <c r="CR23" s="21">
        <f t="shared" si="86"/>
        <v>400000</v>
      </c>
      <c r="CS23" s="21">
        <f t="shared" si="86"/>
        <v>400000</v>
      </c>
      <c r="CT23" s="21">
        <f t="shared" si="86"/>
        <v>400000</v>
      </c>
      <c r="CU23" s="21">
        <f t="shared" si="86"/>
        <v>400000</v>
      </c>
      <c r="CV23" s="21">
        <f t="shared" si="86"/>
        <v>400000</v>
      </c>
      <c r="CW23" s="21">
        <f t="shared" si="86"/>
        <v>400000</v>
      </c>
      <c r="CX23" s="21">
        <f>(CX$7+IF(CX$20=CX$2,CX$21*365*CX$4))</f>
        <v>400000</v>
      </c>
      <c r="CY23" s="21">
        <f>(CY$7+IF(CY$20=CY$2,CY$21*365*CY$4))</f>
        <v>400000</v>
      </c>
      <c r="CZ23" s="21">
        <f>(CZ$7+IF(CZ$20=CZ$2,CZ$21*365*CZ$4))</f>
        <v>400000</v>
      </c>
      <c r="DA23" s="21">
        <f>(DA$7+IF(DA$20=DA$2,DA$21*365*DA$4))</f>
        <v>400000</v>
      </c>
      <c r="DB23" s="21">
        <f>(DB$7+IF(DB$20=DB$2,DB$21*365*DB$4))</f>
        <v>400000</v>
      </c>
      <c r="DC23" s="21">
        <f t="shared" ref="DC23:FC23" si="88">(DC$7+IF(DC$20=DC$2,DC$21*365*DC$4))</f>
        <v>339531.4466036869</v>
      </c>
      <c r="DD23" s="21">
        <f t="shared" si="88"/>
        <v>339531.4466036869</v>
      </c>
      <c r="DE23" s="21">
        <f t="shared" si="88"/>
        <v>339531.4466036869</v>
      </c>
      <c r="DF23" s="21">
        <f t="shared" si="88"/>
        <v>400000</v>
      </c>
      <c r="DG23" s="21">
        <f t="shared" si="88"/>
        <v>400000</v>
      </c>
      <c r="DH23" s="21">
        <f t="shared" si="88"/>
        <v>400000</v>
      </c>
      <c r="DI23" s="21">
        <f t="shared" si="88"/>
        <v>400000</v>
      </c>
      <c r="DJ23" s="21">
        <f t="shared" si="88"/>
        <v>400000</v>
      </c>
      <c r="DK23" s="21">
        <f t="shared" si="88"/>
        <v>400000</v>
      </c>
      <c r="DL23" s="21">
        <f t="shared" si="88"/>
        <v>400000</v>
      </c>
      <c r="DM23" s="21">
        <f t="shared" si="88"/>
        <v>181500</v>
      </c>
      <c r="DN23" s="21">
        <f t="shared" si="88"/>
        <v>181500</v>
      </c>
      <c r="DO23" s="21">
        <f t="shared" si="88"/>
        <v>181500</v>
      </c>
      <c r="DP23" s="21">
        <f t="shared" si="88"/>
        <v>181500</v>
      </c>
      <c r="DQ23" s="21">
        <f t="shared" si="88"/>
        <v>181500</v>
      </c>
      <c r="DR23" s="21">
        <f t="shared" si="88"/>
        <v>400000</v>
      </c>
      <c r="DS23" s="21">
        <f t="shared" si="88"/>
        <v>400000</v>
      </c>
      <c r="DT23" s="21">
        <f t="shared" si="88"/>
        <v>400000</v>
      </c>
      <c r="DU23" s="21">
        <f t="shared" si="88"/>
        <v>400000</v>
      </c>
      <c r="DV23" s="21">
        <f t="shared" si="88"/>
        <v>400000</v>
      </c>
      <c r="DW23" s="21">
        <f t="shared" si="88"/>
        <v>400000</v>
      </c>
      <c r="DX23" s="21">
        <f t="shared" si="88"/>
        <v>374113.35320221056</v>
      </c>
      <c r="DY23" s="21">
        <f t="shared" si="88"/>
        <v>374113.35320221056</v>
      </c>
      <c r="DZ23" s="21">
        <f t="shared" si="88"/>
        <v>374113.35320221056</v>
      </c>
      <c r="EA23" s="21">
        <f t="shared" si="88"/>
        <v>374113.35320221056</v>
      </c>
      <c r="EB23" s="21">
        <f t="shared" si="88"/>
        <v>374113.35320221056</v>
      </c>
      <c r="EC23" s="21">
        <f t="shared" si="88"/>
        <v>374113.35320221056</v>
      </c>
      <c r="ED23" s="21">
        <f t="shared" si="88"/>
        <v>374113.35320221056</v>
      </c>
      <c r="EE23" s="21">
        <f t="shared" si="88"/>
        <v>374113.35320221056</v>
      </c>
      <c r="EG23" s="21">
        <f t="shared" si="88"/>
        <v>339531.4466036869</v>
      </c>
      <c r="EH23" s="21">
        <f t="shared" si="88"/>
        <v>339531.4466036869</v>
      </c>
      <c r="EI23" s="21">
        <f t="shared" si="88"/>
        <v>339531.4466036869</v>
      </c>
      <c r="EJ23" s="21">
        <f t="shared" si="88"/>
        <v>330000</v>
      </c>
      <c r="EK23" s="21">
        <f t="shared" si="88"/>
        <v>550000</v>
      </c>
      <c r="EL23" s="21">
        <f t="shared" si="88"/>
        <v>440000</v>
      </c>
      <c r="EM23" s="21">
        <f t="shared" si="88"/>
        <v>484000</v>
      </c>
      <c r="EN23" s="21">
        <f t="shared" si="88"/>
        <v>440000</v>
      </c>
      <c r="EO23" s="21">
        <f t="shared" si="88"/>
        <v>440000</v>
      </c>
      <c r="EP23" s="21">
        <f t="shared" si="88"/>
        <v>440000</v>
      </c>
      <c r="EQ23" s="21">
        <f t="shared" si="88"/>
        <v>440000</v>
      </c>
      <c r="ER23" s="21">
        <f t="shared" si="88"/>
        <v>440000</v>
      </c>
      <c r="ES23" s="21">
        <f t="shared" si="88"/>
        <v>440000</v>
      </c>
      <c r="ET23" s="21">
        <f t="shared" si="88"/>
        <v>440000</v>
      </c>
      <c r="EU23" s="21">
        <f t="shared" si="88"/>
        <v>440000</v>
      </c>
      <c r="EV23" s="21">
        <f t="shared" si="88"/>
        <v>440000</v>
      </c>
      <c r="EW23" s="21">
        <f t="shared" si="88"/>
        <v>2640000</v>
      </c>
      <c r="EX23" s="21">
        <f t="shared" si="88"/>
        <v>2640000</v>
      </c>
      <c r="EY23" s="21">
        <f t="shared" si="88"/>
        <v>2640000</v>
      </c>
      <c r="EZ23" s="21">
        <f t="shared" si="88"/>
        <v>2640000</v>
      </c>
      <c r="FA23" s="21">
        <f t="shared" si="88"/>
        <v>2640000</v>
      </c>
      <c r="FB23" s="21">
        <f t="shared" si="88"/>
        <v>2640000</v>
      </c>
      <c r="FC23" s="21">
        <f t="shared" si="88"/>
        <v>2640000</v>
      </c>
    </row>
    <row r="25" spans="1:159" x14ac:dyDescent="0.2">
      <c r="A25" s="21" t="s">
        <v>955</v>
      </c>
      <c r="B25" s="21" t="str">
        <f>B4</f>
        <v>[years]</v>
      </c>
      <c r="C25" s="21" t="s">
        <v>956</v>
      </c>
      <c r="D25" s="21">
        <f>('5_Infrastructure'!D21*'5_Infrastructure'!D7+'5_Infrastructure'!D22*'5_Infrastructure'!D8)</f>
        <v>30</v>
      </c>
      <c r="E25" s="21">
        <f>('5_Infrastructure'!G21*'5_Infrastructure'!G7+'5_Infrastructure'!G22*'5_Infrastructure'!G8)</f>
        <v>30</v>
      </c>
      <c r="F25" s="21">
        <f>('5_Infrastructure'!H21*'5_Infrastructure'!H7+'5_Infrastructure'!H22*'5_Infrastructure'!H8)</f>
        <v>30</v>
      </c>
      <c r="G25" s="21">
        <f>('5_Infrastructure'!J21*'5_Infrastructure'!J7+'5_Infrastructure'!J22*'5_Infrastructure'!J8)</f>
        <v>30</v>
      </c>
      <c r="H25" s="21">
        <f>('5_Infrastructure'!K21*'5_Infrastructure'!K7+'5_Infrastructure'!K22*'5_Infrastructure'!K8)</f>
        <v>30</v>
      </c>
      <c r="I25" s="21">
        <f>('5_Infrastructure'!K21*'5_Infrastructure'!K7+'5_Infrastructure'!K22*'5_Infrastructure'!K8)</f>
        <v>30</v>
      </c>
      <c r="J25" s="21">
        <f>('5_Infrastructure'!L21*'5_Infrastructure'!L7+'5_Infrastructure'!L22*'5_Infrastructure'!L8)</f>
        <v>30</v>
      </c>
      <c r="K25" s="21">
        <f>('5_Infrastructure'!D21*'5_Infrastructure'!D7+'5_Infrastructure'!D22*'5_Infrastructure'!D8)</f>
        <v>30</v>
      </c>
      <c r="L25" s="21">
        <f>('5_Infrastructure'!L21*'5_Infrastructure'!L7+'5_Infrastructure'!L22*'5_Infrastructure'!L8)</f>
        <v>30</v>
      </c>
      <c r="M25" s="21">
        <f>('5_Infrastructure'!L21*'5_Infrastructure'!L7+'5_Infrastructure'!L22*'5_Infrastructure'!L8)</f>
        <v>30</v>
      </c>
      <c r="N25" s="21">
        <f>('5_Infrastructure'!N21*'5_Infrastructure'!N7+'5_Infrastructure'!N22*'5_Infrastructure'!N8)</f>
        <v>30</v>
      </c>
      <c r="O25" s="21">
        <f>('5_Infrastructure'!N21*'5_Infrastructure'!N7+'5_Infrastructure'!N22*'5_Infrastructure'!N8)</f>
        <v>30</v>
      </c>
      <c r="P25" s="21">
        <f>('5_Infrastructure'!O21*'5_Infrastructure'!O7+'5_Infrastructure'!O22*'5_Infrastructure'!O8)</f>
        <v>30</v>
      </c>
      <c r="Q25" s="21">
        <f>('5_Infrastructure'!N21*'5_Infrastructure'!N7+'5_Infrastructure'!N22*'5_Infrastructure'!N8)</f>
        <v>30</v>
      </c>
      <c r="R25" s="21">
        <f>('5_Infrastructure'!O21*'5_Infrastructure'!O7+'5_Infrastructure'!O22*'5_Infrastructure'!O8)</f>
        <v>30</v>
      </c>
      <c r="S25" s="21">
        <f>('5_Infrastructure'!P21*'5_Infrastructure'!P7+'5_Infrastructure'!P22*'5_Infrastructure'!P8)</f>
        <v>30</v>
      </c>
      <c r="T25" s="21">
        <f>('5_Infrastructure'!S21*'5_Infrastructure'!S7+'5_Infrastructure'!S22*'5_Infrastructure'!S8)</f>
        <v>30</v>
      </c>
      <c r="U25" s="21">
        <f>('5_Infrastructure'!S21*'5_Infrastructure'!S7+'5_Infrastructure'!S22*'5_Infrastructure'!S8)</f>
        <v>30</v>
      </c>
      <c r="V25" s="21">
        <f>('5_Infrastructure'!T21*'5_Infrastructure'!T7+'5_Infrastructure'!T22*'5_Infrastructure'!T8)</f>
        <v>30</v>
      </c>
      <c r="W25" s="21">
        <f>('5_Infrastructure'!W21*'5_Infrastructure'!W7+'5_Infrastructure'!W22*'5_Infrastructure'!W8)</f>
        <v>30</v>
      </c>
      <c r="X25" s="21">
        <f>('5_Infrastructure'!X21*'5_Infrastructure'!X7+'5_Infrastructure'!X22*'5_Infrastructure'!X8)</f>
        <v>30</v>
      </c>
      <c r="Y25" s="21">
        <f>('5_Infrastructure'!Y21*'5_Infrastructure'!Y7+'5_Infrastructure'!Y22*'5_Infrastructure'!Y8)</f>
        <v>30</v>
      </c>
      <c r="Z25" s="21">
        <f>('5_Infrastructure'!Z21*'5_Infrastructure'!Z7+'5_Infrastructure'!Z22*'5_Infrastructure'!Z8)</f>
        <v>30</v>
      </c>
      <c r="AA25" s="21">
        <f>('5_Infrastructure'!AA21*'5_Infrastructure'!AA7+'5_Infrastructure'!AA22*'5_Infrastructure'!AA8)</f>
        <v>30</v>
      </c>
      <c r="AB25" s="21">
        <f>('5_Infrastructure'!AB21*'5_Infrastructure'!AB7+'5_Infrastructure'!AB22*'5_Infrastructure'!AB8)</f>
        <v>30</v>
      </c>
      <c r="AC25" s="21">
        <f>('5_Infrastructure'!AC21*'5_Infrastructure'!AC7+'5_Infrastructure'!AC22*'5_Infrastructure'!AC8)</f>
        <v>30</v>
      </c>
      <c r="AD25" s="21">
        <f>('5_Infrastructure'!AD21*'5_Infrastructure'!AD7+'5_Infrastructure'!AD22*'5_Infrastructure'!AD8)</f>
        <v>30</v>
      </c>
      <c r="AE25" s="21">
        <f>('5_Infrastructure'!AE21*'5_Infrastructure'!AE7+'5_Infrastructure'!AE22*'5_Infrastructure'!AE8)</f>
        <v>30</v>
      </c>
      <c r="AF25" s="21">
        <f>('5_Infrastructure'!AF21*'5_Infrastructure'!AF7+'5_Infrastructure'!AF22*'5_Infrastructure'!AF8)</f>
        <v>30</v>
      </c>
      <c r="AG25" s="21">
        <f>('5_Infrastructure'!AG21*'5_Infrastructure'!AG7+'5_Infrastructure'!AG22*'5_Infrastructure'!AG8)</f>
        <v>30</v>
      </c>
      <c r="AH25" s="21">
        <f>('5_Infrastructure'!AI21*'5_Infrastructure'!AI7+'5_Infrastructure'!AI22*'5_Infrastructure'!AI8)</f>
        <v>30</v>
      </c>
      <c r="AI25" s="21">
        <f>('5_Infrastructure'!AL21*'5_Infrastructure'!AL7+'5_Infrastructure'!AL22*'5_Infrastructure'!AL8)</f>
        <v>30</v>
      </c>
      <c r="AJ25" s="21">
        <f>('5_Infrastructure'!AK21*'5_Infrastructure'!AK7+'5_Infrastructure'!AK22*'5_Infrastructure'!AK8)</f>
        <v>30</v>
      </c>
      <c r="AK25" s="21">
        <f>('5_Infrastructure'!AM21*'5_Infrastructure'!AM7+'5_Infrastructure'!AM22*'5_Infrastructure'!AM8)</f>
        <v>30</v>
      </c>
      <c r="AL25" s="21">
        <f>('5_Infrastructure'!AL21*'5_Infrastructure'!AL7+'5_Infrastructure'!AL22*'5_Infrastructure'!AL8)</f>
        <v>30</v>
      </c>
      <c r="AM25" s="21">
        <f>('5_Infrastructure'!AM21*'5_Infrastructure'!AM7+'5_Infrastructure'!AM22*'5_Infrastructure'!AM8)</f>
        <v>30</v>
      </c>
      <c r="AN25" s="21">
        <f>('5_Infrastructure'!AN21*'5_Infrastructure'!AN7+'5_Infrastructure'!AN22*'5_Infrastructure'!AN8)</f>
        <v>30</v>
      </c>
      <c r="AO25" s="21">
        <f>('5_Infrastructure'!AO21*'5_Infrastructure'!AO7+'5_Infrastructure'!AO22*'5_Infrastructure'!AO8)</f>
        <v>30</v>
      </c>
      <c r="AP25" s="21">
        <f>('5_Infrastructure'!AP21*'5_Infrastructure'!AP7+'5_Infrastructure'!AP22*'5_Infrastructure'!AP8)</f>
        <v>30</v>
      </c>
      <c r="AQ25" s="21">
        <f>('5_Infrastructure'!AQ21*'5_Infrastructure'!AQ7+'5_Infrastructure'!AQ22*'5_Infrastructure'!AQ8)</f>
        <v>30</v>
      </c>
      <c r="AR25" s="21">
        <f>('5_Infrastructure'!AR21*'5_Infrastructure'!AR7+'5_Infrastructure'!AR22*'5_Infrastructure'!AR8)</f>
        <v>30</v>
      </c>
      <c r="AS25" s="21">
        <f>('5_Infrastructure'!AS21*'5_Infrastructure'!AS7+'5_Infrastructure'!AS22*'5_Infrastructure'!AS8)</f>
        <v>30</v>
      </c>
      <c r="AT25" s="21">
        <f>('5_Infrastructure'!AT21*'5_Infrastructure'!AT7+'5_Infrastructure'!AT22*'5_Infrastructure'!AT8)</f>
        <v>30</v>
      </c>
      <c r="AU25" s="21">
        <f>('5_Infrastructure'!AV21*'5_Infrastructure'!AV7+'5_Infrastructure'!AV22*'5_Infrastructure'!AV8)</f>
        <v>30</v>
      </c>
      <c r="AV25" s="21">
        <f>('5_Infrastructure'!AV21*'5_Infrastructure'!AV7+'5_Infrastructure'!AV22*'5_Infrastructure'!AV8)</f>
        <v>30</v>
      </c>
      <c r="AW25" s="21">
        <f>('5_Infrastructure'!AW21*'5_Infrastructure'!AW7+'5_Infrastructure'!AW22*'5_Infrastructure'!AW8)</f>
        <v>30</v>
      </c>
      <c r="AX25" s="21">
        <f>('5_Infrastructure'!AX21*'5_Infrastructure'!AX7+'5_Infrastructure'!AX22*'5_Infrastructure'!AX8)</f>
        <v>30</v>
      </c>
      <c r="AY25" s="21">
        <f>('5_Infrastructure'!AY21*'5_Infrastructure'!AY7+'5_Infrastructure'!AY22*'5_Infrastructure'!AY8)</f>
        <v>30</v>
      </c>
      <c r="AZ25" s="21">
        <f>('5_Infrastructure'!AZ21*'5_Infrastructure'!AZ7+'5_Infrastructure'!AZ22*'5_Infrastructure'!AZ8)</f>
        <v>30</v>
      </c>
      <c r="BA25" s="21">
        <f>('5_Infrastructure'!BA21*'5_Infrastructure'!BA7+'5_Infrastructure'!BA22*'5_Infrastructure'!BA8)</f>
        <v>30</v>
      </c>
      <c r="BB25" s="21">
        <f>('5_Infrastructure'!BB21*'5_Infrastructure'!BB7+'5_Infrastructure'!BB22*'5_Infrastructure'!BB8)</f>
        <v>30</v>
      </c>
      <c r="BC25" s="21">
        <f>('5_Infrastructure'!BE21*'5_Infrastructure'!BE7+'5_Infrastructure'!BE22*'5_Infrastructure'!BE8)</f>
        <v>30</v>
      </c>
      <c r="BD25" s="21">
        <f>('5_Infrastructure'!BF21*'5_Infrastructure'!BF7+'5_Infrastructure'!BF22*'5_Infrastructure'!BF8)</f>
        <v>30</v>
      </c>
      <c r="BE25" s="21">
        <f>('5_Infrastructure'!BE21*'5_Infrastructure'!BE7+'5_Infrastructure'!BE22*'5_Infrastructure'!BE8)</f>
        <v>30</v>
      </c>
      <c r="BF25" s="21">
        <f>('5_Infrastructure'!BF21*'5_Infrastructure'!BF7+'5_Infrastructure'!BF22*'5_Infrastructure'!BF8)</f>
        <v>30</v>
      </c>
      <c r="BG25" s="21">
        <f>('5_Infrastructure'!BG21*'5_Infrastructure'!BG7+'5_Infrastructure'!BG22*'5_Infrastructure'!BG8)</f>
        <v>30</v>
      </c>
      <c r="BH25" s="21">
        <f>('5_Infrastructure'!BH21*'5_Infrastructure'!BH7+'5_Infrastructure'!BH22*'5_Infrastructure'!BH8)</f>
        <v>30</v>
      </c>
      <c r="BI25" s="21">
        <f>('5_Infrastructure'!BI21*'5_Infrastructure'!BI7+'5_Infrastructure'!BI22*'5_Infrastructure'!BI8)</f>
        <v>30</v>
      </c>
      <c r="BJ25" s="21">
        <f>('5_Infrastructure'!BJ21*'5_Infrastructure'!BJ7+'5_Infrastructure'!BJ22*'5_Infrastructure'!BJ8)</f>
        <v>30</v>
      </c>
      <c r="BK25" s="21">
        <f>('5_Infrastructure'!BK21*'5_Infrastructure'!BK7+'5_Infrastructure'!BK22*'5_Infrastructure'!BK8)</f>
        <v>30</v>
      </c>
      <c r="BL25" s="21">
        <f>('5_Infrastructure'!BL21*'5_Infrastructure'!BL7+'5_Infrastructure'!BL22*'5_Infrastructure'!BL8)</f>
        <v>30</v>
      </c>
      <c r="BM25" s="21">
        <f>('5_Infrastructure'!BM21*'5_Infrastructure'!BM7+'5_Infrastructure'!BM22*'5_Infrastructure'!BM8)</f>
        <v>30</v>
      </c>
      <c r="BN25" s="21">
        <f>('5_Infrastructure'!BN21*'5_Infrastructure'!BN7+'5_Infrastructure'!BN22*'5_Infrastructure'!BN8)</f>
        <v>30</v>
      </c>
      <c r="BO25" s="21">
        <f>('5_Infrastructure'!BO21*'5_Infrastructure'!BO7+'5_Infrastructure'!BO22*'5_Infrastructure'!BO8)</f>
        <v>30</v>
      </c>
      <c r="BP25" s="113">
        <f t="shared" ref="BP25:BU25" si="89">$BV25</f>
        <v>30</v>
      </c>
      <c r="BQ25" s="113">
        <f t="shared" si="89"/>
        <v>30</v>
      </c>
      <c r="BR25" s="113">
        <f t="shared" si="89"/>
        <v>30</v>
      </c>
      <c r="BS25" s="113">
        <f t="shared" si="89"/>
        <v>30</v>
      </c>
      <c r="BT25" s="113">
        <f t="shared" si="89"/>
        <v>30</v>
      </c>
      <c r="BU25" s="113">
        <f t="shared" si="89"/>
        <v>30</v>
      </c>
      <c r="BV25" s="21">
        <f>('5_Infrastructure'!BV21*'5_Infrastructure'!BV7+'5_Infrastructure'!BV22*'5_Infrastructure'!BV8)</f>
        <v>30</v>
      </c>
      <c r="BW25" s="21">
        <f>('5_Infrastructure'!BW21*'5_Infrastructure'!BW7+'5_Infrastructure'!BW22*'5_Infrastructure'!BW8)</f>
        <v>30</v>
      </c>
      <c r="BX25" s="21">
        <f>('5_Infrastructure'!CA21*'5_Infrastructure'!CA7+'5_Infrastructure'!CA22*'5_Infrastructure'!CA8)</f>
        <v>30</v>
      </c>
      <c r="BY25" s="21">
        <f>('5_Infrastructure'!BZ21*'5_Infrastructure'!BZ7+'5_Infrastructure'!BZ22*'5_Infrastructure'!BZ8)</f>
        <v>30</v>
      </c>
      <c r="BZ25" s="21">
        <f>('5_Infrastructure'!CA21*'5_Infrastructure'!CA7+'5_Infrastructure'!CA22*'5_Infrastructure'!CA8)</f>
        <v>30</v>
      </c>
      <c r="CA25" s="21">
        <f>('5_Infrastructure'!CH21*'5_Infrastructure'!CH7+'5_Infrastructure'!CH22*'5_Infrastructure'!CH8)</f>
        <v>30</v>
      </c>
      <c r="CB25" s="113">
        <f t="shared" ref="CB25:CG25" si="90">$CH25</f>
        <v>30</v>
      </c>
      <c r="CC25" s="113">
        <f t="shared" si="90"/>
        <v>30</v>
      </c>
      <c r="CD25" s="113">
        <f t="shared" si="90"/>
        <v>30</v>
      </c>
      <c r="CE25" s="113">
        <f t="shared" si="90"/>
        <v>30</v>
      </c>
      <c r="CF25" s="113">
        <f t="shared" si="90"/>
        <v>30</v>
      </c>
      <c r="CG25" s="113">
        <f t="shared" si="90"/>
        <v>30</v>
      </c>
      <c r="CH25" s="21">
        <f>('5_Infrastructure'!CH21*'5_Infrastructure'!CH7+'5_Infrastructure'!CH22*'5_Infrastructure'!CH8)</f>
        <v>30</v>
      </c>
      <c r="CI25" s="21">
        <f>('5_Infrastructure'!CI21*'5_Infrastructure'!CI7+'5_Infrastructure'!CI22*'5_Infrastructure'!CI8)</f>
        <v>30</v>
      </c>
      <c r="CJ25" s="21">
        <f>('5_Infrastructure'!CJ21*'5_Infrastructure'!CJ7+'5_Infrastructure'!CJ22*'5_Infrastructure'!CJ8)</f>
        <v>30</v>
      </c>
      <c r="CK25" s="113">
        <f t="shared" ref="CK25:CR25" si="91">$CS25</f>
        <v>30</v>
      </c>
      <c r="CL25" s="113">
        <f t="shared" si="91"/>
        <v>30</v>
      </c>
      <c r="CM25" s="113">
        <f t="shared" si="91"/>
        <v>30</v>
      </c>
      <c r="CN25" s="113">
        <f t="shared" si="91"/>
        <v>30</v>
      </c>
      <c r="CO25" s="113">
        <f t="shared" si="91"/>
        <v>30</v>
      </c>
      <c r="CP25" s="113">
        <f t="shared" si="91"/>
        <v>30</v>
      </c>
      <c r="CQ25" s="113">
        <f t="shared" si="91"/>
        <v>30</v>
      </c>
      <c r="CR25" s="113">
        <f t="shared" si="91"/>
        <v>30</v>
      </c>
      <c r="CS25" s="21">
        <f>('5_Infrastructure'!CS21*'5_Infrastructure'!CS7+'5_Infrastructure'!CS22*'5_Infrastructure'!CS8)</f>
        <v>30</v>
      </c>
      <c r="CT25" s="113">
        <f t="shared" ref="CT25:DA25" si="92">$DB25</f>
        <v>30</v>
      </c>
      <c r="CU25" s="113">
        <f t="shared" si="92"/>
        <v>30</v>
      </c>
      <c r="CV25" s="113">
        <f t="shared" si="92"/>
        <v>30</v>
      </c>
      <c r="CW25" s="113">
        <f t="shared" si="92"/>
        <v>30</v>
      </c>
      <c r="CX25" s="113">
        <f t="shared" si="92"/>
        <v>30</v>
      </c>
      <c r="CY25" s="113">
        <f t="shared" si="92"/>
        <v>30</v>
      </c>
      <c r="CZ25" s="113">
        <f t="shared" si="92"/>
        <v>30</v>
      </c>
      <c r="DA25" s="113">
        <f t="shared" si="92"/>
        <v>30</v>
      </c>
      <c r="DB25" s="21">
        <f>('5_Infrastructure'!CJ21*'5_Infrastructure'!CJ7+'5_Infrastructure'!CJ22*'5_Infrastructure'!CJ8)</f>
        <v>30</v>
      </c>
      <c r="DC25" s="21">
        <f>('5_Infrastructure'!DO21*'5_Infrastructure'!DO7+'5_Infrastructure'!DO22*'5_Infrastructure'!DO8)</f>
        <v>30</v>
      </c>
      <c r="DD25" s="21">
        <f>('5_Infrastructure'!DN21*'5_Infrastructure'!DN7+'5_Infrastructure'!DN22*'5_Infrastructure'!DN8)</f>
        <v>30</v>
      </c>
      <c r="DE25" s="21">
        <f>('5_Infrastructure'!DO21*'5_Infrastructure'!DO7+'5_Infrastructure'!DO22*'5_Infrastructure'!DO8)</f>
        <v>30</v>
      </c>
      <c r="DF25" s="21">
        <f>('5_Infrastructure'!DM21*'5_Infrastructure'!DM7+'5_Infrastructure'!DM22*'5_Infrastructure'!DM8)</f>
        <v>30</v>
      </c>
      <c r="DG25" s="21">
        <f>('5_Infrastructure'!DG21*'5_Infrastructure'!DG7+'5_Infrastructure'!DG22*'5_Infrastructure'!DG8)</f>
        <v>30</v>
      </c>
      <c r="DH25" s="21">
        <f>('5_Infrastructure'!DH21*'5_Infrastructure'!DH7+'5_Infrastructure'!DH22*'5_Infrastructure'!DH8)</f>
        <v>30</v>
      </c>
      <c r="DI25" s="21">
        <f>('5_Infrastructure'!DI21*'5_Infrastructure'!DI7+'5_Infrastructure'!DI22*'5_Infrastructure'!DI8)</f>
        <v>30</v>
      </c>
      <c r="DJ25" s="21">
        <f>('5_Infrastructure'!DJ21*'5_Infrastructure'!DJ7+'5_Infrastructure'!DJ22*'5_Infrastructure'!DJ8)</f>
        <v>30</v>
      </c>
      <c r="DK25" s="21">
        <f>('5_Infrastructure'!DL21*'5_Infrastructure'!DL7+'5_Infrastructure'!DL22*'5_Infrastructure'!DL8)</f>
        <v>30</v>
      </c>
      <c r="DL25" s="21">
        <f>('5_Infrastructure'!DY21*'5_Infrastructure'!DY7+'5_Infrastructure'!DY22*'5_Infrastructure'!DY8)</f>
        <v>30</v>
      </c>
      <c r="DM25" s="21">
        <f>('5_Infrastructure'!DM21*'5_Infrastructure'!DM7+'5_Infrastructure'!DM22*'5_Infrastructure'!DM8)</f>
        <v>30</v>
      </c>
      <c r="DN25" s="21">
        <f>('5_Infrastructure'!DN21*'5_Infrastructure'!DN7+'5_Infrastructure'!DN22*'5_Infrastructure'!DN8)</f>
        <v>30</v>
      </c>
      <c r="DO25" s="21">
        <f>('5_Infrastructure'!DO21*'5_Infrastructure'!DO7+'5_Infrastructure'!DO22*'5_Infrastructure'!DO8)</f>
        <v>30</v>
      </c>
      <c r="DP25" s="21">
        <f>('5_Infrastructure'!DP21*'5_Infrastructure'!DP7+'5_Infrastructure'!DP22*'5_Infrastructure'!DP8)</f>
        <v>30</v>
      </c>
      <c r="DQ25" s="21">
        <f>('5_Infrastructure'!DR21*'5_Infrastructure'!DR7+'5_Infrastructure'!DR22*'5_Infrastructure'!DR8)</f>
        <v>30</v>
      </c>
      <c r="DR25" s="21">
        <f>('5_Infrastructure'!DR21*'5_Infrastructure'!DR7+'5_Infrastructure'!DR22*'5_Infrastructure'!DR8)</f>
        <v>30</v>
      </c>
      <c r="DS25" s="21">
        <f>('5_Infrastructure'!DS21*'5_Infrastructure'!DS7+'5_Infrastructure'!DS22*'5_Infrastructure'!DS8)</f>
        <v>30</v>
      </c>
      <c r="DT25" s="21">
        <f>('5_Infrastructure'!DT21*'5_Infrastructure'!DT7+'5_Infrastructure'!DT22*'5_Infrastructure'!DT8)</f>
        <v>30</v>
      </c>
      <c r="DU25" s="21">
        <f>('5_Infrastructure'!DU21*'5_Infrastructure'!DU7+'5_Infrastructure'!DU22*'5_Infrastructure'!DU8)</f>
        <v>30</v>
      </c>
      <c r="DV25" s="21">
        <f>('5_Infrastructure'!DW21*'5_Infrastructure'!DW7+'5_Infrastructure'!DW22*'5_Infrastructure'!DW8)</f>
        <v>30</v>
      </c>
      <c r="DW25" s="21">
        <f>('5_Infrastructure'!EP21*'5_Infrastructure'!EP7+'5_Infrastructure'!EP22*'5_Infrastructure'!EP8)</f>
        <v>30.000000000000004</v>
      </c>
      <c r="DX25" s="21">
        <f>('5_Infrastructure'!DX21*'5_Infrastructure'!DX7+'5_Infrastructure'!DX22*'5_Infrastructure'!DX8)</f>
        <v>30</v>
      </c>
      <c r="DY25" s="21">
        <f>('5_Infrastructure'!DY21*'5_Infrastructure'!DY7+'5_Infrastructure'!DY22*'5_Infrastructure'!DY8)</f>
        <v>30</v>
      </c>
      <c r="DZ25" s="21">
        <f>('5_Infrastructure'!DZ21*'5_Infrastructure'!DZ7+'5_Infrastructure'!DZ22*'5_Infrastructure'!DZ8)</f>
        <v>30</v>
      </c>
      <c r="EA25" s="21">
        <f>('5_Infrastructure'!EA21*'5_Infrastructure'!EA7+'5_Infrastructure'!EA22*'5_Infrastructure'!EA8)</f>
        <v>30</v>
      </c>
      <c r="EB25" s="21">
        <f>('5_Infrastructure'!EB21*'5_Infrastructure'!EB7+'5_Infrastructure'!EB22*'5_Infrastructure'!EB8)</f>
        <v>30</v>
      </c>
      <c r="EC25" s="21">
        <f>('5_Infrastructure'!EC21*'5_Infrastructure'!EC7+'5_Infrastructure'!EC22*'5_Infrastructure'!EC8)</f>
        <v>30</v>
      </c>
      <c r="ED25" s="21">
        <f>('5_Infrastructure'!ED21*'5_Infrastructure'!ED7+'5_Infrastructure'!ED22*'5_Infrastructure'!ED8)</f>
        <v>30</v>
      </c>
      <c r="EE25" s="21">
        <f>('5_Infrastructure'!EE21*'5_Infrastructure'!EE7+'5_Infrastructure'!EE22*'5_Infrastructure'!EE8)</f>
        <v>30</v>
      </c>
      <c r="EG25" s="21">
        <f>('5_Infrastructure'!EG21*'5_Infrastructure'!EG7+'5_Infrastructure'!EG22*'5_Infrastructure'!EG8)</f>
        <v>30</v>
      </c>
      <c r="EH25" s="21">
        <f>('5_Infrastructure'!EH21*'5_Infrastructure'!EH7+'5_Infrastructure'!EH22*'5_Infrastructure'!EH8)</f>
        <v>30</v>
      </c>
      <c r="EI25" s="21">
        <f>('5_Infrastructure'!EI21*'5_Infrastructure'!EI7+'5_Infrastructure'!EI22*'5_Infrastructure'!EI8)</f>
        <v>30</v>
      </c>
      <c r="EJ25" s="21">
        <f>('5_Infrastructure'!EJ21*'5_Infrastructure'!EJ7+'5_Infrastructure'!EJ22*'5_Infrastructure'!EJ8)</f>
        <v>30.000000000000004</v>
      </c>
      <c r="EK25" s="21">
        <f>('5_Infrastructure'!EK21*'5_Infrastructure'!EK7+'5_Infrastructure'!EK22*'5_Infrastructure'!EK8)</f>
        <v>30.000000000000004</v>
      </c>
      <c r="EL25" s="21">
        <f>('5_Infrastructure'!EL21*'5_Infrastructure'!EL7+'5_Infrastructure'!EL22*'5_Infrastructure'!EL8)</f>
        <v>30</v>
      </c>
      <c r="EM25" s="21">
        <f>('5_Infrastructure'!EM21*'5_Infrastructure'!EM7+'5_Infrastructure'!EM22*'5_Infrastructure'!EM8)</f>
        <v>30.000000000000004</v>
      </c>
      <c r="EN25" s="21">
        <f>('5_Infrastructure'!EN21*'5_Infrastructure'!EN7+'5_Infrastructure'!EN22*'5_Infrastructure'!EN8)</f>
        <v>30.000000000000004</v>
      </c>
      <c r="EO25" s="21">
        <f>('5_Infrastructure'!EO21*'5_Infrastructure'!EO7+'5_Infrastructure'!EO22*'5_Infrastructure'!EO8)</f>
        <v>30.000000000000004</v>
      </c>
      <c r="EP25" s="21">
        <f>('5_Infrastructure'!EP21*'5_Infrastructure'!EP7+'5_Infrastructure'!EP22*'5_Infrastructure'!EP8)</f>
        <v>30.000000000000004</v>
      </c>
      <c r="EQ25" s="21">
        <f>('5_Infrastructure'!EQ21*'5_Infrastructure'!EQ7+'5_Infrastructure'!EQ22*'5_Infrastructure'!EQ8)</f>
        <v>30.000000000000004</v>
      </c>
      <c r="ER25" s="21">
        <f>('5_Infrastructure'!EP21*'5_Infrastructure'!EP7+'5_Infrastructure'!EP22*'5_Infrastructure'!EP8)</f>
        <v>30.000000000000004</v>
      </c>
      <c r="ES25" s="21">
        <f>('5_Infrastructure'!EQ21*'5_Infrastructure'!EQ7+'5_Infrastructure'!EQ22*'5_Infrastructure'!EQ8)</f>
        <v>30.000000000000004</v>
      </c>
      <c r="ET25" s="21">
        <f>('5_Infrastructure'!ET21*'5_Infrastructure'!ET7+'5_Infrastructure'!ET22*'5_Infrastructure'!ET8)</f>
        <v>30.000000000000004</v>
      </c>
      <c r="EU25" s="21">
        <f>('5_Infrastructure'!FB21*'5_Infrastructure'!FB7+'5_Infrastructure'!FB22*'5_Infrastructure'!FB8)</f>
        <v>50</v>
      </c>
      <c r="EV25" s="21">
        <f>('5_Infrastructure'!FC21*'5_Infrastructure'!FC7+'5_Infrastructure'!FC22*'5_Infrastructure'!FC8)</f>
        <v>50</v>
      </c>
      <c r="EW25" s="21">
        <f>('5_Infrastructure'!EW21*'5_Infrastructure'!EW7+'5_Infrastructure'!EW22*'5_Infrastructure'!EW8)</f>
        <v>62.5</v>
      </c>
      <c r="EX25" s="21">
        <f>('5_Infrastructure'!EX21*'5_Infrastructure'!EX7+'5_Infrastructure'!EX22*'5_Infrastructure'!EX8)</f>
        <v>37.5</v>
      </c>
      <c r="EY25" s="21">
        <f>('5_Infrastructure'!EY21*'5_Infrastructure'!EY7+'5_Infrastructure'!EY22*'5_Infrastructure'!EY8)</f>
        <v>50</v>
      </c>
      <c r="EZ25" s="21">
        <f>('5_Infrastructure'!EZ21*'5_Infrastructure'!EZ7+'5_Infrastructure'!EZ22*'5_Infrastructure'!EZ8)</f>
        <v>50</v>
      </c>
      <c r="FA25" s="21">
        <f>('5_Infrastructure'!FA21*'5_Infrastructure'!FA7+'5_Infrastructure'!FA22*'5_Infrastructure'!FA8)</f>
        <v>50</v>
      </c>
      <c r="FB25" s="21">
        <f>('5_Infrastructure'!FB21*'5_Infrastructure'!FB7+'5_Infrastructure'!FB22*'5_Infrastructure'!FB8)</f>
        <v>50</v>
      </c>
      <c r="FC25" s="21">
        <f>('5_Infrastructure'!FC21*'5_Infrastructure'!FC7+'5_Infrastructure'!FC22*'5_Infrastructure'!FC8)</f>
        <v>50</v>
      </c>
    </row>
    <row r="30" spans="1:159" x14ac:dyDescent="0.2">
      <c r="A30" s="21" t="s">
        <v>589</v>
      </c>
    </row>
    <row r="76" spans="1:159" x14ac:dyDescent="0.2">
      <c r="DB76" s="21">
        <f>DB64*DB$4*(1+DB$37)</f>
        <v>0</v>
      </c>
    </row>
    <row r="77" spans="1:159" x14ac:dyDescent="0.2">
      <c r="A77" s="21" t="s">
        <v>852</v>
      </c>
      <c r="B77" s="21" t="s">
        <v>842</v>
      </c>
      <c r="D77" s="21">
        <f t="shared" ref="D77:BO77" si="93">SUM(D78:D82)</f>
        <v>0.42277134383095055</v>
      </c>
      <c r="E77" s="21">
        <f t="shared" si="93"/>
        <v>6.3431983711198514</v>
      </c>
      <c r="F77" s="21">
        <f t="shared" si="93"/>
        <v>0.34640863388500975</v>
      </c>
      <c r="G77" s="21">
        <f t="shared" si="93"/>
        <v>2.7126198453374486</v>
      </c>
      <c r="H77" s="21">
        <f t="shared" si="93"/>
        <v>0.95902218151232976</v>
      </c>
      <c r="I77" s="21">
        <f>SUM(I78:I82)</f>
        <v>1.0217553618600839</v>
      </c>
      <c r="J77" s="21">
        <f t="shared" si="93"/>
        <v>1.1644976617600769</v>
      </c>
      <c r="K77" s="21">
        <f>SUM(K78:K82)</f>
        <v>1.2303820789615563</v>
      </c>
      <c r="L77" s="21">
        <f t="shared" si="93"/>
        <v>1.916738692302685</v>
      </c>
      <c r="M77" s="21">
        <f t="shared" si="93"/>
        <v>1.165060859020945</v>
      </c>
      <c r="N77" s="21">
        <f t="shared" si="93"/>
        <v>1.6661794145421049</v>
      </c>
      <c r="O77" s="21">
        <f t="shared" si="93"/>
        <v>1.0538069401825565</v>
      </c>
      <c r="P77" s="21">
        <f t="shared" si="93"/>
        <v>1.9583399316799783</v>
      </c>
      <c r="Q77" s="21">
        <f t="shared" si="93"/>
        <v>1.3950148658343178</v>
      </c>
      <c r="R77" s="21">
        <f t="shared" si="93"/>
        <v>1.4847548458965067</v>
      </c>
      <c r="S77" s="21">
        <f t="shared" si="93"/>
        <v>1.5985347889212378</v>
      </c>
      <c r="T77" s="21">
        <f t="shared" si="93"/>
        <v>1.2732992632733779</v>
      </c>
      <c r="U77" s="21">
        <f t="shared" si="93"/>
        <v>1.4609434549968523</v>
      </c>
      <c r="V77" s="21">
        <f t="shared" si="93"/>
        <v>1.3844663580787588</v>
      </c>
      <c r="W77" s="21">
        <f t="shared" si="93"/>
        <v>1.4398848558654125</v>
      </c>
      <c r="X77" s="21">
        <f>SUM(X78:X82)</f>
        <v>0.49959906741844734</v>
      </c>
      <c r="Y77" s="21">
        <f>SUM(Y78:Y82)</f>
        <v>1.186949041546431</v>
      </c>
      <c r="Z77" s="21">
        <f t="shared" si="93"/>
        <v>1.0682909558308196</v>
      </c>
      <c r="AA77" s="21">
        <f>SUM(AA78:AA82)</f>
        <v>0.87551864082750852</v>
      </c>
      <c r="AB77" s="21">
        <f>SUM(AB78:AB82)</f>
        <v>1.1046879412741177</v>
      </c>
      <c r="AC77" s="21">
        <f>SUM(AC78:AC82)</f>
        <v>0.96613583631819455</v>
      </c>
      <c r="AD77" s="21">
        <f>SUM(AD78:AD82)</f>
        <v>1.1278278972409075</v>
      </c>
      <c r="AE77" s="21">
        <f t="shared" si="93"/>
        <v>1.2469017800610833</v>
      </c>
      <c r="AF77" s="21">
        <f t="shared" si="93"/>
        <v>1.6318091210951691</v>
      </c>
      <c r="AG77" s="21">
        <f t="shared" ref="AG77:AK77" si="94">SUM(AG78:AG82)</f>
        <v>0.72745243924677316</v>
      </c>
      <c r="AH77" s="21">
        <f t="shared" si="94"/>
        <v>0.94045968827080173</v>
      </c>
      <c r="AI77" s="21">
        <f t="shared" si="94"/>
        <v>1.0226615210042882</v>
      </c>
      <c r="AJ77" s="21">
        <f t="shared" si="94"/>
        <v>1.38386475229842</v>
      </c>
      <c r="AK77" s="21">
        <f t="shared" si="94"/>
        <v>1.2493639825656282</v>
      </c>
      <c r="AL77" s="21">
        <f t="shared" ref="AL77:AY77" si="95">SUM(AL78:AL82)</f>
        <v>0.65157662288655205</v>
      </c>
      <c r="AM77" s="21">
        <f t="shared" ref="AM77:AV77" si="96">SUM(AM78:AM82)</f>
        <v>0.28024455149161365</v>
      </c>
      <c r="AN77" s="21">
        <f t="shared" si="96"/>
        <v>0.55002141563040285</v>
      </c>
      <c r="AO77" s="21">
        <f t="shared" si="96"/>
        <v>0.44609341646785083</v>
      </c>
      <c r="AP77" s="21">
        <f t="shared" si="96"/>
        <v>0.67865967865646226</v>
      </c>
      <c r="AQ77" s="21">
        <f t="shared" si="96"/>
        <v>0.20778191408707603</v>
      </c>
      <c r="AR77" s="21">
        <f t="shared" si="96"/>
        <v>0.61799165436841197</v>
      </c>
      <c r="AS77" s="21">
        <f t="shared" si="96"/>
        <v>0.67362369430065105</v>
      </c>
      <c r="AT77" s="21">
        <f t="shared" si="96"/>
        <v>0.95668251770661761</v>
      </c>
      <c r="AU77" s="21">
        <f t="shared" si="96"/>
        <v>1.2024102405628454</v>
      </c>
      <c r="AV77" s="21">
        <f t="shared" si="96"/>
        <v>1.0624046879221045</v>
      </c>
      <c r="AW77" s="21">
        <f t="shared" si="95"/>
        <v>0.50377479692008964</v>
      </c>
      <c r="AX77" s="21">
        <f t="shared" si="95"/>
        <v>0.13449207455506978</v>
      </c>
      <c r="AY77" s="21">
        <f t="shared" si="95"/>
        <v>0.11964358308283671</v>
      </c>
      <c r="AZ77" s="21">
        <f t="shared" ref="AZ77" si="97">SUM(AZ78:AZ82)</f>
        <v>0.35608005075638027</v>
      </c>
      <c r="BA77" s="21">
        <f>SUM(BA78:BA82)</f>
        <v>0.35056844476767185</v>
      </c>
      <c r="BB77" s="21">
        <f>SUM(BB78:BB82)</f>
        <v>9.3493390909163698E-2</v>
      </c>
      <c r="BC77" s="21">
        <f>SUM(BC78:BC82)</f>
        <v>0.32565101515180911</v>
      </c>
      <c r="BD77" s="21">
        <f>SUM(BD78:BD82)</f>
        <v>0.42291400256647771</v>
      </c>
      <c r="BE77" s="21">
        <f t="shared" si="93"/>
        <v>0.12168363574505303</v>
      </c>
      <c r="BF77" s="21">
        <f t="shared" si="93"/>
        <v>0.37391528543640856</v>
      </c>
      <c r="BG77" s="21">
        <f t="shared" si="93"/>
        <v>0.67865967865646226</v>
      </c>
      <c r="BH77" s="21">
        <f t="shared" si="93"/>
        <v>1.0487299823324656</v>
      </c>
      <c r="BI77" s="21">
        <f t="shared" si="93"/>
        <v>0.92961440588143363</v>
      </c>
      <c r="BJ77" s="21">
        <f t="shared" si="93"/>
        <v>0.4721850784456989</v>
      </c>
      <c r="BK77" s="21">
        <f t="shared" si="93"/>
        <v>1.0838950347985015</v>
      </c>
      <c r="BL77" s="21">
        <f t="shared" si="93"/>
        <v>0.9997809132018779</v>
      </c>
      <c r="BM77" s="21">
        <f t="shared" si="93"/>
        <v>2.1754682989854488</v>
      </c>
      <c r="BN77" s="21">
        <f t="shared" si="93"/>
        <v>1.7258896571150166</v>
      </c>
      <c r="BO77" s="21">
        <f t="shared" si="93"/>
        <v>1.6283445394390785</v>
      </c>
      <c r="BP77" s="21">
        <f t="shared" ref="BP77:CV77" si="98">SUM(BP78:BP82)</f>
        <v>1.7142364367306908</v>
      </c>
      <c r="BQ77" s="21">
        <f t="shared" si="98"/>
        <v>1.9504917622714011</v>
      </c>
      <c r="BR77" s="21">
        <f t="shared" si="98"/>
        <v>1.0685257700281319</v>
      </c>
      <c r="BS77" s="21">
        <f t="shared" si="98"/>
        <v>1.6817591985184954</v>
      </c>
      <c r="BT77" s="21">
        <f t="shared" si="98"/>
        <v>1.637428724809793</v>
      </c>
      <c r="BU77" s="21">
        <f t="shared" si="98"/>
        <v>1.7782534943221058</v>
      </c>
      <c r="BV77" s="21">
        <f t="shared" si="98"/>
        <v>1.7078411095659494</v>
      </c>
      <c r="BW77" s="21">
        <f t="shared" ref="BW77" si="99">SUM(BW78:BW82)</f>
        <v>1.6699574988625838</v>
      </c>
      <c r="BX77" s="21">
        <f t="shared" si="98"/>
        <v>3.9093675785258766</v>
      </c>
      <c r="BY77" s="21">
        <f t="shared" si="98"/>
        <v>2.4878604142607554</v>
      </c>
      <c r="BZ77" s="21">
        <f t="shared" si="98"/>
        <v>4.1052470358729423</v>
      </c>
      <c r="CA77" s="21">
        <f t="shared" si="98"/>
        <v>1.8461456566361945</v>
      </c>
      <c r="CB77" s="21">
        <f t="shared" si="98"/>
        <v>2.2281020842317871</v>
      </c>
      <c r="CC77" s="21">
        <f t="shared" si="98"/>
        <v>4.439869109195012</v>
      </c>
      <c r="CD77" s="21">
        <f t="shared" si="98"/>
        <v>3.2343417351751746</v>
      </c>
      <c r="CE77" s="21">
        <f t="shared" si="98"/>
        <v>5.8007485296379269</v>
      </c>
      <c r="CF77" s="21">
        <f t="shared" si="98"/>
        <v>2.9003742648189634</v>
      </c>
      <c r="CG77" s="21">
        <f t="shared" si="98"/>
        <v>2.9939347249744137</v>
      </c>
      <c r="CH77" s="21">
        <f t="shared" si="98"/>
        <v>3.7424184062180177</v>
      </c>
      <c r="CI77" s="21">
        <f t="shared" si="98"/>
        <v>2.8844521541198342</v>
      </c>
      <c r="CJ77" s="21">
        <f t="shared" si="98"/>
        <v>2.7737849663281366</v>
      </c>
      <c r="CK77" s="21">
        <f t="shared" si="98"/>
        <v>4.414794297552918</v>
      </c>
      <c r="CL77" s="21">
        <f t="shared" si="98"/>
        <v>2.1044884506471435</v>
      </c>
      <c r="CM77" s="21">
        <f t="shared" si="98"/>
        <v>2.1512577297771469</v>
      </c>
      <c r="CN77" s="21">
        <f t="shared" si="98"/>
        <v>3.0924432595061688</v>
      </c>
      <c r="CO77" s="21">
        <f t="shared" si="98"/>
        <v>1.4550997198091633</v>
      </c>
      <c r="CP77" s="21">
        <f t="shared" si="98"/>
        <v>2.6163370747063488</v>
      </c>
      <c r="CQ77" s="21">
        <f t="shared" si="98"/>
        <v>2.5727704644116116</v>
      </c>
      <c r="CR77" s="21">
        <f t="shared" si="98"/>
        <v>2.7111686663686716</v>
      </c>
      <c r="CS77" s="21">
        <f t="shared" si="98"/>
        <v>2.6419695653901414</v>
      </c>
      <c r="CT77" s="21">
        <f t="shared" si="98"/>
        <v>4.5241759841583056</v>
      </c>
      <c r="CU77" s="21">
        <f t="shared" si="98"/>
        <v>2.2620879920791528</v>
      </c>
      <c r="CV77" s="21">
        <f t="shared" si="98"/>
        <v>2.3350585724688027</v>
      </c>
      <c r="CW77" s="21">
        <f t="shared" ref="CW77:EB77" si="100">SUM(CW78:CW82)</f>
        <v>3.3692969097020313</v>
      </c>
      <c r="CX77" s="21">
        <f t="shared" si="100"/>
        <v>1.7319533700050256</v>
      </c>
      <c r="CY77" s="21">
        <f t="shared" si="100"/>
        <v>2.8675582342184183</v>
      </c>
      <c r="CZ77" s="21">
        <f t="shared" si="100"/>
        <v>2.7804250136289439</v>
      </c>
      <c r="DA77" s="21">
        <f t="shared" si="100"/>
        <v>3.0572214175430639</v>
      </c>
      <c r="DB77" s="21">
        <f t="shared" si="100"/>
        <v>2.9188232155860039</v>
      </c>
      <c r="DC77" s="21">
        <f t="shared" si="100"/>
        <v>6.720721546384933</v>
      </c>
      <c r="DD77" s="21">
        <f t="shared" si="100"/>
        <v>4.0817359250430583</v>
      </c>
      <c r="DE77" s="21">
        <f t="shared" si="100"/>
        <v>7.0843659123437845</v>
      </c>
      <c r="DF77" s="21">
        <f t="shared" si="100"/>
        <v>2.8998146094953343</v>
      </c>
      <c r="DG77" s="21">
        <f t="shared" si="100"/>
        <v>4.8615884396613831</v>
      </c>
      <c r="DH77" s="21">
        <f t="shared" si="100"/>
        <v>3.7470225670079627</v>
      </c>
      <c r="DI77" s="21">
        <f t="shared" si="100"/>
        <v>3.6032552978497279</v>
      </c>
      <c r="DJ77" s="21">
        <f t="shared" si="100"/>
        <v>3.4320545817925701</v>
      </c>
      <c r="DK77" s="21">
        <f t="shared" si="100"/>
        <v>3.7916269361752071</v>
      </c>
      <c r="DL77" s="21">
        <f t="shared" si="100"/>
        <v>3.7670040205179647</v>
      </c>
      <c r="DM77" s="21">
        <f t="shared" si="100"/>
        <v>2.8073763075335698</v>
      </c>
      <c r="DN77" s="21">
        <f t="shared" si="100"/>
        <v>2.2010688820757927</v>
      </c>
      <c r="DO77" s="21">
        <f t="shared" si="100"/>
        <v>1.8729163418315711</v>
      </c>
      <c r="DP77" s="21">
        <f t="shared" si="100"/>
        <v>1.8350516075124159</v>
      </c>
      <c r="DQ77" s="21">
        <f t="shared" si="100"/>
        <v>2.1633937470924751</v>
      </c>
      <c r="DR77" s="21">
        <f t="shared" si="100"/>
        <v>4.8443376575665615</v>
      </c>
      <c r="DS77" s="21">
        <f t="shared" si="100"/>
        <v>3.6883712625493725</v>
      </c>
      <c r="DT77" s="21">
        <f t="shared" si="100"/>
        <v>3.3461011731831274</v>
      </c>
      <c r="DU77" s="21">
        <f t="shared" si="100"/>
        <v>2.8097615680711634</v>
      </c>
      <c r="DV77" s="21">
        <f t="shared" si="100"/>
        <v>3.0865620069723545</v>
      </c>
      <c r="DW77" s="21">
        <f t="shared" si="100"/>
        <v>3.3576386517733692</v>
      </c>
      <c r="DX77" s="21">
        <f t="shared" si="100"/>
        <v>1.3145337534478576</v>
      </c>
      <c r="DY77" s="21">
        <f t="shared" si="100"/>
        <v>1.0026554446134037</v>
      </c>
      <c r="DZ77" s="21">
        <f t="shared" si="100"/>
        <v>0.89857212514032325</v>
      </c>
      <c r="EA77" s="21">
        <f t="shared" si="100"/>
        <v>0.76970191242263875</v>
      </c>
      <c r="EB77" s="21">
        <f t="shared" si="100"/>
        <v>0.8496698765280416</v>
      </c>
      <c r="EC77" s="21">
        <f>SUM(EC78:EC82)</f>
        <v>0.91733533433275427</v>
      </c>
      <c r="ED77" s="21">
        <f>SUM(ED78:ED82)</f>
        <v>1.0046352707554871</v>
      </c>
      <c r="EE77" s="21">
        <f>SUM(EE78:EE82)</f>
        <v>0.76520338993409642</v>
      </c>
      <c r="EG77" s="21">
        <f t="shared" ref="EG77:ER77" si="101">SUM(EG78:EG82)</f>
        <v>0.67707435211663525</v>
      </c>
      <c r="EH77" s="21">
        <f t="shared" si="101"/>
        <v>0.75340769598847768</v>
      </c>
      <c r="EI77" s="21">
        <f t="shared" si="101"/>
        <v>0.68837462326108467</v>
      </c>
      <c r="EJ77" s="21">
        <f t="shared" si="101"/>
        <v>1.2032633437385625</v>
      </c>
      <c r="EK77" s="21">
        <f t="shared" si="101"/>
        <v>1.15539164811185</v>
      </c>
      <c r="EL77" s="21">
        <f t="shared" si="101"/>
        <v>1.1005029216498128</v>
      </c>
      <c r="EM77" s="21">
        <f t="shared" si="101"/>
        <v>1.2817014264744406</v>
      </c>
      <c r="EN77" s="21">
        <f t="shared" si="101"/>
        <v>2.3466870679437344</v>
      </c>
      <c r="EO77" s="21">
        <f t="shared" si="101"/>
        <v>0.78222902264791161</v>
      </c>
      <c r="EP77" s="21">
        <f t="shared" si="101"/>
        <v>1.1733435339718672</v>
      </c>
      <c r="EQ77" s="21">
        <f t="shared" si="101"/>
        <v>0.88903584861935803</v>
      </c>
      <c r="ER77" s="21">
        <f t="shared" si="101"/>
        <v>0.55033938644511293</v>
      </c>
      <c r="ES77" s="21">
        <f t="shared" ref="ES77:FC77" si="102">SUM(ES78:ES82)</f>
        <v>1.0027756072345479</v>
      </c>
      <c r="ET77" s="21">
        <f t="shared" si="102"/>
        <v>0.95843092235573024</v>
      </c>
      <c r="EU77" s="21">
        <f>SUM(EU78:EU82)</f>
        <v>1.2733257821556301</v>
      </c>
      <c r="EV77" s="21">
        <f t="shared" si="102"/>
        <v>0.89510320890956541</v>
      </c>
      <c r="EW77" s="21">
        <f t="shared" si="102"/>
        <v>0.89452570940226361</v>
      </c>
      <c r="EX77" s="21">
        <f t="shared" si="102"/>
        <v>0.92676366124877663</v>
      </c>
      <c r="EY77" s="21">
        <f t="shared" si="102"/>
        <v>0.92676366124877663</v>
      </c>
      <c r="EZ77" s="21">
        <f t="shared" si="102"/>
        <v>0.89452570940226361</v>
      </c>
      <c r="FA77" s="21">
        <f t="shared" si="102"/>
        <v>1.2088199217929412</v>
      </c>
      <c r="FB77" s="21">
        <f t="shared" si="102"/>
        <v>0.72529195307576477</v>
      </c>
      <c r="FC77" s="21">
        <f t="shared" si="102"/>
        <v>0.90661494134470599</v>
      </c>
    </row>
    <row r="78" spans="1:159" x14ac:dyDescent="0.2">
      <c r="A78" s="21" t="str">
        <f>A85</f>
        <v>Vehicle and battery manufacturing, assembly and disposal - Including fluids</v>
      </c>
      <c r="D78" s="304">
        <f t="shared" ref="D78:BO78" si="103">D85/D$18</f>
        <v>0.28608082351542902</v>
      </c>
      <c r="E78" s="304">
        <f t="shared" si="103"/>
        <v>3.1106262730823859</v>
      </c>
      <c r="F78" s="304">
        <f t="shared" si="103"/>
        <v>0.22766161641212609</v>
      </c>
      <c r="G78" s="304">
        <f t="shared" si="103"/>
        <v>1.5625931877532397</v>
      </c>
      <c r="H78" s="304">
        <f t="shared" si="103"/>
        <v>0.52086439591774669</v>
      </c>
      <c r="I78" s="304">
        <f>I85/I$18</f>
        <v>0.78129659387661987</v>
      </c>
      <c r="J78" s="304">
        <f t="shared" si="103"/>
        <v>0.78129659387661987</v>
      </c>
      <c r="K78" s="304">
        <f>K85/K$18</f>
        <v>0.78129659387661987</v>
      </c>
      <c r="L78" s="304">
        <f t="shared" si="103"/>
        <v>0.78129659387661987</v>
      </c>
      <c r="M78" s="304">
        <f t="shared" si="103"/>
        <v>0.78129659387661987</v>
      </c>
      <c r="N78" s="304">
        <f t="shared" si="103"/>
        <v>0.78129659387661987</v>
      </c>
      <c r="O78" s="304">
        <f t="shared" si="103"/>
        <v>0.43405366326478889</v>
      </c>
      <c r="P78" s="304">
        <f t="shared" si="103"/>
        <v>1.3021609897943667</v>
      </c>
      <c r="Q78" s="304">
        <f t="shared" si="103"/>
        <v>0.73786373345556044</v>
      </c>
      <c r="R78" s="304">
        <f t="shared" si="103"/>
        <v>0.82472945429767897</v>
      </c>
      <c r="S78" s="304">
        <f t="shared" si="103"/>
        <v>0.93318788192471558</v>
      </c>
      <c r="T78" s="304">
        <f t="shared" si="103"/>
        <v>0.61468636431274037</v>
      </c>
      <c r="U78" s="304">
        <f t="shared" si="103"/>
        <v>0.78129659387661987</v>
      </c>
      <c r="V78" s="304">
        <f t="shared" si="103"/>
        <v>0.78129659387661987</v>
      </c>
      <c r="W78" s="304">
        <f t="shared" si="103"/>
        <v>0.78129659387661987</v>
      </c>
      <c r="X78" s="304">
        <f t="shared" ref="X78:AA82" si="104">X85/X$18</f>
        <v>0.38980729437473144</v>
      </c>
      <c r="Y78" s="304">
        <f t="shared" si="104"/>
        <v>0.7269247803490626</v>
      </c>
      <c r="Z78" s="304">
        <f t="shared" si="104"/>
        <v>0.7269247803490626</v>
      </c>
      <c r="AA78" s="304">
        <f t="shared" si="104"/>
        <v>0.4846165202327084</v>
      </c>
      <c r="AB78" s="304">
        <f t="shared" ref="AB78:AD82" si="105">AB85/AB$18</f>
        <v>0.58471094156209702</v>
      </c>
      <c r="AC78" s="304">
        <f t="shared" si="105"/>
        <v>0.7269247803490626</v>
      </c>
      <c r="AD78" s="304">
        <f t="shared" si="105"/>
        <v>0.7269247803490626</v>
      </c>
      <c r="AE78" s="304">
        <f t="shared" si="103"/>
        <v>0.7269247803490626</v>
      </c>
      <c r="AF78" s="304">
        <f t="shared" si="103"/>
        <v>0.71446861253220184</v>
      </c>
      <c r="AG78" s="304">
        <f t="shared" ref="AG78:AK78" si="106">AG85/AG$18</f>
        <v>0.42854532852782096</v>
      </c>
      <c r="AH78" s="304">
        <f t="shared" si="106"/>
        <v>0.36292929916511635</v>
      </c>
      <c r="AI78" s="304">
        <f t="shared" si="106"/>
        <v>0.73307051894485209</v>
      </c>
      <c r="AJ78" s="304">
        <f t="shared" si="106"/>
        <v>0.86560646136303276</v>
      </c>
      <c r="AK78" s="304">
        <f t="shared" si="106"/>
        <v>0.73307051894485209</v>
      </c>
      <c r="AL78" s="304">
        <f t="shared" ref="AL78:AY78" si="107">AL85/AL$18</f>
        <v>0.42854532852782096</v>
      </c>
      <c r="AM78" s="304">
        <f t="shared" ref="AM78:AV78" si="108">AM85/AM$18</f>
        <v>9.8935459184617131E-2</v>
      </c>
      <c r="AN78" s="304">
        <f t="shared" si="108"/>
        <v>9.8935459184617131E-2</v>
      </c>
      <c r="AO78" s="304">
        <f t="shared" si="108"/>
        <v>0.26933428090186151</v>
      </c>
      <c r="AP78" s="304">
        <f t="shared" si="108"/>
        <v>0.26933428090186151</v>
      </c>
      <c r="AQ78" s="304">
        <f t="shared" si="108"/>
        <v>9.8935459184617131E-2</v>
      </c>
      <c r="AR78" s="304">
        <f t="shared" si="108"/>
        <v>0.17327126941659787</v>
      </c>
      <c r="AS78" s="304">
        <f t="shared" si="108"/>
        <v>0.13390165179897509</v>
      </c>
      <c r="AT78" s="304">
        <f t="shared" si="108"/>
        <v>0.46659014782945951</v>
      </c>
      <c r="AU78" s="304">
        <f t="shared" si="108"/>
        <v>0.60377647419213776</v>
      </c>
      <c r="AV78" s="304">
        <f t="shared" si="108"/>
        <v>0.46659014782945951</v>
      </c>
      <c r="AW78" s="304">
        <f t="shared" si="107"/>
        <v>0.17327126941659787</v>
      </c>
      <c r="AX78" s="304">
        <f t="shared" si="107"/>
        <v>7.0482946994791518E-2</v>
      </c>
      <c r="AY78" s="304">
        <f t="shared" si="107"/>
        <v>7.0482946994791518E-2</v>
      </c>
      <c r="AZ78" s="304">
        <f t="shared" ref="AZ78:AZ82" si="109">AZ85/AZ$18</f>
        <v>0.11861549975107448</v>
      </c>
      <c r="BA78" s="304">
        <f t="shared" ref="BA78:BD82" si="110">BA85/BA$18</f>
        <v>0.11861549975107448</v>
      </c>
      <c r="BB78" s="304">
        <f t="shared" si="110"/>
        <v>6.036429763097613E-2</v>
      </c>
      <c r="BC78" s="304">
        <f t="shared" si="110"/>
        <v>0.1056200270612619</v>
      </c>
      <c r="BD78" s="304">
        <f t="shared" si="110"/>
        <v>0.28608082351542902</v>
      </c>
      <c r="BE78" s="304">
        <f t="shared" si="103"/>
        <v>8.6234710901394465E-2</v>
      </c>
      <c r="BF78" s="304">
        <f t="shared" si="103"/>
        <v>0.15088575294465986</v>
      </c>
      <c r="BG78" s="304">
        <f t="shared" si="103"/>
        <v>0.26933428090186151</v>
      </c>
      <c r="BH78" s="304">
        <f t="shared" si="103"/>
        <v>0.44713915737079202</v>
      </c>
      <c r="BI78" s="304">
        <f t="shared" si="103"/>
        <v>9.3283946638785101E-2</v>
      </c>
      <c r="BJ78" s="304">
        <f t="shared" si="103"/>
        <v>0.12055830855593497</v>
      </c>
      <c r="BK78" s="304">
        <f t="shared" si="103"/>
        <v>0.23309094264663283</v>
      </c>
      <c r="BL78" s="304">
        <f t="shared" si="103"/>
        <v>0.43619023939789026</v>
      </c>
      <c r="BM78" s="304">
        <f t="shared" si="103"/>
        <v>0.27976998777557377</v>
      </c>
      <c r="BN78" s="304">
        <f t="shared" si="103"/>
        <v>0.30232505330865506</v>
      </c>
      <c r="BO78" s="304">
        <f t="shared" si="103"/>
        <v>0.37647143094073793</v>
      </c>
      <c r="BP78" s="304">
        <f t="shared" ref="BP78:CV78" si="111">BP85/BP$18</f>
        <v>0.5534386047823634</v>
      </c>
      <c r="BQ78" s="304">
        <f t="shared" si="111"/>
        <v>0.54704327761762184</v>
      </c>
      <c r="BR78" s="304">
        <f t="shared" si="111"/>
        <v>0.54704327761762184</v>
      </c>
      <c r="BS78" s="304">
        <f t="shared" si="111"/>
        <v>0.52096136657016778</v>
      </c>
      <c r="BT78" s="304">
        <f t="shared" si="111"/>
        <v>0.47694544239427444</v>
      </c>
      <c r="BU78" s="304">
        <f t="shared" si="111"/>
        <v>0.61714111284096929</v>
      </c>
      <c r="BV78" s="304">
        <f t="shared" si="111"/>
        <v>0.54704327761762184</v>
      </c>
      <c r="BW78" s="304">
        <f t="shared" ref="BW78" si="112">BW85/BW$18</f>
        <v>0.54704327761762184</v>
      </c>
      <c r="BX78" s="304">
        <f t="shared" si="111"/>
        <v>0.50683683810578872</v>
      </c>
      <c r="BY78" s="304">
        <f t="shared" si="111"/>
        <v>0.50683683810578872</v>
      </c>
      <c r="BZ78" s="304">
        <f t="shared" si="111"/>
        <v>0.50683683810578872</v>
      </c>
      <c r="CA78" s="304">
        <f t="shared" si="111"/>
        <v>0.50683683810578872</v>
      </c>
      <c r="CB78" s="304">
        <f t="shared" si="111"/>
        <v>0.14033012906340894</v>
      </c>
      <c r="CC78" s="304">
        <f t="shared" si="111"/>
        <v>0.27963144486388963</v>
      </c>
      <c r="CD78" s="304">
        <f t="shared" si="111"/>
        <v>0.20370502605978719</v>
      </c>
      <c r="CE78" s="304">
        <f t="shared" si="111"/>
        <v>0.36534223256163356</v>
      </c>
      <c r="CF78" s="304">
        <f t="shared" si="111"/>
        <v>0.18267111628081678</v>
      </c>
      <c r="CG78" s="304">
        <f t="shared" si="111"/>
        <v>0.18856373293503667</v>
      </c>
      <c r="CH78" s="304">
        <f t="shared" si="111"/>
        <v>0.23570466616879587</v>
      </c>
      <c r="CI78" s="304">
        <f t="shared" si="111"/>
        <v>0.25470643361310652</v>
      </c>
      <c r="CJ78" s="304">
        <f t="shared" si="111"/>
        <v>0.31716717932960192</v>
      </c>
      <c r="CK78" s="304">
        <f t="shared" si="111"/>
        <v>0.77529079711506366</v>
      </c>
      <c r="CL78" s="304">
        <f t="shared" si="111"/>
        <v>0.38764539855753183</v>
      </c>
      <c r="CM78" s="304">
        <f t="shared" si="111"/>
        <v>0.40015008883358116</v>
      </c>
      <c r="CN78" s="304">
        <f t="shared" si="111"/>
        <v>0.50018761104197651</v>
      </c>
      <c r="CO78" s="304">
        <f t="shared" si="111"/>
        <v>0.50018761104197651</v>
      </c>
      <c r="CP78" s="304">
        <f t="shared" si="111"/>
        <v>0.47455512035818376</v>
      </c>
      <c r="CQ78" s="304">
        <f t="shared" si="111"/>
        <v>0.43129763955762551</v>
      </c>
      <c r="CR78" s="304">
        <f t="shared" si="111"/>
        <v>0.56907758252632779</v>
      </c>
      <c r="CS78" s="304">
        <f t="shared" si="111"/>
        <v>0.50018761104197651</v>
      </c>
      <c r="CT78" s="304">
        <f t="shared" si="111"/>
        <v>1.2024973520547417</v>
      </c>
      <c r="CU78" s="304">
        <f t="shared" si="111"/>
        <v>0.60124867602737087</v>
      </c>
      <c r="CV78" s="304">
        <f t="shared" si="111"/>
        <v>0.62064379460889885</v>
      </c>
      <c r="CW78" s="304">
        <f t="shared" ref="CW78:EE78" si="113">CW85/CW$18</f>
        <v>0.7758047432611237</v>
      </c>
      <c r="CX78" s="304">
        <f t="shared" si="113"/>
        <v>0.7758047432611237</v>
      </c>
      <c r="CY78" s="304">
        <f t="shared" si="113"/>
        <v>0.72453976189353786</v>
      </c>
      <c r="CZ78" s="304">
        <f t="shared" si="113"/>
        <v>0.63802480029242126</v>
      </c>
      <c r="DA78" s="304">
        <f t="shared" si="113"/>
        <v>0.91358468622982603</v>
      </c>
      <c r="DB78" s="304">
        <f t="shared" si="113"/>
        <v>0.7758047432611237</v>
      </c>
      <c r="DC78" s="304">
        <f t="shared" si="113"/>
        <v>0.42694583583166945</v>
      </c>
      <c r="DD78" s="304">
        <f t="shared" si="113"/>
        <v>0.42694583583166945</v>
      </c>
      <c r="DE78" s="304">
        <f t="shared" si="113"/>
        <v>0.42694583583166945</v>
      </c>
      <c r="DF78" s="304">
        <f t="shared" si="113"/>
        <v>0.42695456852070868</v>
      </c>
      <c r="DG78" s="304">
        <f t="shared" si="113"/>
        <v>0.3061921345610516</v>
      </c>
      <c r="DH78" s="304">
        <f t="shared" si="113"/>
        <v>0.33085152295188058</v>
      </c>
      <c r="DI78" s="304">
        <f t="shared" si="113"/>
        <v>0.41198608698457201</v>
      </c>
      <c r="DJ78" s="304">
        <f t="shared" si="113"/>
        <v>0.64977284326912643</v>
      </c>
      <c r="DK78" s="304">
        <f t="shared" si="113"/>
        <v>1.007738899037198</v>
      </c>
      <c r="DL78" s="304">
        <f t="shared" si="113"/>
        <v>0.55463531045383885</v>
      </c>
      <c r="DM78" s="304">
        <f t="shared" si="113"/>
        <v>0.34807120546252174</v>
      </c>
      <c r="DN78" s="304">
        <f t="shared" si="113"/>
        <v>0.37746880862339527</v>
      </c>
      <c r="DO78" s="304">
        <f t="shared" si="113"/>
        <v>0.44392719574457956</v>
      </c>
      <c r="DP78" s="304">
        <f t="shared" si="113"/>
        <v>0.61263967920671014</v>
      </c>
      <c r="DQ78" s="304">
        <f t="shared" si="113"/>
        <v>0.63395407400802706</v>
      </c>
      <c r="DR78" s="304">
        <f t="shared" si="113"/>
        <v>0.29324895649739835</v>
      </c>
      <c r="DS78" s="304">
        <f t="shared" si="113"/>
        <v>0.31801507547218849</v>
      </c>
      <c r="DT78" s="304">
        <f t="shared" si="113"/>
        <v>0.37400000324215349</v>
      </c>
      <c r="DU78" s="304">
        <f t="shared" si="113"/>
        <v>0.55544627230415589</v>
      </c>
      <c r="DV78" s="304">
        <f t="shared" si="113"/>
        <v>0.83101019322863168</v>
      </c>
      <c r="DW78" s="304">
        <f t="shared" si="113"/>
        <v>0.53403713011390297</v>
      </c>
      <c r="DX78" s="304">
        <f t="shared" si="113"/>
        <v>8.471995969450713E-2</v>
      </c>
      <c r="DY78" s="304">
        <f t="shared" si="113"/>
        <v>9.1874919856666154E-2</v>
      </c>
      <c r="DZ78" s="304">
        <f t="shared" si="113"/>
        <v>0.1080490296670566</v>
      </c>
      <c r="EA78" s="304">
        <f t="shared" si="113"/>
        <v>0.16046906479781389</v>
      </c>
      <c r="EB78" s="304">
        <f t="shared" si="113"/>
        <v>0.24007979744227623</v>
      </c>
      <c r="EC78" s="304">
        <f t="shared" si="113"/>
        <v>0.15428393907693755</v>
      </c>
      <c r="ED78" s="304">
        <f t="shared" si="113"/>
        <v>7.2688554332733177E-2</v>
      </c>
      <c r="EE78" s="304">
        <f t="shared" si="113"/>
        <v>7.5983855690861746E-2</v>
      </c>
      <c r="EF78" s="304"/>
      <c r="EG78" s="304">
        <f t="shared" ref="EG78:ER78" si="114">EG85/EG$18</f>
        <v>0.15431541187570469</v>
      </c>
      <c r="EH78" s="304">
        <f t="shared" si="114"/>
        <v>0.23030775814610002</v>
      </c>
      <c r="EI78" s="304">
        <f t="shared" si="114"/>
        <v>0.12662449460885039</v>
      </c>
      <c r="EJ78" s="304">
        <f t="shared" si="114"/>
        <v>0.11800754718230863</v>
      </c>
      <c r="EK78" s="304">
        <f t="shared" si="114"/>
        <v>7.0806600167804809E-2</v>
      </c>
      <c r="EL78" s="304">
        <f t="shared" si="114"/>
        <v>8.8506955298243734E-2</v>
      </c>
      <c r="EM78" s="304">
        <f t="shared" si="114"/>
        <v>8.8506955298243734E-2</v>
      </c>
      <c r="EN78" s="304">
        <f t="shared" si="114"/>
        <v>0.17701391059648747</v>
      </c>
      <c r="EO78" s="304">
        <f t="shared" si="114"/>
        <v>5.9004636865495827E-2</v>
      </c>
      <c r="EP78" s="304">
        <f t="shared" si="114"/>
        <v>8.8506955298243734E-2</v>
      </c>
      <c r="EQ78" s="304">
        <f t="shared" si="114"/>
        <v>8.7459720635990099E-2</v>
      </c>
      <c r="ER78" s="304">
        <f t="shared" si="114"/>
        <v>0.19681427763783976</v>
      </c>
      <c r="ES78" s="304">
        <f t="shared" ref="ES78:FC78" si="115">ES85/ES$18</f>
        <v>0.19681427763783976</v>
      </c>
      <c r="ET78" s="304">
        <f t="shared" si="115"/>
        <v>0.15280871871690394</v>
      </c>
      <c r="EU78" s="304">
        <f>EU85/EU$18</f>
        <v>0.11627089524429876</v>
      </c>
      <c r="EV78" s="304">
        <f t="shared" si="115"/>
        <v>0.11675264202787983</v>
      </c>
      <c r="EW78" s="304">
        <f t="shared" si="115"/>
        <v>2.2893525248225122E-2</v>
      </c>
      <c r="EX78" s="304">
        <f t="shared" si="115"/>
        <v>2.2893525248225122E-2</v>
      </c>
      <c r="EY78" s="304">
        <f t="shared" si="115"/>
        <v>2.2893525248225122E-2</v>
      </c>
      <c r="EZ78" s="304">
        <f t="shared" si="115"/>
        <v>2.2893525248225122E-2</v>
      </c>
      <c r="FA78" s="304">
        <f t="shared" si="115"/>
        <v>3.0524700330966832E-2</v>
      </c>
      <c r="FB78" s="304">
        <f t="shared" si="115"/>
        <v>1.8314820198580099E-2</v>
      </c>
      <c r="FC78" s="304">
        <f t="shared" si="115"/>
        <v>2.2893525248225122E-2</v>
      </c>
    </row>
    <row r="79" spans="1:159" x14ac:dyDescent="0.2">
      <c r="A79" s="21" t="str">
        <f>A86</f>
        <v>Vehicle delivery at point of purchase</v>
      </c>
      <c r="D79" s="304">
        <f t="shared" ref="D79:CG82" si="116">D86/D$18</f>
        <v>1.2003912318948576E-2</v>
      </c>
      <c r="E79" s="304">
        <f t="shared" si="116"/>
        <v>0.1318058115959643</v>
      </c>
      <c r="F79" s="304">
        <f t="shared" si="116"/>
        <v>1.2141888322614652E-2</v>
      </c>
      <c r="G79" s="304">
        <f t="shared" si="116"/>
        <v>6.5566196942119112E-2</v>
      </c>
      <c r="H79" s="304">
        <f t="shared" si="116"/>
        <v>2.1855398980706375E-2</v>
      </c>
      <c r="I79" s="304">
        <f>I86/I$18</f>
        <v>3.2783098471059556E-2</v>
      </c>
      <c r="J79" s="304">
        <f t="shared" si="116"/>
        <v>3.2783098471059556E-2</v>
      </c>
      <c r="K79" s="304">
        <f>K86/K$18</f>
        <v>3.2783098471059556E-2</v>
      </c>
      <c r="L79" s="304">
        <f t="shared" si="116"/>
        <v>3.2783098471059556E-2</v>
      </c>
      <c r="M79" s="304">
        <f t="shared" si="116"/>
        <v>3.2783098471059556E-2</v>
      </c>
      <c r="N79" s="304">
        <f t="shared" si="116"/>
        <v>3.2783098471059556E-2</v>
      </c>
      <c r="O79" s="304">
        <f t="shared" si="116"/>
        <v>1.8212832483921977E-2</v>
      </c>
      <c r="P79" s="304">
        <f t="shared" si="116"/>
        <v>5.4638497451765938E-2</v>
      </c>
      <c r="Q79" s="304">
        <f t="shared" si="116"/>
        <v>3.1345968861024393E-2</v>
      </c>
      <c r="R79" s="304">
        <f t="shared" si="116"/>
        <v>3.4220228081094706E-2</v>
      </c>
      <c r="S79" s="304">
        <f t="shared" si="116"/>
        <v>3.9541743478789283E-2</v>
      </c>
      <c r="T79" s="304">
        <f t="shared" si="116"/>
        <v>3.2783098471059556E-2</v>
      </c>
      <c r="U79" s="304">
        <f t="shared" si="116"/>
        <v>3.2783098471059556E-2</v>
      </c>
      <c r="V79" s="304">
        <f t="shared" si="116"/>
        <v>3.2783098471059556E-2</v>
      </c>
      <c r="W79" s="304">
        <f t="shared" si="116"/>
        <v>3.2783098471059556E-2</v>
      </c>
      <c r="X79" s="304">
        <f t="shared" si="104"/>
        <v>2.0001992594089593E-2</v>
      </c>
      <c r="Y79" s="304">
        <f t="shared" si="104"/>
        <v>3.0002988891134386E-2</v>
      </c>
      <c r="Z79" s="304">
        <f t="shared" si="104"/>
        <v>3.0002988891134386E-2</v>
      </c>
      <c r="AA79" s="304">
        <f t="shared" si="104"/>
        <v>2.0001992594089593E-2</v>
      </c>
      <c r="AB79" s="304">
        <f t="shared" si="105"/>
        <v>3.0002988891134386E-2</v>
      </c>
      <c r="AC79" s="304">
        <f t="shared" si="105"/>
        <v>3.0002988891134386E-2</v>
      </c>
      <c r="AD79" s="304">
        <f t="shared" si="105"/>
        <v>3.0002988891134386E-2</v>
      </c>
      <c r="AE79" s="304">
        <f>AE86/AE$18</f>
        <v>3.0002988891134386E-2</v>
      </c>
      <c r="AF79" s="304">
        <f t="shared" si="116"/>
        <v>2.4471296156003276E-2</v>
      </c>
      <c r="AG79" s="304">
        <f t="shared" ref="AG79:AK79" si="117">AG86/AG$18</f>
        <v>1.6462160754146943E-2</v>
      </c>
      <c r="AH79" s="304">
        <f t="shared" si="117"/>
        <v>1.485391029882261E-2</v>
      </c>
      <c r="AI79" s="304">
        <f t="shared" si="117"/>
        <v>3.3251448022403172E-2</v>
      </c>
      <c r="AJ79" s="304">
        <f t="shared" si="117"/>
        <v>3.0002988891134386E-2</v>
      </c>
      <c r="AK79" s="304">
        <f t="shared" si="117"/>
        <v>2.8038161576523397E-2</v>
      </c>
      <c r="AL79" s="304">
        <f t="shared" ref="AL79:AY79" si="118">AL86/AL$18</f>
        <v>1.6462160754146943E-2</v>
      </c>
      <c r="AM79" s="304">
        <f t="shared" ref="AM79:AV79" si="119">AM86/AM$18</f>
        <v>8.9384538350233585E-3</v>
      </c>
      <c r="AN79" s="304">
        <f t="shared" si="119"/>
        <v>8.9384538350233585E-3</v>
      </c>
      <c r="AO79" s="304">
        <f t="shared" si="119"/>
        <v>2.4333358897522753E-2</v>
      </c>
      <c r="AP79" s="304">
        <f t="shared" si="119"/>
        <v>2.4333358897522753E-2</v>
      </c>
      <c r="AQ79" s="304">
        <f t="shared" si="119"/>
        <v>8.9384538350233585E-3</v>
      </c>
      <c r="AR79" s="304">
        <f t="shared" si="119"/>
        <v>9.9063823593730175E-3</v>
      </c>
      <c r="AS79" s="304">
        <f t="shared" si="119"/>
        <v>9.0973231514498588E-3</v>
      </c>
      <c r="AT79" s="304">
        <f t="shared" si="119"/>
        <v>3.1700291199244515E-2</v>
      </c>
      <c r="AU79" s="304">
        <f t="shared" si="119"/>
        <v>3.4519517477307061E-2</v>
      </c>
      <c r="AV79" s="304">
        <f t="shared" si="119"/>
        <v>3.1700291199244515E-2</v>
      </c>
      <c r="AW79" s="304">
        <f t="shared" si="118"/>
        <v>9.9063823593730175E-3</v>
      </c>
      <c r="AX79" s="304">
        <f t="shared" si="118"/>
        <v>6.5325215365674904E-3</v>
      </c>
      <c r="AY79" s="304">
        <f t="shared" si="118"/>
        <v>6.5325215365674904E-3</v>
      </c>
      <c r="AZ79" s="304">
        <f t="shared" si="109"/>
        <v>7.362263666882014E-3</v>
      </c>
      <c r="BA79" s="304">
        <f t="shared" si="110"/>
        <v>7.362263666882014E-3</v>
      </c>
      <c r="BB79" s="304">
        <f t="shared" si="110"/>
        <v>5.4129403194323336E-3</v>
      </c>
      <c r="BC79" s="304">
        <f t="shared" si="110"/>
        <v>6.9966036028034631E-3</v>
      </c>
      <c r="BD79" s="304">
        <f t="shared" si="110"/>
        <v>1.2003912318948576E-2</v>
      </c>
      <c r="BE79" s="304">
        <f t="shared" si="116"/>
        <v>7.7327718849033332E-3</v>
      </c>
      <c r="BF79" s="304">
        <f t="shared" si="116"/>
        <v>9.995148004004948E-3</v>
      </c>
      <c r="BG79" s="304">
        <f t="shared" si="116"/>
        <v>2.4333358897522753E-2</v>
      </c>
      <c r="BH79" s="304">
        <f t="shared" si="116"/>
        <v>3.1266530436572092E-2</v>
      </c>
      <c r="BI79" s="304">
        <f t="shared" si="116"/>
        <v>9.6572964052335127E-3</v>
      </c>
      <c r="BJ79" s="304">
        <f t="shared" si="116"/>
        <v>9.4500904002699851E-3</v>
      </c>
      <c r="BK79" s="304">
        <f t="shared" si="116"/>
        <v>2.4130929314453958E-2</v>
      </c>
      <c r="BL79" s="304">
        <f t="shared" si="116"/>
        <v>2.5953092326657934E-2</v>
      </c>
      <c r="BM79" s="304">
        <f t="shared" si="116"/>
        <v>4.4685582809844832E-3</v>
      </c>
      <c r="BN79" s="304">
        <f t="shared" si="116"/>
        <v>4.7747641338089048E-3</v>
      </c>
      <c r="BO79" s="304">
        <f t="shared" si="116"/>
        <v>5.289410953180633E-3</v>
      </c>
      <c r="BP79" s="304">
        <f t="shared" si="116"/>
        <v>5.4232055242057382E-3</v>
      </c>
      <c r="BQ79" s="304">
        <f t="shared" si="116"/>
        <v>5.4232055242057382E-3</v>
      </c>
      <c r="BR79" s="304">
        <f t="shared" si="116"/>
        <v>5.4232055242057382E-3</v>
      </c>
      <c r="BS79" s="304">
        <f t="shared" si="116"/>
        <v>5.4232055242057382E-3</v>
      </c>
      <c r="BT79" s="304">
        <f t="shared" si="116"/>
        <v>5.1086559913968181E-3</v>
      </c>
      <c r="BU79" s="304">
        <f t="shared" si="116"/>
        <v>5.7377550570146549E-3</v>
      </c>
      <c r="BV79" s="304">
        <f t="shared" si="116"/>
        <v>5.4232055242057382E-3</v>
      </c>
      <c r="BW79" s="304">
        <f t="shared" ref="BW79" si="120">BW86/BW$18</f>
        <v>5.0652736632957407E-3</v>
      </c>
      <c r="BX79" s="304">
        <f t="shared" si="116"/>
        <v>5.0652736632957407E-3</v>
      </c>
      <c r="BY79" s="304">
        <f t="shared" si="116"/>
        <v>5.0652736632957407E-3</v>
      </c>
      <c r="BZ79" s="304">
        <f t="shared" si="116"/>
        <v>5.0652736632957407E-3</v>
      </c>
      <c r="CA79" s="304">
        <f t="shared" si="116"/>
        <v>5.0652736632957407E-3</v>
      </c>
      <c r="CB79" s="304">
        <f t="shared" si="116"/>
        <v>2.2410666881658996E-3</v>
      </c>
      <c r="CC79" s="304">
        <f t="shared" si="116"/>
        <v>4.4657032686472977E-3</v>
      </c>
      <c r="CD79" s="304">
        <f t="shared" si="116"/>
        <v>3.2531613215311447E-3</v>
      </c>
      <c r="CE79" s="304">
        <f t="shared" si="116"/>
        <v>5.8345012053974271E-3</v>
      </c>
      <c r="CF79" s="304">
        <f t="shared" si="116"/>
        <v>2.9172506026987136E-3</v>
      </c>
      <c r="CG79" s="304">
        <f t="shared" si="116"/>
        <v>3.0113554608502844E-3</v>
      </c>
      <c r="CH79" s="304">
        <f>CH86/CH$18</f>
        <v>3.7641943260628562E-3</v>
      </c>
      <c r="CI79" s="304">
        <f t="shared" ref="CI79:FC82" si="121">CI86/CI$18</f>
        <v>4.0221339704250621E-3</v>
      </c>
      <c r="CJ79" s="304">
        <f t="shared" si="121"/>
        <v>4.4556587261945129E-3</v>
      </c>
      <c r="CK79" s="304">
        <f t="shared" si="121"/>
        <v>7.3547641514501204E-3</v>
      </c>
      <c r="CL79" s="304">
        <f t="shared" si="121"/>
        <v>3.6773820757250602E-3</v>
      </c>
      <c r="CM79" s="304">
        <f t="shared" si="121"/>
        <v>3.7960073039742556E-3</v>
      </c>
      <c r="CN79" s="304">
        <f t="shared" si="121"/>
        <v>4.74500912996782E-3</v>
      </c>
      <c r="CO79" s="304">
        <f t="shared" si="121"/>
        <v>4.74500912996782E-3</v>
      </c>
      <c r="CP79" s="304">
        <f t="shared" si="121"/>
        <v>4.74500912996782E-3</v>
      </c>
      <c r="CQ79" s="304">
        <f t="shared" si="121"/>
        <v>4.435879635789018E-3</v>
      </c>
      <c r="CR79" s="304">
        <f t="shared" si="121"/>
        <v>5.054138624146623E-3</v>
      </c>
      <c r="CS79" s="304">
        <f t="shared" si="121"/>
        <v>4.74500912996782E-3</v>
      </c>
      <c r="CT79" s="304">
        <f t="shared" si="121"/>
        <v>9.2713670153586943E-3</v>
      </c>
      <c r="CU79" s="304">
        <f t="shared" si="121"/>
        <v>4.6356835076793472E-3</v>
      </c>
      <c r="CV79" s="304">
        <f t="shared" si="121"/>
        <v>4.7852216853464229E-3</v>
      </c>
      <c r="CW79" s="304">
        <f t="shared" si="121"/>
        <v>5.9815271066830291E-3</v>
      </c>
      <c r="CX79" s="304">
        <f t="shared" si="121"/>
        <v>5.9815271066830291E-3</v>
      </c>
      <c r="CY79" s="304">
        <f t="shared" si="121"/>
        <v>5.9815271066830291E-3</v>
      </c>
      <c r="CZ79" s="304">
        <f t="shared" si="121"/>
        <v>5.3632681183254241E-3</v>
      </c>
      <c r="DA79" s="304">
        <f t="shared" si="121"/>
        <v>6.5997860950406341E-3</v>
      </c>
      <c r="DB79" s="304">
        <f t="shared" si="121"/>
        <v>5.9815271066830291E-3</v>
      </c>
      <c r="DC79" s="304">
        <f t="shared" si="121"/>
        <v>4.2668514506054075E-3</v>
      </c>
      <c r="DD79" s="304">
        <f t="shared" si="121"/>
        <v>4.2668514506054075E-3</v>
      </c>
      <c r="DE79" s="304">
        <f t="shared" si="121"/>
        <v>4.2668514506054075E-3</v>
      </c>
      <c r="DF79" s="304">
        <f t="shared" si="121"/>
        <v>4.2668514506054075E-3</v>
      </c>
      <c r="DG79" s="304">
        <f t="shared" ref="DG79:DL82" si="122">DG86/DG$18</f>
        <v>4.8898764472248253E-3</v>
      </c>
      <c r="DH79" s="304">
        <f t="shared" si="122"/>
        <v>5.2249529290736094E-3</v>
      </c>
      <c r="DI79" s="304">
        <f t="shared" si="122"/>
        <v>5.7881232409377203E-3</v>
      </c>
      <c r="DJ79" s="304">
        <f t="shared" si="122"/>
        <v>6.1640038681969357E-3</v>
      </c>
      <c r="DK79" s="304">
        <f t="shared" si="122"/>
        <v>7.7703024827623602E-3</v>
      </c>
      <c r="DL79" s="304">
        <f t="shared" si="122"/>
        <v>5.5428531592165353E-3</v>
      </c>
      <c r="DM79" s="304">
        <f t="shared" si="121"/>
        <v>5.6771617925760985E-3</v>
      </c>
      <c r="DN79" s="304">
        <f t="shared" si="121"/>
        <v>6.0518066563382232E-3</v>
      </c>
      <c r="DO79" s="304">
        <f t="shared" si="121"/>
        <v>6.6094321732002659E-3</v>
      </c>
      <c r="DP79" s="304">
        <f t="shared" si="121"/>
        <v>6.5740997122420049E-3</v>
      </c>
      <c r="DQ79" s="304">
        <f t="shared" si="121"/>
        <v>6.4587696369331126E-3</v>
      </c>
      <c r="DR79" s="304">
        <f t="shared" si="121"/>
        <v>4.7822896925600123E-3</v>
      </c>
      <c r="DS79" s="304">
        <f t="shared" si="121"/>
        <v>5.097880534568968E-3</v>
      </c>
      <c r="DT79" s="304">
        <f t="shared" si="121"/>
        <v>5.5676093989259811E-3</v>
      </c>
      <c r="DU79" s="304">
        <f t="shared" si="121"/>
        <v>5.7144917013242343E-3</v>
      </c>
      <c r="DV79" s="304">
        <f t="shared" si="121"/>
        <v>6.9510096780394442E-3</v>
      </c>
      <c r="DW79" s="304">
        <f t="shared" si="121"/>
        <v>5.4406952963214801E-3</v>
      </c>
      <c r="DX79" s="304">
        <f t="shared" ref="DX79:EC82" si="123">DX86/DX$18</f>
        <v>1.3816089743007684E-3</v>
      </c>
      <c r="DY79" s="304">
        <f t="shared" si="123"/>
        <v>1.4727835303309158E-3</v>
      </c>
      <c r="DZ79" s="304">
        <f t="shared" si="123"/>
        <v>1.6084887377116823E-3</v>
      </c>
      <c r="EA79" s="304">
        <f t="shared" si="123"/>
        <v>1.6509232032512955E-3</v>
      </c>
      <c r="EB79" s="304">
        <f t="shared" si="123"/>
        <v>2.0081546641918069E-3</v>
      </c>
      <c r="EC79" s="304">
        <f t="shared" si="123"/>
        <v>1.5718231079827891E-3</v>
      </c>
      <c r="ED79" s="304">
        <f t="shared" ref="ED79:EI79" si="124">ED86/ED$18</f>
        <v>1.1523625421272217E-3</v>
      </c>
      <c r="EE79" s="304">
        <f t="shared" si="124"/>
        <v>1.1836167010325547E-3</v>
      </c>
      <c r="EF79" s="304"/>
      <c r="EG79" s="304">
        <f t="shared" si="124"/>
        <v>1.5381655847528822E-3</v>
      </c>
      <c r="EH79" s="304">
        <f t="shared" si="124"/>
        <v>1.8791631861999577E-3</v>
      </c>
      <c r="EI79" s="304">
        <f t="shared" si="124"/>
        <v>1.3381636035097598E-3</v>
      </c>
      <c r="EJ79" s="304">
        <f t="shared" si="121"/>
        <v>1.6768715305214873E-3</v>
      </c>
      <c r="EK79" s="304">
        <f t="shared" si="121"/>
        <v>1.0061229183128924E-3</v>
      </c>
      <c r="EL79" s="304">
        <f t="shared" si="121"/>
        <v>1.2576536478911156E-3</v>
      </c>
      <c r="EM79" s="304">
        <f t="shared" si="121"/>
        <v>1.2576536478911156E-3</v>
      </c>
      <c r="EN79" s="304">
        <f t="shared" si="121"/>
        <v>2.5153072957822312E-3</v>
      </c>
      <c r="EO79" s="304">
        <f t="shared" si="121"/>
        <v>8.3843576526074378E-4</v>
      </c>
      <c r="EP79" s="304">
        <f t="shared" si="121"/>
        <v>1.2576536478911156E-3</v>
      </c>
      <c r="EQ79" s="304">
        <f t="shared" si="121"/>
        <v>1.2582030864003689E-3</v>
      </c>
      <c r="ER79" s="304">
        <f>ER86/ER$18</f>
        <v>2.0820772401338155E-3</v>
      </c>
      <c r="ES79" s="304">
        <f t="shared" si="121"/>
        <v>2.0820772401338155E-3</v>
      </c>
      <c r="ET79" s="304">
        <f t="shared" si="121"/>
        <v>1.7429512822520082E-3</v>
      </c>
      <c r="EU79" s="304">
        <f>EU86/EU$18</f>
        <v>1.486106959116427E-3</v>
      </c>
      <c r="EV79" s="304">
        <f t="shared" si="121"/>
        <v>1.486106959116427E-3</v>
      </c>
      <c r="EW79" s="304">
        <f t="shared" si="121"/>
        <v>3.129923355303168E-4</v>
      </c>
      <c r="EX79" s="304">
        <f t="shared" si="121"/>
        <v>3.129923355303168E-4</v>
      </c>
      <c r="EY79" s="304">
        <f t="shared" si="121"/>
        <v>3.129923355303168E-4</v>
      </c>
      <c r="EZ79" s="304">
        <f t="shared" si="121"/>
        <v>3.129923355303168E-4</v>
      </c>
      <c r="FA79" s="304">
        <f t="shared" si="121"/>
        <v>4.1732311404042244E-4</v>
      </c>
      <c r="FB79" s="304">
        <f t="shared" si="121"/>
        <v>2.5039386842425347E-4</v>
      </c>
      <c r="FC79" s="304">
        <f t="shared" si="121"/>
        <v>3.129923355303168E-4</v>
      </c>
    </row>
    <row r="80" spans="1:159" x14ac:dyDescent="0.2">
      <c r="A80" s="21" t="str">
        <f>A87</f>
        <v>Vehicle use (including fuel production)</v>
      </c>
      <c r="D80" s="304">
        <f t="shared" si="116"/>
        <v>9.7058876335549382E-2</v>
      </c>
      <c r="E80" s="304">
        <f t="shared" si="116"/>
        <v>6.6427221653518748E-2</v>
      </c>
      <c r="F80" s="304">
        <f t="shared" si="116"/>
        <v>2.3422712933753951E-2</v>
      </c>
      <c r="G80" s="304">
        <f t="shared" si="116"/>
        <v>5.4595617938746538E-2</v>
      </c>
      <c r="H80" s="304">
        <f t="shared" si="116"/>
        <v>5.4595617938746538E-2</v>
      </c>
      <c r="I80" s="304">
        <f>I87/I$18</f>
        <v>7.2794157251662051E-2</v>
      </c>
      <c r="J80" s="304">
        <f t="shared" si="116"/>
        <v>7.2794157251662051E-2</v>
      </c>
      <c r="K80" s="304">
        <f>K87/K$18</f>
        <v>5.4595617938746538E-2</v>
      </c>
      <c r="L80" s="304">
        <f t="shared" si="116"/>
        <v>7.2794157251662051E-2</v>
      </c>
      <c r="M80" s="304">
        <f t="shared" si="116"/>
        <v>7.2794157251662051E-2</v>
      </c>
      <c r="N80" s="304">
        <f t="shared" si="116"/>
        <v>7.2794157251662051E-2</v>
      </c>
      <c r="O80" s="304">
        <f t="shared" si="116"/>
        <v>7.2794157251662051E-2</v>
      </c>
      <c r="P80" s="304">
        <f t="shared" si="116"/>
        <v>7.2794157251662051E-2</v>
      </c>
      <c r="Q80" s="304">
        <f t="shared" si="116"/>
        <v>9.7058876335549396E-2</v>
      </c>
      <c r="R80" s="304">
        <f t="shared" si="116"/>
        <v>9.7058876335549396E-2</v>
      </c>
      <c r="S80" s="304">
        <f t="shared" si="116"/>
        <v>9.7058876335549396E-2</v>
      </c>
      <c r="T80" s="304">
        <f t="shared" si="116"/>
        <v>9.7058876335549396E-2</v>
      </c>
      <c r="U80" s="304">
        <f t="shared" si="116"/>
        <v>0.11809283849514444</v>
      </c>
      <c r="V80" s="304">
        <f t="shared" si="116"/>
        <v>4.1640378548895907E-2</v>
      </c>
      <c r="W80" s="304">
        <f t="shared" si="116"/>
        <v>9.7058876335549396E-2</v>
      </c>
      <c r="X80" s="304">
        <f t="shared" si="104"/>
        <v>4.504731861198738E-2</v>
      </c>
      <c r="Y80" s="304">
        <f t="shared" si="104"/>
        <v>4.504731861198738E-2</v>
      </c>
      <c r="Z80" s="304">
        <f t="shared" si="104"/>
        <v>0.10500005712663979</v>
      </c>
      <c r="AA80" s="304">
        <f t="shared" si="104"/>
        <v>0.10500005712663979</v>
      </c>
      <c r="AB80" s="304">
        <f t="shared" si="105"/>
        <v>0.10500005712663979</v>
      </c>
      <c r="AC80" s="304">
        <f t="shared" si="105"/>
        <v>0.10500005712663979</v>
      </c>
      <c r="AD80" s="304">
        <f t="shared" si="105"/>
        <v>0.10500005712663979</v>
      </c>
      <c r="AE80" s="304">
        <f>AE87/AE$18</f>
        <v>0.10500005712663979</v>
      </c>
      <c r="AF80" s="304">
        <f t="shared" si="116"/>
        <v>0.10110307291601824</v>
      </c>
      <c r="AG80" s="304">
        <f t="shared" ref="AG80:AK80" si="125">AG87/AG$18</f>
        <v>0.10328134835000628</v>
      </c>
      <c r="AH80" s="304">
        <f t="shared" si="125"/>
        <v>0.10328134835000628</v>
      </c>
      <c r="AI80" s="304">
        <f t="shared" si="125"/>
        <v>0.10328134835000628</v>
      </c>
      <c r="AJ80" s="304">
        <f t="shared" si="125"/>
        <v>0.10328134835000628</v>
      </c>
      <c r="AK80" s="304">
        <f t="shared" si="125"/>
        <v>0.10328134835000628</v>
      </c>
      <c r="AL80" s="304">
        <f t="shared" ref="AL80:AY80" si="126">AL87/AL$18</f>
        <v>0.10328134835000628</v>
      </c>
      <c r="AM80" s="304">
        <f t="shared" ref="AM80:AV80" si="127">AM87/AM$18</f>
        <v>0</v>
      </c>
      <c r="AN80" s="304">
        <f t="shared" si="127"/>
        <v>0</v>
      </c>
      <c r="AO80" s="304">
        <f t="shared" si="127"/>
        <v>0</v>
      </c>
      <c r="AP80" s="304">
        <f t="shared" si="127"/>
        <v>0</v>
      </c>
      <c r="AQ80" s="304">
        <f t="shared" si="127"/>
        <v>0</v>
      </c>
      <c r="AR80" s="304">
        <f t="shared" si="127"/>
        <v>0.17908417282707509</v>
      </c>
      <c r="AS80" s="304">
        <f t="shared" si="127"/>
        <v>0.17908417282707509</v>
      </c>
      <c r="AT80" s="304">
        <f t="shared" si="127"/>
        <v>0.17908417282707509</v>
      </c>
      <c r="AU80" s="304">
        <f t="shared" si="127"/>
        <v>0.17908417282707509</v>
      </c>
      <c r="AV80" s="304">
        <f t="shared" si="127"/>
        <v>0.17908417282707509</v>
      </c>
      <c r="AW80" s="304">
        <f t="shared" si="126"/>
        <v>0.17908417282707509</v>
      </c>
      <c r="AX80" s="304">
        <f t="shared" si="126"/>
        <v>0</v>
      </c>
      <c r="AY80" s="304">
        <f t="shared" si="126"/>
        <v>0</v>
      </c>
      <c r="AZ80" s="304">
        <f t="shared" si="109"/>
        <v>0.17908417282707506</v>
      </c>
      <c r="BA80" s="304">
        <f t="shared" si="110"/>
        <v>0.18529421845877611</v>
      </c>
      <c r="BB80" s="304">
        <f t="shared" si="110"/>
        <v>0</v>
      </c>
      <c r="BC80" s="304">
        <f t="shared" si="110"/>
        <v>0.18529421845877611</v>
      </c>
      <c r="BD80" s="304">
        <f t="shared" si="110"/>
        <v>9.7058876335549382E-2</v>
      </c>
      <c r="BE80" s="304">
        <f t="shared" si="116"/>
        <v>0</v>
      </c>
      <c r="BF80" s="304">
        <f t="shared" si="116"/>
        <v>0.18529421845877611</v>
      </c>
      <c r="BG80" s="304">
        <f t="shared" si="116"/>
        <v>0</v>
      </c>
      <c r="BH80" s="304">
        <f t="shared" si="116"/>
        <v>0.18529421845877611</v>
      </c>
      <c r="BI80" s="304">
        <f t="shared" si="116"/>
        <v>0.79332529947476416</v>
      </c>
      <c r="BJ80" s="304">
        <f t="shared" si="116"/>
        <v>0.30894727634183039</v>
      </c>
      <c r="BK80" s="304">
        <f t="shared" si="116"/>
        <v>0.79332529947476405</v>
      </c>
      <c r="BL80" s="304">
        <f t="shared" si="116"/>
        <v>0.30894727634183039</v>
      </c>
      <c r="BM80" s="304">
        <f t="shared" si="116"/>
        <v>1.8547222835260513</v>
      </c>
      <c r="BN80" s="304">
        <f t="shared" si="116"/>
        <v>1.3815788438510384</v>
      </c>
      <c r="BO80" s="304">
        <f t="shared" si="116"/>
        <v>1.2087285232530733</v>
      </c>
      <c r="BP80" s="304">
        <f t="shared" si="116"/>
        <v>1.1196844187026065</v>
      </c>
      <c r="BQ80" s="304">
        <f t="shared" si="116"/>
        <v>1.3623350714080582</v>
      </c>
      <c r="BR80" s="304">
        <f t="shared" si="116"/>
        <v>0.48036907916478899</v>
      </c>
      <c r="BS80" s="304">
        <f t="shared" ref="BS80:BZ81" si="128">BS87/BS$18</f>
        <v>1.1196844187026065</v>
      </c>
      <c r="BT80" s="304">
        <f t="shared" si="128"/>
        <v>1.1196844187026065</v>
      </c>
      <c r="BU80" s="304">
        <f t="shared" si="128"/>
        <v>1.1196844187026065</v>
      </c>
      <c r="BV80" s="304">
        <f t="shared" si="128"/>
        <v>1.1196844187026065</v>
      </c>
      <c r="BW80" s="304">
        <f t="shared" ref="BW80" si="129">BW87/BW$18</f>
        <v>1.0821587398601509</v>
      </c>
      <c r="BX80" s="304">
        <f t="shared" si="128"/>
        <v>3.3594723210029813</v>
      </c>
      <c r="BY80" s="304">
        <f t="shared" si="128"/>
        <v>1.93796515673786</v>
      </c>
      <c r="BZ80" s="304">
        <f t="shared" si="128"/>
        <v>3.555351778350047</v>
      </c>
      <c r="CA80" s="304">
        <f t="shared" si="116"/>
        <v>1.2962503991132992</v>
      </c>
      <c r="CB80" s="304">
        <f t="shared" ref="CB80:CG81" si="130">CB87/CB$18</f>
        <v>1.740081612579629</v>
      </c>
      <c r="CC80" s="304">
        <f t="shared" si="130"/>
        <v>3.4674060285860926</v>
      </c>
      <c r="CD80" s="304">
        <f t="shared" si="130"/>
        <v>2.525924921486558</v>
      </c>
      <c r="CE80" s="304">
        <f t="shared" si="130"/>
        <v>4.5302124741297227</v>
      </c>
      <c r="CF80" s="304">
        <f t="shared" si="130"/>
        <v>2.2651062370648614</v>
      </c>
      <c r="CG80" s="304">
        <f t="shared" si="130"/>
        <v>2.3381741801959857</v>
      </c>
      <c r="CH80" s="304">
        <f>CH87/CH$18</f>
        <v>2.9227177252449823</v>
      </c>
      <c r="CI80" s="304">
        <f t="shared" si="121"/>
        <v>2.1771264688049361</v>
      </c>
      <c r="CJ80" s="304">
        <f t="shared" si="121"/>
        <v>2.0289081744318587</v>
      </c>
      <c r="CK80" s="304">
        <f>CK87/CK$18</f>
        <v>2.7348613675207338</v>
      </c>
      <c r="CL80" s="304">
        <f>CL87/CL$18</f>
        <v>1.3674306837603669</v>
      </c>
      <c r="CM80" s="304">
        <f>CM87/CM$18</f>
        <v>1.4115413509784431</v>
      </c>
      <c r="CN80" s="304">
        <f t="shared" si="121"/>
        <v>2.1468016512733583</v>
      </c>
      <c r="CO80" s="304">
        <f t="shared" si="121"/>
        <v>0.75697759972204426</v>
      </c>
      <c r="CP80" s="304">
        <f t="shared" ref="CP80:CR81" si="131">CP87/CP$18</f>
        <v>1.7644266887230544</v>
      </c>
      <c r="CQ80" s="304">
        <f t="shared" si="131"/>
        <v>1.7644266887230544</v>
      </c>
      <c r="CR80" s="304">
        <f t="shared" si="131"/>
        <v>1.7644266887230544</v>
      </c>
      <c r="CS80" s="304">
        <f t="shared" si="121"/>
        <v>1.7644266887230544</v>
      </c>
      <c r="CT80" s="304">
        <f t="shared" ref="CT80:CV81" si="132">CT87/CT$18</f>
        <v>2.7348613675207338</v>
      </c>
      <c r="CU80" s="304">
        <f t="shared" si="132"/>
        <v>1.3674306837603669</v>
      </c>
      <c r="CV80" s="304">
        <f t="shared" si="132"/>
        <v>1.4115413509784431</v>
      </c>
      <c r="CW80" s="304">
        <f t="shared" si="121"/>
        <v>2.1468016512733583</v>
      </c>
      <c r="CX80" s="304">
        <f t="shared" si="121"/>
        <v>0.75697759972204426</v>
      </c>
      <c r="CY80" s="304">
        <f t="shared" ref="CY80:DA81" si="133">CY87/CY$18</f>
        <v>1.7644266887230544</v>
      </c>
      <c r="CZ80" s="304">
        <f t="shared" si="133"/>
        <v>1.7644266887230544</v>
      </c>
      <c r="DA80" s="304">
        <f t="shared" si="133"/>
        <v>1.7644266887230544</v>
      </c>
      <c r="DB80" s="304">
        <f t="shared" si="121"/>
        <v>1.7644266887230544</v>
      </c>
      <c r="DC80" s="304">
        <f t="shared" ref="DC80:DE81" si="134">DC87/DC$18</f>
        <v>5.2939404391036966</v>
      </c>
      <c r="DD80" s="304">
        <f t="shared" si="134"/>
        <v>3.053893925152356</v>
      </c>
      <c r="DE80" s="304">
        <f t="shared" si="134"/>
        <v>5.60261218316192</v>
      </c>
      <c r="DF80" s="304">
        <f t="shared" si="121"/>
        <v>2.0426637731670456</v>
      </c>
      <c r="DG80" s="304">
        <f t="shared" si="122"/>
        <v>3.7967563118640406</v>
      </c>
      <c r="DH80" s="304">
        <f t="shared" si="122"/>
        <v>2.8281960282252552</v>
      </c>
      <c r="DI80" s="304">
        <f t="shared" si="122"/>
        <v>2.6356530604819244</v>
      </c>
      <c r="DJ80" s="304">
        <f t="shared" si="122"/>
        <v>2.2920783999656025</v>
      </c>
      <c r="DK80" s="304">
        <f t="shared" si="122"/>
        <v>2.2920783999656025</v>
      </c>
      <c r="DL80" s="304">
        <f t="shared" si="122"/>
        <v>2.6535222703170662</v>
      </c>
      <c r="DM80" s="304">
        <f t="shared" si="121"/>
        <v>2.4138665013537572</v>
      </c>
      <c r="DN80" s="304">
        <f t="shared" si="121"/>
        <v>1.7769482892448947</v>
      </c>
      <c r="DO80" s="304">
        <f t="shared" si="121"/>
        <v>1.3810147744288226</v>
      </c>
      <c r="DP80" s="304">
        <f t="shared" si="121"/>
        <v>1.1770490243720577</v>
      </c>
      <c r="DQ80" s="304">
        <f t="shared" si="121"/>
        <v>1.4812852438776514</v>
      </c>
      <c r="DR80" s="304">
        <f t="shared" si="121"/>
        <v>3.8038311571203072</v>
      </c>
      <c r="DS80" s="304">
        <f t="shared" si="121"/>
        <v>2.8001595214278088</v>
      </c>
      <c r="DT80" s="304">
        <f t="shared" si="121"/>
        <v>2.4606484921849354</v>
      </c>
      <c r="DU80" s="304">
        <f t="shared" si="121"/>
        <v>1.8548232679203729</v>
      </c>
      <c r="DV80" s="304">
        <f t="shared" si="121"/>
        <v>1.8548232679203729</v>
      </c>
      <c r="DW80" s="304">
        <f t="shared" si="121"/>
        <v>2.3342463057026395</v>
      </c>
      <c r="DX80" s="304">
        <f t="shared" si="123"/>
        <v>1.0989311817680822</v>
      </c>
      <c r="DY80" s="304">
        <f t="shared" si="123"/>
        <v>0.80896929566963038</v>
      </c>
      <c r="DZ80" s="304">
        <f t="shared" si="123"/>
        <v>0.69939810948842007</v>
      </c>
      <c r="EA80" s="304">
        <f t="shared" si="123"/>
        <v>0.53586056835650542</v>
      </c>
      <c r="EB80" s="304">
        <f t="shared" si="123"/>
        <v>0.53586056835650542</v>
      </c>
      <c r="EC80" s="304">
        <f t="shared" si="123"/>
        <v>0.67436643355262649</v>
      </c>
      <c r="ED80" s="304">
        <f t="shared" ref="ED80:EI80" si="135">ED87/ED$18</f>
        <v>0.83526763887226652</v>
      </c>
      <c r="EE80" s="304">
        <f t="shared" si="135"/>
        <v>0.61487551242925165</v>
      </c>
      <c r="EF80" s="304"/>
      <c r="EG80" s="304">
        <f t="shared" si="135"/>
        <v>0.51153505259915022</v>
      </c>
      <c r="EH80" s="304">
        <f t="shared" si="135"/>
        <v>0.51153505259915022</v>
      </c>
      <c r="EI80" s="304">
        <f t="shared" si="135"/>
        <v>0.5501657267278397</v>
      </c>
      <c r="EJ80" s="304">
        <f t="shared" si="121"/>
        <v>0.96573225110845395</v>
      </c>
      <c r="EK80" s="304">
        <f t="shared" si="121"/>
        <v>0.96573225110845395</v>
      </c>
      <c r="EL80" s="304">
        <f t="shared" si="121"/>
        <v>0.86915902599760864</v>
      </c>
      <c r="EM80" s="304">
        <f t="shared" si="121"/>
        <v>0.96573225110845407</v>
      </c>
      <c r="EN80" s="304">
        <f t="shared" si="121"/>
        <v>1.9314645022169079</v>
      </c>
      <c r="EO80" s="304">
        <f t="shared" si="121"/>
        <v>0.64382150073896938</v>
      </c>
      <c r="EP80" s="304">
        <f t="shared" si="121"/>
        <v>0.96573225110845395</v>
      </c>
      <c r="EQ80" s="304">
        <f t="shared" si="121"/>
        <v>0.71091598086032548</v>
      </c>
      <c r="ER80" s="304">
        <f>ER87/ER$18</f>
        <v>0.30595657821488215</v>
      </c>
      <c r="ES80" s="304">
        <f t="shared" si="121"/>
        <v>0.71314917692537361</v>
      </c>
      <c r="ET80" s="304">
        <f t="shared" si="121"/>
        <v>0.71314917692537361</v>
      </c>
      <c r="EU80" s="304">
        <f>EU87/EU$18</f>
        <v>1.0293112187045037</v>
      </c>
      <c r="EV80" s="304">
        <f t="shared" si="121"/>
        <v>0.68847733067782246</v>
      </c>
      <c r="EW80" s="304">
        <f t="shared" si="121"/>
        <v>0.82296226404873851</v>
      </c>
      <c r="EX80" s="304">
        <f t="shared" si="121"/>
        <v>0.82296226404873851</v>
      </c>
      <c r="EY80" s="304">
        <f t="shared" si="121"/>
        <v>0.82296226404873851</v>
      </c>
      <c r="EZ80" s="304">
        <f t="shared" si="121"/>
        <v>0.82296226404873851</v>
      </c>
      <c r="FA80" s="304">
        <f t="shared" si="121"/>
        <v>1.0972830187316513</v>
      </c>
      <c r="FB80" s="304">
        <f t="shared" si="121"/>
        <v>0.65836981123899085</v>
      </c>
      <c r="FC80" s="304">
        <f t="shared" si="121"/>
        <v>0.82296226404873851</v>
      </c>
    </row>
    <row r="81" spans="1:159" x14ac:dyDescent="0.2">
      <c r="A81" s="21" t="str">
        <f>A88</f>
        <v>Operational services</v>
      </c>
      <c r="D81" s="304">
        <f t="shared" si="116"/>
        <v>0</v>
      </c>
      <c r="E81" s="304">
        <f t="shared" si="116"/>
        <v>3.0067113331269595</v>
      </c>
      <c r="F81" s="304">
        <f t="shared" si="116"/>
        <v>5.5554684555491521E-2</v>
      </c>
      <c r="G81" s="304">
        <f t="shared" si="116"/>
        <v>1.0022371110423198</v>
      </c>
      <c r="H81" s="304">
        <f t="shared" si="116"/>
        <v>0.33407903701410657</v>
      </c>
      <c r="I81" s="304">
        <f>I88/I$18</f>
        <v>0.1072537805997188</v>
      </c>
      <c r="J81" s="304">
        <f t="shared" si="116"/>
        <v>0.24999608049971181</v>
      </c>
      <c r="K81" s="304">
        <f>K88/K$18</f>
        <v>0.33407903701410663</v>
      </c>
      <c r="L81" s="304">
        <f t="shared" si="116"/>
        <v>1.0022371110423198</v>
      </c>
      <c r="M81" s="304">
        <f t="shared" si="116"/>
        <v>0.25055927776057996</v>
      </c>
      <c r="N81" s="304">
        <f t="shared" si="116"/>
        <v>0.75167783328173987</v>
      </c>
      <c r="O81" s="304">
        <f t="shared" si="116"/>
        <v>0.50111855552115991</v>
      </c>
      <c r="P81" s="304">
        <f t="shared" si="116"/>
        <v>0.50111855552115991</v>
      </c>
      <c r="Q81" s="304">
        <f t="shared" si="116"/>
        <v>0.50111855552115991</v>
      </c>
      <c r="R81" s="304">
        <f t="shared" si="116"/>
        <v>0.50111855552115991</v>
      </c>
      <c r="S81" s="304">
        <f t="shared" si="116"/>
        <v>0.50111855552115991</v>
      </c>
      <c r="T81" s="304">
        <f t="shared" si="116"/>
        <v>0.50111855552115991</v>
      </c>
      <c r="U81" s="304">
        <f t="shared" si="116"/>
        <v>0.50111855552115991</v>
      </c>
      <c r="V81" s="304">
        <f t="shared" si="116"/>
        <v>0.50111855552115991</v>
      </c>
      <c r="W81" s="304">
        <f t="shared" si="116"/>
        <v>0.50111855552115991</v>
      </c>
      <c r="X81" s="304">
        <f t="shared" si="104"/>
        <v>1.6990156603919636E-2</v>
      </c>
      <c r="Y81" s="304">
        <f t="shared" si="104"/>
        <v>0.35722164846052729</v>
      </c>
      <c r="Z81" s="304">
        <f t="shared" si="104"/>
        <v>0.17861082423026364</v>
      </c>
      <c r="AA81" s="304">
        <f t="shared" si="104"/>
        <v>0.23814776564035151</v>
      </c>
      <c r="AB81" s="304">
        <f t="shared" si="105"/>
        <v>0.35722164846052729</v>
      </c>
      <c r="AC81" s="304">
        <f t="shared" si="105"/>
        <v>7.6455704717638379E-2</v>
      </c>
      <c r="AD81" s="304">
        <f t="shared" si="105"/>
        <v>0.23814776564035153</v>
      </c>
      <c r="AE81" s="304">
        <f>AE88/AE$18</f>
        <v>0.35722164846052729</v>
      </c>
      <c r="AF81" s="304">
        <f t="shared" si="116"/>
        <v>0.76413840782992193</v>
      </c>
      <c r="AG81" s="304">
        <f t="shared" ref="AG81:AK81" si="136">AG88/AG$18</f>
        <v>0.15141129638107972</v>
      </c>
      <c r="AH81" s="304">
        <f t="shared" si="136"/>
        <v>0.43164282522313713</v>
      </c>
      <c r="AI81" s="304">
        <f t="shared" si="136"/>
        <v>0.12530590045330736</v>
      </c>
      <c r="AJ81" s="304">
        <f t="shared" si="136"/>
        <v>0.35722164846052729</v>
      </c>
      <c r="AK81" s="304">
        <f t="shared" si="136"/>
        <v>0.35722164846052729</v>
      </c>
      <c r="AL81" s="304">
        <f t="shared" ref="AL81:AY81" si="137">AL88/AL$18</f>
        <v>7.5535480020858678E-2</v>
      </c>
      <c r="AM81" s="304">
        <f t="shared" ref="AM81:AV81" si="138">AM88/AM$18</f>
        <v>0.14460024807542246</v>
      </c>
      <c r="AN81" s="304">
        <f t="shared" si="138"/>
        <v>0.41437711221421164</v>
      </c>
      <c r="AO81" s="304">
        <f t="shared" si="138"/>
        <v>0.12465538627191589</v>
      </c>
      <c r="AP81" s="304">
        <f t="shared" si="138"/>
        <v>0.35722164846052729</v>
      </c>
      <c r="AQ81" s="304">
        <f t="shared" si="138"/>
        <v>7.2137610670884825E-2</v>
      </c>
      <c r="AR81" s="304">
        <f t="shared" si="138"/>
        <v>0.22792140215956777</v>
      </c>
      <c r="AS81" s="304">
        <f t="shared" si="138"/>
        <v>0.32373211891735287</v>
      </c>
      <c r="AT81" s="304">
        <f t="shared" si="138"/>
        <v>0.25149947824504032</v>
      </c>
      <c r="AU81" s="304">
        <f t="shared" si="138"/>
        <v>0.35722164846052729</v>
      </c>
      <c r="AV81" s="304">
        <f t="shared" si="138"/>
        <v>0.35722164846052729</v>
      </c>
      <c r="AW81" s="304">
        <f t="shared" si="137"/>
        <v>0.11370454471124553</v>
      </c>
      <c r="AX81" s="304">
        <f t="shared" si="137"/>
        <v>2.9712379741525161E-2</v>
      </c>
      <c r="AY81" s="304">
        <f t="shared" si="137"/>
        <v>1.4822796713195511E-2</v>
      </c>
      <c r="AZ81" s="304">
        <f t="shared" si="109"/>
        <v>2.321279667306653E-2</v>
      </c>
      <c r="BA81" s="304">
        <f t="shared" si="110"/>
        <v>1.1580309932183992E-2</v>
      </c>
      <c r="BB81" s="304">
        <f t="shared" si="110"/>
        <v>0</v>
      </c>
      <c r="BC81" s="304">
        <f t="shared" si="110"/>
        <v>0</v>
      </c>
      <c r="BD81" s="304">
        <f t="shared" si="110"/>
        <v>0</v>
      </c>
      <c r="BE81" s="304">
        <f t="shared" si="116"/>
        <v>0</v>
      </c>
      <c r="BF81" s="304">
        <f t="shared" si="116"/>
        <v>0</v>
      </c>
      <c r="BG81" s="304">
        <f t="shared" si="116"/>
        <v>0.35722164846052729</v>
      </c>
      <c r="BH81" s="304">
        <f t="shared" si="116"/>
        <v>0.35722164846052729</v>
      </c>
      <c r="BI81" s="304">
        <f t="shared" si="116"/>
        <v>0</v>
      </c>
      <c r="BJ81" s="304">
        <f t="shared" si="116"/>
        <v>0</v>
      </c>
      <c r="BK81" s="304">
        <f t="shared" si="116"/>
        <v>0</v>
      </c>
      <c r="BL81" s="304">
        <f t="shared" si="116"/>
        <v>0.19546090198783569</v>
      </c>
      <c r="BM81" s="304">
        <f t="shared" si="116"/>
        <v>0</v>
      </c>
      <c r="BN81" s="304">
        <f t="shared" si="116"/>
        <v>0</v>
      </c>
      <c r="BO81" s="304">
        <f t="shared" si="116"/>
        <v>0</v>
      </c>
      <c r="BP81" s="304">
        <f t="shared" si="116"/>
        <v>0</v>
      </c>
      <c r="BQ81" s="304">
        <f t="shared" si="116"/>
        <v>0</v>
      </c>
      <c r="BR81" s="304">
        <f t="shared" si="116"/>
        <v>0</v>
      </c>
      <c r="BS81" s="304">
        <f t="shared" si="128"/>
        <v>0</v>
      </c>
      <c r="BT81" s="304">
        <f t="shared" si="128"/>
        <v>0</v>
      </c>
      <c r="BU81" s="304">
        <f t="shared" si="128"/>
        <v>0</v>
      </c>
      <c r="BV81" s="304">
        <f t="shared" si="128"/>
        <v>0</v>
      </c>
      <c r="BW81" s="304">
        <f t="shared" ref="BW81" si="139">BW88/BW$18</f>
        <v>0</v>
      </c>
      <c r="BX81" s="304">
        <f t="shared" si="128"/>
        <v>0</v>
      </c>
      <c r="BY81" s="304">
        <f t="shared" si="128"/>
        <v>0</v>
      </c>
      <c r="BZ81" s="304">
        <f t="shared" si="128"/>
        <v>0</v>
      </c>
      <c r="CA81" s="304">
        <f t="shared" si="116"/>
        <v>0</v>
      </c>
      <c r="CB81" s="304">
        <f t="shared" si="130"/>
        <v>0.30989829942624031</v>
      </c>
      <c r="CC81" s="304">
        <f t="shared" si="130"/>
        <v>0.61752461718513274</v>
      </c>
      <c r="CD81" s="304">
        <f t="shared" si="130"/>
        <v>0.44985237013486495</v>
      </c>
      <c r="CE81" s="304">
        <f t="shared" si="130"/>
        <v>0.80680419333383235</v>
      </c>
      <c r="CF81" s="304">
        <f t="shared" si="130"/>
        <v>0.40340209666691618</v>
      </c>
      <c r="CG81" s="304">
        <f t="shared" si="130"/>
        <v>0.41641506752713925</v>
      </c>
      <c r="CH81" s="304">
        <f>CH88/CH$18</f>
        <v>0.5205188344089241</v>
      </c>
      <c r="CI81" s="304">
        <f t="shared" si="121"/>
        <v>0.3877334174678721</v>
      </c>
      <c r="CJ81" s="304">
        <f t="shared" si="121"/>
        <v>0.36133661111234683</v>
      </c>
      <c r="CK81" s="304">
        <f t="shared" si="121"/>
        <v>0.80680419333383235</v>
      </c>
      <c r="CL81" s="304">
        <f t="shared" si="121"/>
        <v>0.30049339853760082</v>
      </c>
      <c r="CM81" s="304">
        <f t="shared" si="121"/>
        <v>0.28906928888987743</v>
      </c>
      <c r="CN81" s="304">
        <f t="shared" si="121"/>
        <v>0.38233274584677768</v>
      </c>
      <c r="CO81" s="304">
        <f t="shared" si="121"/>
        <v>0.13481325770108596</v>
      </c>
      <c r="CP81" s="304">
        <f t="shared" si="131"/>
        <v>0.31423401428105413</v>
      </c>
      <c r="CQ81" s="304">
        <f t="shared" si="131"/>
        <v>0.31423401428105413</v>
      </c>
      <c r="CR81" s="304">
        <f t="shared" si="131"/>
        <v>0.31423401428105413</v>
      </c>
      <c r="CS81" s="304">
        <f t="shared" si="121"/>
        <v>0.31423401428105413</v>
      </c>
      <c r="CT81" s="304">
        <f t="shared" si="132"/>
        <v>0.48706272213563384</v>
      </c>
      <c r="CU81" s="304">
        <f t="shared" si="132"/>
        <v>0.24353136106781692</v>
      </c>
      <c r="CV81" s="304">
        <f t="shared" si="132"/>
        <v>0.25138721142484322</v>
      </c>
      <c r="CW81" s="304">
        <f t="shared" si="121"/>
        <v>0.38233274584677768</v>
      </c>
      <c r="CX81" s="304">
        <f t="shared" si="121"/>
        <v>0.13481325770108596</v>
      </c>
      <c r="CY81" s="304">
        <f t="shared" si="133"/>
        <v>0.31423401428105413</v>
      </c>
      <c r="CZ81" s="304">
        <f t="shared" si="133"/>
        <v>0.31423401428105413</v>
      </c>
      <c r="DA81" s="304">
        <f t="shared" si="133"/>
        <v>0.31423401428105413</v>
      </c>
      <c r="DB81" s="304">
        <f t="shared" si="121"/>
        <v>0.31423401428105413</v>
      </c>
      <c r="DC81" s="304">
        <f t="shared" si="134"/>
        <v>0.94281965137825618</v>
      </c>
      <c r="DD81" s="304">
        <f t="shared" si="134"/>
        <v>0.54388054398772201</v>
      </c>
      <c r="DE81" s="304">
        <f t="shared" si="134"/>
        <v>0.9977922732788842</v>
      </c>
      <c r="DF81" s="304">
        <f t="shared" si="121"/>
        <v>0.36378640233179693</v>
      </c>
      <c r="DG81" s="304">
        <f t="shared" si="122"/>
        <v>0.67617996528232771</v>
      </c>
      <c r="DH81" s="304">
        <f t="shared" si="122"/>
        <v>0.50368507617969316</v>
      </c>
      <c r="DI81" s="304">
        <f t="shared" si="122"/>
        <v>0.4693943062302986</v>
      </c>
      <c r="DJ81" s="304">
        <f t="shared" si="122"/>
        <v>0.40820568021975645</v>
      </c>
      <c r="DK81" s="304">
        <f t="shared" si="122"/>
        <v>0.40820568021975645</v>
      </c>
      <c r="DL81" s="304">
        <f t="shared" si="122"/>
        <v>0.47257670738893826</v>
      </c>
      <c r="DM81" s="304">
        <f t="shared" si="121"/>
        <v>0</v>
      </c>
      <c r="DN81" s="304">
        <f t="shared" si="121"/>
        <v>0</v>
      </c>
      <c r="DO81" s="304">
        <f t="shared" si="121"/>
        <v>0</v>
      </c>
      <c r="DP81" s="304">
        <f t="shared" si="121"/>
        <v>0</v>
      </c>
      <c r="DQ81" s="304">
        <f t="shared" si="121"/>
        <v>0</v>
      </c>
      <c r="DR81" s="304">
        <f t="shared" si="121"/>
        <v>0.67743995360573195</v>
      </c>
      <c r="DS81" s="304">
        <f t="shared" si="121"/>
        <v>0.49869193923969629</v>
      </c>
      <c r="DT81" s="304">
        <f t="shared" si="121"/>
        <v>0.43822702205524189</v>
      </c>
      <c r="DU81" s="304">
        <f t="shared" si="121"/>
        <v>0.33033311329151305</v>
      </c>
      <c r="DV81" s="304">
        <f t="shared" si="121"/>
        <v>0.33033311329151305</v>
      </c>
      <c r="DW81" s="304">
        <f t="shared" si="121"/>
        <v>0.41571553618501833</v>
      </c>
      <c r="DX81" s="304">
        <f t="shared" si="123"/>
        <v>0.11192817592082319</v>
      </c>
      <c r="DY81" s="304">
        <f t="shared" si="123"/>
        <v>8.2395020855240128E-2</v>
      </c>
      <c r="DZ81" s="304">
        <f t="shared" si="123"/>
        <v>7.1234992633079822E-2</v>
      </c>
      <c r="EA81" s="304">
        <f t="shared" si="123"/>
        <v>5.4578391221495923E-2</v>
      </c>
      <c r="EB81" s="304">
        <f t="shared" si="123"/>
        <v>5.4578391221495923E-2</v>
      </c>
      <c r="EC81" s="304">
        <f t="shared" si="123"/>
        <v>6.8685470084063796E-2</v>
      </c>
      <c r="ED81" s="304">
        <f t="shared" ref="ED81:EI81" si="140">ED88/ED$18</f>
        <v>8.5073555811064183E-2</v>
      </c>
      <c r="EE81" s="304">
        <f t="shared" si="140"/>
        <v>6.2626209599275617E-2</v>
      </c>
      <c r="EF81" s="304"/>
      <c r="EG81" s="304">
        <f t="shared" si="140"/>
        <v>0</v>
      </c>
      <c r="EH81" s="304">
        <f t="shared" si="140"/>
        <v>0</v>
      </c>
      <c r="EI81" s="304">
        <f t="shared" si="140"/>
        <v>0</v>
      </c>
      <c r="EJ81" s="304">
        <f t="shared" si="121"/>
        <v>0.10730358345649489</v>
      </c>
      <c r="EK81" s="304">
        <f t="shared" si="121"/>
        <v>0.10730358345649488</v>
      </c>
      <c r="EL81" s="304">
        <f t="shared" si="121"/>
        <v>9.6573225110845415E-2</v>
      </c>
      <c r="EM81" s="304">
        <f t="shared" si="121"/>
        <v>0.21460716691298981</v>
      </c>
      <c r="EN81" s="304">
        <f t="shared" si="121"/>
        <v>0.21460716691298978</v>
      </c>
      <c r="EO81" s="304">
        <f t="shared" si="121"/>
        <v>7.1535722304329932E-2</v>
      </c>
      <c r="EP81" s="304">
        <f t="shared" si="121"/>
        <v>0.10730358345649489</v>
      </c>
      <c r="EQ81" s="304">
        <f t="shared" si="121"/>
        <v>7.8990664540036171E-2</v>
      </c>
      <c r="ER81" s="304">
        <f>ER88/ER$18</f>
        <v>3.3995175357209133E-2</v>
      </c>
      <c r="ES81" s="304">
        <f t="shared" si="121"/>
        <v>7.9238797436152614E-2</v>
      </c>
      <c r="ET81" s="304">
        <f t="shared" si="121"/>
        <v>7.9238797436152614E-2</v>
      </c>
      <c r="EU81" s="304">
        <f>EU88/EU$18</f>
        <v>0.11436791318938933</v>
      </c>
      <c r="EV81" s="304">
        <f t="shared" si="121"/>
        <v>7.6497481186424715E-2</v>
      </c>
      <c r="EW81" s="304">
        <f t="shared" si="121"/>
        <v>0</v>
      </c>
      <c r="EX81" s="304">
        <f t="shared" si="121"/>
        <v>0</v>
      </c>
      <c r="EY81" s="304">
        <f t="shared" si="121"/>
        <v>0</v>
      </c>
      <c r="EZ81" s="304">
        <f t="shared" si="121"/>
        <v>0</v>
      </c>
      <c r="FA81" s="304">
        <f t="shared" si="121"/>
        <v>0</v>
      </c>
      <c r="FB81" s="304">
        <f t="shared" si="121"/>
        <v>0</v>
      </c>
      <c r="FC81" s="304">
        <f t="shared" si="121"/>
        <v>0</v>
      </c>
    </row>
    <row r="82" spans="1:159" x14ac:dyDescent="0.2">
      <c r="A82" s="21" t="str">
        <f>A89</f>
        <v>Infrastructure network (from the vehicleperspective)</v>
      </c>
      <c r="D82" s="304">
        <f t="shared" si="116"/>
        <v>2.7627731661023575E-2</v>
      </c>
      <c r="E82" s="304">
        <f t="shared" si="116"/>
        <v>2.7627731661023575E-2</v>
      </c>
      <c r="F82" s="304">
        <f t="shared" si="116"/>
        <v>2.7627731661023575E-2</v>
      </c>
      <c r="G82" s="304">
        <f t="shared" si="116"/>
        <v>2.7627731661023575E-2</v>
      </c>
      <c r="H82" s="304">
        <f t="shared" si="116"/>
        <v>2.7627731661023575E-2</v>
      </c>
      <c r="I82" s="304">
        <f>I89/I$18</f>
        <v>2.7627731661023575E-2</v>
      </c>
      <c r="J82" s="304">
        <f t="shared" si="116"/>
        <v>2.7627731661023575E-2</v>
      </c>
      <c r="K82" s="304">
        <f>K89/K$18</f>
        <v>2.7627731661023575E-2</v>
      </c>
      <c r="L82" s="304">
        <f t="shared" si="116"/>
        <v>2.7627731661023575E-2</v>
      </c>
      <c r="M82" s="304">
        <f t="shared" si="116"/>
        <v>2.7627731661023575E-2</v>
      </c>
      <c r="N82" s="304">
        <f t="shared" si="116"/>
        <v>2.7627731661023575E-2</v>
      </c>
      <c r="O82" s="304">
        <f t="shared" si="116"/>
        <v>2.7627731661023575E-2</v>
      </c>
      <c r="P82" s="304">
        <f t="shared" si="116"/>
        <v>2.7627731661023575E-2</v>
      </c>
      <c r="Q82" s="304">
        <f t="shared" si="116"/>
        <v>2.7627731661023575E-2</v>
      </c>
      <c r="R82" s="304">
        <f t="shared" si="116"/>
        <v>2.7627731661023575E-2</v>
      </c>
      <c r="S82" s="304">
        <f t="shared" si="116"/>
        <v>2.7627731661023575E-2</v>
      </c>
      <c r="T82" s="304">
        <f t="shared" si="116"/>
        <v>2.7652368632868705E-2</v>
      </c>
      <c r="U82" s="304">
        <f t="shared" si="116"/>
        <v>2.7652368632868705E-2</v>
      </c>
      <c r="V82" s="304">
        <f t="shared" si="116"/>
        <v>2.7627731661023575E-2</v>
      </c>
      <c r="W82" s="304">
        <f t="shared" si="116"/>
        <v>2.7627731661023575E-2</v>
      </c>
      <c r="X82" s="304">
        <f t="shared" si="104"/>
        <v>2.7752305233719292E-2</v>
      </c>
      <c r="Y82" s="304">
        <f t="shared" si="104"/>
        <v>2.7752305233719292E-2</v>
      </c>
      <c r="Z82" s="304">
        <f t="shared" si="104"/>
        <v>2.7752305233719292E-2</v>
      </c>
      <c r="AA82" s="304">
        <f t="shared" si="104"/>
        <v>2.7752305233719292E-2</v>
      </c>
      <c r="AB82" s="304">
        <f t="shared" si="105"/>
        <v>2.7752305233719292E-2</v>
      </c>
      <c r="AC82" s="304">
        <f t="shared" si="105"/>
        <v>2.7752305233719292E-2</v>
      </c>
      <c r="AD82" s="304">
        <f t="shared" si="105"/>
        <v>2.7752305233719292E-2</v>
      </c>
      <c r="AE82" s="304">
        <f>AE89/AE$18</f>
        <v>2.7752305233719292E-2</v>
      </c>
      <c r="AF82" s="304">
        <f t="shared" si="116"/>
        <v>2.7627731661023575E-2</v>
      </c>
      <c r="AG82" s="304">
        <f t="shared" ref="AG82:AK82" si="141">AG89/AG$18</f>
        <v>2.7752305233719292E-2</v>
      </c>
      <c r="AH82" s="304">
        <f t="shared" si="141"/>
        <v>2.7752305233719292E-2</v>
      </c>
      <c r="AI82" s="304">
        <f t="shared" si="141"/>
        <v>2.7752305233719292E-2</v>
      </c>
      <c r="AJ82" s="304">
        <f t="shared" si="141"/>
        <v>2.7752305233719292E-2</v>
      </c>
      <c r="AK82" s="304">
        <f t="shared" si="141"/>
        <v>2.7752305233719292E-2</v>
      </c>
      <c r="AL82" s="304">
        <f t="shared" ref="AL82:AY82" si="142">AL89/AL$18</f>
        <v>2.7752305233719292E-2</v>
      </c>
      <c r="AM82" s="304">
        <f t="shared" ref="AM82:AV82" si="143">AM89/AM$18</f>
        <v>2.7770390396550708E-2</v>
      </c>
      <c r="AN82" s="304">
        <f t="shared" si="143"/>
        <v>2.7770390396550708E-2</v>
      </c>
      <c r="AO82" s="304">
        <f t="shared" si="143"/>
        <v>2.7770390396550708E-2</v>
      </c>
      <c r="AP82" s="304">
        <f t="shared" si="143"/>
        <v>2.7770390396550708E-2</v>
      </c>
      <c r="AQ82" s="304">
        <f t="shared" si="143"/>
        <v>2.7770390396550708E-2</v>
      </c>
      <c r="AR82" s="304">
        <f t="shared" si="143"/>
        <v>2.7808427605798137E-2</v>
      </c>
      <c r="AS82" s="304">
        <f t="shared" si="143"/>
        <v>2.7808427605798137E-2</v>
      </c>
      <c r="AT82" s="304">
        <f t="shared" si="143"/>
        <v>2.7808427605798137E-2</v>
      </c>
      <c r="AU82" s="304">
        <f t="shared" si="143"/>
        <v>2.7808427605798137E-2</v>
      </c>
      <c r="AV82" s="304">
        <f t="shared" si="143"/>
        <v>2.7808427605798137E-2</v>
      </c>
      <c r="AW82" s="304">
        <f t="shared" si="142"/>
        <v>2.7808427605798137E-2</v>
      </c>
      <c r="AX82" s="304">
        <f t="shared" si="142"/>
        <v>2.7764226282185632E-2</v>
      </c>
      <c r="AY82" s="304">
        <f t="shared" si="142"/>
        <v>2.7805317838282197E-2</v>
      </c>
      <c r="AZ82" s="304">
        <f t="shared" si="109"/>
        <v>2.7805317838282197E-2</v>
      </c>
      <c r="BA82" s="304">
        <f t="shared" si="110"/>
        <v>2.7716152958755239E-2</v>
      </c>
      <c r="BB82" s="304">
        <f t="shared" si="110"/>
        <v>2.7716152958755239E-2</v>
      </c>
      <c r="BC82" s="304">
        <f t="shared" si="110"/>
        <v>2.7740166028967599E-2</v>
      </c>
      <c r="BD82" s="304">
        <f t="shared" si="110"/>
        <v>2.7770390396550708E-2</v>
      </c>
      <c r="BE82" s="304">
        <f t="shared" si="116"/>
        <v>2.7716152958755239E-2</v>
      </c>
      <c r="BF82" s="304">
        <f t="shared" si="116"/>
        <v>2.7740166028967599E-2</v>
      </c>
      <c r="BG82" s="304">
        <f t="shared" si="116"/>
        <v>2.7770390396550708E-2</v>
      </c>
      <c r="BH82" s="304">
        <f t="shared" si="116"/>
        <v>2.7808427605798137E-2</v>
      </c>
      <c r="BI82" s="304">
        <f t="shared" si="116"/>
        <v>3.3347863362650804E-2</v>
      </c>
      <c r="BJ82" s="304">
        <f t="shared" si="116"/>
        <v>3.3229403147663539E-2</v>
      </c>
      <c r="BK82" s="304">
        <f t="shared" si="116"/>
        <v>3.3347863362650804E-2</v>
      </c>
      <c r="BL82" s="304">
        <f t="shared" si="116"/>
        <v>3.3229403147663539E-2</v>
      </c>
      <c r="BM82" s="304">
        <f t="shared" si="116"/>
        <v>3.650746940283902E-2</v>
      </c>
      <c r="BN82" s="304">
        <f t="shared" si="116"/>
        <v>3.7210995821514409E-2</v>
      </c>
      <c r="BO82" s="304">
        <f t="shared" si="116"/>
        <v>3.7855174292086589E-2</v>
      </c>
      <c r="BP82" s="304">
        <f t="shared" si="116"/>
        <v>3.5690207721515231E-2</v>
      </c>
      <c r="BQ82" s="304">
        <f t="shared" si="116"/>
        <v>3.5690207721515231E-2</v>
      </c>
      <c r="BR82" s="304">
        <f t="shared" si="116"/>
        <v>3.5690207721515231E-2</v>
      </c>
      <c r="BS82" s="304">
        <f t="shared" si="116"/>
        <v>3.5690207721515231E-2</v>
      </c>
      <c r="BT82" s="304">
        <f t="shared" si="116"/>
        <v>3.5690207721515231E-2</v>
      </c>
      <c r="BU82" s="304">
        <f t="shared" si="116"/>
        <v>3.5690207721515231E-2</v>
      </c>
      <c r="BV82" s="304">
        <f t="shared" si="116"/>
        <v>3.5690207721515231E-2</v>
      </c>
      <c r="BW82" s="304">
        <f t="shared" ref="BW82" si="144">BW89/BW$18</f>
        <v>3.5690207721515231E-2</v>
      </c>
      <c r="BX82" s="304">
        <f t="shared" si="116"/>
        <v>3.7993145753810804E-2</v>
      </c>
      <c r="BY82" s="304">
        <f t="shared" si="116"/>
        <v>3.7993145753810804E-2</v>
      </c>
      <c r="BZ82" s="304">
        <f t="shared" si="116"/>
        <v>3.7993145753810804E-2</v>
      </c>
      <c r="CA82" s="304">
        <f t="shared" si="116"/>
        <v>3.7993145753810804E-2</v>
      </c>
      <c r="CB82" s="304">
        <f t="shared" si="116"/>
        <v>3.5550976474342959E-2</v>
      </c>
      <c r="CC82" s="304">
        <f t="shared" si="116"/>
        <v>7.0841315291249374E-2</v>
      </c>
      <c r="CD82" s="304">
        <f t="shared" si="116"/>
        <v>5.1606256172433328E-2</v>
      </c>
      <c r="CE82" s="304">
        <f t="shared" si="116"/>
        <v>9.2555128407341133E-2</v>
      </c>
      <c r="CF82" s="304">
        <f t="shared" si="116"/>
        <v>4.6277564203670567E-2</v>
      </c>
      <c r="CG82" s="304">
        <f t="shared" si="116"/>
        <v>4.7770388855401871E-2</v>
      </c>
      <c r="CH82" s="304">
        <f>CH89/CH$18</f>
        <v>5.971298606925235E-2</v>
      </c>
      <c r="CI82" s="304">
        <f t="shared" si="121"/>
        <v>6.0863700263494684E-2</v>
      </c>
      <c r="CJ82" s="304">
        <f t="shared" si="121"/>
        <v>6.1917342728135025E-2</v>
      </c>
      <c r="CK82" s="304">
        <f t="shared" si="121"/>
        <v>9.0483175431837454E-2</v>
      </c>
      <c r="CL82" s="304">
        <f t="shared" si="121"/>
        <v>4.5241587715918727E-2</v>
      </c>
      <c r="CM82" s="304">
        <f t="shared" si="121"/>
        <v>4.6700993771270939E-2</v>
      </c>
      <c r="CN82" s="304">
        <f t="shared" si="121"/>
        <v>5.8376242214088679E-2</v>
      </c>
      <c r="CO82" s="304">
        <f t="shared" si="121"/>
        <v>5.8376242214088679E-2</v>
      </c>
      <c r="CP82" s="304">
        <f t="shared" si="121"/>
        <v>5.8376242214088679E-2</v>
      </c>
      <c r="CQ82" s="304">
        <f t="shared" si="121"/>
        <v>5.8376242214088679E-2</v>
      </c>
      <c r="CR82" s="304">
        <f t="shared" si="121"/>
        <v>5.8376242214088679E-2</v>
      </c>
      <c r="CS82" s="304">
        <f t="shared" si="121"/>
        <v>5.8376242214088679E-2</v>
      </c>
      <c r="CT82" s="304">
        <f t="shared" si="121"/>
        <v>9.0483175431837454E-2</v>
      </c>
      <c r="CU82" s="304">
        <f t="shared" si="121"/>
        <v>4.5241587715918727E-2</v>
      </c>
      <c r="CV82" s="304">
        <f t="shared" si="121"/>
        <v>4.6700993771270939E-2</v>
      </c>
      <c r="CW82" s="304">
        <f t="shared" si="121"/>
        <v>5.8376242214088679E-2</v>
      </c>
      <c r="CX82" s="304">
        <f t="shared" si="121"/>
        <v>5.8376242214088679E-2</v>
      </c>
      <c r="CY82" s="304">
        <f t="shared" si="121"/>
        <v>5.8376242214088679E-2</v>
      </c>
      <c r="CZ82" s="304">
        <f t="shared" si="121"/>
        <v>5.8376242214088679E-2</v>
      </c>
      <c r="DA82" s="304">
        <f t="shared" si="121"/>
        <v>5.8376242214088679E-2</v>
      </c>
      <c r="DB82" s="304">
        <f t="shared" si="121"/>
        <v>5.8376242214088679E-2</v>
      </c>
      <c r="DC82" s="304">
        <f t="shared" si="121"/>
        <v>5.2748768620704663E-2</v>
      </c>
      <c r="DD82" s="304">
        <f t="shared" si="121"/>
        <v>5.2748768620704663E-2</v>
      </c>
      <c r="DE82" s="304">
        <f t="shared" si="121"/>
        <v>5.2748768620704663E-2</v>
      </c>
      <c r="DF82" s="304">
        <f t="shared" si="121"/>
        <v>6.2143014025177926E-2</v>
      </c>
      <c r="DG82" s="304">
        <f t="shared" si="122"/>
        <v>7.7570151506738502E-2</v>
      </c>
      <c r="DH82" s="304">
        <f t="shared" si="122"/>
        <v>7.9064986722060193E-2</v>
      </c>
      <c r="DI82" s="304">
        <f t="shared" si="122"/>
        <v>8.0433720911994966E-2</v>
      </c>
      <c r="DJ82" s="304">
        <f t="shared" si="122"/>
        <v>7.5833654469888073E-2</v>
      </c>
      <c r="DK82" s="304">
        <f t="shared" si="122"/>
        <v>7.5833654469888073E-2</v>
      </c>
      <c r="DL82" s="304">
        <f t="shared" si="122"/>
        <v>8.0726879198904922E-2</v>
      </c>
      <c r="DM82" s="304">
        <f t="shared" si="121"/>
        <v>3.9761438924714593E-2</v>
      </c>
      <c r="DN82" s="304">
        <f t="shared" si="121"/>
        <v>4.0599977551164235E-2</v>
      </c>
      <c r="DO82" s="304">
        <f t="shared" si="121"/>
        <v>4.1364939484968714E-2</v>
      </c>
      <c r="DP82" s="304">
        <f t="shared" si="121"/>
        <v>3.878880422140623E-2</v>
      </c>
      <c r="DQ82" s="304">
        <f t="shared" si="121"/>
        <v>4.1695659569863243E-2</v>
      </c>
      <c r="DR82" s="304">
        <f t="shared" si="121"/>
        <v>6.5035300650564246E-2</v>
      </c>
      <c r="DS82" s="304">
        <f t="shared" si="121"/>
        <v>6.6406845875110088E-2</v>
      </c>
      <c r="DT82" s="304">
        <f t="shared" si="121"/>
        <v>6.76580463018705E-2</v>
      </c>
      <c r="DU82" s="304">
        <f t="shared" si="121"/>
        <v>6.3444422853797353E-2</v>
      </c>
      <c r="DV82" s="304">
        <f t="shared" si="121"/>
        <v>6.3444422853797353E-2</v>
      </c>
      <c r="DW82" s="304">
        <f t="shared" si="121"/>
        <v>6.8198984475486932E-2</v>
      </c>
      <c r="DX82" s="304">
        <f t="shared" si="123"/>
        <v>1.7572827090144186E-2</v>
      </c>
      <c r="DY82" s="304">
        <f t="shared" si="123"/>
        <v>1.7943424701536145E-2</v>
      </c>
      <c r="DZ82" s="304">
        <f t="shared" si="123"/>
        <v>1.8281504614054929E-2</v>
      </c>
      <c r="EA82" s="304">
        <f t="shared" si="123"/>
        <v>1.714296484357223E-2</v>
      </c>
      <c r="EB82" s="304">
        <f t="shared" si="123"/>
        <v>1.714296484357223E-2</v>
      </c>
      <c r="EC82" s="304">
        <f t="shared" si="123"/>
        <v>1.8427668511143597E-2</v>
      </c>
      <c r="ED82" s="304">
        <f t="shared" ref="ED82:EI82" si="145">ED89/ED$18</f>
        <v>1.0453159197296153E-2</v>
      </c>
      <c r="EE82" s="304">
        <f t="shared" si="145"/>
        <v>1.0534195513674875E-2</v>
      </c>
      <c r="EF82" s="304"/>
      <c r="EG82" s="304">
        <f t="shared" si="145"/>
        <v>9.6857220570274478E-3</v>
      </c>
      <c r="EH82" s="304">
        <f t="shared" si="145"/>
        <v>9.6857220570274478E-3</v>
      </c>
      <c r="EI82" s="304">
        <f t="shared" si="145"/>
        <v>1.0246238320884737E-2</v>
      </c>
      <c r="EJ82" s="304">
        <f t="shared" si="121"/>
        <v>1.0543090460783534E-2</v>
      </c>
      <c r="EK82" s="304">
        <f t="shared" si="121"/>
        <v>1.0543090460783534E-2</v>
      </c>
      <c r="EL82" s="304">
        <f t="shared" si="121"/>
        <v>4.5006061595223842E-2</v>
      </c>
      <c r="EM82" s="304">
        <f t="shared" si="121"/>
        <v>1.1597399506861891E-2</v>
      </c>
      <c r="EN82" s="304">
        <f t="shared" si="121"/>
        <v>2.1086180921567069E-2</v>
      </c>
      <c r="EO82" s="304">
        <f t="shared" si="121"/>
        <v>7.0287269738556904E-3</v>
      </c>
      <c r="EP82" s="304">
        <f t="shared" si="121"/>
        <v>1.0543090460783534E-2</v>
      </c>
      <c r="EQ82" s="304">
        <f t="shared" si="121"/>
        <v>1.0411279496605943E-2</v>
      </c>
      <c r="ER82" s="304">
        <f t="shared" si="121"/>
        <v>1.1491277995048165E-2</v>
      </c>
      <c r="ES82" s="304">
        <f t="shared" ref="ES82:FC82" si="146">ES89/ES$18</f>
        <v>1.1491277995048165E-2</v>
      </c>
      <c r="ET82" s="304">
        <f t="shared" si="146"/>
        <v>1.1491277995048165E-2</v>
      </c>
      <c r="EU82" s="304">
        <f>EU89/EU$18</f>
        <v>1.1889648058321935E-2</v>
      </c>
      <c r="EV82" s="304">
        <f t="shared" si="146"/>
        <v>1.1889648058321935E-2</v>
      </c>
      <c r="EW82" s="304">
        <f t="shared" si="146"/>
        <v>4.8356927769769575E-2</v>
      </c>
      <c r="EX82" s="304">
        <f t="shared" si="146"/>
        <v>8.0594879616282603E-2</v>
      </c>
      <c r="EY82" s="304">
        <f t="shared" si="146"/>
        <v>8.0594879616282603E-2</v>
      </c>
      <c r="EZ82" s="304">
        <f t="shared" si="146"/>
        <v>4.8356927769769575E-2</v>
      </c>
      <c r="FA82" s="304">
        <f t="shared" si="146"/>
        <v>8.0594879616282616E-2</v>
      </c>
      <c r="FB82" s="304">
        <f t="shared" si="146"/>
        <v>4.8356927769769568E-2</v>
      </c>
      <c r="FC82" s="304">
        <f t="shared" si="146"/>
        <v>6.0446159712211962E-2</v>
      </c>
    </row>
    <row r="84" spans="1:159" x14ac:dyDescent="0.2">
      <c r="A84" s="21" t="s">
        <v>851</v>
      </c>
      <c r="B84" s="21" t="s">
        <v>80</v>
      </c>
      <c r="D84" s="21">
        <f t="shared" ref="D84:BO84" si="147">SUM(D85:D89)</f>
        <v>0.42277134383095055</v>
      </c>
      <c r="E84" s="21">
        <f t="shared" si="147"/>
        <v>6.3431983711198514</v>
      </c>
      <c r="F84" s="21">
        <f t="shared" si="147"/>
        <v>0.34640863388500975</v>
      </c>
      <c r="G84" s="21">
        <f t="shared" si="147"/>
        <v>2.7126198453374486</v>
      </c>
      <c r="H84" s="21">
        <f t="shared" si="147"/>
        <v>0.95902218151232976</v>
      </c>
      <c r="I84" s="21">
        <f>SUM(I85:I89)</f>
        <v>1.0217553618600839</v>
      </c>
      <c r="J84" s="21">
        <f t="shared" si="147"/>
        <v>1.1644976617600769</v>
      </c>
      <c r="K84" s="21">
        <f>SUM(K85:K89)</f>
        <v>1.2303820789615563</v>
      </c>
      <c r="L84" s="21">
        <f t="shared" si="147"/>
        <v>1.916738692302685</v>
      </c>
      <c r="M84" s="21">
        <f t="shared" si="147"/>
        <v>1.165060859020945</v>
      </c>
      <c r="N84" s="21">
        <f t="shared" si="147"/>
        <v>1.6661794145421049</v>
      </c>
      <c r="O84" s="21">
        <f t="shared" si="147"/>
        <v>1.0538069401825565</v>
      </c>
      <c r="P84" s="21">
        <f t="shared" si="147"/>
        <v>1.9583399316799783</v>
      </c>
      <c r="Q84" s="21">
        <f t="shared" si="147"/>
        <v>1.3950148658343178</v>
      </c>
      <c r="R84" s="21">
        <f t="shared" si="147"/>
        <v>1.4847548458965067</v>
      </c>
      <c r="S84" s="21">
        <f t="shared" si="147"/>
        <v>1.5985347889212378</v>
      </c>
      <c r="T84" s="21">
        <f t="shared" si="147"/>
        <v>1.2732992632733779</v>
      </c>
      <c r="U84" s="21">
        <f t="shared" si="147"/>
        <v>1.4609434549968523</v>
      </c>
      <c r="V84" s="21">
        <f t="shared" si="147"/>
        <v>1.3844663580787588</v>
      </c>
      <c r="W84" s="21">
        <f t="shared" si="147"/>
        <v>1.4398848558654125</v>
      </c>
      <c r="X84" s="21">
        <f>SUM(X85:X89)</f>
        <v>0.49959906741844734</v>
      </c>
      <c r="Y84" s="21">
        <f>SUM(Y85:Y89)</f>
        <v>1.186949041546431</v>
      </c>
      <c r="Z84" s="21">
        <f t="shared" si="147"/>
        <v>1.0682909558308196</v>
      </c>
      <c r="AA84" s="21">
        <f>SUM(AA85:AA89)</f>
        <v>0.87551864082750852</v>
      </c>
      <c r="AB84" s="21">
        <f>SUM(AB85:AB89)</f>
        <v>1.1046879412741177</v>
      </c>
      <c r="AC84" s="21">
        <f>SUM(AC85:AC89)</f>
        <v>0.96613583631819455</v>
      </c>
      <c r="AD84" s="21">
        <f>SUM(AD85:AD89)</f>
        <v>1.1278278972409075</v>
      </c>
      <c r="AE84" s="21">
        <f t="shared" si="147"/>
        <v>1.2469017800610833</v>
      </c>
      <c r="AF84" s="21">
        <f t="shared" si="147"/>
        <v>1.6318091210951691</v>
      </c>
      <c r="AG84" s="21">
        <f t="shared" ref="AG84:AK84" si="148">SUM(AG85:AG89)</f>
        <v>0.72745243924677316</v>
      </c>
      <c r="AH84" s="21">
        <f t="shared" si="148"/>
        <v>0.94045968827080173</v>
      </c>
      <c r="AI84" s="21">
        <f t="shared" si="148"/>
        <v>1.0226615210042882</v>
      </c>
      <c r="AJ84" s="21">
        <f t="shared" si="148"/>
        <v>1.38386475229842</v>
      </c>
      <c r="AK84" s="21">
        <f t="shared" si="148"/>
        <v>1.2493639825656282</v>
      </c>
      <c r="AL84" s="21">
        <f t="shared" ref="AL84:AY84" si="149">SUM(AL85:AL89)</f>
        <v>0.65157662288655205</v>
      </c>
      <c r="AM84" s="21">
        <f t="shared" ref="AM84:AV84" si="150">SUM(AM85:AM89)</f>
        <v>0.28024455149161365</v>
      </c>
      <c r="AN84" s="21">
        <f t="shared" si="150"/>
        <v>0.55002141563040285</v>
      </c>
      <c r="AO84" s="21">
        <f t="shared" si="150"/>
        <v>0.44609341646785083</v>
      </c>
      <c r="AP84" s="21">
        <f t="shared" si="150"/>
        <v>0.67865967865646226</v>
      </c>
      <c r="AQ84" s="21">
        <f t="shared" si="150"/>
        <v>0.20778191408707603</v>
      </c>
      <c r="AR84" s="21">
        <f t="shared" si="150"/>
        <v>0.61799165436841197</v>
      </c>
      <c r="AS84" s="21">
        <f t="shared" si="150"/>
        <v>0.67362369430065105</v>
      </c>
      <c r="AT84" s="21">
        <f t="shared" si="150"/>
        <v>0.95668251770661761</v>
      </c>
      <c r="AU84" s="21">
        <f t="shared" si="150"/>
        <v>1.2024102405628454</v>
      </c>
      <c r="AV84" s="21">
        <f t="shared" si="150"/>
        <v>1.0624046879221045</v>
      </c>
      <c r="AW84" s="21">
        <f t="shared" si="149"/>
        <v>0.50377479692008964</v>
      </c>
      <c r="AX84" s="21">
        <f t="shared" si="149"/>
        <v>0.13449207455506978</v>
      </c>
      <c r="AY84" s="21">
        <f t="shared" si="149"/>
        <v>0.11964358308283671</v>
      </c>
      <c r="AZ84" s="21">
        <f t="shared" ref="AZ84" si="151">SUM(AZ85:AZ89)</f>
        <v>0.35608005075638027</v>
      </c>
      <c r="BA84" s="21">
        <f>SUM(BA85:BA89)</f>
        <v>0.35056844476767185</v>
      </c>
      <c r="BB84" s="21">
        <f>SUM(BB85:BB89)</f>
        <v>9.3493390909163698E-2</v>
      </c>
      <c r="BC84" s="21">
        <f>SUM(BC85:BC89)</f>
        <v>0.32565101515180911</v>
      </c>
      <c r="BD84" s="21">
        <f>SUM(BD85:BD89)</f>
        <v>0.42291400256647771</v>
      </c>
      <c r="BE84" s="21">
        <f t="shared" si="147"/>
        <v>0.12168363574505303</v>
      </c>
      <c r="BF84" s="21">
        <f t="shared" si="147"/>
        <v>0.37391528543640856</v>
      </c>
      <c r="BG84" s="21">
        <f t="shared" si="147"/>
        <v>0.67865967865646226</v>
      </c>
      <c r="BH84" s="21">
        <f t="shared" si="147"/>
        <v>1.0487299823324656</v>
      </c>
      <c r="BI84" s="21">
        <f t="shared" si="147"/>
        <v>0.92961440588143363</v>
      </c>
      <c r="BJ84" s="21">
        <f t="shared" si="147"/>
        <v>0.4721850784456989</v>
      </c>
      <c r="BK84" s="21">
        <f t="shared" si="147"/>
        <v>1.0838950347985015</v>
      </c>
      <c r="BL84" s="21">
        <f t="shared" si="147"/>
        <v>0.9997809132018779</v>
      </c>
      <c r="BM84" s="21">
        <f t="shared" si="147"/>
        <v>3.2632024484781725</v>
      </c>
      <c r="BN84" s="21">
        <f t="shared" si="147"/>
        <v>2.5888344856725252</v>
      </c>
      <c r="BO84" s="21">
        <f t="shared" si="147"/>
        <v>2.4425168091586178</v>
      </c>
      <c r="BP84" s="21">
        <f t="shared" ref="BP84:CV84" si="152">SUM(BP85:BP89)</f>
        <v>2.5713546550960364</v>
      </c>
      <c r="BQ84" s="21">
        <f t="shared" si="152"/>
        <v>2.9257376434071016</v>
      </c>
      <c r="BR84" s="21">
        <f t="shared" si="152"/>
        <v>1.6027886550421977</v>
      </c>
      <c r="BS84" s="21">
        <f t="shared" si="152"/>
        <v>2.5226387977777431</v>
      </c>
      <c r="BT84" s="21">
        <f t="shared" si="152"/>
        <v>2.4561430872146897</v>
      </c>
      <c r="BU84" s="21">
        <f t="shared" si="152"/>
        <v>2.6673802414831584</v>
      </c>
      <c r="BV84" s="21">
        <f t="shared" si="152"/>
        <v>2.5617616643489241</v>
      </c>
      <c r="BW84" s="21">
        <f t="shared" ref="BW84" si="153">SUM(BW85:BW89)</f>
        <v>2.504936248293876</v>
      </c>
      <c r="BX84" s="21">
        <f t="shared" si="152"/>
        <v>5.8640513677888153</v>
      </c>
      <c r="BY84" s="21">
        <f t="shared" si="152"/>
        <v>3.7317906213911325</v>
      </c>
      <c r="BZ84" s="21">
        <f t="shared" si="152"/>
        <v>6.1578705538094134</v>
      </c>
      <c r="CA84" s="21">
        <f t="shared" si="152"/>
        <v>2.7692184849542918</v>
      </c>
      <c r="CB84" s="21">
        <f t="shared" si="152"/>
        <v>3.0238178638189281</v>
      </c>
      <c r="CC84" s="21">
        <f t="shared" si="152"/>
        <v>3.0238178638189281</v>
      </c>
      <c r="CD84" s="21">
        <f t="shared" si="152"/>
        <v>3.0238178638189281</v>
      </c>
      <c r="CE84" s="21">
        <f t="shared" si="152"/>
        <v>3.0238178638189281</v>
      </c>
      <c r="CF84" s="21">
        <f t="shared" si="152"/>
        <v>3.0238178638189281</v>
      </c>
      <c r="CG84" s="21">
        <f t="shared" si="152"/>
        <v>3.0238178638189281</v>
      </c>
      <c r="CH84" s="21">
        <f t="shared" si="152"/>
        <v>3.0238178638189281</v>
      </c>
      <c r="CI84" s="21">
        <f t="shared" si="152"/>
        <v>2.3305940181533065</v>
      </c>
      <c r="CJ84" s="21">
        <f t="shared" si="152"/>
        <v>2.2411765925583653</v>
      </c>
      <c r="CK84" s="21">
        <f t="shared" si="152"/>
        <v>2.3013467647872168</v>
      </c>
      <c r="CL84" s="21">
        <f t="shared" si="152"/>
        <v>2.1940581422393279</v>
      </c>
      <c r="CM84" s="21">
        <f t="shared" si="152"/>
        <v>2.1727299191649152</v>
      </c>
      <c r="CN84" s="21">
        <f t="shared" si="152"/>
        <v>2.4986477074301878</v>
      </c>
      <c r="CO84" s="21">
        <f t="shared" si="152"/>
        <v>1.1756987190652839</v>
      </c>
      <c r="CP84" s="21">
        <f t="shared" si="152"/>
        <v>2.1139610608808912</v>
      </c>
      <c r="CQ84" s="21">
        <f t="shared" si="152"/>
        <v>2.0787598941015752</v>
      </c>
      <c r="CR84" s="21">
        <f t="shared" si="152"/>
        <v>2.1905835626424457</v>
      </c>
      <c r="CS84" s="21">
        <f t="shared" si="152"/>
        <v>2.1346717283720102</v>
      </c>
      <c r="CT84" s="21">
        <f t="shared" si="152"/>
        <v>2.3583653195896024</v>
      </c>
      <c r="CU84" s="21">
        <f t="shared" si="152"/>
        <v>2.3583653195896024</v>
      </c>
      <c r="CV84" s="21">
        <f t="shared" si="152"/>
        <v>2.3583653195896024</v>
      </c>
      <c r="CW84" s="21">
        <f t="shared" ref="CW84:EB84" si="154">SUM(CW85:CW89)</f>
        <v>2.7223412986477795</v>
      </c>
      <c r="CX84" s="21">
        <f t="shared" si="154"/>
        <v>1.3993923102828758</v>
      </c>
      <c r="CY84" s="21">
        <f t="shared" si="154"/>
        <v>2.3169439846073643</v>
      </c>
      <c r="CZ84" s="21">
        <f t="shared" si="154"/>
        <v>2.2465416510487315</v>
      </c>
      <c r="DA84" s="21">
        <f t="shared" si="154"/>
        <v>2.4701889881304733</v>
      </c>
      <c r="DB84" s="21">
        <f t="shared" si="154"/>
        <v>2.3583653195896024</v>
      </c>
      <c r="DC84" s="21">
        <f t="shared" si="154"/>
        <v>6.3973362390353525</v>
      </c>
      <c r="DD84" s="21">
        <f t="shared" si="154"/>
        <v>3.8853323964145154</v>
      </c>
      <c r="DE84" s="21">
        <f t="shared" si="154"/>
        <v>6.743482893738066</v>
      </c>
      <c r="DF84" s="21">
        <f t="shared" si="154"/>
        <v>2.343006651363793</v>
      </c>
      <c r="DG84" s="21">
        <f t="shared" si="154"/>
        <v>3.0238178638189281</v>
      </c>
      <c r="DH84" s="21">
        <f t="shared" si="154"/>
        <v>2.3305785577852216</v>
      </c>
      <c r="DI84" s="21">
        <f t="shared" si="154"/>
        <v>2.2411579821629437</v>
      </c>
      <c r="DJ84" s="21">
        <f t="shared" si="154"/>
        <v>2.1346743112522319</v>
      </c>
      <c r="DK84" s="21">
        <f t="shared" si="154"/>
        <v>2.3583216483339737</v>
      </c>
      <c r="DL84" s="21">
        <f t="shared" si="154"/>
        <v>2.343006651363793</v>
      </c>
      <c r="DM84" s="21">
        <f t="shared" si="154"/>
        <v>4.2110644613003538</v>
      </c>
      <c r="DN84" s="21">
        <f t="shared" si="154"/>
        <v>3.3016033231136883</v>
      </c>
      <c r="DO84" s="21">
        <f t="shared" si="154"/>
        <v>2.8093745127473566</v>
      </c>
      <c r="DP84" s="21">
        <f t="shared" si="154"/>
        <v>2.7525774112686241</v>
      </c>
      <c r="DQ84" s="21">
        <f t="shared" si="154"/>
        <v>3.2450906206387122</v>
      </c>
      <c r="DR84" s="21">
        <f t="shared" si="154"/>
        <v>3.9141520688820477</v>
      </c>
      <c r="DS84" s="21">
        <f t="shared" si="154"/>
        <v>2.9801485834834902</v>
      </c>
      <c r="DT84" s="21">
        <f t="shared" si="154"/>
        <v>2.7035994919236139</v>
      </c>
      <c r="DU84" s="21">
        <f t="shared" si="154"/>
        <v>2.2702451464243127</v>
      </c>
      <c r="DV84" s="21">
        <f t="shared" si="154"/>
        <v>2.4938957437150053</v>
      </c>
      <c r="DW84" s="21">
        <f t="shared" si="154"/>
        <v>2.7129216013399837</v>
      </c>
      <c r="DX84" s="21">
        <f t="shared" si="154"/>
        <v>3.9308144734532906</v>
      </c>
      <c r="DY84" s="21">
        <f t="shared" si="154"/>
        <v>2.998213262486185</v>
      </c>
      <c r="DZ84" s="21">
        <f t="shared" si="154"/>
        <v>2.686975747620747</v>
      </c>
      <c r="EA84" s="21">
        <f t="shared" si="154"/>
        <v>2.3016186611107794</v>
      </c>
      <c r="EB84" s="21">
        <f t="shared" si="154"/>
        <v>2.5407446857515605</v>
      </c>
      <c r="EC84" s="21">
        <f>SUM(EC85:EC89)</f>
        <v>2.7430828609364681</v>
      </c>
      <c r="ED84" s="21">
        <f>SUM(ED85:ED89)</f>
        <v>6.7438953172287928</v>
      </c>
      <c r="EE84" s="21">
        <f>SUM(EE85:EE89)</f>
        <v>5.1366418324368439</v>
      </c>
      <c r="EG84" s="21">
        <f t="shared" ref="EG84:ER84" si="155">SUM(EG85:EG89)</f>
        <v>5.0079728728164747</v>
      </c>
      <c r="EH84" s="21">
        <f t="shared" si="155"/>
        <v>5.5725715970282375</v>
      </c>
      <c r="EI84" s="21">
        <f t="shared" si="155"/>
        <v>5.0915552019505785</v>
      </c>
      <c r="EJ84" s="21">
        <f t="shared" si="155"/>
        <v>18.409929159200008</v>
      </c>
      <c r="EK84" s="21">
        <f t="shared" si="155"/>
        <v>17.677492216111307</v>
      </c>
      <c r="EL84" s="21">
        <f t="shared" si="155"/>
        <v>16.837694701242135</v>
      </c>
      <c r="EM84" s="21">
        <f t="shared" si="155"/>
        <v>17.827301659144492</v>
      </c>
      <c r="EN84" s="21">
        <f t="shared" si="155"/>
        <v>17.952156069769572</v>
      </c>
      <c r="EO84" s="21">
        <f t="shared" si="155"/>
        <v>17.952156069769572</v>
      </c>
      <c r="EP84" s="21">
        <f t="shared" si="155"/>
        <v>17.952156069769572</v>
      </c>
      <c r="EQ84" s="21">
        <f t="shared" si="155"/>
        <v>13.602248483876179</v>
      </c>
      <c r="ER84" s="21">
        <f t="shared" si="155"/>
        <v>8.4201926126102293</v>
      </c>
      <c r="ES84" s="21">
        <f t="shared" ref="ES84:FC84" si="156">SUM(ES85:ES89)</f>
        <v>15.342466790688585</v>
      </c>
      <c r="ET84" s="21">
        <f t="shared" si="156"/>
        <v>14.663993112042673</v>
      </c>
      <c r="EU84" s="21">
        <f>SUM(EU85:EU89)</f>
        <v>19.481884466981143</v>
      </c>
      <c r="EV84" s="21">
        <f t="shared" si="156"/>
        <v>13.69507909631635</v>
      </c>
      <c r="EW84" s="21">
        <f t="shared" si="156"/>
        <v>169.95988478643008</v>
      </c>
      <c r="EX84" s="21">
        <f t="shared" si="156"/>
        <v>176.08509563726756</v>
      </c>
      <c r="EY84" s="21">
        <f t="shared" si="156"/>
        <v>176.08509563726756</v>
      </c>
      <c r="EZ84" s="21">
        <f t="shared" si="156"/>
        <v>169.95988478643008</v>
      </c>
      <c r="FA84" s="21">
        <f t="shared" si="156"/>
        <v>172.25683885549412</v>
      </c>
      <c r="FB84" s="21">
        <f t="shared" si="156"/>
        <v>172.25683885549412</v>
      </c>
      <c r="FC84" s="21">
        <f t="shared" si="156"/>
        <v>172.25683885549412</v>
      </c>
    </row>
    <row r="85" spans="1:159" x14ac:dyDescent="0.2">
      <c r="A85" s="21" t="str">
        <f>A92</f>
        <v>Vehicle and battery manufacturing, assembly and disposal - Including fluids</v>
      </c>
      <c r="D85" s="277">
        <f t="shared" ref="D85:BO85" si="157">D92/D$23</f>
        <v>0.28608082351542902</v>
      </c>
      <c r="E85" s="277">
        <f t="shared" si="157"/>
        <v>3.1106262730823859</v>
      </c>
      <c r="F85" s="277">
        <f t="shared" si="157"/>
        <v>0.22766161641212609</v>
      </c>
      <c r="G85" s="277">
        <f t="shared" si="157"/>
        <v>1.5625931877532397</v>
      </c>
      <c r="H85" s="277">
        <f t="shared" si="157"/>
        <v>0.52086439591774669</v>
      </c>
      <c r="I85" s="277">
        <f>I92/I$23</f>
        <v>0.78129659387661987</v>
      </c>
      <c r="J85" s="277">
        <f t="shared" si="157"/>
        <v>0.78129659387661987</v>
      </c>
      <c r="K85" s="277">
        <f>K92/K$23</f>
        <v>0.78129659387661987</v>
      </c>
      <c r="L85" s="277">
        <f t="shared" si="157"/>
        <v>0.78129659387661987</v>
      </c>
      <c r="M85" s="277">
        <f t="shared" si="157"/>
        <v>0.78129659387661987</v>
      </c>
      <c r="N85" s="277">
        <f t="shared" si="157"/>
        <v>0.78129659387661987</v>
      </c>
      <c r="O85" s="277">
        <f t="shared" si="157"/>
        <v>0.43405366326478889</v>
      </c>
      <c r="P85" s="277">
        <f t="shared" si="157"/>
        <v>1.3021609897943667</v>
      </c>
      <c r="Q85" s="277">
        <f t="shared" si="157"/>
        <v>0.73786373345556044</v>
      </c>
      <c r="R85" s="277">
        <f t="shared" si="157"/>
        <v>0.82472945429767897</v>
      </c>
      <c r="S85" s="277">
        <f t="shared" si="157"/>
        <v>0.93318788192471558</v>
      </c>
      <c r="T85" s="277">
        <f t="shared" si="157"/>
        <v>0.61468636431274037</v>
      </c>
      <c r="U85" s="277">
        <f t="shared" si="157"/>
        <v>0.78129659387661987</v>
      </c>
      <c r="V85" s="277">
        <f t="shared" si="157"/>
        <v>0.78129659387661987</v>
      </c>
      <c r="W85" s="277">
        <f t="shared" si="157"/>
        <v>0.78129659387661987</v>
      </c>
      <c r="X85" s="277">
        <f t="shared" ref="X85:AA88" si="158">X92/X$23</f>
        <v>0.38980729437473144</v>
      </c>
      <c r="Y85" s="277">
        <f t="shared" si="158"/>
        <v>0.7269247803490626</v>
      </c>
      <c r="Z85" s="277">
        <f t="shared" si="158"/>
        <v>0.7269247803490626</v>
      </c>
      <c r="AA85" s="277">
        <f t="shared" si="158"/>
        <v>0.4846165202327084</v>
      </c>
      <c r="AB85" s="277">
        <f t="shared" ref="AB85:AD88" si="159">AB92/AB$23</f>
        <v>0.58471094156209702</v>
      </c>
      <c r="AC85" s="277">
        <f t="shared" si="159"/>
        <v>0.7269247803490626</v>
      </c>
      <c r="AD85" s="277">
        <f t="shared" si="159"/>
        <v>0.7269247803490626</v>
      </c>
      <c r="AE85" s="277">
        <f t="shared" si="157"/>
        <v>0.7269247803490626</v>
      </c>
      <c r="AF85" s="277">
        <f t="shared" si="157"/>
        <v>0.71446861253220184</v>
      </c>
      <c r="AG85" s="277">
        <f t="shared" ref="AG85:AK85" si="160">AG92/AG$23</f>
        <v>0.42854532852782096</v>
      </c>
      <c r="AH85" s="277">
        <f t="shared" si="160"/>
        <v>0.36292929916511635</v>
      </c>
      <c r="AI85" s="277">
        <f t="shared" si="160"/>
        <v>0.73307051894485209</v>
      </c>
      <c r="AJ85" s="277">
        <f t="shared" si="160"/>
        <v>0.86560646136303276</v>
      </c>
      <c r="AK85" s="277">
        <f t="shared" si="160"/>
        <v>0.73307051894485209</v>
      </c>
      <c r="AL85" s="277">
        <f t="shared" ref="AL85:AY85" si="161">AL92/AL$23</f>
        <v>0.42854532852782096</v>
      </c>
      <c r="AM85" s="277">
        <f t="shared" ref="AM85:AV85" si="162">AM92/AM$23</f>
        <v>9.8935459184617131E-2</v>
      </c>
      <c r="AN85" s="277">
        <f t="shared" si="162"/>
        <v>9.8935459184617131E-2</v>
      </c>
      <c r="AO85" s="277">
        <f t="shared" si="162"/>
        <v>0.26933428090186151</v>
      </c>
      <c r="AP85" s="277">
        <f t="shared" si="162"/>
        <v>0.26933428090186151</v>
      </c>
      <c r="AQ85" s="277">
        <f t="shared" si="162"/>
        <v>9.8935459184617131E-2</v>
      </c>
      <c r="AR85" s="277">
        <f t="shared" si="162"/>
        <v>0.17327126941659787</v>
      </c>
      <c r="AS85" s="277">
        <f t="shared" si="162"/>
        <v>0.13390165179897509</v>
      </c>
      <c r="AT85" s="277">
        <f t="shared" si="162"/>
        <v>0.46659014782945951</v>
      </c>
      <c r="AU85" s="277">
        <f t="shared" si="162"/>
        <v>0.60377647419213776</v>
      </c>
      <c r="AV85" s="277">
        <f t="shared" si="162"/>
        <v>0.46659014782945951</v>
      </c>
      <c r="AW85" s="277">
        <f t="shared" si="161"/>
        <v>0.17327126941659787</v>
      </c>
      <c r="AX85" s="277">
        <f t="shared" si="161"/>
        <v>7.0482946994791518E-2</v>
      </c>
      <c r="AY85" s="277">
        <f t="shared" si="161"/>
        <v>7.0482946994791518E-2</v>
      </c>
      <c r="AZ85" s="277">
        <f t="shared" ref="AZ85:AZ88" si="163">AZ92/AZ$23</f>
        <v>0.11861549975107448</v>
      </c>
      <c r="BA85" s="277">
        <f t="shared" ref="BA85:BD88" si="164">BA92/BA$23</f>
        <v>0.11861549975107448</v>
      </c>
      <c r="BB85" s="277">
        <f t="shared" si="164"/>
        <v>6.036429763097613E-2</v>
      </c>
      <c r="BC85" s="277">
        <f t="shared" si="164"/>
        <v>0.1056200270612619</v>
      </c>
      <c r="BD85" s="277">
        <f t="shared" si="164"/>
        <v>0.28608082351542902</v>
      </c>
      <c r="BE85" s="277">
        <f t="shared" si="157"/>
        <v>8.6234710901394465E-2</v>
      </c>
      <c r="BF85" s="277">
        <f t="shared" si="157"/>
        <v>0.15088575294465986</v>
      </c>
      <c r="BG85" s="277">
        <f t="shared" si="157"/>
        <v>0.26933428090186151</v>
      </c>
      <c r="BH85" s="277">
        <f t="shared" si="157"/>
        <v>0.44713915737079202</v>
      </c>
      <c r="BI85" s="277">
        <f t="shared" si="157"/>
        <v>9.3283946638785101E-2</v>
      </c>
      <c r="BJ85" s="277">
        <f t="shared" si="157"/>
        <v>0.12055830855593497</v>
      </c>
      <c r="BK85" s="277">
        <f t="shared" si="157"/>
        <v>0.23309094264663283</v>
      </c>
      <c r="BL85" s="277">
        <f t="shared" si="157"/>
        <v>0.43619023939789026</v>
      </c>
      <c r="BM85" s="277">
        <f t="shared" si="157"/>
        <v>0.41965498166336063</v>
      </c>
      <c r="BN85" s="277">
        <f t="shared" si="157"/>
        <v>0.45348757996298256</v>
      </c>
      <c r="BO85" s="277">
        <f t="shared" si="157"/>
        <v>0.56470714641110686</v>
      </c>
      <c r="BP85" s="277">
        <f t="shared" ref="BP85:CV85" si="165">BP92/BP$23</f>
        <v>0.8301579071735451</v>
      </c>
      <c r="BQ85" s="277">
        <f t="shared" si="165"/>
        <v>0.82056491642643281</v>
      </c>
      <c r="BR85" s="277">
        <f t="shared" si="165"/>
        <v>0.82056491642643281</v>
      </c>
      <c r="BS85" s="277">
        <f t="shared" si="165"/>
        <v>0.78144204985525167</v>
      </c>
      <c r="BT85" s="277">
        <f t="shared" si="165"/>
        <v>0.71541816359141164</v>
      </c>
      <c r="BU85" s="277">
        <f t="shared" si="165"/>
        <v>0.92571166926145387</v>
      </c>
      <c r="BV85" s="277">
        <f t="shared" si="165"/>
        <v>0.82056491642643281</v>
      </c>
      <c r="BW85" s="277">
        <f t="shared" ref="BW85" si="166">BW92/BW$23</f>
        <v>0.82056491642643281</v>
      </c>
      <c r="BX85" s="277">
        <f t="shared" si="165"/>
        <v>0.76025525715868303</v>
      </c>
      <c r="BY85" s="277">
        <f t="shared" si="165"/>
        <v>0.76025525715868303</v>
      </c>
      <c r="BZ85" s="277">
        <f t="shared" si="165"/>
        <v>0.76025525715868303</v>
      </c>
      <c r="CA85" s="277">
        <f t="shared" si="165"/>
        <v>0.76025525715868303</v>
      </c>
      <c r="CB85" s="277">
        <f t="shared" si="165"/>
        <v>0.19044583015156358</v>
      </c>
      <c r="CC85" s="277">
        <f t="shared" si="165"/>
        <v>0.19044583015156358</v>
      </c>
      <c r="CD85" s="277">
        <f t="shared" si="165"/>
        <v>0.19044583015156358</v>
      </c>
      <c r="CE85" s="277">
        <f t="shared" si="165"/>
        <v>0.19044583015156358</v>
      </c>
      <c r="CF85" s="277">
        <f t="shared" si="165"/>
        <v>0.19044583015156358</v>
      </c>
      <c r="CG85" s="277">
        <f t="shared" si="165"/>
        <v>0.19044583015156358</v>
      </c>
      <c r="CH85" s="277">
        <f t="shared" si="165"/>
        <v>0.19044583015156358</v>
      </c>
      <c r="CI85" s="277">
        <f t="shared" si="165"/>
        <v>0.2057989728538262</v>
      </c>
      <c r="CJ85" s="277">
        <f t="shared" si="165"/>
        <v>0.25626631727773763</v>
      </c>
      <c r="CK85" s="277">
        <f t="shared" si="165"/>
        <v>0.40414407726743418</v>
      </c>
      <c r="CL85" s="277">
        <f t="shared" si="165"/>
        <v>0.40414407726743418</v>
      </c>
      <c r="CM85" s="277">
        <f t="shared" si="165"/>
        <v>0.40414407726743418</v>
      </c>
      <c r="CN85" s="277">
        <f t="shared" si="165"/>
        <v>0.40414407726743418</v>
      </c>
      <c r="CO85" s="277">
        <f t="shared" si="165"/>
        <v>0.40414407726743418</v>
      </c>
      <c r="CP85" s="277">
        <f t="shared" si="165"/>
        <v>0.38343340977631518</v>
      </c>
      <c r="CQ85" s="277">
        <f t="shared" si="165"/>
        <v>0.34848201498539494</v>
      </c>
      <c r="CR85" s="277">
        <f t="shared" si="165"/>
        <v>0.45980613954947352</v>
      </c>
      <c r="CS85" s="277">
        <f t="shared" si="165"/>
        <v>0.40414407726743418</v>
      </c>
      <c r="CT85" s="277">
        <f t="shared" si="165"/>
        <v>0.62683858053144181</v>
      </c>
      <c r="CU85" s="277">
        <f t="shared" si="165"/>
        <v>0.62683858053144181</v>
      </c>
      <c r="CV85" s="277">
        <f t="shared" si="165"/>
        <v>0.62683858053144181</v>
      </c>
      <c r="CW85" s="277">
        <f t="shared" ref="CW85:EE85" si="167">CW92/CW$23</f>
        <v>0.62683858053144181</v>
      </c>
      <c r="CX85" s="277">
        <f t="shared" si="167"/>
        <v>0.62683858053144181</v>
      </c>
      <c r="CY85" s="277">
        <f t="shared" si="167"/>
        <v>0.5854172455492036</v>
      </c>
      <c r="CZ85" s="277">
        <f t="shared" si="167"/>
        <v>0.51551445596736312</v>
      </c>
      <c r="DA85" s="277">
        <f t="shared" si="167"/>
        <v>0.7381627050955204</v>
      </c>
      <c r="DB85" s="277">
        <f t="shared" si="167"/>
        <v>0.62683858053144181</v>
      </c>
      <c r="DC85" s="277">
        <f t="shared" si="167"/>
        <v>0.40640220678988681</v>
      </c>
      <c r="DD85" s="277">
        <f t="shared" si="167"/>
        <v>0.40640220678988681</v>
      </c>
      <c r="DE85" s="277">
        <f t="shared" si="167"/>
        <v>0.40640220678988681</v>
      </c>
      <c r="DF85" s="277">
        <f t="shared" si="167"/>
        <v>0.34497287881733746</v>
      </c>
      <c r="DG85" s="277">
        <f t="shared" si="167"/>
        <v>0.19044583015156358</v>
      </c>
      <c r="DH85" s="277">
        <f t="shared" si="167"/>
        <v>0.20578351248574145</v>
      </c>
      <c r="DI85" s="277">
        <f t="shared" si="167"/>
        <v>0.2562477068823163</v>
      </c>
      <c r="DJ85" s="277">
        <f t="shared" si="167"/>
        <v>0.40414666014765577</v>
      </c>
      <c r="DK85" s="277">
        <f t="shared" si="167"/>
        <v>0.62679490927581316</v>
      </c>
      <c r="DL85" s="277">
        <f t="shared" si="167"/>
        <v>0.34497287881733746</v>
      </c>
      <c r="DM85" s="277">
        <f t="shared" si="167"/>
        <v>0.52210680819378263</v>
      </c>
      <c r="DN85" s="277">
        <f t="shared" si="167"/>
        <v>0.5662032129350929</v>
      </c>
      <c r="DO85" s="277">
        <f t="shared" si="167"/>
        <v>0.66589079361686931</v>
      </c>
      <c r="DP85" s="277">
        <f t="shared" si="167"/>
        <v>0.91895951881006521</v>
      </c>
      <c r="DQ85" s="277">
        <f t="shared" si="167"/>
        <v>0.95093111101204053</v>
      </c>
      <c r="DR85" s="277">
        <f t="shared" si="167"/>
        <v>0.23694075246364515</v>
      </c>
      <c r="DS85" s="277">
        <f t="shared" si="167"/>
        <v>0.25695140462616362</v>
      </c>
      <c r="DT85" s="277">
        <f t="shared" si="167"/>
        <v>0.30218638541135873</v>
      </c>
      <c r="DU85" s="277">
        <f t="shared" si="167"/>
        <v>0.44879224562233372</v>
      </c>
      <c r="DV85" s="277">
        <f t="shared" si="167"/>
        <v>0.67144375495944186</v>
      </c>
      <c r="DW85" s="277">
        <f t="shared" si="167"/>
        <v>0.43149398028236918</v>
      </c>
      <c r="DX85" s="277">
        <f t="shared" si="167"/>
        <v>0.25333578760079939</v>
      </c>
      <c r="DY85" s="277">
        <f t="shared" si="167"/>
        <v>0.27473107006397579</v>
      </c>
      <c r="DZ85" s="277">
        <f t="shared" si="167"/>
        <v>0.32309607002776519</v>
      </c>
      <c r="EA85" s="277">
        <f t="shared" si="167"/>
        <v>0.47984627309441025</v>
      </c>
      <c r="EB85" s="277">
        <f t="shared" si="167"/>
        <v>0.71790407822895586</v>
      </c>
      <c r="EC85" s="277">
        <f t="shared" si="167"/>
        <v>0.46135106014154381</v>
      </c>
      <c r="ED85" s="277">
        <f t="shared" si="167"/>
        <v>0.48794225670776592</v>
      </c>
      <c r="EE85" s="277">
        <f t="shared" si="167"/>
        <v>0.51006288898581553</v>
      </c>
      <c r="EF85" s="277"/>
      <c r="EG85" s="277">
        <f t="shared" ref="EG85:ER85" si="168">EG92/EG$23</f>
        <v>1.1413922180261582</v>
      </c>
      <c r="EH85" s="277">
        <f t="shared" si="168"/>
        <v>1.7034687572926435</v>
      </c>
      <c r="EI85" s="277">
        <f t="shared" si="168"/>
        <v>0.93657665816586844</v>
      </c>
      <c r="EJ85" s="277">
        <f t="shared" si="168"/>
        <v>1.805515471889322</v>
      </c>
      <c r="EK85" s="277">
        <f t="shared" si="168"/>
        <v>1.0833409825674136</v>
      </c>
      <c r="EL85" s="277">
        <f t="shared" si="168"/>
        <v>1.3541564160631292</v>
      </c>
      <c r="EM85" s="277">
        <f t="shared" si="168"/>
        <v>1.2310512873301174</v>
      </c>
      <c r="EN85" s="277">
        <f t="shared" si="168"/>
        <v>1.3541564160631292</v>
      </c>
      <c r="EO85" s="277">
        <f t="shared" si="168"/>
        <v>1.3541564160631292</v>
      </c>
      <c r="EP85" s="277">
        <f t="shared" si="168"/>
        <v>1.3541564160631292</v>
      </c>
      <c r="EQ85" s="277">
        <f t="shared" si="168"/>
        <v>1.3381337257306485</v>
      </c>
      <c r="ER85" s="277">
        <f t="shared" si="168"/>
        <v>3.0112584478589484</v>
      </c>
      <c r="ES85" s="277">
        <f t="shared" ref="ES85:FC85" si="169">ES92/ES$23</f>
        <v>3.0112584478589484</v>
      </c>
      <c r="ET85" s="277">
        <f t="shared" si="169"/>
        <v>2.3379733963686302</v>
      </c>
      <c r="EU85" s="277">
        <f>EU92/EU$23</f>
        <v>1.7789446972377712</v>
      </c>
      <c r="EV85" s="277">
        <f t="shared" si="169"/>
        <v>1.7863154230265614</v>
      </c>
      <c r="EW85" s="277">
        <f t="shared" si="169"/>
        <v>4.3497697971627733</v>
      </c>
      <c r="EX85" s="277">
        <f t="shared" si="169"/>
        <v>4.3497697971627733</v>
      </c>
      <c r="EY85" s="277">
        <f t="shared" si="169"/>
        <v>4.3497697971627733</v>
      </c>
      <c r="EZ85" s="277">
        <f t="shared" si="169"/>
        <v>4.3497697971627733</v>
      </c>
      <c r="FA85" s="277">
        <f t="shared" si="169"/>
        <v>4.3497697971627733</v>
      </c>
      <c r="FB85" s="277">
        <f t="shared" si="169"/>
        <v>4.3497697971627733</v>
      </c>
      <c r="FC85" s="277">
        <f t="shared" si="169"/>
        <v>4.3497697971627733</v>
      </c>
    </row>
    <row r="86" spans="1:159" x14ac:dyDescent="0.2">
      <c r="A86" s="21" t="str">
        <f>A93</f>
        <v>Vehicle delivery at point of purchase</v>
      </c>
      <c r="D86" s="277">
        <f t="shared" ref="D86:CG88" si="170">D93/D$23</f>
        <v>1.2003912318948576E-2</v>
      </c>
      <c r="E86" s="277">
        <f t="shared" si="170"/>
        <v>0.1318058115959643</v>
      </c>
      <c r="F86" s="277">
        <f t="shared" si="170"/>
        <v>1.2141888322614652E-2</v>
      </c>
      <c r="G86" s="277">
        <f t="shared" si="170"/>
        <v>6.5566196942119112E-2</v>
      </c>
      <c r="H86" s="277">
        <f t="shared" si="170"/>
        <v>2.1855398980706375E-2</v>
      </c>
      <c r="I86" s="277">
        <f>I93/I$23</f>
        <v>3.2783098471059556E-2</v>
      </c>
      <c r="J86" s="277">
        <f t="shared" si="170"/>
        <v>3.2783098471059556E-2</v>
      </c>
      <c r="K86" s="277">
        <f>K93/K$23</f>
        <v>3.2783098471059556E-2</v>
      </c>
      <c r="L86" s="277">
        <f t="shared" si="170"/>
        <v>3.2783098471059556E-2</v>
      </c>
      <c r="M86" s="277">
        <f t="shared" si="170"/>
        <v>3.2783098471059556E-2</v>
      </c>
      <c r="N86" s="277">
        <f t="shared" si="170"/>
        <v>3.2783098471059556E-2</v>
      </c>
      <c r="O86" s="277">
        <f t="shared" si="170"/>
        <v>1.8212832483921977E-2</v>
      </c>
      <c r="P86" s="277">
        <f t="shared" si="170"/>
        <v>5.4638497451765938E-2</v>
      </c>
      <c r="Q86" s="277">
        <f t="shared" si="170"/>
        <v>3.1345968861024393E-2</v>
      </c>
      <c r="R86" s="277">
        <f t="shared" si="170"/>
        <v>3.4220228081094706E-2</v>
      </c>
      <c r="S86" s="277">
        <f t="shared" si="170"/>
        <v>3.9541743478789283E-2</v>
      </c>
      <c r="T86" s="277">
        <f t="shared" si="170"/>
        <v>3.2783098471059556E-2</v>
      </c>
      <c r="U86" s="277">
        <f t="shared" si="170"/>
        <v>3.2783098471059556E-2</v>
      </c>
      <c r="V86" s="277">
        <f t="shared" si="170"/>
        <v>3.2783098471059556E-2</v>
      </c>
      <c r="W86" s="277">
        <f t="shared" si="170"/>
        <v>3.2783098471059556E-2</v>
      </c>
      <c r="X86" s="277">
        <f t="shared" si="158"/>
        <v>2.0001992594089593E-2</v>
      </c>
      <c r="Y86" s="277">
        <f t="shared" si="158"/>
        <v>3.0002988891134386E-2</v>
      </c>
      <c r="Z86" s="277">
        <f t="shared" si="158"/>
        <v>3.0002988891134386E-2</v>
      </c>
      <c r="AA86" s="277">
        <f t="shared" si="158"/>
        <v>2.0001992594089593E-2</v>
      </c>
      <c r="AB86" s="277">
        <f t="shared" si="159"/>
        <v>3.0002988891134386E-2</v>
      </c>
      <c r="AC86" s="277">
        <f t="shared" si="159"/>
        <v>3.0002988891134386E-2</v>
      </c>
      <c r="AD86" s="277">
        <f t="shared" si="159"/>
        <v>3.0002988891134386E-2</v>
      </c>
      <c r="AE86" s="277">
        <f>AE93/AE$23</f>
        <v>3.0002988891134386E-2</v>
      </c>
      <c r="AF86" s="277">
        <f t="shared" si="170"/>
        <v>2.4471296156003276E-2</v>
      </c>
      <c r="AG86" s="277">
        <f t="shared" ref="AG86:AK86" si="171">AG93/AG$23</f>
        <v>1.6462160754146943E-2</v>
      </c>
      <c r="AH86" s="277">
        <f t="shared" si="171"/>
        <v>1.485391029882261E-2</v>
      </c>
      <c r="AI86" s="277">
        <f t="shared" si="171"/>
        <v>3.3251448022403172E-2</v>
      </c>
      <c r="AJ86" s="277">
        <f t="shared" si="171"/>
        <v>3.0002988891134386E-2</v>
      </c>
      <c r="AK86" s="277">
        <f t="shared" si="171"/>
        <v>2.8038161576523397E-2</v>
      </c>
      <c r="AL86" s="277">
        <f t="shared" ref="AL86:AY86" si="172">AL93/AL$23</f>
        <v>1.6462160754146943E-2</v>
      </c>
      <c r="AM86" s="277">
        <f t="shared" ref="AM86:AV86" si="173">AM93/AM$23</f>
        <v>8.9384538350233585E-3</v>
      </c>
      <c r="AN86" s="277">
        <f t="shared" si="173"/>
        <v>8.9384538350233585E-3</v>
      </c>
      <c r="AO86" s="277">
        <f t="shared" si="173"/>
        <v>2.4333358897522753E-2</v>
      </c>
      <c r="AP86" s="277">
        <f t="shared" si="173"/>
        <v>2.4333358897522753E-2</v>
      </c>
      <c r="AQ86" s="277">
        <f t="shared" si="173"/>
        <v>8.9384538350233585E-3</v>
      </c>
      <c r="AR86" s="277">
        <f t="shared" si="173"/>
        <v>9.9063823593730175E-3</v>
      </c>
      <c r="AS86" s="277">
        <f t="shared" si="173"/>
        <v>9.0973231514498588E-3</v>
      </c>
      <c r="AT86" s="277">
        <f t="shared" si="173"/>
        <v>3.1700291199244515E-2</v>
      </c>
      <c r="AU86" s="277">
        <f t="shared" si="173"/>
        <v>3.4519517477307061E-2</v>
      </c>
      <c r="AV86" s="277">
        <f t="shared" si="173"/>
        <v>3.1700291199244515E-2</v>
      </c>
      <c r="AW86" s="277">
        <f t="shared" si="172"/>
        <v>9.9063823593730175E-3</v>
      </c>
      <c r="AX86" s="277">
        <f t="shared" si="172"/>
        <v>6.5325215365674904E-3</v>
      </c>
      <c r="AY86" s="277">
        <f t="shared" si="172"/>
        <v>6.5325215365674904E-3</v>
      </c>
      <c r="AZ86" s="277">
        <f t="shared" si="163"/>
        <v>7.362263666882014E-3</v>
      </c>
      <c r="BA86" s="277">
        <f t="shared" si="164"/>
        <v>7.362263666882014E-3</v>
      </c>
      <c r="BB86" s="277">
        <f t="shared" si="164"/>
        <v>5.4129403194323336E-3</v>
      </c>
      <c r="BC86" s="277">
        <f t="shared" si="164"/>
        <v>6.9966036028034631E-3</v>
      </c>
      <c r="BD86" s="277">
        <f t="shared" si="164"/>
        <v>1.2003912318948576E-2</v>
      </c>
      <c r="BE86" s="277">
        <f t="shared" si="170"/>
        <v>7.7327718849033332E-3</v>
      </c>
      <c r="BF86" s="277">
        <f t="shared" si="170"/>
        <v>9.995148004004948E-3</v>
      </c>
      <c r="BG86" s="277">
        <f t="shared" si="170"/>
        <v>2.4333358897522753E-2</v>
      </c>
      <c r="BH86" s="277">
        <f t="shared" si="170"/>
        <v>3.1266530436572092E-2</v>
      </c>
      <c r="BI86" s="277">
        <f t="shared" si="170"/>
        <v>9.6572964052335127E-3</v>
      </c>
      <c r="BJ86" s="277">
        <f t="shared" si="170"/>
        <v>9.4500904002699851E-3</v>
      </c>
      <c r="BK86" s="277">
        <f t="shared" si="170"/>
        <v>2.4130929314453958E-2</v>
      </c>
      <c r="BL86" s="277">
        <f t="shared" si="170"/>
        <v>2.5953092326657934E-2</v>
      </c>
      <c r="BM86" s="277">
        <f t="shared" si="170"/>
        <v>6.7028374214767247E-3</v>
      </c>
      <c r="BN86" s="277">
        <f t="shared" si="170"/>
        <v>7.1621462007133568E-3</v>
      </c>
      <c r="BO86" s="277">
        <f t="shared" si="170"/>
        <v>7.9341164297709495E-3</v>
      </c>
      <c r="BP86" s="277">
        <f t="shared" si="170"/>
        <v>8.1348082863086073E-3</v>
      </c>
      <c r="BQ86" s="277">
        <f t="shared" si="170"/>
        <v>8.1348082863086073E-3</v>
      </c>
      <c r="BR86" s="277">
        <f t="shared" si="170"/>
        <v>8.1348082863086073E-3</v>
      </c>
      <c r="BS86" s="277">
        <f t="shared" si="170"/>
        <v>8.1348082863086073E-3</v>
      </c>
      <c r="BT86" s="277">
        <f t="shared" si="170"/>
        <v>7.6629839870952276E-3</v>
      </c>
      <c r="BU86" s="277">
        <f t="shared" si="170"/>
        <v>8.6066325855219828E-3</v>
      </c>
      <c r="BV86" s="277">
        <f t="shared" si="170"/>
        <v>8.1348082863086073E-3</v>
      </c>
      <c r="BW86" s="277">
        <f t="shared" ref="BW86" si="174">BW93/BW$23</f>
        <v>7.5979104949436115E-3</v>
      </c>
      <c r="BX86" s="277">
        <f t="shared" si="170"/>
        <v>7.5979104949436115E-3</v>
      </c>
      <c r="BY86" s="277">
        <f t="shared" si="170"/>
        <v>7.5979104949436115E-3</v>
      </c>
      <c r="BZ86" s="277">
        <f t="shared" si="170"/>
        <v>7.5979104949436115E-3</v>
      </c>
      <c r="CA86" s="277">
        <f t="shared" si="170"/>
        <v>7.5979104949436115E-3</v>
      </c>
      <c r="CB86" s="277">
        <f t="shared" si="170"/>
        <v>3.0414124799950639E-3</v>
      </c>
      <c r="CC86" s="277">
        <f t="shared" si="170"/>
        <v>3.0414124799950639E-3</v>
      </c>
      <c r="CD86" s="277">
        <f t="shared" si="170"/>
        <v>3.0414124799950639E-3</v>
      </c>
      <c r="CE86" s="277">
        <f t="shared" si="170"/>
        <v>3.0414124799950639E-3</v>
      </c>
      <c r="CF86" s="277">
        <f t="shared" si="170"/>
        <v>3.0414124799950639E-3</v>
      </c>
      <c r="CG86" s="277">
        <f t="shared" si="170"/>
        <v>3.0414124799950639E-3</v>
      </c>
      <c r="CH86" s="277">
        <f>CH93/CH$23</f>
        <v>3.0414124799950639E-3</v>
      </c>
      <c r="CI86" s="277">
        <f t="shared" ref="CI86:FC88" si="175">CI93/CI$23</f>
        <v>3.249823838573686E-3</v>
      </c>
      <c r="CJ86" s="277">
        <f t="shared" si="175"/>
        <v>3.6001053300085688E-3</v>
      </c>
      <c r="CK86" s="277">
        <f t="shared" si="175"/>
        <v>3.8338961104245773E-3</v>
      </c>
      <c r="CL86" s="277">
        <f t="shared" si="175"/>
        <v>3.8338961104245773E-3</v>
      </c>
      <c r="CM86" s="277">
        <f t="shared" si="175"/>
        <v>3.8338961104245773E-3</v>
      </c>
      <c r="CN86" s="277">
        <f t="shared" si="175"/>
        <v>3.8338961104245773E-3</v>
      </c>
      <c r="CO86" s="277">
        <f t="shared" si="175"/>
        <v>3.8338961104245773E-3</v>
      </c>
      <c r="CP86" s="277">
        <f t="shared" si="175"/>
        <v>3.8338961104245773E-3</v>
      </c>
      <c r="CQ86" s="277">
        <f t="shared" si="175"/>
        <v>3.5841241220284951E-3</v>
      </c>
      <c r="CR86" s="277">
        <f t="shared" si="175"/>
        <v>4.0836680988206604E-3</v>
      </c>
      <c r="CS86" s="277">
        <f t="shared" si="175"/>
        <v>3.8338961104245773E-3</v>
      </c>
      <c r="CT86" s="277">
        <f t="shared" si="175"/>
        <v>4.8329840640089069E-3</v>
      </c>
      <c r="CU86" s="277">
        <f t="shared" si="175"/>
        <v>4.8329840640089069E-3</v>
      </c>
      <c r="CV86" s="277">
        <f t="shared" si="175"/>
        <v>4.8329840640089069E-3</v>
      </c>
      <c r="CW86" s="277">
        <f t="shared" si="175"/>
        <v>4.8329840640089069E-3</v>
      </c>
      <c r="CX86" s="277">
        <f t="shared" si="175"/>
        <v>4.8329840640089069E-3</v>
      </c>
      <c r="CY86" s="277">
        <f t="shared" si="175"/>
        <v>4.8329840640089069E-3</v>
      </c>
      <c r="CZ86" s="277">
        <f t="shared" si="175"/>
        <v>4.3334400872167417E-3</v>
      </c>
      <c r="DA86" s="277">
        <f t="shared" si="175"/>
        <v>5.3325280408010713E-3</v>
      </c>
      <c r="DB86" s="277">
        <f t="shared" si="175"/>
        <v>4.8329840640089069E-3</v>
      </c>
      <c r="DC86" s="277">
        <f t="shared" si="175"/>
        <v>4.0615405984527472E-3</v>
      </c>
      <c r="DD86" s="277">
        <f t="shared" si="175"/>
        <v>4.0615405984527472E-3</v>
      </c>
      <c r="DE86" s="277">
        <f t="shared" si="175"/>
        <v>4.0615405984527472E-3</v>
      </c>
      <c r="DF86" s="277">
        <f t="shared" si="175"/>
        <v>3.4475518870806638E-3</v>
      </c>
      <c r="DG86" s="277">
        <f t="shared" ref="DG86:DL86" si="176">DG93/DG$23</f>
        <v>3.0414124799950639E-3</v>
      </c>
      <c r="DH86" s="277">
        <f t="shared" si="176"/>
        <v>3.249823838573686E-3</v>
      </c>
      <c r="DI86" s="277">
        <f t="shared" si="176"/>
        <v>3.6001053300085688E-3</v>
      </c>
      <c r="DJ86" s="277">
        <f t="shared" si="176"/>
        <v>3.8338961104245773E-3</v>
      </c>
      <c r="DK86" s="277">
        <f t="shared" si="176"/>
        <v>4.8329840640089069E-3</v>
      </c>
      <c r="DL86" s="277">
        <f t="shared" si="176"/>
        <v>3.4475518870806638E-3</v>
      </c>
      <c r="DM86" s="277">
        <f t="shared" si="175"/>
        <v>8.5157426888641478E-3</v>
      </c>
      <c r="DN86" s="277">
        <f t="shared" si="175"/>
        <v>9.0777099845073348E-3</v>
      </c>
      <c r="DO86" s="277">
        <f t="shared" si="175"/>
        <v>9.9141482598003993E-3</v>
      </c>
      <c r="DP86" s="277">
        <f t="shared" si="175"/>
        <v>9.8611495683630073E-3</v>
      </c>
      <c r="DQ86" s="277">
        <f t="shared" si="175"/>
        <v>9.6881544553996685E-3</v>
      </c>
      <c r="DR86" s="277">
        <f t="shared" si="175"/>
        <v>3.8640182450721066E-3</v>
      </c>
      <c r="DS86" s="277">
        <f t="shared" si="175"/>
        <v>4.1190109054702034E-3</v>
      </c>
      <c r="DT86" s="277">
        <f t="shared" si="175"/>
        <v>4.4985447728844311E-3</v>
      </c>
      <c r="DU86" s="277">
        <f t="shared" si="175"/>
        <v>4.6172234671567614E-3</v>
      </c>
      <c r="DV86" s="277">
        <f t="shared" si="175"/>
        <v>5.6163114207410918E-3</v>
      </c>
      <c r="DW86" s="277">
        <f t="shared" si="175"/>
        <v>4.3960000841375994E-3</v>
      </c>
      <c r="DX86" s="277">
        <f t="shared" ref="DX86:EC86" si="177">DX93/DX$23</f>
        <v>4.1313876791599907E-3</v>
      </c>
      <c r="DY86" s="277">
        <f t="shared" si="177"/>
        <v>4.4040244703522809E-3</v>
      </c>
      <c r="DZ86" s="277">
        <f t="shared" si="177"/>
        <v>4.8098200552097806E-3</v>
      </c>
      <c r="EA86" s="277">
        <f t="shared" si="177"/>
        <v>4.9367106815469634E-3</v>
      </c>
      <c r="EB86" s="277">
        <f t="shared" si="177"/>
        <v>6.0049301877823551E-3</v>
      </c>
      <c r="EC86" s="277">
        <f t="shared" si="177"/>
        <v>4.700179821447362E-3</v>
      </c>
      <c r="ED86" s="277">
        <f t="shared" ref="ED86:EI86" si="178">ED93/ED$23</f>
        <v>7.7355559553045792E-3</v>
      </c>
      <c r="EE86" s="277">
        <f t="shared" si="178"/>
        <v>7.9453582407918253E-3</v>
      </c>
      <c r="EF86" s="277"/>
      <c r="EG86" s="277">
        <f t="shared" si="178"/>
        <v>1.1377024544293124E-2</v>
      </c>
      <c r="EH86" s="277">
        <f t="shared" si="178"/>
        <v>1.3899209489571131E-2</v>
      </c>
      <c r="EI86" s="277">
        <f t="shared" si="178"/>
        <v>9.8977121269139372E-3</v>
      </c>
      <c r="EJ86" s="277">
        <f t="shared" si="175"/>
        <v>2.5656134416978758E-2</v>
      </c>
      <c r="EK86" s="277">
        <f t="shared" si="175"/>
        <v>1.5393680650187255E-2</v>
      </c>
      <c r="EL86" s="277">
        <f t="shared" si="175"/>
        <v>1.9242100812734069E-2</v>
      </c>
      <c r="EM86" s="277">
        <f t="shared" si="175"/>
        <v>1.7492818920667334E-2</v>
      </c>
      <c r="EN86" s="277">
        <f t="shared" si="175"/>
        <v>1.9242100812734069E-2</v>
      </c>
      <c r="EO86" s="277">
        <f t="shared" si="175"/>
        <v>1.9242100812734069E-2</v>
      </c>
      <c r="EP86" s="277">
        <f t="shared" si="175"/>
        <v>1.9242100812734069E-2</v>
      </c>
      <c r="EQ86" s="277">
        <f t="shared" si="175"/>
        <v>1.9250507221925645E-2</v>
      </c>
      <c r="ER86" s="277">
        <f>ER93/ER$23</f>
        <v>3.1855781774047381E-2</v>
      </c>
      <c r="ES86" s="277">
        <f t="shared" si="175"/>
        <v>3.1855781774047381E-2</v>
      </c>
      <c r="ET86" s="277">
        <f t="shared" si="175"/>
        <v>2.6667154618455726E-2</v>
      </c>
      <c r="EU86" s="277">
        <f>EU93/EU$23</f>
        <v>2.2737436474481332E-2</v>
      </c>
      <c r="EV86" s="277">
        <f t="shared" si="175"/>
        <v>2.2737436474481332E-2</v>
      </c>
      <c r="EW86" s="277">
        <f t="shared" si="175"/>
        <v>5.9468543750760196E-2</v>
      </c>
      <c r="EX86" s="277">
        <f t="shared" si="175"/>
        <v>5.9468543750760196E-2</v>
      </c>
      <c r="EY86" s="277">
        <f t="shared" si="175"/>
        <v>5.9468543750760196E-2</v>
      </c>
      <c r="EZ86" s="277">
        <f t="shared" si="175"/>
        <v>5.9468543750760196E-2</v>
      </c>
      <c r="FA86" s="277">
        <f t="shared" si="175"/>
        <v>5.9468543750760196E-2</v>
      </c>
      <c r="FB86" s="277">
        <f t="shared" si="175"/>
        <v>5.9468543750760196E-2</v>
      </c>
      <c r="FC86" s="277">
        <f t="shared" si="175"/>
        <v>5.9468543750760196E-2</v>
      </c>
    </row>
    <row r="87" spans="1:159" x14ac:dyDescent="0.2">
      <c r="A87" s="21" t="str">
        <f>A94</f>
        <v>Vehicle use (including fuel production)</v>
      </c>
      <c r="D87" s="277">
        <f t="shared" si="170"/>
        <v>9.7058876335549382E-2</v>
      </c>
      <c r="E87" s="277">
        <f t="shared" si="170"/>
        <v>6.6427221653518748E-2</v>
      </c>
      <c r="F87" s="277">
        <f t="shared" si="170"/>
        <v>2.3422712933753951E-2</v>
      </c>
      <c r="G87" s="277">
        <f t="shared" si="170"/>
        <v>5.4595617938746538E-2</v>
      </c>
      <c r="H87" s="277">
        <f t="shared" si="170"/>
        <v>5.4595617938746538E-2</v>
      </c>
      <c r="I87" s="277">
        <f>I94/I$23</f>
        <v>7.2794157251662051E-2</v>
      </c>
      <c r="J87" s="277">
        <f t="shared" si="170"/>
        <v>7.2794157251662051E-2</v>
      </c>
      <c r="K87" s="277">
        <f>K94/K$23</f>
        <v>5.4595617938746538E-2</v>
      </c>
      <c r="L87" s="277">
        <f t="shared" si="170"/>
        <v>7.2794157251662051E-2</v>
      </c>
      <c r="M87" s="277">
        <f t="shared" si="170"/>
        <v>7.2794157251662051E-2</v>
      </c>
      <c r="N87" s="277">
        <f t="shared" si="170"/>
        <v>7.2794157251662051E-2</v>
      </c>
      <c r="O87" s="277">
        <f t="shared" si="170"/>
        <v>7.2794157251662051E-2</v>
      </c>
      <c r="P87" s="277">
        <f t="shared" si="170"/>
        <v>7.2794157251662051E-2</v>
      </c>
      <c r="Q87" s="277">
        <f t="shared" si="170"/>
        <v>9.7058876335549396E-2</v>
      </c>
      <c r="R87" s="277">
        <f t="shared" si="170"/>
        <v>9.7058876335549396E-2</v>
      </c>
      <c r="S87" s="277">
        <f t="shared" si="170"/>
        <v>9.7058876335549396E-2</v>
      </c>
      <c r="T87" s="277">
        <f t="shared" si="170"/>
        <v>9.7058876335549396E-2</v>
      </c>
      <c r="U87" s="277">
        <f t="shared" si="170"/>
        <v>0.11809283849514444</v>
      </c>
      <c r="V87" s="277">
        <f t="shared" si="170"/>
        <v>4.1640378548895907E-2</v>
      </c>
      <c r="W87" s="277">
        <f t="shared" si="170"/>
        <v>9.7058876335549396E-2</v>
      </c>
      <c r="X87" s="277">
        <f t="shared" si="158"/>
        <v>4.504731861198738E-2</v>
      </c>
      <c r="Y87" s="277">
        <f t="shared" si="158"/>
        <v>4.504731861198738E-2</v>
      </c>
      <c r="Z87" s="277">
        <f t="shared" si="158"/>
        <v>0.10500005712663979</v>
      </c>
      <c r="AA87" s="277">
        <f t="shared" si="158"/>
        <v>0.10500005712663979</v>
      </c>
      <c r="AB87" s="277">
        <f t="shared" si="159"/>
        <v>0.10500005712663979</v>
      </c>
      <c r="AC87" s="277">
        <f t="shared" si="159"/>
        <v>0.10500005712663979</v>
      </c>
      <c r="AD87" s="277">
        <f t="shared" si="159"/>
        <v>0.10500005712663979</v>
      </c>
      <c r="AE87" s="277">
        <f>AE94/AE$23</f>
        <v>0.10500005712663979</v>
      </c>
      <c r="AF87" s="277">
        <f t="shared" si="170"/>
        <v>0.10110307291601824</v>
      </c>
      <c r="AG87" s="277">
        <f t="shared" ref="AG87:AK87" si="179">AG94/AG$23</f>
        <v>0.10328134835000628</v>
      </c>
      <c r="AH87" s="277">
        <f t="shared" si="179"/>
        <v>0.10328134835000628</v>
      </c>
      <c r="AI87" s="277">
        <f t="shared" si="179"/>
        <v>0.10328134835000628</v>
      </c>
      <c r="AJ87" s="277">
        <f t="shared" si="179"/>
        <v>0.10328134835000628</v>
      </c>
      <c r="AK87" s="277">
        <f t="shared" si="179"/>
        <v>0.10328134835000628</v>
      </c>
      <c r="AL87" s="277">
        <f t="shared" ref="AL87:AY87" si="180">AL94/AL$23</f>
        <v>0.10328134835000628</v>
      </c>
      <c r="AM87" s="277">
        <f t="shared" ref="AM87:AV87" si="181">AM94/AM$23</f>
        <v>0</v>
      </c>
      <c r="AN87" s="277">
        <f t="shared" si="181"/>
        <v>0</v>
      </c>
      <c r="AO87" s="277">
        <f t="shared" si="181"/>
        <v>0</v>
      </c>
      <c r="AP87" s="277">
        <f t="shared" si="181"/>
        <v>0</v>
      </c>
      <c r="AQ87" s="277">
        <f t="shared" si="181"/>
        <v>0</v>
      </c>
      <c r="AR87" s="277">
        <f t="shared" si="181"/>
        <v>0.17908417282707509</v>
      </c>
      <c r="AS87" s="277">
        <f t="shared" si="181"/>
        <v>0.17908417282707509</v>
      </c>
      <c r="AT87" s="277">
        <f t="shared" si="181"/>
        <v>0.17908417282707509</v>
      </c>
      <c r="AU87" s="277">
        <f t="shared" si="181"/>
        <v>0.17908417282707509</v>
      </c>
      <c r="AV87" s="277">
        <f t="shared" si="181"/>
        <v>0.17908417282707509</v>
      </c>
      <c r="AW87" s="277">
        <f t="shared" si="180"/>
        <v>0.17908417282707509</v>
      </c>
      <c r="AX87" s="277">
        <f t="shared" si="180"/>
        <v>0</v>
      </c>
      <c r="AY87" s="277">
        <f t="shared" si="180"/>
        <v>0</v>
      </c>
      <c r="AZ87" s="277">
        <f t="shared" si="163"/>
        <v>0.17908417282707506</v>
      </c>
      <c r="BA87" s="277">
        <f t="shared" si="164"/>
        <v>0.18529421845877611</v>
      </c>
      <c r="BB87" s="277">
        <f t="shared" si="164"/>
        <v>0</v>
      </c>
      <c r="BC87" s="277">
        <f t="shared" si="164"/>
        <v>0.18529421845877611</v>
      </c>
      <c r="BD87" s="277">
        <f t="shared" si="164"/>
        <v>9.7058876335549382E-2</v>
      </c>
      <c r="BE87" s="277">
        <f t="shared" si="170"/>
        <v>0</v>
      </c>
      <c r="BF87" s="277">
        <f t="shared" si="170"/>
        <v>0.18529421845877611</v>
      </c>
      <c r="BG87" s="277">
        <f t="shared" si="170"/>
        <v>0</v>
      </c>
      <c r="BH87" s="277">
        <f t="shared" si="170"/>
        <v>0.18529421845877611</v>
      </c>
      <c r="BI87" s="277">
        <f t="shared" si="170"/>
        <v>0.79332529947476416</v>
      </c>
      <c r="BJ87" s="277">
        <f t="shared" si="170"/>
        <v>0.30894727634183039</v>
      </c>
      <c r="BK87" s="277">
        <f t="shared" si="170"/>
        <v>0.79332529947476405</v>
      </c>
      <c r="BL87" s="277">
        <f t="shared" si="170"/>
        <v>0.30894727634183039</v>
      </c>
      <c r="BM87" s="277">
        <f t="shared" si="170"/>
        <v>2.7820834252890769</v>
      </c>
      <c r="BN87" s="277">
        <f t="shared" si="170"/>
        <v>2.0723682657765576</v>
      </c>
      <c r="BO87" s="277">
        <f t="shared" si="170"/>
        <v>1.8130927848796099</v>
      </c>
      <c r="BP87" s="277">
        <f t="shared" si="170"/>
        <v>1.6795266280539096</v>
      </c>
      <c r="BQ87" s="277">
        <f t="shared" si="170"/>
        <v>2.0435026071120874</v>
      </c>
      <c r="BR87" s="277">
        <f t="shared" si="170"/>
        <v>0.72055361874718349</v>
      </c>
      <c r="BS87" s="277">
        <f t="shared" ref="BS87:BZ88" si="182">BS94/BS$23</f>
        <v>1.6795266280539096</v>
      </c>
      <c r="BT87" s="277">
        <f t="shared" si="182"/>
        <v>1.6795266280539096</v>
      </c>
      <c r="BU87" s="277">
        <f t="shared" si="182"/>
        <v>1.6795266280539096</v>
      </c>
      <c r="BV87" s="277">
        <f t="shared" si="182"/>
        <v>1.6795266280539096</v>
      </c>
      <c r="BW87" s="277">
        <f t="shared" ref="BW87" si="183">BW94/BW$23</f>
        <v>1.6232381097902264</v>
      </c>
      <c r="BX87" s="277">
        <f t="shared" si="182"/>
        <v>5.0392084815044722</v>
      </c>
      <c r="BY87" s="277">
        <f t="shared" si="182"/>
        <v>2.9069477351067898</v>
      </c>
      <c r="BZ87" s="277">
        <f t="shared" si="182"/>
        <v>5.3330276675250703</v>
      </c>
      <c r="CA87" s="277">
        <f t="shared" si="170"/>
        <v>1.9443755986699489</v>
      </c>
      <c r="CB87" s="277">
        <f t="shared" ref="CB87:CG88" si="184">CB94/CB$23</f>
        <v>2.3615120249013515</v>
      </c>
      <c r="CC87" s="277">
        <f t="shared" si="184"/>
        <v>2.3615120249013515</v>
      </c>
      <c r="CD87" s="277">
        <f t="shared" si="184"/>
        <v>2.3615120249013515</v>
      </c>
      <c r="CE87" s="277">
        <f t="shared" si="184"/>
        <v>2.3615120249013515</v>
      </c>
      <c r="CF87" s="277">
        <f t="shared" si="184"/>
        <v>2.3615120249013515</v>
      </c>
      <c r="CG87" s="277">
        <f t="shared" si="184"/>
        <v>2.3615120249013515</v>
      </c>
      <c r="CH87" s="277">
        <f>CH94/CH$23</f>
        <v>2.3615120249013515</v>
      </c>
      <c r="CI87" s="277">
        <f t="shared" si="175"/>
        <v>1.7590854879367213</v>
      </c>
      <c r="CJ87" s="277">
        <f t="shared" si="175"/>
        <v>1.6393273322143609</v>
      </c>
      <c r="CK87" s="277">
        <f>CK94/CK$23</f>
        <v>1.4256302640813909</v>
      </c>
      <c r="CL87" s="277">
        <f>CL94/CL$23</f>
        <v>1.4256302640813909</v>
      </c>
      <c r="CM87" s="277">
        <f>CM94/CM$23</f>
        <v>1.4256302640813909</v>
      </c>
      <c r="CN87" s="277">
        <f t="shared" si="175"/>
        <v>1.7345834908279316</v>
      </c>
      <c r="CO87" s="277">
        <f t="shared" si="175"/>
        <v>0.61162653132188183</v>
      </c>
      <c r="CP87" s="277">
        <f t="shared" ref="CP87:CR88" si="185">CP94/CP$23</f>
        <v>1.4256302640813909</v>
      </c>
      <c r="CQ87" s="277">
        <f t="shared" si="185"/>
        <v>1.4256302640813909</v>
      </c>
      <c r="CR87" s="277">
        <f t="shared" si="185"/>
        <v>1.4256302640813909</v>
      </c>
      <c r="CS87" s="277">
        <f t="shared" si="175"/>
        <v>1.4256302640813909</v>
      </c>
      <c r="CT87" s="277">
        <f t="shared" ref="CT87:CV88" si="186">CT94/CT$23</f>
        <v>1.4256302640813909</v>
      </c>
      <c r="CU87" s="277">
        <f t="shared" si="186"/>
        <v>1.4256302640813909</v>
      </c>
      <c r="CV87" s="277">
        <f t="shared" si="186"/>
        <v>1.4256302640813909</v>
      </c>
      <c r="CW87" s="277">
        <f t="shared" si="175"/>
        <v>1.7345834908279316</v>
      </c>
      <c r="CX87" s="277">
        <f t="shared" si="175"/>
        <v>0.61162653132188183</v>
      </c>
      <c r="CY87" s="277">
        <f t="shared" ref="CY87:DA88" si="187">CY94/CY$23</f>
        <v>1.4256302640813909</v>
      </c>
      <c r="CZ87" s="277">
        <f t="shared" si="187"/>
        <v>1.4256302640813909</v>
      </c>
      <c r="DA87" s="277">
        <f t="shared" si="187"/>
        <v>1.4256302640813909</v>
      </c>
      <c r="DB87" s="277">
        <f t="shared" si="175"/>
        <v>1.4256302640813909</v>
      </c>
      <c r="DC87" s="277">
        <f t="shared" ref="DC87:DE88" si="188">DC94/DC$23</f>
        <v>5.0392084815044722</v>
      </c>
      <c r="DD87" s="277">
        <f t="shared" si="188"/>
        <v>2.9069477351067898</v>
      </c>
      <c r="DE87" s="277">
        <f t="shared" si="188"/>
        <v>5.3330276675250703</v>
      </c>
      <c r="DF87" s="277">
        <f t="shared" si="175"/>
        <v>1.6504416493932939</v>
      </c>
      <c r="DG87" s="277">
        <f t="shared" ref="DG87:DL87" si="189">DG94/DG$23</f>
        <v>2.3615120249013515</v>
      </c>
      <c r="DH87" s="277">
        <f t="shared" si="189"/>
        <v>1.7590854879367213</v>
      </c>
      <c r="DI87" s="277">
        <f t="shared" si="189"/>
        <v>1.6393273322143609</v>
      </c>
      <c r="DJ87" s="277">
        <f t="shared" si="189"/>
        <v>1.4256302640813909</v>
      </c>
      <c r="DK87" s="277">
        <f t="shared" si="189"/>
        <v>1.4256302640813909</v>
      </c>
      <c r="DL87" s="277">
        <f t="shared" si="189"/>
        <v>1.6504416493932939</v>
      </c>
      <c r="DM87" s="277">
        <f t="shared" si="175"/>
        <v>3.6207997520306359</v>
      </c>
      <c r="DN87" s="277">
        <f t="shared" si="175"/>
        <v>2.665422433867342</v>
      </c>
      <c r="DO87" s="277">
        <f t="shared" si="175"/>
        <v>2.0715221616432338</v>
      </c>
      <c r="DP87" s="277">
        <f t="shared" si="175"/>
        <v>1.7655735365580867</v>
      </c>
      <c r="DQ87" s="277">
        <f t="shared" si="175"/>
        <v>2.2219278658164772</v>
      </c>
      <c r="DR87" s="277">
        <f t="shared" si="175"/>
        <v>3.0734384441730818</v>
      </c>
      <c r="DS87" s="277">
        <f t="shared" si="175"/>
        <v>2.2624868369522462</v>
      </c>
      <c r="DT87" s="277">
        <f t="shared" si="175"/>
        <v>1.9881670245329759</v>
      </c>
      <c r="DU87" s="277">
        <f t="shared" si="175"/>
        <v>1.4986693423818866</v>
      </c>
      <c r="DV87" s="277">
        <f t="shared" si="175"/>
        <v>1.4986693423818866</v>
      </c>
      <c r="DW87" s="277">
        <f t="shared" si="175"/>
        <v>1.8860359563242781</v>
      </c>
      <c r="DX87" s="277">
        <f t="shared" ref="DX87:EC87" si="190">DX94/DX$23</f>
        <v>3.2861039766328464</v>
      </c>
      <c r="DY87" s="277">
        <f t="shared" si="190"/>
        <v>2.4190388475434701</v>
      </c>
      <c r="DZ87" s="277">
        <f t="shared" si="190"/>
        <v>2.0913911143568069</v>
      </c>
      <c r="EA87" s="277">
        <f t="shared" si="190"/>
        <v>1.6023692600695241</v>
      </c>
      <c r="EB87" s="277">
        <f t="shared" si="190"/>
        <v>1.6023692600695241</v>
      </c>
      <c r="EC87" s="277">
        <f t="shared" si="190"/>
        <v>2.0165395756989879</v>
      </c>
      <c r="ED87" s="277">
        <f t="shared" ref="ED87:EI87" si="191">ED94/ED$23</f>
        <v>5.6069677049935107</v>
      </c>
      <c r="EE87" s="277">
        <f t="shared" si="191"/>
        <v>4.1275238981326954</v>
      </c>
      <c r="EF87" s="277"/>
      <c r="EG87" s="277">
        <f t="shared" si="191"/>
        <v>3.7835632953794058</v>
      </c>
      <c r="EH87" s="277">
        <f t="shared" si="191"/>
        <v>3.7835632953794058</v>
      </c>
      <c r="EI87" s="277">
        <f t="shared" si="191"/>
        <v>4.0692946445145504</v>
      </c>
      <c r="EJ87" s="277">
        <f t="shared" si="175"/>
        <v>14.775703441959346</v>
      </c>
      <c r="EK87" s="277">
        <f t="shared" si="175"/>
        <v>14.775703441959346</v>
      </c>
      <c r="EL87" s="277">
        <f t="shared" si="175"/>
        <v>13.298133097763413</v>
      </c>
      <c r="EM87" s="277">
        <f t="shared" si="175"/>
        <v>13.432457674508496</v>
      </c>
      <c r="EN87" s="277">
        <f t="shared" si="175"/>
        <v>14.775703441959346</v>
      </c>
      <c r="EO87" s="277">
        <f t="shared" si="175"/>
        <v>14.775703441959346</v>
      </c>
      <c r="EP87" s="277">
        <f t="shared" si="175"/>
        <v>14.775703441959346</v>
      </c>
      <c r="EQ87" s="277">
        <f t="shared" si="175"/>
        <v>10.877014507162981</v>
      </c>
      <c r="ER87" s="277">
        <f>ER94/ER$23</f>
        <v>4.6811356466876974</v>
      </c>
      <c r="ES87" s="277">
        <f t="shared" si="175"/>
        <v>10.911182406958217</v>
      </c>
      <c r="ET87" s="277">
        <f t="shared" si="175"/>
        <v>10.911182406958217</v>
      </c>
      <c r="EU87" s="277">
        <f>EU94/EU$23</f>
        <v>15.748461646178908</v>
      </c>
      <c r="EV87" s="277">
        <f t="shared" si="175"/>
        <v>10.533703159370685</v>
      </c>
      <c r="EW87" s="277">
        <f t="shared" si="175"/>
        <v>156.36283016926032</v>
      </c>
      <c r="EX87" s="277">
        <f t="shared" si="175"/>
        <v>156.36283016926032</v>
      </c>
      <c r="EY87" s="277">
        <f t="shared" si="175"/>
        <v>156.36283016926032</v>
      </c>
      <c r="EZ87" s="277">
        <f t="shared" si="175"/>
        <v>156.36283016926032</v>
      </c>
      <c r="FA87" s="277">
        <f t="shared" si="175"/>
        <v>156.36283016926032</v>
      </c>
      <c r="FB87" s="277">
        <f t="shared" si="175"/>
        <v>156.36283016926032</v>
      </c>
      <c r="FC87" s="277">
        <f t="shared" si="175"/>
        <v>156.36283016926032</v>
      </c>
    </row>
    <row r="88" spans="1:159" x14ac:dyDescent="0.2">
      <c r="A88" s="21" t="str">
        <f>A95</f>
        <v>Operational services</v>
      </c>
      <c r="D88" s="277">
        <f t="shared" si="170"/>
        <v>0</v>
      </c>
      <c r="E88" s="277">
        <f t="shared" si="170"/>
        <v>3.0067113331269595</v>
      </c>
      <c r="F88" s="277">
        <f t="shared" si="170"/>
        <v>5.5554684555491521E-2</v>
      </c>
      <c r="G88" s="277">
        <f t="shared" si="170"/>
        <v>1.0022371110423198</v>
      </c>
      <c r="H88" s="277">
        <f t="shared" si="170"/>
        <v>0.33407903701410657</v>
      </c>
      <c r="I88" s="277">
        <f>I95/I$23</f>
        <v>0.1072537805997188</v>
      </c>
      <c r="J88" s="277">
        <f t="shared" si="170"/>
        <v>0.24999608049971181</v>
      </c>
      <c r="K88" s="277">
        <f>K95/K$23</f>
        <v>0.33407903701410663</v>
      </c>
      <c r="L88" s="277">
        <f t="shared" si="170"/>
        <v>1.0022371110423198</v>
      </c>
      <c r="M88" s="277">
        <f t="shared" si="170"/>
        <v>0.25055927776057996</v>
      </c>
      <c r="N88" s="277">
        <f t="shared" si="170"/>
        <v>0.75167783328173987</v>
      </c>
      <c r="O88" s="277">
        <f t="shared" si="170"/>
        <v>0.50111855552115991</v>
      </c>
      <c r="P88" s="277">
        <f t="shared" si="170"/>
        <v>0.50111855552115991</v>
      </c>
      <c r="Q88" s="277">
        <f t="shared" si="170"/>
        <v>0.50111855552115991</v>
      </c>
      <c r="R88" s="277">
        <f t="shared" si="170"/>
        <v>0.50111855552115991</v>
      </c>
      <c r="S88" s="277">
        <f t="shared" si="170"/>
        <v>0.50111855552115991</v>
      </c>
      <c r="T88" s="277">
        <f t="shared" si="170"/>
        <v>0.50111855552115991</v>
      </c>
      <c r="U88" s="277">
        <f t="shared" si="170"/>
        <v>0.50111855552115991</v>
      </c>
      <c r="V88" s="277">
        <f t="shared" si="170"/>
        <v>0.50111855552115991</v>
      </c>
      <c r="W88" s="277">
        <f t="shared" si="170"/>
        <v>0.50111855552115991</v>
      </c>
      <c r="X88" s="277">
        <f t="shared" si="158"/>
        <v>1.6990156603919636E-2</v>
      </c>
      <c r="Y88" s="277">
        <f t="shared" si="158"/>
        <v>0.35722164846052729</v>
      </c>
      <c r="Z88" s="277">
        <f t="shared" si="158"/>
        <v>0.17861082423026364</v>
      </c>
      <c r="AA88" s="277">
        <f t="shared" si="158"/>
        <v>0.23814776564035151</v>
      </c>
      <c r="AB88" s="277">
        <f t="shared" si="159"/>
        <v>0.35722164846052729</v>
      </c>
      <c r="AC88" s="277">
        <f t="shared" si="159"/>
        <v>7.6455704717638379E-2</v>
      </c>
      <c r="AD88" s="277">
        <f t="shared" si="159"/>
        <v>0.23814776564035153</v>
      </c>
      <c r="AE88" s="277">
        <f>AE95/AE$23</f>
        <v>0.35722164846052729</v>
      </c>
      <c r="AF88" s="277">
        <f t="shared" si="170"/>
        <v>0.76413840782992193</v>
      </c>
      <c r="AG88" s="277">
        <f t="shared" ref="AG88:AK88" si="192">AG95/AG$23</f>
        <v>0.15141129638107972</v>
      </c>
      <c r="AH88" s="277">
        <f t="shared" si="192"/>
        <v>0.43164282522313713</v>
      </c>
      <c r="AI88" s="277">
        <f t="shared" si="192"/>
        <v>0.12530590045330736</v>
      </c>
      <c r="AJ88" s="277">
        <f t="shared" si="192"/>
        <v>0.35722164846052729</v>
      </c>
      <c r="AK88" s="277">
        <f t="shared" si="192"/>
        <v>0.35722164846052729</v>
      </c>
      <c r="AL88" s="277">
        <f t="shared" ref="AL88:AY88" si="193">AL95/AL$23</f>
        <v>7.5535480020858678E-2</v>
      </c>
      <c r="AM88" s="277">
        <f t="shared" ref="AM88:AV88" si="194">AM95/AM$23</f>
        <v>0.14460024807542246</v>
      </c>
      <c r="AN88" s="277">
        <f t="shared" si="194"/>
        <v>0.41437711221421164</v>
      </c>
      <c r="AO88" s="277">
        <f t="shared" si="194"/>
        <v>0.12465538627191589</v>
      </c>
      <c r="AP88" s="277">
        <f t="shared" si="194"/>
        <v>0.35722164846052729</v>
      </c>
      <c r="AQ88" s="277">
        <f t="shared" si="194"/>
        <v>7.2137610670884825E-2</v>
      </c>
      <c r="AR88" s="277">
        <f t="shared" si="194"/>
        <v>0.22792140215956777</v>
      </c>
      <c r="AS88" s="277">
        <f t="shared" si="194"/>
        <v>0.32373211891735287</v>
      </c>
      <c r="AT88" s="277">
        <f t="shared" si="194"/>
        <v>0.25149947824504032</v>
      </c>
      <c r="AU88" s="277">
        <f t="shared" si="194"/>
        <v>0.35722164846052729</v>
      </c>
      <c r="AV88" s="277">
        <f t="shared" si="194"/>
        <v>0.35722164846052729</v>
      </c>
      <c r="AW88" s="277">
        <f t="shared" si="193"/>
        <v>0.11370454471124553</v>
      </c>
      <c r="AX88" s="277">
        <f t="shared" si="193"/>
        <v>2.9712379741525161E-2</v>
      </c>
      <c r="AY88" s="277">
        <f t="shared" si="193"/>
        <v>1.4822796713195511E-2</v>
      </c>
      <c r="AZ88" s="277">
        <f t="shared" si="163"/>
        <v>2.321279667306653E-2</v>
      </c>
      <c r="BA88" s="277">
        <f t="shared" si="164"/>
        <v>1.1580309932183992E-2</v>
      </c>
      <c r="BB88" s="277">
        <f t="shared" si="164"/>
        <v>0</v>
      </c>
      <c r="BC88" s="277">
        <f t="shared" si="164"/>
        <v>0</v>
      </c>
      <c r="BD88" s="277">
        <f t="shared" si="164"/>
        <v>0</v>
      </c>
      <c r="BE88" s="277">
        <f t="shared" si="170"/>
        <v>0</v>
      </c>
      <c r="BF88" s="277">
        <f t="shared" si="170"/>
        <v>0</v>
      </c>
      <c r="BG88" s="277">
        <f t="shared" si="170"/>
        <v>0.35722164846052729</v>
      </c>
      <c r="BH88" s="277">
        <f t="shared" si="170"/>
        <v>0.35722164846052729</v>
      </c>
      <c r="BI88" s="277">
        <f t="shared" si="170"/>
        <v>0</v>
      </c>
      <c r="BJ88" s="277">
        <f t="shared" si="170"/>
        <v>0</v>
      </c>
      <c r="BK88" s="277">
        <f t="shared" si="170"/>
        <v>0</v>
      </c>
      <c r="BL88" s="277">
        <f t="shared" si="170"/>
        <v>0.19546090198783569</v>
      </c>
      <c r="BM88" s="277">
        <f t="shared" si="170"/>
        <v>0</v>
      </c>
      <c r="BN88" s="277">
        <f t="shared" si="170"/>
        <v>0</v>
      </c>
      <c r="BO88" s="277">
        <f t="shared" si="170"/>
        <v>0</v>
      </c>
      <c r="BP88" s="277">
        <f t="shared" si="170"/>
        <v>0</v>
      </c>
      <c r="BQ88" s="277">
        <f t="shared" si="170"/>
        <v>0</v>
      </c>
      <c r="BR88" s="277">
        <f t="shared" si="170"/>
        <v>0</v>
      </c>
      <c r="BS88" s="277">
        <f t="shared" si="182"/>
        <v>0</v>
      </c>
      <c r="BT88" s="277">
        <f t="shared" si="182"/>
        <v>0</v>
      </c>
      <c r="BU88" s="277">
        <f t="shared" si="182"/>
        <v>0</v>
      </c>
      <c r="BV88" s="277">
        <f t="shared" si="182"/>
        <v>0</v>
      </c>
      <c r="BW88" s="277">
        <f t="shared" ref="BW88" si="195">BW95/BW$23</f>
        <v>0</v>
      </c>
      <c r="BX88" s="277">
        <f t="shared" si="182"/>
        <v>0</v>
      </c>
      <c r="BY88" s="277">
        <f t="shared" si="182"/>
        <v>0</v>
      </c>
      <c r="BZ88" s="277">
        <f t="shared" si="182"/>
        <v>0</v>
      </c>
      <c r="CA88" s="277">
        <f t="shared" si="170"/>
        <v>0</v>
      </c>
      <c r="CB88" s="277">
        <f t="shared" si="184"/>
        <v>0.42057140038772545</v>
      </c>
      <c r="CC88" s="277">
        <f t="shared" si="184"/>
        <v>0.42057140038772545</v>
      </c>
      <c r="CD88" s="277">
        <f t="shared" si="184"/>
        <v>0.42057140038772545</v>
      </c>
      <c r="CE88" s="277">
        <f t="shared" si="184"/>
        <v>0.42057140038772545</v>
      </c>
      <c r="CF88" s="277">
        <f t="shared" si="184"/>
        <v>0.42057140038772545</v>
      </c>
      <c r="CG88" s="277">
        <f t="shared" si="184"/>
        <v>0.42057140038772545</v>
      </c>
      <c r="CH88" s="277">
        <f>CH95/CH$23</f>
        <v>0.42057140038772545</v>
      </c>
      <c r="CI88" s="277">
        <f t="shared" si="175"/>
        <v>0.31328277783983632</v>
      </c>
      <c r="CJ88" s="277">
        <f t="shared" si="175"/>
        <v>0.29195455476542354</v>
      </c>
      <c r="CK88" s="277">
        <f t="shared" si="175"/>
        <v>0.42057140038772545</v>
      </c>
      <c r="CL88" s="277">
        <f t="shared" si="175"/>
        <v>0.31328277783983632</v>
      </c>
      <c r="CM88" s="277">
        <f t="shared" si="175"/>
        <v>0.29195455476542354</v>
      </c>
      <c r="CN88" s="277">
        <f t="shared" si="175"/>
        <v>0.30891911628415569</v>
      </c>
      <c r="CO88" s="277">
        <f t="shared" si="175"/>
        <v>0.10892708742530174</v>
      </c>
      <c r="CP88" s="277">
        <f t="shared" si="185"/>
        <v>0.2538963639725188</v>
      </c>
      <c r="CQ88" s="277">
        <f t="shared" si="185"/>
        <v>0.2538963639725188</v>
      </c>
      <c r="CR88" s="277">
        <f t="shared" si="185"/>
        <v>0.2538963639725188</v>
      </c>
      <c r="CS88" s="277">
        <f t="shared" si="175"/>
        <v>0.2538963639725188</v>
      </c>
      <c r="CT88" s="277">
        <f t="shared" si="186"/>
        <v>0.2538963639725188</v>
      </c>
      <c r="CU88" s="277">
        <f t="shared" si="186"/>
        <v>0.2538963639725188</v>
      </c>
      <c r="CV88" s="277">
        <f t="shared" si="186"/>
        <v>0.2538963639725188</v>
      </c>
      <c r="CW88" s="277">
        <f t="shared" si="175"/>
        <v>0.30891911628415569</v>
      </c>
      <c r="CX88" s="277">
        <f t="shared" si="175"/>
        <v>0.10892708742530174</v>
      </c>
      <c r="CY88" s="277">
        <f t="shared" si="187"/>
        <v>0.2538963639725188</v>
      </c>
      <c r="CZ88" s="277">
        <f t="shared" si="187"/>
        <v>0.2538963639725188</v>
      </c>
      <c r="DA88" s="277">
        <f t="shared" si="187"/>
        <v>0.2538963639725188</v>
      </c>
      <c r="DB88" s="277">
        <f t="shared" si="175"/>
        <v>0.2538963639725188</v>
      </c>
      <c r="DC88" s="277">
        <f t="shared" si="188"/>
        <v>0.89745338815311426</v>
      </c>
      <c r="DD88" s="277">
        <f t="shared" si="188"/>
        <v>0.51771029192995988</v>
      </c>
      <c r="DE88" s="277">
        <f t="shared" si="188"/>
        <v>0.94978085683522973</v>
      </c>
      <c r="DF88" s="277">
        <f t="shared" si="175"/>
        <v>0.29393394927665512</v>
      </c>
      <c r="DG88" s="277">
        <f t="shared" ref="DG88:DL88" si="196">DG95/DG$23</f>
        <v>0.42057140038772545</v>
      </c>
      <c r="DH88" s="277">
        <f t="shared" si="196"/>
        <v>0.31328277783983632</v>
      </c>
      <c r="DI88" s="277">
        <f t="shared" si="196"/>
        <v>0.29195455476542354</v>
      </c>
      <c r="DJ88" s="277">
        <f t="shared" si="196"/>
        <v>0.2538963639725188</v>
      </c>
      <c r="DK88" s="277">
        <f t="shared" si="196"/>
        <v>0.2538963639725188</v>
      </c>
      <c r="DL88" s="277">
        <f t="shared" si="196"/>
        <v>0.29393394927665512</v>
      </c>
      <c r="DM88" s="277">
        <f t="shared" si="175"/>
        <v>0</v>
      </c>
      <c r="DN88" s="277">
        <f t="shared" si="175"/>
        <v>0</v>
      </c>
      <c r="DO88" s="277">
        <f t="shared" si="175"/>
        <v>0</v>
      </c>
      <c r="DP88" s="277">
        <f t="shared" si="175"/>
        <v>0</v>
      </c>
      <c r="DQ88" s="277">
        <f t="shared" si="175"/>
        <v>0</v>
      </c>
      <c r="DR88" s="277">
        <f t="shared" si="175"/>
        <v>0.54736130785755432</v>
      </c>
      <c r="DS88" s="277">
        <f t="shared" si="175"/>
        <v>0.40293559691509545</v>
      </c>
      <c r="DT88" s="277">
        <f t="shared" si="175"/>
        <v>0.35408085196917877</v>
      </c>
      <c r="DU88" s="277">
        <f t="shared" si="175"/>
        <v>0.26690419417620004</v>
      </c>
      <c r="DV88" s="277">
        <f t="shared" si="175"/>
        <v>0.26690419417620004</v>
      </c>
      <c r="DW88" s="277">
        <f t="shared" si="175"/>
        <v>0.3358919094921991</v>
      </c>
      <c r="DX88" s="277">
        <f t="shared" ref="DX88:EC88" si="197">DX95/DX$23</f>
        <v>0.33469577539778989</v>
      </c>
      <c r="DY88" s="277">
        <f t="shared" si="197"/>
        <v>0.24638358632387194</v>
      </c>
      <c r="DZ88" s="277">
        <f t="shared" si="197"/>
        <v>0.21301205794374883</v>
      </c>
      <c r="EA88" s="277">
        <f t="shared" si="197"/>
        <v>0.16320427648856264</v>
      </c>
      <c r="EB88" s="277">
        <f t="shared" si="197"/>
        <v>0.16320427648856264</v>
      </c>
      <c r="EC88" s="277">
        <f t="shared" si="197"/>
        <v>0.20538829011748949</v>
      </c>
      <c r="ED88" s="277">
        <f t="shared" ref="ED88:EI88" si="198">ED95/ED$23</f>
        <v>0.57108004402711676</v>
      </c>
      <c r="EE88" s="277">
        <f t="shared" si="198"/>
        <v>0.42039595258758927</v>
      </c>
      <c r="EF88" s="277"/>
      <c r="EG88" s="277">
        <f t="shared" si="198"/>
        <v>0</v>
      </c>
      <c r="EH88" s="277">
        <f t="shared" si="198"/>
        <v>0</v>
      </c>
      <c r="EI88" s="277">
        <f t="shared" si="198"/>
        <v>0</v>
      </c>
      <c r="EJ88" s="277">
        <f t="shared" si="175"/>
        <v>1.641744826884372</v>
      </c>
      <c r="EK88" s="277">
        <f t="shared" si="175"/>
        <v>1.6417448268843717</v>
      </c>
      <c r="EL88" s="277">
        <f t="shared" si="175"/>
        <v>1.4775703441959349</v>
      </c>
      <c r="EM88" s="277">
        <f t="shared" si="175"/>
        <v>2.9849905943352217</v>
      </c>
      <c r="EN88" s="277">
        <f t="shared" si="175"/>
        <v>1.641744826884372</v>
      </c>
      <c r="EO88" s="277">
        <f t="shared" si="175"/>
        <v>1.641744826884372</v>
      </c>
      <c r="EP88" s="277">
        <f t="shared" si="175"/>
        <v>1.641744826884372</v>
      </c>
      <c r="EQ88" s="277">
        <f t="shared" si="175"/>
        <v>1.2085571674625535</v>
      </c>
      <c r="ER88" s="277">
        <f>ER95/ER$23</f>
        <v>0.52012618296529978</v>
      </c>
      <c r="ES88" s="277">
        <f t="shared" si="175"/>
        <v>1.212353600773135</v>
      </c>
      <c r="ET88" s="277">
        <f t="shared" si="175"/>
        <v>1.212353600773135</v>
      </c>
      <c r="EU88" s="277">
        <f>EU95/EU$23</f>
        <v>1.7498290717976568</v>
      </c>
      <c r="EV88" s="277">
        <f t="shared" si="175"/>
        <v>1.1704114621522983</v>
      </c>
      <c r="EW88" s="277">
        <f t="shared" si="175"/>
        <v>0</v>
      </c>
      <c r="EX88" s="277">
        <f t="shared" si="175"/>
        <v>0</v>
      </c>
      <c r="EY88" s="277">
        <f t="shared" si="175"/>
        <v>0</v>
      </c>
      <c r="EZ88" s="277">
        <f t="shared" si="175"/>
        <v>0</v>
      </c>
      <c r="FA88" s="277">
        <f t="shared" si="175"/>
        <v>0</v>
      </c>
      <c r="FB88" s="277">
        <f t="shared" si="175"/>
        <v>0</v>
      </c>
      <c r="FC88" s="277">
        <f t="shared" si="175"/>
        <v>0</v>
      </c>
    </row>
    <row r="89" spans="1:159" x14ac:dyDescent="0.2">
      <c r="A89" s="21" t="str">
        <f>A96</f>
        <v>Infrastructure network (from the vehicleperspective)</v>
      </c>
      <c r="D89" s="21">
        <f>'5_Infrastructure'!D56</f>
        <v>2.7627731661023575E-2</v>
      </c>
      <c r="E89" s="21">
        <f>'5_Infrastructure'!G56</f>
        <v>2.7627731661023575E-2</v>
      </c>
      <c r="F89" s="21">
        <f>'5_Infrastructure'!H56</f>
        <v>2.7627731661023575E-2</v>
      </c>
      <c r="G89" s="21">
        <f>'5_Infrastructure'!J56</f>
        <v>2.7627731661023575E-2</v>
      </c>
      <c r="H89" s="21">
        <f>'5_Infrastructure'!K56</f>
        <v>2.7627731661023575E-2</v>
      </c>
      <c r="I89" s="21">
        <f>'5_Infrastructure'!K56</f>
        <v>2.7627731661023575E-2</v>
      </c>
      <c r="J89" s="21">
        <f>'5_Infrastructure'!L56</f>
        <v>2.7627731661023575E-2</v>
      </c>
      <c r="K89" s="21">
        <f>'5_Infrastructure'!M56</f>
        <v>2.7627731661023575E-2</v>
      </c>
      <c r="L89" s="21">
        <f>'5_Infrastructure'!L56</f>
        <v>2.7627731661023575E-2</v>
      </c>
      <c r="M89" s="21">
        <f>'5_Infrastructure'!L56</f>
        <v>2.7627731661023575E-2</v>
      </c>
      <c r="N89" s="21">
        <f>'5_Infrastructure'!N56</f>
        <v>2.7627731661023575E-2</v>
      </c>
      <c r="O89" s="21">
        <f>'5_Infrastructure'!N56</f>
        <v>2.7627731661023575E-2</v>
      </c>
      <c r="P89" s="21">
        <f>'5_Infrastructure'!O56</f>
        <v>2.7627731661023575E-2</v>
      </c>
      <c r="Q89" s="21">
        <f>'5_Infrastructure'!N56</f>
        <v>2.7627731661023575E-2</v>
      </c>
      <c r="R89" s="21">
        <f>'5_Infrastructure'!O56</f>
        <v>2.7627731661023575E-2</v>
      </c>
      <c r="S89" s="21">
        <f>'5_Infrastructure'!P56</f>
        <v>2.7627731661023575E-2</v>
      </c>
      <c r="T89" s="21">
        <f>'5_Infrastructure'!S56</f>
        <v>2.7652368632868705E-2</v>
      </c>
      <c r="U89" s="21">
        <f>'5_Infrastructure'!S56</f>
        <v>2.7652368632868705E-2</v>
      </c>
      <c r="V89" s="21">
        <f>'5_Infrastructure'!T56</f>
        <v>2.7627731661023575E-2</v>
      </c>
      <c r="W89" s="21">
        <f>'5_Infrastructure'!W56</f>
        <v>2.7627731661023575E-2</v>
      </c>
      <c r="X89" s="21">
        <f>'5_Infrastructure'!X56</f>
        <v>2.7752305233719292E-2</v>
      </c>
      <c r="Y89" s="21">
        <f>'5_Infrastructure'!Y56</f>
        <v>2.7752305233719292E-2</v>
      </c>
      <c r="Z89" s="21">
        <f>'5_Infrastructure'!Z56</f>
        <v>2.7752305233719292E-2</v>
      </c>
      <c r="AA89" s="21">
        <f>'5_Infrastructure'!AA56</f>
        <v>2.7752305233719292E-2</v>
      </c>
      <c r="AB89" s="21">
        <f>'5_Infrastructure'!AB56</f>
        <v>2.7752305233719292E-2</v>
      </c>
      <c r="AC89" s="21">
        <f>'5_Infrastructure'!AC56</f>
        <v>2.7752305233719292E-2</v>
      </c>
      <c r="AD89" s="21">
        <f>'5_Infrastructure'!AD56</f>
        <v>2.7752305233719292E-2</v>
      </c>
      <c r="AE89" s="21">
        <f>'5_Infrastructure'!AE56</f>
        <v>2.7752305233719292E-2</v>
      </c>
      <c r="AF89" s="21">
        <f>'5_Infrastructure'!AF56</f>
        <v>2.7627731661023575E-2</v>
      </c>
      <c r="AG89" s="21">
        <f>'5_Infrastructure'!AG56</f>
        <v>2.7752305233719292E-2</v>
      </c>
      <c r="AH89" s="21">
        <f>'5_Infrastructure'!AH56</f>
        <v>2.7752305233719292E-2</v>
      </c>
      <c r="AI89" s="21">
        <f>'5_Infrastructure'!AI56</f>
        <v>2.7752305233719292E-2</v>
      </c>
      <c r="AJ89" s="21">
        <f>'5_Infrastructure'!AJ56</f>
        <v>2.7752305233719292E-2</v>
      </c>
      <c r="AK89" s="21">
        <f>'5_Infrastructure'!AK56</f>
        <v>2.7752305233719292E-2</v>
      </c>
      <c r="AL89" s="21">
        <f>'5_Infrastructure'!AL56</f>
        <v>2.7752305233719292E-2</v>
      </c>
      <c r="AM89" s="21">
        <f>'5_Infrastructure'!AM56</f>
        <v>2.7770390396550708E-2</v>
      </c>
      <c r="AN89" s="21">
        <f>'5_Infrastructure'!AN56</f>
        <v>2.7770390396550708E-2</v>
      </c>
      <c r="AO89" s="21">
        <f>'5_Infrastructure'!AO56</f>
        <v>2.7770390396550708E-2</v>
      </c>
      <c r="AP89" s="21">
        <f>'5_Infrastructure'!AP56</f>
        <v>2.7770390396550708E-2</v>
      </c>
      <c r="AQ89" s="21">
        <f>'5_Infrastructure'!AQ56</f>
        <v>2.7770390396550708E-2</v>
      </c>
      <c r="AR89" s="21">
        <f>'5_Infrastructure'!AR56</f>
        <v>2.7808427605798137E-2</v>
      </c>
      <c r="AS89" s="21">
        <f>'5_Infrastructure'!AS56</f>
        <v>2.7808427605798137E-2</v>
      </c>
      <c r="AT89" s="21">
        <f>'5_Infrastructure'!AT56</f>
        <v>2.7808427605798137E-2</v>
      </c>
      <c r="AU89" s="21">
        <f>'5_Infrastructure'!AU56</f>
        <v>2.7808427605798137E-2</v>
      </c>
      <c r="AV89" s="21">
        <f>'5_Infrastructure'!AV56</f>
        <v>2.7808427605798137E-2</v>
      </c>
      <c r="AW89" s="21">
        <f>'5_Infrastructure'!AW56</f>
        <v>2.7808427605798137E-2</v>
      </c>
      <c r="AX89" s="21">
        <f>'5_Infrastructure'!AX56</f>
        <v>2.7764226282185632E-2</v>
      </c>
      <c r="AY89" s="21">
        <f>'5_Infrastructure'!AY56</f>
        <v>2.7805317838282197E-2</v>
      </c>
      <c r="AZ89" s="21">
        <f>'5_Infrastructure'!AZ56</f>
        <v>2.7805317838282197E-2</v>
      </c>
      <c r="BA89" s="21">
        <f>'5_Infrastructure'!BA56</f>
        <v>2.7716152958755239E-2</v>
      </c>
      <c r="BB89" s="21">
        <f>'5_Infrastructure'!BB56</f>
        <v>2.7716152958755239E-2</v>
      </c>
      <c r="BC89" s="21">
        <f>'5_Infrastructure'!BC56</f>
        <v>2.7740166028967599E-2</v>
      </c>
      <c r="BD89" s="21">
        <f>'5_Infrastructure'!BD56</f>
        <v>2.7770390396550708E-2</v>
      </c>
      <c r="BE89" s="21">
        <f>'5_Infrastructure'!BE56</f>
        <v>2.7716152958755239E-2</v>
      </c>
      <c r="BF89" s="21">
        <f>'5_Infrastructure'!BF56</f>
        <v>2.7740166028967599E-2</v>
      </c>
      <c r="BG89" s="21">
        <f>'5_Infrastructure'!BG56</f>
        <v>2.7770390396550708E-2</v>
      </c>
      <c r="BH89" s="21">
        <f>'5_Infrastructure'!BH56</f>
        <v>2.7808427605798137E-2</v>
      </c>
      <c r="BI89" s="21">
        <f>'5_Infrastructure'!BI56</f>
        <v>3.3347863362650804E-2</v>
      </c>
      <c r="BJ89" s="21">
        <f>'5_Infrastructure'!BJ56</f>
        <v>3.3229403147663539E-2</v>
      </c>
      <c r="BK89" s="21">
        <f>'5_Infrastructure'!BK56</f>
        <v>3.3347863362650804E-2</v>
      </c>
      <c r="BL89" s="21">
        <f>'5_Infrastructure'!BL56</f>
        <v>3.3229403147663539E-2</v>
      </c>
      <c r="BM89" s="21">
        <f>'5_Infrastructure'!BM56</f>
        <v>5.4761204104258526E-2</v>
      </c>
      <c r="BN89" s="21">
        <f>'5_Infrastructure'!BN56</f>
        <v>5.5816493732271613E-2</v>
      </c>
      <c r="BO89" s="21">
        <f>'5_Infrastructure'!BO56</f>
        <v>5.6782761438129888E-2</v>
      </c>
      <c r="BP89" s="21">
        <f>'5_Infrastructure'!BP56</f>
        <v>5.353531158227285E-2</v>
      </c>
      <c r="BQ89" s="21">
        <f>'5_Infrastructure'!BQ56</f>
        <v>5.353531158227285E-2</v>
      </c>
      <c r="BR89" s="21">
        <f>'5_Infrastructure'!BR56</f>
        <v>5.353531158227285E-2</v>
      </c>
      <c r="BS89" s="21">
        <f>'5_Infrastructure'!BS56</f>
        <v>5.353531158227285E-2</v>
      </c>
      <c r="BT89" s="21">
        <f>'5_Infrastructure'!BT56</f>
        <v>5.353531158227285E-2</v>
      </c>
      <c r="BU89" s="21">
        <f>'5_Infrastructure'!BU56</f>
        <v>5.353531158227285E-2</v>
      </c>
      <c r="BV89" s="21">
        <f>'5_Infrastructure'!BV56</f>
        <v>5.353531158227285E-2</v>
      </c>
      <c r="BW89" s="21">
        <f>'5_Infrastructure'!BW56</f>
        <v>5.353531158227285E-2</v>
      </c>
      <c r="BX89" s="21">
        <f>'5_Infrastructure'!BX56</f>
        <v>5.698971863071621E-2</v>
      </c>
      <c r="BY89" s="21">
        <f>'5_Infrastructure'!BY56</f>
        <v>5.698971863071621E-2</v>
      </c>
      <c r="BZ89" s="21">
        <f>'5_Infrastructure'!BZ56</f>
        <v>5.698971863071621E-2</v>
      </c>
      <c r="CA89" s="21">
        <f>'5_Infrastructure'!CA56</f>
        <v>5.698971863071621E-2</v>
      </c>
      <c r="CB89" s="21">
        <f>'5_Infrastructure'!CB56</f>
        <v>4.8247195898292433E-2</v>
      </c>
      <c r="CC89" s="21">
        <f>'5_Infrastructure'!CC56</f>
        <v>4.8247195898292433E-2</v>
      </c>
      <c r="CD89" s="21">
        <f>'5_Infrastructure'!CD56</f>
        <v>4.8247195898292433E-2</v>
      </c>
      <c r="CE89" s="21">
        <f>'5_Infrastructure'!CE56</f>
        <v>4.8247195898292433E-2</v>
      </c>
      <c r="CF89" s="21">
        <f>'5_Infrastructure'!CF56</f>
        <v>4.8247195898292433E-2</v>
      </c>
      <c r="CG89" s="21">
        <f>'5_Infrastructure'!CG56</f>
        <v>4.8247195898292433E-2</v>
      </c>
      <c r="CH89" s="21">
        <f>'5_Infrastructure'!CH56</f>
        <v>4.8247195898292433E-2</v>
      </c>
      <c r="CI89" s="21">
        <f>'5_Infrastructure'!CI56</f>
        <v>4.9176955684349148E-2</v>
      </c>
      <c r="CJ89" s="21">
        <f>'5_Infrastructure'!CJ56</f>
        <v>5.0028282970834295E-2</v>
      </c>
      <c r="CK89" s="21">
        <f>'5_Infrastructure'!CK56</f>
        <v>4.7167126940241617E-2</v>
      </c>
      <c r="CL89" s="21">
        <f>'5_Infrastructure'!CL56</f>
        <v>4.7167126940241617E-2</v>
      </c>
      <c r="CM89" s="21">
        <f>'5_Infrastructure'!CM56</f>
        <v>4.7167126940241617E-2</v>
      </c>
      <c r="CN89" s="21">
        <f>'5_Infrastructure'!CN56</f>
        <v>4.7167126940241617E-2</v>
      </c>
      <c r="CO89" s="21">
        <f>'5_Infrastructure'!CO56</f>
        <v>4.7167126940241617E-2</v>
      </c>
      <c r="CP89" s="21">
        <f>'5_Infrastructure'!CP56</f>
        <v>4.7167126940241617E-2</v>
      </c>
      <c r="CQ89" s="21">
        <f>'5_Infrastructure'!CQ56</f>
        <v>4.7167126940241617E-2</v>
      </c>
      <c r="CR89" s="21">
        <f>'5_Infrastructure'!CR56</f>
        <v>4.7167126940241617E-2</v>
      </c>
      <c r="CS89" s="21">
        <f>'5_Infrastructure'!CS56</f>
        <v>4.7167126940241617E-2</v>
      </c>
      <c r="CT89" s="21">
        <f>'5_Infrastructure'!CT56</f>
        <v>4.7167126940241617E-2</v>
      </c>
      <c r="CU89" s="21">
        <f>'5_Infrastructure'!CU56</f>
        <v>4.7167126940241617E-2</v>
      </c>
      <c r="CV89" s="21">
        <f>'5_Infrastructure'!CV56</f>
        <v>4.7167126940241617E-2</v>
      </c>
      <c r="CW89" s="21">
        <f>'5_Infrastructure'!CW56</f>
        <v>4.7167126940241617E-2</v>
      </c>
      <c r="CX89" s="21">
        <f>'5_Infrastructure'!CX56</f>
        <v>4.7167126940241617E-2</v>
      </c>
      <c r="CY89" s="21">
        <f>'5_Infrastructure'!CY56</f>
        <v>4.7167126940241617E-2</v>
      </c>
      <c r="CZ89" s="21">
        <f>'5_Infrastructure'!CZ56</f>
        <v>4.7167126940241617E-2</v>
      </c>
      <c r="DA89" s="21">
        <f>'5_Infrastructure'!DA56</f>
        <v>4.7167126940241617E-2</v>
      </c>
      <c r="DB89" s="21">
        <f>'5_Infrastructure'!DB56</f>
        <v>4.7167126940241617E-2</v>
      </c>
      <c r="DC89" s="21">
        <f>'5_Infrastructure'!DC56</f>
        <v>5.0210621989426052E-2</v>
      </c>
      <c r="DD89" s="21">
        <f>'5_Infrastructure'!DD56</f>
        <v>5.0210621989426052E-2</v>
      </c>
      <c r="DE89" s="21">
        <f>'5_Infrastructure'!DE56</f>
        <v>5.0210621989426052E-2</v>
      </c>
      <c r="DF89" s="21">
        <f>'5_Infrastructure'!DF56</f>
        <v>5.0210621989426052E-2</v>
      </c>
      <c r="DG89" s="21">
        <f>'5_Infrastructure'!DG56</f>
        <v>4.8247195898292433E-2</v>
      </c>
      <c r="DH89" s="21">
        <f>'5_Infrastructure'!DH56</f>
        <v>4.9176955684349148E-2</v>
      </c>
      <c r="DI89" s="21">
        <f>'5_Infrastructure'!DI56</f>
        <v>5.0028282970834295E-2</v>
      </c>
      <c r="DJ89" s="21">
        <f>'5_Infrastructure'!DJ56</f>
        <v>4.7167126940241617E-2</v>
      </c>
      <c r="DK89" s="21">
        <f>'5_Infrastructure'!DK56</f>
        <v>4.7167126940241617E-2</v>
      </c>
      <c r="DL89" s="21">
        <f>'5_Infrastructure'!DL56</f>
        <v>5.0210621989426052E-2</v>
      </c>
      <c r="DM89" s="21">
        <f>'5_Infrastructure'!DM56</f>
        <v>5.9642158387071889E-2</v>
      </c>
      <c r="DN89" s="21">
        <f>'5_Infrastructure'!DN56</f>
        <v>6.0899966326746352E-2</v>
      </c>
      <c r="DO89" s="21">
        <f>'5_Infrastructure'!DO56</f>
        <v>6.2047409227453068E-2</v>
      </c>
      <c r="DP89" s="21">
        <f>'5_Infrastructure'!DP56</f>
        <v>5.8183206332109348E-2</v>
      </c>
      <c r="DQ89" s="21">
        <f>'5_Infrastructure'!DQ56</f>
        <v>6.2543489354794868E-2</v>
      </c>
      <c r="DR89" s="21">
        <f>'5_Infrastructure'!DR56</f>
        <v>5.2547546142694614E-2</v>
      </c>
      <c r="DS89" s="21">
        <f>'5_Infrastructure'!DS56</f>
        <v>5.365573408451494E-2</v>
      </c>
      <c r="DT89" s="21">
        <f>'5_Infrastructure'!DT56</f>
        <v>5.4666685237216066E-2</v>
      </c>
      <c r="DU89" s="21">
        <f>'5_Infrastructure'!DU56</f>
        <v>5.1262140776735542E-2</v>
      </c>
      <c r="DV89" s="21">
        <f>'5_Infrastructure'!DV56</f>
        <v>5.1262140776735542E-2</v>
      </c>
      <c r="DW89" s="21">
        <f>'5_Infrastructure'!DW56</f>
        <v>5.5103755156999813E-2</v>
      </c>
      <c r="DX89" s="21">
        <f>'5_Infrastructure'!DX56</f>
        <v>5.2547546142694614E-2</v>
      </c>
      <c r="DY89" s="21">
        <f>'5_Infrastructure'!DY56</f>
        <v>5.365573408451494E-2</v>
      </c>
      <c r="DZ89" s="21">
        <f>'5_Infrastructure'!DZ56</f>
        <v>5.4666685237216066E-2</v>
      </c>
      <c r="EA89" s="21">
        <f>'5_Infrastructure'!EA56</f>
        <v>5.1262140776735542E-2</v>
      </c>
      <c r="EB89" s="21">
        <f>'5_Infrastructure'!EB56</f>
        <v>5.1262140776735542E-2</v>
      </c>
      <c r="EC89" s="21">
        <f>'5_Infrastructure'!EC56</f>
        <v>5.5103755156999813E-2</v>
      </c>
      <c r="ED89" s="21">
        <f>'5_Infrastructure'!ED56</f>
        <v>7.0169755545094747E-2</v>
      </c>
      <c r="EE89" s="21">
        <f>'5_Infrastructure'!EE56</f>
        <v>7.0713734489951982E-2</v>
      </c>
      <c r="EG89" s="21">
        <f>'5_Infrastructure'!EG56</f>
        <v>7.1640334866617209E-2</v>
      </c>
      <c r="EH89" s="21">
        <f>'5_Infrastructure'!EH56</f>
        <v>7.1640334866617209E-2</v>
      </c>
      <c r="EI89" s="21">
        <f>'5_Infrastructure'!EI56</f>
        <v>7.5786187143246045E-2</v>
      </c>
      <c r="EJ89" s="21">
        <f>'5_Infrastructure'!EJ56</f>
        <v>0.16130928404998809</v>
      </c>
      <c r="EK89" s="21">
        <f>'5_Infrastructure'!EK56</f>
        <v>0.16130928404998809</v>
      </c>
      <c r="EL89" s="21">
        <f>'5_Infrastructure'!EL56</f>
        <v>0.68859274240692481</v>
      </c>
      <c r="EM89" s="21">
        <f>'5_Infrastructure'!EM56</f>
        <v>0.16130928404998809</v>
      </c>
      <c r="EN89" s="21">
        <f>'5_Infrastructure'!EN56</f>
        <v>0.16130928404998809</v>
      </c>
      <c r="EO89" s="21">
        <f>'5_Infrastructure'!EO56</f>
        <v>0.16130928404998809</v>
      </c>
      <c r="EP89" s="21">
        <f>'5_Infrastructure'!EP56</f>
        <v>0.16130928404998809</v>
      </c>
      <c r="EQ89" s="21">
        <f>'5_Infrastructure'!EQ56</f>
        <v>0.15929257629807092</v>
      </c>
      <c r="ER89" s="21">
        <f>'5_Infrastructure'!ER56</f>
        <v>0.17581655332423693</v>
      </c>
      <c r="ES89" s="21">
        <f>'5_Infrastructure'!ES56</f>
        <v>0.17581655332423693</v>
      </c>
      <c r="ET89" s="21">
        <f>'5_Infrastructure'!ET56</f>
        <v>0.17581655332423693</v>
      </c>
      <c r="EU89" s="21">
        <f>'5_Infrastructure'!EU56</f>
        <v>0.18191161529232561</v>
      </c>
      <c r="EV89" s="21">
        <f>'5_Infrastructure'!EV56</f>
        <v>0.18191161529232561</v>
      </c>
      <c r="EW89" s="21">
        <f>'5_Infrastructure'!EW56</f>
        <v>9.1878162762562194</v>
      </c>
      <c r="EX89" s="21">
        <f>'5_Infrastructure'!EX56</f>
        <v>15.313027127093696</v>
      </c>
      <c r="EY89" s="21">
        <f>'5_Infrastructure'!EY56</f>
        <v>15.313027127093696</v>
      </c>
      <c r="EZ89" s="21">
        <f>'5_Infrastructure'!EZ56</f>
        <v>9.1878162762562194</v>
      </c>
      <c r="FA89" s="21">
        <f>'5_Infrastructure'!FA56</f>
        <v>11.484770345320273</v>
      </c>
      <c r="FB89" s="21">
        <f>'5_Infrastructure'!FB56</f>
        <v>11.484770345320273</v>
      </c>
      <c r="FC89" s="21">
        <f>'5_Infrastructure'!FC56</f>
        <v>11.484770345320273</v>
      </c>
    </row>
    <row r="91" spans="1:159" x14ac:dyDescent="0.2">
      <c r="A91" s="21" t="s">
        <v>853</v>
      </c>
      <c r="B91" s="21" t="s">
        <v>169</v>
      </c>
      <c r="D91" s="21" t="e">
        <f t="shared" ref="D91:BO91" si="199">SUM(D92:D96)</f>
        <v>#N/A</v>
      </c>
      <c r="E91" s="21" t="e">
        <f t="shared" si="199"/>
        <v>#N/A</v>
      </c>
      <c r="F91" s="21" t="e">
        <f t="shared" si="199"/>
        <v>#N/A</v>
      </c>
      <c r="G91" s="21" t="e">
        <f t="shared" si="199"/>
        <v>#N/A</v>
      </c>
      <c r="H91" s="21" t="e">
        <f t="shared" si="199"/>
        <v>#N/A</v>
      </c>
      <c r="I91" s="21" t="e">
        <f>SUM(I92:I96)</f>
        <v>#N/A</v>
      </c>
      <c r="J91" s="21" t="e">
        <f t="shared" si="199"/>
        <v>#N/A</v>
      </c>
      <c r="K91" s="21" t="e">
        <f>SUM(K92:K96)</f>
        <v>#N/A</v>
      </c>
      <c r="L91" s="21" t="e">
        <f t="shared" si="199"/>
        <v>#N/A</v>
      </c>
      <c r="M91" s="21" t="e">
        <f t="shared" si="199"/>
        <v>#N/A</v>
      </c>
      <c r="N91" s="21" t="e">
        <f t="shared" si="199"/>
        <v>#N/A</v>
      </c>
      <c r="O91" s="21" t="e">
        <f t="shared" si="199"/>
        <v>#N/A</v>
      </c>
      <c r="P91" s="21" t="e">
        <f t="shared" si="199"/>
        <v>#N/A</v>
      </c>
      <c r="Q91" s="21" t="e">
        <f t="shared" si="199"/>
        <v>#N/A</v>
      </c>
      <c r="R91" s="21" t="e">
        <f t="shared" si="199"/>
        <v>#N/A</v>
      </c>
      <c r="S91" s="21" t="e">
        <f t="shared" si="199"/>
        <v>#N/A</v>
      </c>
      <c r="T91" s="21" t="e">
        <f t="shared" si="199"/>
        <v>#N/A</v>
      </c>
      <c r="U91" s="21" t="e">
        <f t="shared" si="199"/>
        <v>#N/A</v>
      </c>
      <c r="V91" s="21" t="e">
        <f t="shared" si="199"/>
        <v>#N/A</v>
      </c>
      <c r="W91" s="21" t="e">
        <f t="shared" si="199"/>
        <v>#N/A</v>
      </c>
      <c r="X91" s="21" t="e">
        <f>SUM(X92:X96)</f>
        <v>#N/A</v>
      </c>
      <c r="Y91" s="21" t="e">
        <f>SUM(Y92:Y96)</f>
        <v>#N/A</v>
      </c>
      <c r="Z91" s="21" t="e">
        <f t="shared" si="199"/>
        <v>#N/A</v>
      </c>
      <c r="AA91" s="21" t="e">
        <f>SUM(AA92:AA96)</f>
        <v>#N/A</v>
      </c>
      <c r="AB91" s="21" t="e">
        <f>SUM(AB92:AB96)</f>
        <v>#N/A</v>
      </c>
      <c r="AC91" s="21" t="e">
        <f>SUM(AC92:AC96)</f>
        <v>#N/A</v>
      </c>
      <c r="AD91" s="21" t="e">
        <f>SUM(AD92:AD96)</f>
        <v>#N/A</v>
      </c>
      <c r="AE91" s="21" t="e">
        <f t="shared" si="199"/>
        <v>#N/A</v>
      </c>
      <c r="AF91" s="21" t="e">
        <f t="shared" si="199"/>
        <v>#N/A</v>
      </c>
      <c r="AG91" s="21" t="e">
        <f t="shared" ref="AG91:AK91" si="200">SUM(AG92:AG96)</f>
        <v>#N/A</v>
      </c>
      <c r="AH91" s="21" t="e">
        <f t="shared" si="200"/>
        <v>#N/A</v>
      </c>
      <c r="AI91" s="21" t="e">
        <f t="shared" si="200"/>
        <v>#N/A</v>
      </c>
      <c r="AJ91" s="21" t="e">
        <f t="shared" si="200"/>
        <v>#N/A</v>
      </c>
      <c r="AK91" s="21" t="e">
        <f t="shared" si="200"/>
        <v>#N/A</v>
      </c>
      <c r="AL91" s="21" t="e">
        <f t="shared" ref="AL91:AY91" si="201">SUM(AL92:AL96)</f>
        <v>#N/A</v>
      </c>
      <c r="AM91" s="21" t="e">
        <f t="shared" ref="AM91:AV91" si="202">SUM(AM92:AM96)</f>
        <v>#N/A</v>
      </c>
      <c r="AN91" s="21" t="e">
        <f t="shared" si="202"/>
        <v>#N/A</v>
      </c>
      <c r="AO91" s="21" t="e">
        <f t="shared" si="202"/>
        <v>#N/A</v>
      </c>
      <c r="AP91" s="21" t="e">
        <f t="shared" si="202"/>
        <v>#N/A</v>
      </c>
      <c r="AQ91" s="21" t="e">
        <f t="shared" si="202"/>
        <v>#N/A</v>
      </c>
      <c r="AR91" s="21" t="e">
        <f t="shared" si="202"/>
        <v>#N/A</v>
      </c>
      <c r="AS91" s="21" t="e">
        <f t="shared" si="202"/>
        <v>#N/A</v>
      </c>
      <c r="AT91" s="21" t="e">
        <f t="shared" si="202"/>
        <v>#N/A</v>
      </c>
      <c r="AU91" s="21" t="e">
        <f t="shared" si="202"/>
        <v>#N/A</v>
      </c>
      <c r="AV91" s="21" t="e">
        <f t="shared" si="202"/>
        <v>#N/A</v>
      </c>
      <c r="AW91" s="21" t="e">
        <f t="shared" si="201"/>
        <v>#N/A</v>
      </c>
      <c r="AX91" s="21" t="e">
        <f t="shared" si="201"/>
        <v>#N/A</v>
      </c>
      <c r="AY91" s="21" t="e">
        <f t="shared" si="201"/>
        <v>#N/A</v>
      </c>
      <c r="AZ91" s="21" t="e">
        <f t="shared" ref="AZ91" si="203">SUM(AZ92:AZ96)</f>
        <v>#N/A</v>
      </c>
      <c r="BA91" s="21" t="e">
        <f>SUM(BA92:BA96)</f>
        <v>#N/A</v>
      </c>
      <c r="BB91" s="21" t="e">
        <f>SUM(BB92:BB96)</f>
        <v>#N/A</v>
      </c>
      <c r="BC91" s="21" t="e">
        <f>SUM(BC92:BC96)</f>
        <v>#N/A</v>
      </c>
      <c r="BD91" s="21" t="e">
        <f>SUM(BD92:BD96)</f>
        <v>#N/A</v>
      </c>
      <c r="BE91" s="21" t="e">
        <f t="shared" si="199"/>
        <v>#N/A</v>
      </c>
      <c r="BF91" s="21" t="e">
        <f t="shared" si="199"/>
        <v>#N/A</v>
      </c>
      <c r="BG91" s="21" t="e">
        <f t="shared" si="199"/>
        <v>#N/A</v>
      </c>
      <c r="BH91" s="21" t="e">
        <f t="shared" si="199"/>
        <v>#N/A</v>
      </c>
      <c r="BI91" s="21" t="e">
        <f t="shared" si="199"/>
        <v>#N/A</v>
      </c>
      <c r="BJ91" s="21" t="e">
        <f t="shared" si="199"/>
        <v>#N/A</v>
      </c>
      <c r="BK91" s="21" t="e">
        <f t="shared" si="199"/>
        <v>#N/A</v>
      </c>
      <c r="BL91" s="21" t="e">
        <f t="shared" si="199"/>
        <v>#N/A</v>
      </c>
      <c r="BM91" s="21" t="e">
        <f t="shared" si="199"/>
        <v>#N/A</v>
      </c>
      <c r="BN91" s="21" t="e">
        <f t="shared" si="199"/>
        <v>#N/A</v>
      </c>
      <c r="BO91" s="21" t="e">
        <f t="shared" si="199"/>
        <v>#N/A</v>
      </c>
      <c r="BP91" s="21" t="e">
        <f t="shared" ref="BP91:CV91" si="204">SUM(BP92:BP96)</f>
        <v>#N/A</v>
      </c>
      <c r="BQ91" s="21" t="e">
        <f t="shared" si="204"/>
        <v>#N/A</v>
      </c>
      <c r="BR91" s="21" t="e">
        <f t="shared" si="204"/>
        <v>#N/A</v>
      </c>
      <c r="BS91" s="21" t="e">
        <f t="shared" si="204"/>
        <v>#N/A</v>
      </c>
      <c r="BT91" s="21" t="e">
        <f t="shared" si="204"/>
        <v>#N/A</v>
      </c>
      <c r="BU91" s="21" t="e">
        <f t="shared" si="204"/>
        <v>#N/A</v>
      </c>
      <c r="BV91" s="21" t="e">
        <f t="shared" si="204"/>
        <v>#N/A</v>
      </c>
      <c r="BW91" s="21" t="e">
        <f t="shared" ref="BW91" si="205">SUM(BW92:BW96)</f>
        <v>#N/A</v>
      </c>
      <c r="BX91" s="21" t="e">
        <f t="shared" si="204"/>
        <v>#N/A</v>
      </c>
      <c r="BY91" s="21" t="e">
        <f t="shared" si="204"/>
        <v>#N/A</v>
      </c>
      <c r="BZ91" s="21" t="e">
        <f t="shared" si="204"/>
        <v>#N/A</v>
      </c>
      <c r="CA91" s="21" t="e">
        <f t="shared" si="204"/>
        <v>#N/A</v>
      </c>
      <c r="CB91" s="21" t="e">
        <f t="shared" si="204"/>
        <v>#N/A</v>
      </c>
      <c r="CC91" s="21" t="e">
        <f t="shared" si="204"/>
        <v>#N/A</v>
      </c>
      <c r="CD91" s="21" t="e">
        <f t="shared" si="204"/>
        <v>#N/A</v>
      </c>
      <c r="CE91" s="21" t="e">
        <f t="shared" si="204"/>
        <v>#N/A</v>
      </c>
      <c r="CF91" s="21" t="e">
        <f t="shared" si="204"/>
        <v>#N/A</v>
      </c>
      <c r="CG91" s="21" t="e">
        <f t="shared" si="204"/>
        <v>#N/A</v>
      </c>
      <c r="CH91" s="21" t="e">
        <f t="shared" si="204"/>
        <v>#N/A</v>
      </c>
      <c r="CI91" s="21" t="e">
        <f t="shared" si="204"/>
        <v>#N/A</v>
      </c>
      <c r="CJ91" s="21" t="e">
        <f t="shared" si="204"/>
        <v>#N/A</v>
      </c>
      <c r="CK91" s="21" t="e">
        <f t="shared" si="204"/>
        <v>#N/A</v>
      </c>
      <c r="CL91" s="21" t="e">
        <f t="shared" si="204"/>
        <v>#N/A</v>
      </c>
      <c r="CM91" s="21" t="e">
        <f t="shared" si="204"/>
        <v>#N/A</v>
      </c>
      <c r="CN91" s="21" t="e">
        <f t="shared" si="204"/>
        <v>#N/A</v>
      </c>
      <c r="CO91" s="21" t="e">
        <f t="shared" si="204"/>
        <v>#N/A</v>
      </c>
      <c r="CP91" s="21" t="e">
        <f t="shared" si="204"/>
        <v>#N/A</v>
      </c>
      <c r="CQ91" s="21" t="e">
        <f t="shared" si="204"/>
        <v>#N/A</v>
      </c>
      <c r="CR91" s="21" t="e">
        <f t="shared" si="204"/>
        <v>#N/A</v>
      </c>
      <c r="CS91" s="21" t="e">
        <f t="shared" si="204"/>
        <v>#N/A</v>
      </c>
      <c r="CT91" s="21" t="e">
        <f t="shared" si="204"/>
        <v>#N/A</v>
      </c>
      <c r="CU91" s="21" t="e">
        <f t="shared" si="204"/>
        <v>#N/A</v>
      </c>
      <c r="CV91" s="21" t="e">
        <f t="shared" si="204"/>
        <v>#N/A</v>
      </c>
      <c r="CW91" s="21" t="e">
        <f t="shared" ref="CW91:EB91" si="206">SUM(CW92:CW96)</f>
        <v>#N/A</v>
      </c>
      <c r="CX91" s="21" t="e">
        <f t="shared" si="206"/>
        <v>#N/A</v>
      </c>
      <c r="CY91" s="21" t="e">
        <f t="shared" si="206"/>
        <v>#N/A</v>
      </c>
      <c r="CZ91" s="21" t="e">
        <f t="shared" si="206"/>
        <v>#N/A</v>
      </c>
      <c r="DA91" s="21" t="e">
        <f t="shared" si="206"/>
        <v>#N/A</v>
      </c>
      <c r="DB91" s="21" t="e">
        <f t="shared" si="206"/>
        <v>#N/A</v>
      </c>
      <c r="DC91" s="21" t="e">
        <f t="shared" si="206"/>
        <v>#N/A</v>
      </c>
      <c r="DD91" s="21" t="e">
        <f t="shared" si="206"/>
        <v>#N/A</v>
      </c>
      <c r="DE91" s="21" t="e">
        <f t="shared" si="206"/>
        <v>#N/A</v>
      </c>
      <c r="DF91" s="21" t="e">
        <f t="shared" si="206"/>
        <v>#N/A</v>
      </c>
      <c r="DG91" s="21" t="e">
        <f t="shared" si="206"/>
        <v>#N/A</v>
      </c>
      <c r="DH91" s="21" t="e">
        <f t="shared" si="206"/>
        <v>#N/A</v>
      </c>
      <c r="DI91" s="21" t="e">
        <f t="shared" si="206"/>
        <v>#N/A</v>
      </c>
      <c r="DJ91" s="21" t="e">
        <f t="shared" si="206"/>
        <v>#N/A</v>
      </c>
      <c r="DK91" s="21" t="e">
        <f t="shared" si="206"/>
        <v>#N/A</v>
      </c>
      <c r="DL91" s="21" t="e">
        <f t="shared" si="206"/>
        <v>#N/A</v>
      </c>
      <c r="DM91" s="21" t="e">
        <f t="shared" si="206"/>
        <v>#N/A</v>
      </c>
      <c r="DN91" s="21" t="e">
        <f t="shared" si="206"/>
        <v>#N/A</v>
      </c>
      <c r="DO91" s="21" t="e">
        <f t="shared" si="206"/>
        <v>#N/A</v>
      </c>
      <c r="DP91" s="21" t="e">
        <f t="shared" si="206"/>
        <v>#N/A</v>
      </c>
      <c r="DQ91" s="21" t="e">
        <f t="shared" si="206"/>
        <v>#N/A</v>
      </c>
      <c r="DR91" s="21" t="e">
        <f t="shared" si="206"/>
        <v>#N/A</v>
      </c>
      <c r="DS91" s="21" t="e">
        <f t="shared" si="206"/>
        <v>#N/A</v>
      </c>
      <c r="DT91" s="21" t="e">
        <f t="shared" si="206"/>
        <v>#N/A</v>
      </c>
      <c r="DU91" s="21" t="e">
        <f t="shared" si="206"/>
        <v>#N/A</v>
      </c>
      <c r="DV91" s="21" t="e">
        <f t="shared" si="206"/>
        <v>#N/A</v>
      </c>
      <c r="DW91" s="21" t="e">
        <f t="shared" si="206"/>
        <v>#N/A</v>
      </c>
      <c r="DX91" s="21" t="e">
        <f t="shared" si="206"/>
        <v>#N/A</v>
      </c>
      <c r="DY91" s="21" t="e">
        <f t="shared" si="206"/>
        <v>#N/A</v>
      </c>
      <c r="DZ91" s="21" t="e">
        <f t="shared" si="206"/>
        <v>#N/A</v>
      </c>
      <c r="EA91" s="21" t="e">
        <f t="shared" si="206"/>
        <v>#N/A</v>
      </c>
      <c r="EB91" s="21" t="e">
        <f t="shared" si="206"/>
        <v>#N/A</v>
      </c>
      <c r="EC91" s="21" t="e">
        <f>SUM(EC92:EC96)</f>
        <v>#N/A</v>
      </c>
      <c r="ED91" s="21" t="e">
        <f>SUM(ED92:ED96)</f>
        <v>#N/A</v>
      </c>
      <c r="EE91" s="21" t="e">
        <f>SUM(EE92:EE96)</f>
        <v>#N/A</v>
      </c>
      <c r="EG91" s="21" t="e">
        <f t="shared" ref="EG91:ER91" si="207">SUM(EG92:EG96)</f>
        <v>#N/A</v>
      </c>
      <c r="EH91" s="21" t="e">
        <f t="shared" si="207"/>
        <v>#N/A</v>
      </c>
      <c r="EI91" s="21" t="e">
        <f t="shared" si="207"/>
        <v>#N/A</v>
      </c>
      <c r="EJ91" s="21" t="e">
        <f t="shared" si="207"/>
        <v>#N/A</v>
      </c>
      <c r="EK91" s="21" t="e">
        <f t="shared" si="207"/>
        <v>#N/A</v>
      </c>
      <c r="EL91" s="21" t="e">
        <f t="shared" si="207"/>
        <v>#N/A</v>
      </c>
      <c r="EM91" s="21" t="e">
        <f t="shared" si="207"/>
        <v>#N/A</v>
      </c>
      <c r="EN91" s="21" t="e">
        <f t="shared" si="207"/>
        <v>#N/A</v>
      </c>
      <c r="EO91" s="21" t="e">
        <f t="shared" si="207"/>
        <v>#N/A</v>
      </c>
      <c r="EP91" s="21" t="e">
        <f t="shared" si="207"/>
        <v>#N/A</v>
      </c>
      <c r="EQ91" s="21" t="e">
        <f t="shared" si="207"/>
        <v>#N/A</v>
      </c>
      <c r="ER91" s="21" t="e">
        <f t="shared" si="207"/>
        <v>#N/A</v>
      </c>
      <c r="ES91" s="21" t="e">
        <f t="shared" ref="ES91:FC91" si="208">SUM(ES92:ES96)</f>
        <v>#N/A</v>
      </c>
      <c r="ET91" s="21" t="e">
        <f t="shared" si="208"/>
        <v>#N/A</v>
      </c>
      <c r="EU91" s="21" t="e">
        <f>SUM(EU92:EU96)</f>
        <v>#N/A</v>
      </c>
      <c r="EV91" s="21" t="e">
        <f t="shared" si="208"/>
        <v>#N/A</v>
      </c>
      <c r="EW91" s="21" t="e">
        <f t="shared" si="208"/>
        <v>#N/A</v>
      </c>
      <c r="EX91" s="21" t="e">
        <f t="shared" si="208"/>
        <v>#N/A</v>
      </c>
      <c r="EY91" s="21" t="e">
        <f t="shared" si="208"/>
        <v>#N/A</v>
      </c>
      <c r="EZ91" s="21" t="e">
        <f t="shared" si="208"/>
        <v>#N/A</v>
      </c>
      <c r="FA91" s="21" t="e">
        <f t="shared" si="208"/>
        <v>#N/A</v>
      </c>
      <c r="FB91" s="21" t="e">
        <f t="shared" si="208"/>
        <v>#N/A</v>
      </c>
      <c r="FC91" s="21" t="e">
        <f t="shared" si="208"/>
        <v>#N/A</v>
      </c>
    </row>
    <row r="92" spans="1:159" x14ac:dyDescent="0.2">
      <c r="A92" s="21" t="s">
        <v>839</v>
      </c>
      <c r="D92" s="21">
        <f>'1_Manufacturing'!D141</f>
        <v>1888.1334352018316</v>
      </c>
      <c r="E92" s="21">
        <f>'1_Manufacturing'!E141</f>
        <v>2255.2040479847296</v>
      </c>
      <c r="F92" s="21">
        <f>'1_Manufacturing'!F141</f>
        <v>1485.4920470891227</v>
      </c>
      <c r="G92" s="21">
        <f>'1_Manufacturing'!G141</f>
        <v>1888.1334352018316</v>
      </c>
      <c r="H92" s="21">
        <f>'1_Manufacturing'!H141</f>
        <v>1888.1334352018316</v>
      </c>
      <c r="I92" s="21">
        <f>'1_Manufacturing'!I141</f>
        <v>1888.1334352018316</v>
      </c>
      <c r="J92" s="21">
        <f>'1_Manufacturing'!J141</f>
        <v>1888.1334352018316</v>
      </c>
      <c r="K92" s="21">
        <f>'1_Manufacturing'!K141</f>
        <v>1888.1334352018316</v>
      </c>
      <c r="L92" s="21">
        <f>'1_Manufacturing'!L141</f>
        <v>1888.1334352018316</v>
      </c>
      <c r="M92" s="21">
        <f>'1_Manufacturing'!M141</f>
        <v>1888.1334352018316</v>
      </c>
      <c r="N92" s="21">
        <f>'1_Manufacturing'!N141</f>
        <v>1888.1334352018316</v>
      </c>
      <c r="O92" s="21">
        <f>'1_Manufacturing'!O141</f>
        <v>1888.1334352018316</v>
      </c>
      <c r="P92" s="21">
        <f>'1_Manufacturing'!P141</f>
        <v>1888.1334352018316</v>
      </c>
      <c r="Q92" s="21">
        <f>'1_Manufacturing'!Q141</f>
        <v>1783.1706891842714</v>
      </c>
      <c r="R92" s="21">
        <f>'1_Manufacturing'!R141</f>
        <v>1993.0961812193912</v>
      </c>
      <c r="S92" s="21">
        <f>'1_Manufacturing'!S141</f>
        <v>2255.2040479847296</v>
      </c>
      <c r="T92" s="21">
        <f>'1_Manufacturing'!T141</f>
        <v>1485.4920470891227</v>
      </c>
      <c r="U92" s="21">
        <f>'1_Manufacturing'!U141</f>
        <v>1888.1334352018316</v>
      </c>
      <c r="V92" s="21">
        <f>'1_Manufacturing'!V141</f>
        <v>1888.1334352018316</v>
      </c>
      <c r="W92" s="21">
        <f>'1_Manufacturing'!W141</f>
        <v>1888.1334352018316</v>
      </c>
      <c r="X92" s="21">
        <f>'1_Manufacturing'!X141</f>
        <v>3334.8014033758272</v>
      </c>
      <c r="Y92" s="21">
        <f>'1_Manufacturing'!Y141</f>
        <v>4145.8943305908206</v>
      </c>
      <c r="Z92" s="21">
        <f>'1_Manufacturing'!Z141</f>
        <v>4145.8943305908206</v>
      </c>
      <c r="AA92" s="21">
        <f>'1_Manufacturing'!AA141</f>
        <v>4145.8943305908206</v>
      </c>
      <c r="AB92" s="21">
        <f>'1_Manufacturing'!AB141</f>
        <v>3334.8014033758272</v>
      </c>
      <c r="AC92" s="21">
        <f>'1_Manufacturing'!AC141</f>
        <v>4145.8943305908206</v>
      </c>
      <c r="AD92" s="21">
        <f>'1_Manufacturing'!AD141</f>
        <v>4145.8943305908206</v>
      </c>
      <c r="AE92" s="21">
        <f>'1_Manufacturing'!AE141</f>
        <v>4145.8943305908206</v>
      </c>
      <c r="AF92" s="312">
        <f>AF114/W114*W92</f>
        <v>2313.0921330730034</v>
      </c>
      <c r="AG92" s="21">
        <f>'1_Manufacturing'!AG141</f>
        <v>4936.8421846404972</v>
      </c>
      <c r="AH92" s="21">
        <f>'1_Manufacturing'!AH141</f>
        <v>4180.9455263821401</v>
      </c>
      <c r="AI92" s="21">
        <f>'1_Manufacturing'!AI141</f>
        <v>4180.9455263821401</v>
      </c>
      <c r="AJ92" s="21">
        <f>'1_Manufacturing'!AJ141</f>
        <v>4936.8421846404972</v>
      </c>
      <c r="AK92" s="21">
        <f>'1_Manufacturing'!AK141</f>
        <v>4180.9455263821401</v>
      </c>
      <c r="AL92" s="21">
        <f>'1_Manufacturing'!AL141</f>
        <v>4936.8421846404972</v>
      </c>
      <c r="AM92" s="21">
        <f>'1_Manufacturing'!AM141</f>
        <v>1484.0318877692569</v>
      </c>
      <c r="AN92" s="21">
        <f>'1_Manufacturing'!AN141</f>
        <v>1484.0318877692569</v>
      </c>
      <c r="AO92" s="21">
        <f>'1_Manufacturing'!AO141</f>
        <v>1484.0318877692569</v>
      </c>
      <c r="AP92" s="21">
        <f>'1_Manufacturing'!AP141</f>
        <v>1484.0318877692569</v>
      </c>
      <c r="AQ92" s="21">
        <f>'1_Manufacturing'!AQ141</f>
        <v>1484.0318877692569</v>
      </c>
      <c r="AR92" s="21">
        <f>'1_Manufacturing'!AR141</f>
        <v>3326.8083727986791</v>
      </c>
      <c r="AS92" s="21">
        <f>'1_Manufacturing'!AS141</f>
        <v>2570.911714540322</v>
      </c>
      <c r="AT92" s="21">
        <f>'1_Manufacturing'!AT141</f>
        <v>2570.911714540322</v>
      </c>
      <c r="AU92" s="21">
        <f>'1_Manufacturing'!AU141</f>
        <v>3326.8083727986791</v>
      </c>
      <c r="AV92" s="21">
        <f>'1_Manufacturing'!AV141</f>
        <v>2570.911714540322</v>
      </c>
      <c r="AW92" s="21">
        <f>'1_Manufacturing'!AW141</f>
        <v>3326.8083727986791</v>
      </c>
      <c r="AX92" s="21">
        <f>'1_Manufacturing'!AX141</f>
        <v>1409.6589398958304</v>
      </c>
      <c r="AY92" s="21">
        <f>'1_Manufacturing'!AY141</f>
        <v>1409.6589398958304</v>
      </c>
      <c r="AZ92" s="21">
        <f>'1_Manufacturing'!AZ141</f>
        <v>3036.5567936275065</v>
      </c>
      <c r="BA92" s="21">
        <f>'1_Manufacturing'!BA141</f>
        <v>3036.5567936275065</v>
      </c>
      <c r="BB92" s="21">
        <f>'1_Manufacturing'!BB141</f>
        <v>1158.9945145147417</v>
      </c>
      <c r="BC92" s="21">
        <f>'1_Manufacturing'!BC141</f>
        <v>2027.9045195762285</v>
      </c>
      <c r="BD92" s="21">
        <f>'1_Manufacturing'!BD141</f>
        <v>1888.1334352018316</v>
      </c>
      <c r="BE92" s="21">
        <f>'1_Manufacturing'!BE141</f>
        <v>1158.9945145147417</v>
      </c>
      <c r="BF92" s="21">
        <f>'1_Manufacturing'!BF141</f>
        <v>2027.9045195762285</v>
      </c>
      <c r="BG92" s="21">
        <f>'1_Manufacturing'!BG141</f>
        <v>1484.0318877692569</v>
      </c>
      <c r="BH92" s="21">
        <f>'1_Manufacturing'!BH141</f>
        <v>2463.736757113064</v>
      </c>
      <c r="BI92" s="21">
        <f>'1_Manufacturing'!BI141</f>
        <v>4570.9133853004696</v>
      </c>
      <c r="BJ92" s="21">
        <f>'1_Manufacturing'!BJ141</f>
        <v>5907.3571192408135</v>
      </c>
      <c r="BK92" s="21">
        <f>'1_Manufacturing'!BK141</f>
        <v>4570.9133853004696</v>
      </c>
      <c r="BL92" s="21">
        <f>'1_Manufacturing'!BL141</f>
        <v>8553.6905945926283</v>
      </c>
      <c r="BM92" s="21">
        <f>'1_Manufacturing'!BM141</f>
        <v>76167.379171899956</v>
      </c>
      <c r="BN92" s="21">
        <f>'1_Manufacturing'!BN141</f>
        <v>82307.995763281331</v>
      </c>
      <c r="BO92" s="21">
        <f>'1_Manufacturing'!BO141</f>
        <v>102494.34707361589</v>
      </c>
      <c r="BP92" s="21">
        <f>'1_Manufacturing'!BP141</f>
        <v>150673.66015199843</v>
      </c>
      <c r="BQ92" s="21">
        <f>'1_Manufacturing'!BQ141</f>
        <v>148932.53233139755</v>
      </c>
      <c r="BR92" s="21">
        <f>'1_Manufacturing'!BR141</f>
        <v>148932.53233139755</v>
      </c>
      <c r="BS92" s="21">
        <f>'1_Manufacturing'!BS141</f>
        <v>141831.73204872818</v>
      </c>
      <c r="BT92" s="21">
        <f>'1_Manufacturing'!BT141</f>
        <v>129848.3966918412</v>
      </c>
      <c r="BU92" s="21">
        <f>'1_Manufacturing'!BU141</f>
        <v>168016.66797095389</v>
      </c>
      <c r="BV92" s="21">
        <f>'1_Manufacturing'!BV141</f>
        <v>148932.53233139755</v>
      </c>
      <c r="BW92" s="21">
        <f>'1_Manufacturing'!BW141</f>
        <v>148932.53233139755</v>
      </c>
      <c r="BX92" s="21">
        <f>'1_Manufacturing'!BX141</f>
        <v>137986.32917430098</v>
      </c>
      <c r="BY92" s="21">
        <f>'1_Manufacturing'!BY141</f>
        <v>137986.32917430098</v>
      </c>
      <c r="BZ92" s="21">
        <f>'1_Manufacturing'!BZ141</f>
        <v>137986.32917430098</v>
      </c>
      <c r="CA92" s="21">
        <f>'1_Manufacturing'!CA141</f>
        <v>137986.32917430098</v>
      </c>
      <c r="CB92" s="21">
        <f>'1_Manufacturing'!CB141</f>
        <v>76178.332060625427</v>
      </c>
      <c r="CC92" s="21">
        <f>'1_Manufacturing'!CC141</f>
        <v>76178.332060625427</v>
      </c>
      <c r="CD92" s="21">
        <f>'1_Manufacturing'!CD141</f>
        <v>76178.332060625427</v>
      </c>
      <c r="CE92" s="21">
        <f>'1_Manufacturing'!CE141</f>
        <v>76178.332060625427</v>
      </c>
      <c r="CF92" s="21">
        <f>'1_Manufacturing'!CF141</f>
        <v>76178.332060625427</v>
      </c>
      <c r="CG92" s="21">
        <f>'1_Manufacturing'!CG141</f>
        <v>76178.332060625427</v>
      </c>
      <c r="CH92" s="21">
        <f>'1_Manufacturing'!CH141</f>
        <v>76178.332060625427</v>
      </c>
      <c r="CI92" s="21">
        <f>'1_Manufacturing'!CI141</f>
        <v>82319.58914153048</v>
      </c>
      <c r="CJ92" s="21">
        <f>'1_Manufacturing'!CJ141</f>
        <v>102506.52691109505</v>
      </c>
      <c r="CK92" s="21">
        <f>'1_Manufacturing'!CK141</f>
        <v>161657.63090697367</v>
      </c>
      <c r="CL92" s="21">
        <f>'1_Manufacturing'!CL141</f>
        <v>161657.63090697367</v>
      </c>
      <c r="CM92" s="21">
        <f>'1_Manufacturing'!CM141</f>
        <v>161657.63090697367</v>
      </c>
      <c r="CN92" s="21">
        <f>'1_Manufacturing'!CN141</f>
        <v>161657.63090697367</v>
      </c>
      <c r="CO92" s="21">
        <f>'1_Manufacturing'!CO141</f>
        <v>161657.63090697367</v>
      </c>
      <c r="CP92" s="21">
        <f>'1_Manufacturing'!CP141</f>
        <v>153373.36391052607</v>
      </c>
      <c r="CQ92" s="21">
        <f>'1_Manufacturing'!CQ141</f>
        <v>139392.80599415797</v>
      </c>
      <c r="CR92" s="21">
        <f>'1_Manufacturing'!CR141</f>
        <v>183922.45581978941</v>
      </c>
      <c r="CS92" s="21">
        <f>'1_Manufacturing'!CS141</f>
        <v>161657.63090697367</v>
      </c>
      <c r="CT92" s="21">
        <f>'1_Manufacturing'!CT141</f>
        <v>250735.43221257671</v>
      </c>
      <c r="CU92" s="21">
        <f>'1_Manufacturing'!CU141</f>
        <v>250735.43221257671</v>
      </c>
      <c r="CV92" s="21">
        <f>'1_Manufacturing'!CV141</f>
        <v>250735.43221257671</v>
      </c>
      <c r="CW92" s="21">
        <f>'1_Manufacturing'!CW141</f>
        <v>250735.43221257671</v>
      </c>
      <c r="CX92" s="21">
        <f>'1_Manufacturing'!CX141</f>
        <v>250735.43221257671</v>
      </c>
      <c r="CY92" s="21">
        <f>'1_Manufacturing'!CY141</f>
        <v>234166.89821968146</v>
      </c>
      <c r="CZ92" s="21">
        <f>'1_Manufacturing'!CZ141</f>
        <v>206205.78238694524</v>
      </c>
      <c r="DA92" s="21">
        <f>'1_Manufacturing'!DA141</f>
        <v>295265.08203820814</v>
      </c>
      <c r="DB92" s="21">
        <f>'1_Manufacturing'!DB141</f>
        <v>250735.43221257671</v>
      </c>
      <c r="DC92" s="21">
        <f>'1_Manufacturing'!DC141</f>
        <v>137986.32917430098</v>
      </c>
      <c r="DD92" s="21">
        <f>'1_Manufacturing'!DD141</f>
        <v>137986.32917430098</v>
      </c>
      <c r="DE92" s="21">
        <f>'1_Manufacturing'!DE141</f>
        <v>137986.32917430098</v>
      </c>
      <c r="DF92" s="21">
        <f>'1_Manufacturing'!DF141</f>
        <v>137989.15152693499</v>
      </c>
      <c r="DG92" s="21">
        <f>'1_Manufacturing'!DG141</f>
        <v>76178.332060625427</v>
      </c>
      <c r="DH92" s="21">
        <f>'1_Manufacturing'!DH141</f>
        <v>82313.404994296579</v>
      </c>
      <c r="DI92" s="21">
        <f>'1_Manufacturing'!DI141</f>
        <v>102499.08275292651</v>
      </c>
      <c r="DJ92" s="21">
        <f>'1_Manufacturing'!DJ141</f>
        <v>161658.66405906231</v>
      </c>
      <c r="DK92" s="21">
        <f>'1_Manufacturing'!DK141</f>
        <v>250717.96371032525</v>
      </c>
      <c r="DL92" s="21">
        <f>'1_Manufacturing'!DL141</f>
        <v>137989.15152693499</v>
      </c>
      <c r="DM92" s="21">
        <f>'1_Manufacturing'!DM141</f>
        <v>94762.385687171554</v>
      </c>
      <c r="DN92" s="21">
        <f>'1_Manufacturing'!DN141</f>
        <v>102765.88314771936</v>
      </c>
      <c r="DO92" s="21">
        <f>'1_Manufacturing'!DO141</f>
        <v>120859.17904146177</v>
      </c>
      <c r="DP92" s="21">
        <f>'1_Manufacturing'!DP141</f>
        <v>166791.15266402683</v>
      </c>
      <c r="DQ92" s="21">
        <f>'1_Manufacturing'!DQ141</f>
        <v>172593.99664868537</v>
      </c>
      <c r="DR92" s="21">
        <f>'1_Manufacturing'!DR141</f>
        <v>94776.30098545806</v>
      </c>
      <c r="DS92" s="21">
        <f>'1_Manufacturing'!DS141</f>
        <v>102780.56185046544</v>
      </c>
      <c r="DT92" s="21">
        <f>'1_Manufacturing'!DT141</f>
        <v>120874.55416454349</v>
      </c>
      <c r="DU92" s="21">
        <f>'1_Manufacturing'!DU141</f>
        <v>179516.89824893349</v>
      </c>
      <c r="DV92" s="21">
        <f>'1_Manufacturing'!DV141</f>
        <v>268577.50198377675</v>
      </c>
      <c r="DW92" s="21">
        <f>'1_Manufacturing'!DW141</f>
        <v>172597.59211294766</v>
      </c>
      <c r="DX92" s="21">
        <f>'1_Manufacturing'!DX141</f>
        <v>94776.30098545806</v>
      </c>
      <c r="DY92" s="21">
        <f>'1_Manufacturing'!DY141</f>
        <v>102780.56185046544</v>
      </c>
      <c r="DZ92" s="21">
        <f>'1_Manufacturing'!DZ141</f>
        <v>120874.55416454349</v>
      </c>
      <c r="EA92" s="21">
        <f>'1_Manufacturing'!EA141</f>
        <v>179516.89824893349</v>
      </c>
      <c r="EB92" s="21">
        <f>'1_Manufacturing'!EB141</f>
        <v>268577.50198377675</v>
      </c>
      <c r="EC92" s="21">
        <f>'1_Manufacturing'!EC141</f>
        <v>172597.59211294766</v>
      </c>
      <c r="ED92" s="21">
        <f>'1_Manufacturing'!ED141</f>
        <v>182545.71382599612</v>
      </c>
      <c r="EE92" s="21">
        <f>'1_Manufacturing'!EE141</f>
        <v>190821.33774249032</v>
      </c>
      <c r="EG92" s="21">
        <f>'1_Manufacturing'!EG141</f>
        <v>387538.5509286123</v>
      </c>
      <c r="EH92" s="21">
        <f>'1_Manufacturing'!EH141</f>
        <v>578381.21140775608</v>
      </c>
      <c r="EI92" s="21">
        <f>'1_Manufacturing'!EI141</f>
        <v>317997.22760230408</v>
      </c>
      <c r="EJ92" s="21">
        <f>'1_Manufacturing'!EJ141</f>
        <v>595820.10572347627</v>
      </c>
      <c r="EK92" s="21">
        <f>'1_Manufacturing'!EK141</f>
        <v>595837.54041207745</v>
      </c>
      <c r="EL92" s="21">
        <f>'1_Manufacturing'!EL141</f>
        <v>595828.82306777686</v>
      </c>
      <c r="EM92" s="21">
        <f>'1_Manufacturing'!EM141</f>
        <v>595828.82306777686</v>
      </c>
      <c r="EN92" s="21">
        <f>'1_Manufacturing'!EN141</f>
        <v>595828.82306777686</v>
      </c>
      <c r="EO92" s="21">
        <f>'1_Manufacturing'!EO141</f>
        <v>595828.82306777686</v>
      </c>
      <c r="EP92" s="21">
        <f>'1_Manufacturing'!EP141</f>
        <v>595828.82306777686</v>
      </c>
      <c r="EQ92" s="21">
        <f>'1_Manufacturing'!EQ141</f>
        <v>588778.83932148537</v>
      </c>
      <c r="ER92" s="21">
        <f>'1_Manufacturing'!ER141</f>
        <v>1324953.7170579373</v>
      </c>
      <c r="ES92" s="21">
        <f>'1_Manufacturing'!ES141</f>
        <v>1324953.7170579373</v>
      </c>
      <c r="ET92" s="21">
        <f>'1_Manufacturing'!ET141</f>
        <v>1028708.2944021974</v>
      </c>
      <c r="EU92" s="21">
        <f>'1_Manufacturing'!EU141</f>
        <v>782735.66678461933</v>
      </c>
      <c r="EV92" s="21">
        <f>'1_Manufacturing'!EV141</f>
        <v>785978.786131687</v>
      </c>
      <c r="EW92" s="21">
        <f>'1_Manufacturing'!EW141</f>
        <v>11483392.264509723</v>
      </c>
      <c r="EX92" s="21">
        <f>'1_Manufacturing'!EX141</f>
        <v>11483392.264509723</v>
      </c>
      <c r="EY92" s="21">
        <f>'1_Manufacturing'!EY141</f>
        <v>11483392.264509723</v>
      </c>
      <c r="EZ92" s="21">
        <f>'1_Manufacturing'!EZ141</f>
        <v>11483392.264509723</v>
      </c>
      <c r="FA92" s="21">
        <f>'1_Manufacturing'!FA141</f>
        <v>11483392.264509723</v>
      </c>
      <c r="FB92" s="21">
        <f>'1_Manufacturing'!FB141</f>
        <v>11483392.264509723</v>
      </c>
      <c r="FC92" s="21">
        <f>'1_Manufacturing'!FC141</f>
        <v>11483392.264509723</v>
      </c>
    </row>
    <row r="93" spans="1:159" x14ac:dyDescent="0.2">
      <c r="A93" s="21" t="s">
        <v>840</v>
      </c>
      <c r="D93" s="21">
        <f>'2_Transport'!D82</f>
        <v>79.225821305060606</v>
      </c>
      <c r="E93" s="21">
        <f>'2_Transport'!E82</f>
        <v>95.559213407074111</v>
      </c>
      <c r="F93" s="21">
        <f>'2_Transport'!F82</f>
        <v>79.225821305060606</v>
      </c>
      <c r="G93" s="21">
        <f>'2_Transport'!G82</f>
        <v>79.225821305060606</v>
      </c>
      <c r="H93" s="21">
        <f>'2_Transport'!H82</f>
        <v>79.225821305060606</v>
      </c>
      <c r="I93" s="21">
        <f>'2_Transport'!I82</f>
        <v>79.225821305060606</v>
      </c>
      <c r="J93" s="21">
        <f>'2_Transport'!J82</f>
        <v>79.225821305060606</v>
      </c>
      <c r="K93" s="21">
        <f>'2_Transport'!K82</f>
        <v>79.225821305060606</v>
      </c>
      <c r="L93" s="21">
        <f>'2_Transport'!L82</f>
        <v>79.225821305060606</v>
      </c>
      <c r="M93" s="21">
        <f>'2_Transport'!M82</f>
        <v>79.225821305060606</v>
      </c>
      <c r="N93" s="21">
        <f>'2_Transport'!N82</f>
        <v>79.225821305060606</v>
      </c>
      <c r="O93" s="21">
        <f>'2_Transport'!O82</f>
        <v>79.225821305060606</v>
      </c>
      <c r="P93" s="21">
        <f>'2_Transport'!P82</f>
        <v>79.225821305060606</v>
      </c>
      <c r="Q93" s="21">
        <f>'2_Transport'!Q82</f>
        <v>75.75275808080896</v>
      </c>
      <c r="R93" s="21">
        <f>'2_Transport'!R82</f>
        <v>82.698884529312224</v>
      </c>
      <c r="S93" s="21">
        <f>'2_Transport'!S82</f>
        <v>95.559213407074111</v>
      </c>
      <c r="T93" s="21">
        <f>'2_Transport'!T82</f>
        <v>79.225821305060606</v>
      </c>
      <c r="U93" s="21">
        <f>'2_Transport'!U82</f>
        <v>79.225821305060606</v>
      </c>
      <c r="V93" s="21">
        <f>'2_Transport'!V82</f>
        <v>79.225821305060606</v>
      </c>
      <c r="W93" s="21">
        <f>'2_Transport'!W82</f>
        <v>79.225821305060606</v>
      </c>
      <c r="X93" s="21">
        <f>'2_Transport'!X82</f>
        <v>171.11704664243646</v>
      </c>
      <c r="Y93" s="21">
        <f>'2_Transport'!Y82</f>
        <v>171.11704664243646</v>
      </c>
      <c r="Z93" s="21">
        <f>'2_Transport'!Z82</f>
        <v>171.11704664243646</v>
      </c>
      <c r="AA93" s="21">
        <f>'2_Transport'!AA82</f>
        <v>171.11704664243646</v>
      </c>
      <c r="AB93" s="21">
        <f>'2_Transport'!AB82</f>
        <v>171.11704664243646</v>
      </c>
      <c r="AC93" s="21">
        <f>'2_Transport'!AC82</f>
        <v>171.11704664243646</v>
      </c>
      <c r="AD93" s="21">
        <f>'2_Transport'!AD82</f>
        <v>171.11704664243646</v>
      </c>
      <c r="AE93" s="21">
        <f>'2_Transport'!AE82</f>
        <v>171.11704664243646</v>
      </c>
      <c r="AF93" s="21">
        <f>'2_Transport'!AF82</f>
        <v>79.225821305060606</v>
      </c>
      <c r="AG93" s="21">
        <f>'2_Transport'!AG82</f>
        <v>189.64409188777279</v>
      </c>
      <c r="AH93" s="21">
        <f>'2_Transport'!AH82</f>
        <v>171.11704664243646</v>
      </c>
      <c r="AI93" s="21">
        <f>'2_Transport'!AI82</f>
        <v>189.64409188777279</v>
      </c>
      <c r="AJ93" s="21">
        <f>'2_Transport'!AJ82</f>
        <v>171.11704664243646</v>
      </c>
      <c r="AK93" s="21">
        <f>'2_Transport'!AK82</f>
        <v>159.91098152477178</v>
      </c>
      <c r="AL93" s="21">
        <f>'2_Transport'!AL82</f>
        <v>189.64409188777279</v>
      </c>
      <c r="AM93" s="21">
        <f>'2_Transport'!AM82</f>
        <v>134.07680752535038</v>
      </c>
      <c r="AN93" s="21">
        <f>'2_Transport'!AN82</f>
        <v>134.07680752535038</v>
      </c>
      <c r="AO93" s="21">
        <f>'2_Transport'!AO82</f>
        <v>134.07680752535038</v>
      </c>
      <c r="AP93" s="21">
        <f>'2_Transport'!AP82</f>
        <v>134.07680752535038</v>
      </c>
      <c r="AQ93" s="21">
        <f>'2_Transport'!AQ82</f>
        <v>134.07680752535038</v>
      </c>
      <c r="AR93" s="21">
        <f>'2_Transport'!AR82</f>
        <v>190.20254129996192</v>
      </c>
      <c r="AS93" s="21">
        <f>'2_Transport'!AS82</f>
        <v>174.66860450783727</v>
      </c>
      <c r="AT93" s="21">
        <f>'2_Transport'!AT82</f>
        <v>174.66860450783727</v>
      </c>
      <c r="AU93" s="21">
        <f>'2_Transport'!AU82</f>
        <v>190.20254129996192</v>
      </c>
      <c r="AV93" s="21">
        <f>'2_Transport'!AV82</f>
        <v>174.66860450783727</v>
      </c>
      <c r="AW93" s="21">
        <f>'2_Transport'!AW82</f>
        <v>190.20254129996192</v>
      </c>
      <c r="AX93" s="21">
        <f>'2_Transport'!AX82</f>
        <v>130.65043073134981</v>
      </c>
      <c r="AY93" s="21">
        <f>'2_Transport'!AY82</f>
        <v>130.65043073134981</v>
      </c>
      <c r="AZ93" s="21">
        <f>'2_Transport'!AZ82</f>
        <v>188.47394987217956</v>
      </c>
      <c r="BA93" s="21">
        <f>'2_Transport'!BA82</f>
        <v>188.47394987217956</v>
      </c>
      <c r="BB93" s="21">
        <f>'2_Transport'!BB82</f>
        <v>103.9284541331008</v>
      </c>
      <c r="BC93" s="21">
        <f>'2_Transport'!BC82</f>
        <v>134.33478917382649</v>
      </c>
      <c r="BD93" s="21">
        <f>'2_Transport'!BD82</f>
        <v>79.225821305060606</v>
      </c>
      <c r="BE93" s="21">
        <f>'2_Transport'!BE82</f>
        <v>103.9284541331008</v>
      </c>
      <c r="BF93" s="21">
        <f>'2_Transport'!BF82</f>
        <v>134.33478917382649</v>
      </c>
      <c r="BG93" s="21">
        <f>'2_Transport'!BG82</f>
        <v>134.07680752535038</v>
      </c>
      <c r="BH93" s="21">
        <f>'2_Transport'!BH82</f>
        <v>172.27858270551221</v>
      </c>
      <c r="BI93" s="21">
        <f>'2_Transport'!BI82</f>
        <v>473.20752385644209</v>
      </c>
      <c r="BJ93" s="21">
        <f>'2_Transport'!BJ82</f>
        <v>463.05442961322927</v>
      </c>
      <c r="BK93" s="21">
        <f>'2_Transport'!BK82</f>
        <v>473.20752385644209</v>
      </c>
      <c r="BL93" s="21">
        <f>'2_Transport'!BL82</f>
        <v>508.9401405257621</v>
      </c>
      <c r="BM93" s="21">
        <f>'2_Transport'!BM82</f>
        <v>1216.5649919980256</v>
      </c>
      <c r="BN93" s="21">
        <f>'2_Transport'!BN82</f>
        <v>1299.9295354294743</v>
      </c>
      <c r="BO93" s="21">
        <f>'2_Transport'!BO82</f>
        <v>1440.0421320034275</v>
      </c>
      <c r="BP93" s="21">
        <f>'2_Transport'!BP82</f>
        <v>1476.4677039650121</v>
      </c>
      <c r="BQ93" s="21">
        <f>'2_Transport'!BQ82</f>
        <v>1476.4677039650121</v>
      </c>
      <c r="BR93" s="21">
        <f>'2_Transport'!BR82</f>
        <v>1476.4677039650121</v>
      </c>
      <c r="BS93" s="21">
        <f>'2_Transport'!BS82</f>
        <v>1476.4677039650121</v>
      </c>
      <c r="BT93" s="21">
        <f>'2_Transport'!BT82</f>
        <v>1390.8315936577837</v>
      </c>
      <c r="BU93" s="21">
        <f>'2_Transport'!BU82</f>
        <v>1562.10381427224</v>
      </c>
      <c r="BV93" s="21">
        <f>'2_Transport'!BV82</f>
        <v>1476.4677039650121</v>
      </c>
      <c r="BW93" s="21">
        <f>'2_Transport'!BW82</f>
        <v>1379.0207548322655</v>
      </c>
      <c r="BX93" s="21">
        <f>'2_Transport'!BX82</f>
        <v>1379.0207548322655</v>
      </c>
      <c r="BY93" s="21">
        <f>'2_Transport'!BY82</f>
        <v>1379.0207548322655</v>
      </c>
      <c r="BZ93" s="21">
        <f>'2_Transport'!BZ82</f>
        <v>1379.0207548322655</v>
      </c>
      <c r="CA93" s="21">
        <f>'2_Transport'!CA82</f>
        <v>1379.0207548322655</v>
      </c>
      <c r="CB93" s="21">
        <f>'2_Transport'!CB82</f>
        <v>1216.5649919980256</v>
      </c>
      <c r="CC93" s="21">
        <f>'2_Transport'!CC82</f>
        <v>1216.5649919980256</v>
      </c>
      <c r="CD93" s="21">
        <f>'2_Transport'!CD82</f>
        <v>1216.5649919980256</v>
      </c>
      <c r="CE93" s="21">
        <f>'2_Transport'!CE82</f>
        <v>1216.5649919980256</v>
      </c>
      <c r="CF93" s="21">
        <f>'2_Transport'!CF82</f>
        <v>1216.5649919980256</v>
      </c>
      <c r="CG93" s="21">
        <f>'2_Transport'!CG82</f>
        <v>1216.5649919980256</v>
      </c>
      <c r="CH93" s="21">
        <f>'2_Transport'!CH82</f>
        <v>1216.5649919980256</v>
      </c>
      <c r="CI93" s="21">
        <f>'2_Transport'!CI82</f>
        <v>1299.9295354294743</v>
      </c>
      <c r="CJ93" s="21">
        <f>'2_Transport'!CJ82</f>
        <v>1440.0421320034275</v>
      </c>
      <c r="CK93" s="21">
        <f>'2_Transport'!CK82</f>
        <v>1533.5584441698309</v>
      </c>
      <c r="CL93" s="21">
        <f>'2_Transport'!CL82</f>
        <v>1533.5584441698309</v>
      </c>
      <c r="CM93" s="21">
        <f>'2_Transport'!CM82</f>
        <v>1533.5584441698309</v>
      </c>
      <c r="CN93" s="21">
        <f>'2_Transport'!CN82</f>
        <v>1533.5584441698309</v>
      </c>
      <c r="CO93" s="21">
        <f>'2_Transport'!CO82</f>
        <v>1533.5584441698309</v>
      </c>
      <c r="CP93" s="21">
        <f>'2_Transport'!CP82</f>
        <v>1533.5584441698309</v>
      </c>
      <c r="CQ93" s="21">
        <f>'2_Transport'!CQ82</f>
        <v>1433.649648811398</v>
      </c>
      <c r="CR93" s="21">
        <f>'2_Transport'!CR82</f>
        <v>1633.4672395282641</v>
      </c>
      <c r="CS93" s="21">
        <f>'2_Transport'!CS82</f>
        <v>1533.5584441698309</v>
      </c>
      <c r="CT93" s="21">
        <f>'2_Transport'!CT82</f>
        <v>1933.1936256035629</v>
      </c>
      <c r="CU93" s="21">
        <f>'2_Transport'!CU82</f>
        <v>1933.1936256035629</v>
      </c>
      <c r="CV93" s="21">
        <f>'2_Transport'!CV82</f>
        <v>1933.1936256035629</v>
      </c>
      <c r="CW93" s="21">
        <f>'2_Transport'!CW82</f>
        <v>1933.1936256035629</v>
      </c>
      <c r="CX93" s="21">
        <f>'2_Transport'!CX82</f>
        <v>1933.1936256035629</v>
      </c>
      <c r="CY93" s="21">
        <f>'2_Transport'!CY82</f>
        <v>1933.1936256035629</v>
      </c>
      <c r="CZ93" s="21">
        <f>'2_Transport'!CZ82</f>
        <v>1733.3760348866967</v>
      </c>
      <c r="DA93" s="21">
        <f>'2_Transport'!DA82</f>
        <v>2133.0112163204285</v>
      </c>
      <c r="DB93" s="21">
        <f>'2_Transport'!DB82</f>
        <v>1933.1936256035629</v>
      </c>
      <c r="DC93" s="21">
        <f>'2_Transport'!DC82</f>
        <v>1379.0207548322655</v>
      </c>
      <c r="DD93" s="21">
        <f>'2_Transport'!DD82</f>
        <v>1379.0207548322655</v>
      </c>
      <c r="DE93" s="21">
        <f>'2_Transport'!DE82</f>
        <v>1379.0207548322655</v>
      </c>
      <c r="DF93" s="21">
        <f>'2_Transport'!DF82</f>
        <v>1379.0207548322655</v>
      </c>
      <c r="DG93" s="21">
        <f>'2_Transport'!DG82</f>
        <v>1216.5649919980256</v>
      </c>
      <c r="DH93" s="21">
        <f>'2_Transport'!DH82</f>
        <v>1299.9295354294743</v>
      </c>
      <c r="DI93" s="21">
        <f>'2_Transport'!DI82</f>
        <v>1440.0421320034275</v>
      </c>
      <c r="DJ93" s="21">
        <f>'2_Transport'!DJ82</f>
        <v>1533.5584441698309</v>
      </c>
      <c r="DK93" s="21">
        <f>'2_Transport'!DK82</f>
        <v>1933.1936256035629</v>
      </c>
      <c r="DL93" s="21">
        <f>'2_Transport'!DL82</f>
        <v>1379.0207548322655</v>
      </c>
      <c r="DM93" s="21">
        <f>'2_Transport'!DM82</f>
        <v>1545.6072980288427</v>
      </c>
      <c r="DN93" s="21">
        <f>'2_Transport'!DN82</f>
        <v>1647.6043621880813</v>
      </c>
      <c r="DO93" s="21">
        <f>'2_Transport'!DO82</f>
        <v>1799.4179091537726</v>
      </c>
      <c r="DP93" s="21">
        <f>'2_Transport'!DP82</f>
        <v>1789.7986466578859</v>
      </c>
      <c r="DQ93" s="21">
        <f>'2_Transport'!DQ82</f>
        <v>1758.4000336550398</v>
      </c>
      <c r="DR93" s="21">
        <f>'2_Transport'!DR82</f>
        <v>1545.6072980288427</v>
      </c>
      <c r="DS93" s="21">
        <f>'2_Transport'!DS82</f>
        <v>1647.6043621880813</v>
      </c>
      <c r="DT93" s="21">
        <f>'2_Transport'!DT82</f>
        <v>1799.4179091537726</v>
      </c>
      <c r="DU93" s="21">
        <f>'2_Transport'!DU82</f>
        <v>1846.8893868627047</v>
      </c>
      <c r="DV93" s="21">
        <f>'2_Transport'!DV82</f>
        <v>2246.5245682964369</v>
      </c>
      <c r="DW93" s="21">
        <f>'2_Transport'!DW82</f>
        <v>1758.4000336550398</v>
      </c>
      <c r="DX93" s="21">
        <f>'2_Transport'!DX82</f>
        <v>1545.6072980288427</v>
      </c>
      <c r="DY93" s="21">
        <f>'2_Transport'!DY82</f>
        <v>1647.6043621880813</v>
      </c>
      <c r="DZ93" s="21">
        <f>'2_Transport'!DZ82</f>
        <v>1799.4179091537726</v>
      </c>
      <c r="EA93" s="21">
        <f>'2_Transport'!EA82</f>
        <v>1846.8893868627047</v>
      </c>
      <c r="EB93" s="21">
        <f>'2_Transport'!EB82</f>
        <v>2246.5245682964369</v>
      </c>
      <c r="EC93" s="21">
        <f>'2_Transport'!EC82</f>
        <v>1758.4000336550398</v>
      </c>
      <c r="ED93" s="21">
        <f>'2_Transport'!ED82</f>
        <v>2893.9747773223253</v>
      </c>
      <c r="EE93" s="21">
        <f>'2_Transport'!EE82</f>
        <v>2972.4646138554467</v>
      </c>
      <c r="EG93" s="21">
        <f>'2_Transport'!EG82</f>
        <v>3862.8576015694962</v>
      </c>
      <c r="EH93" s="21">
        <f>'2_Transport'!EH82</f>
        <v>4719.2187046417785</v>
      </c>
      <c r="EI93" s="21">
        <f>'2_Transport'!EI82</f>
        <v>3360.5845165179435</v>
      </c>
      <c r="EJ93" s="21">
        <f>'2_Transport'!EJ82</f>
        <v>8466.5243576029898</v>
      </c>
      <c r="EK93" s="21">
        <f>'2_Transport'!EK82</f>
        <v>8466.5243576029898</v>
      </c>
      <c r="EL93" s="21">
        <f>'2_Transport'!EL82</f>
        <v>8466.5243576029898</v>
      </c>
      <c r="EM93" s="21">
        <f>'2_Transport'!EM82</f>
        <v>8466.5243576029898</v>
      </c>
      <c r="EN93" s="21">
        <f>'2_Transport'!EN82</f>
        <v>8466.5243576029898</v>
      </c>
      <c r="EO93" s="21">
        <f>'2_Transport'!EO82</f>
        <v>8466.5243576029898</v>
      </c>
      <c r="EP93" s="21">
        <f>'2_Transport'!EP82</f>
        <v>8466.5243576029898</v>
      </c>
      <c r="EQ93" s="21">
        <f>'2_Transport'!EQ82</f>
        <v>8470.2231776472836</v>
      </c>
      <c r="ER93" s="21">
        <f>'2_Transport'!ER82</f>
        <v>14016.543980580849</v>
      </c>
      <c r="ES93" s="21">
        <f>'2_Transport'!ES82</f>
        <v>14016.543980580849</v>
      </c>
      <c r="ET93" s="21">
        <f>'2_Transport'!ET82</f>
        <v>11733.54803212052</v>
      </c>
      <c r="EU93" s="21">
        <f>'2_Transport'!EU82</f>
        <v>10004.472048771786</v>
      </c>
      <c r="EV93" s="21">
        <f>'2_Transport'!EV82</f>
        <v>10004.472048771786</v>
      </c>
      <c r="EW93" s="21">
        <f>'2_Transport'!EW82</f>
        <v>156996.95550200692</v>
      </c>
      <c r="EX93" s="21">
        <f>'2_Transport'!EX82</f>
        <v>156996.95550200692</v>
      </c>
      <c r="EY93" s="21">
        <f>'2_Transport'!EY82</f>
        <v>156996.95550200692</v>
      </c>
      <c r="EZ93" s="21">
        <f>'2_Transport'!EZ82</f>
        <v>156996.95550200692</v>
      </c>
      <c r="FA93" s="21">
        <f>'2_Transport'!FA82</f>
        <v>156996.95550200692</v>
      </c>
      <c r="FB93" s="21">
        <f>'2_Transport'!FB82</f>
        <v>156996.95550200692</v>
      </c>
      <c r="FC93" s="21">
        <f>'2_Transport'!FC82</f>
        <v>156996.95550200692</v>
      </c>
    </row>
    <row r="94" spans="1:159" x14ac:dyDescent="0.2">
      <c r="A94" s="21" t="s">
        <v>841</v>
      </c>
      <c r="D94" s="21">
        <f>'3_Use'!D43</f>
        <v>640.58858381462596</v>
      </c>
      <c r="E94" s="21">
        <f>'3_Use'!E43</f>
        <v>48.159735698801093</v>
      </c>
      <c r="F94" s="21">
        <f>'3_Use'!F43</f>
        <v>152.83320189274454</v>
      </c>
      <c r="G94" s="21">
        <f>'3_Use'!G43</f>
        <v>65.969705009318744</v>
      </c>
      <c r="H94" s="21">
        <f>'3_Use'!H43</f>
        <v>197.9091150279562</v>
      </c>
      <c r="I94" s="21">
        <f>'3_Use'!I43</f>
        <v>175.9192133581833</v>
      </c>
      <c r="J94" s="21">
        <f>'3_Use'!J43</f>
        <v>175.9192133581833</v>
      </c>
      <c r="K94" s="21">
        <f>'3_Use'!K43</f>
        <v>131.93941001863749</v>
      </c>
      <c r="L94" s="21">
        <f>'3_Use'!L43</f>
        <v>175.9192133581833</v>
      </c>
      <c r="M94" s="21">
        <f>'3_Use'!M43</f>
        <v>175.9192133581833</v>
      </c>
      <c r="N94" s="21">
        <f>'3_Use'!N43</f>
        <v>175.9192133581833</v>
      </c>
      <c r="O94" s="21">
        <f>'3_Use'!O43</f>
        <v>316.65458404472992</v>
      </c>
      <c r="P94" s="21">
        <f>'3_Use'!P43</f>
        <v>105.55152801490998</v>
      </c>
      <c r="Q94" s="21">
        <f>'3_Use'!Q43</f>
        <v>234.55895114424439</v>
      </c>
      <c r="R94" s="21">
        <f>'3_Use'!R43</f>
        <v>234.55895114424439</v>
      </c>
      <c r="S94" s="21">
        <f>'3_Use'!S43</f>
        <v>234.55895114424439</v>
      </c>
      <c r="T94" s="21">
        <f>'3_Use'!T43</f>
        <v>234.55895114424439</v>
      </c>
      <c r="U94" s="21">
        <f>'3_Use'!U43</f>
        <v>285.39102636326578</v>
      </c>
      <c r="V94" s="21">
        <f>'3_Use'!V43</f>
        <v>100.63091482649845</v>
      </c>
      <c r="W94" s="21">
        <f>'3_Use'!W43</f>
        <v>234.55895114424439</v>
      </c>
      <c r="X94" s="21">
        <f>'3_Use'!X43</f>
        <v>385.37981072555203</v>
      </c>
      <c r="Y94" s="21">
        <f>'3_Use'!Y43</f>
        <v>256.91987381703473</v>
      </c>
      <c r="Z94" s="21">
        <f>'3_Use'!Z43</f>
        <v>598.85032581226903</v>
      </c>
      <c r="AA94" s="21">
        <f>'3_Use'!AA43</f>
        <v>898.27548871840338</v>
      </c>
      <c r="AB94" s="21">
        <f>'3_Use'!AB43</f>
        <v>598.85032581226903</v>
      </c>
      <c r="AC94" s="21">
        <f>'3_Use'!AC43</f>
        <v>598.85032581226903</v>
      </c>
      <c r="AD94" s="21">
        <f>'3_Use'!AD43</f>
        <v>598.85032581226903</v>
      </c>
      <c r="AE94" s="21">
        <f>'3_Use'!AE43</f>
        <v>598.85032581226903</v>
      </c>
      <c r="AF94" s="21">
        <f>'3_Use'!AF43</f>
        <v>327.32119856560905</v>
      </c>
      <c r="AG94" s="21">
        <f>'3_Use'!AG43</f>
        <v>1189.8011329920723</v>
      </c>
      <c r="AH94" s="21">
        <f>'3_Use'!AH43</f>
        <v>1189.8011329920723</v>
      </c>
      <c r="AI94" s="21">
        <f>'3_Use'!AI43</f>
        <v>589.04795675620255</v>
      </c>
      <c r="AJ94" s="21">
        <f>'3_Use'!AJ43</f>
        <v>589.04795675620255</v>
      </c>
      <c r="AK94" s="21">
        <f>'3_Use'!AK43</f>
        <v>589.04795675620255</v>
      </c>
      <c r="AL94" s="21">
        <f>'3_Use'!AL43</f>
        <v>1189.8011329920723</v>
      </c>
      <c r="AM94" s="21">
        <f>'3_Use'!AM43</f>
        <v>0</v>
      </c>
      <c r="AN94" s="21">
        <f>'3_Use'!AN43</f>
        <v>0</v>
      </c>
      <c r="AO94" s="21">
        <f>'3_Use'!AO43</f>
        <v>0</v>
      </c>
      <c r="AP94" s="21">
        <f>'3_Use'!AP43</f>
        <v>0</v>
      </c>
      <c r="AQ94" s="21">
        <f>'3_Use'!AQ43</f>
        <v>0</v>
      </c>
      <c r="AR94" s="21">
        <f>'3_Use'!AR43</f>
        <v>3438.4161182798416</v>
      </c>
      <c r="AS94" s="21">
        <f>'3_Use'!AS43</f>
        <v>3438.4161182798416</v>
      </c>
      <c r="AT94" s="21">
        <f>'3_Use'!AT43</f>
        <v>986.75379227718372</v>
      </c>
      <c r="AU94" s="21">
        <f>'3_Use'!AU43</f>
        <v>986.75379227718372</v>
      </c>
      <c r="AV94" s="21">
        <f>'3_Use'!AV43</f>
        <v>986.75379227718372</v>
      </c>
      <c r="AW94" s="21">
        <f>'3_Use'!AW43</f>
        <v>3438.4161182798416</v>
      </c>
      <c r="AX94" s="21">
        <f>'3_Use'!AX43</f>
        <v>0</v>
      </c>
      <c r="AY94" s="21">
        <f>'3_Use'!AY43</f>
        <v>0</v>
      </c>
      <c r="AZ94" s="21">
        <f>'3_Use'!AZ43</f>
        <v>4584.5548243731218</v>
      </c>
      <c r="BA94" s="21">
        <f>'3_Use'!BA43</f>
        <v>4743.5319925446684</v>
      </c>
      <c r="BB94" s="21">
        <f>'3_Use'!BB43</f>
        <v>0</v>
      </c>
      <c r="BC94" s="21">
        <f>'3_Use'!BC43</f>
        <v>3557.6489944085015</v>
      </c>
      <c r="BD94" s="21">
        <f>'3_Use'!BD43</f>
        <v>640.58858381462596</v>
      </c>
      <c r="BE94" s="21">
        <f>'3_Use'!BE43</f>
        <v>0</v>
      </c>
      <c r="BF94" s="21">
        <f>'3_Use'!BF43</f>
        <v>2490.3542960859509</v>
      </c>
      <c r="BG94" s="21">
        <f>'3_Use'!BG43</f>
        <v>0</v>
      </c>
      <c r="BH94" s="21">
        <f>'3_Use'!BH43</f>
        <v>1020.9711437078564</v>
      </c>
      <c r="BI94" s="21">
        <f>'3_Use'!BI43</f>
        <v>38872.939674263442</v>
      </c>
      <c r="BJ94" s="21">
        <f>'3_Use'!BJ43</f>
        <v>15138.416540749689</v>
      </c>
      <c r="BK94" s="21">
        <f>'3_Use'!BK43</f>
        <v>15557.109122700123</v>
      </c>
      <c r="BL94" s="21">
        <f>'3_Use'!BL43</f>
        <v>6058.4560890632938</v>
      </c>
      <c r="BM94" s="21">
        <f>'3_Use'!BM43</f>
        <v>504948.14168996748</v>
      </c>
      <c r="BN94" s="21">
        <f>'3_Use'!BN43</f>
        <v>376134.84023844521</v>
      </c>
      <c r="BO94" s="21">
        <f>'3_Use'!BO43</f>
        <v>329076.34045564919</v>
      </c>
      <c r="BP94" s="21">
        <f>'3_Use'!BP43</f>
        <v>304834.08299178461</v>
      </c>
      <c r="BQ94" s="21">
        <f>'3_Use'!BQ43</f>
        <v>370895.72319084388</v>
      </c>
      <c r="BR94" s="21">
        <f>'3_Use'!BR43</f>
        <v>130780.48180261381</v>
      </c>
      <c r="BS94" s="21">
        <f>'3_Use'!BS43</f>
        <v>304834.08299178461</v>
      </c>
      <c r="BT94" s="21">
        <f>'3_Use'!BT43</f>
        <v>304834.08299178461</v>
      </c>
      <c r="BU94" s="21">
        <f>'3_Use'!BU43</f>
        <v>304834.08299178461</v>
      </c>
      <c r="BV94" s="21">
        <f>'3_Use'!BV43</f>
        <v>304834.08299178461</v>
      </c>
      <c r="BW94" s="21">
        <f>'3_Use'!BW43</f>
        <v>294617.71692692611</v>
      </c>
      <c r="BX94" s="21">
        <f>'3_Use'!BX43</f>
        <v>914616.3393930617</v>
      </c>
      <c r="BY94" s="21">
        <f>'3_Use'!BY43</f>
        <v>527611.01392188238</v>
      </c>
      <c r="BZ94" s="21">
        <f>'3_Use'!BZ43</f>
        <v>967944.52165580029</v>
      </c>
      <c r="CA94" s="21">
        <f>'3_Use'!CA43</f>
        <v>352904.17115859571</v>
      </c>
      <c r="CB94" s="21">
        <f>'3_Use'!CB43</f>
        <v>944604.80996054062</v>
      </c>
      <c r="CC94" s="21">
        <f>'3_Use'!CC43</f>
        <v>944604.80996054062</v>
      </c>
      <c r="CD94" s="21">
        <f>'3_Use'!CD43</f>
        <v>944604.80996054062</v>
      </c>
      <c r="CE94" s="21">
        <f>'3_Use'!CE43</f>
        <v>944604.80996054062</v>
      </c>
      <c r="CF94" s="21">
        <f>'3_Use'!CF43</f>
        <v>944604.80996054062</v>
      </c>
      <c r="CG94" s="21">
        <f>'3_Use'!CG43</f>
        <v>944604.80996054062</v>
      </c>
      <c r="CH94" s="21">
        <f>'3_Use'!CH43</f>
        <v>944604.80996054062</v>
      </c>
      <c r="CI94" s="21">
        <f>'3_Use'!CI43</f>
        <v>703634.19517468847</v>
      </c>
      <c r="CJ94" s="21">
        <f>'3_Use'!CJ43</f>
        <v>655730.93288574438</v>
      </c>
      <c r="CK94" s="21">
        <f>'3_Use'!CK43</f>
        <v>570252.10563255637</v>
      </c>
      <c r="CL94" s="21">
        <f>'3_Use'!CL43</f>
        <v>570252.10563255637</v>
      </c>
      <c r="CM94" s="21">
        <f>'3_Use'!CM43</f>
        <v>570252.10563255637</v>
      </c>
      <c r="CN94" s="21">
        <f>'3_Use'!CN43</f>
        <v>693833.39633117267</v>
      </c>
      <c r="CO94" s="21">
        <f>'3_Use'!CO43</f>
        <v>244650.61252875271</v>
      </c>
      <c r="CP94" s="21">
        <f>'3_Use'!CP43</f>
        <v>570252.10563255637</v>
      </c>
      <c r="CQ94" s="21">
        <f>'3_Use'!CQ43</f>
        <v>570252.10563255637</v>
      </c>
      <c r="CR94" s="21">
        <f>'3_Use'!CR43</f>
        <v>570252.10563255637</v>
      </c>
      <c r="CS94" s="21">
        <f>'3_Use'!CS43</f>
        <v>570252.10563255637</v>
      </c>
      <c r="CT94" s="21">
        <f>'3_Use'!CT43</f>
        <v>570252.10563255637</v>
      </c>
      <c r="CU94" s="21">
        <f>'3_Use'!CU43</f>
        <v>570252.10563255637</v>
      </c>
      <c r="CV94" s="21">
        <f>'3_Use'!CV43</f>
        <v>570252.10563255637</v>
      </c>
      <c r="CW94" s="21">
        <f>'3_Use'!CW43</f>
        <v>693833.39633117267</v>
      </c>
      <c r="CX94" s="21">
        <f>'3_Use'!CX43</f>
        <v>244650.61252875271</v>
      </c>
      <c r="CY94" s="21">
        <f>'3_Use'!CY43</f>
        <v>570252.10563255637</v>
      </c>
      <c r="CZ94" s="21">
        <f>'3_Use'!CZ43</f>
        <v>570252.10563255637</v>
      </c>
      <c r="DA94" s="21">
        <f>'3_Use'!DA43</f>
        <v>570252.10563255637</v>
      </c>
      <c r="DB94" s="21">
        <f>'3_Use'!DB43</f>
        <v>570252.10563255637</v>
      </c>
      <c r="DC94" s="21">
        <f>'3_Use'!DC43</f>
        <v>1710969.7454627817</v>
      </c>
      <c r="DD94" s="21">
        <f>'3_Use'!DD43</f>
        <v>987000.16970211954</v>
      </c>
      <c r="DE94" s="21">
        <f>'3_Use'!DE43</f>
        <v>1810730.5987322733</v>
      </c>
      <c r="DF94" s="21">
        <f>'3_Use'!DF43</f>
        <v>660176.65975731751</v>
      </c>
      <c r="DG94" s="21">
        <f>'3_Use'!DG43</f>
        <v>944604.80996054062</v>
      </c>
      <c r="DH94" s="21">
        <f>'3_Use'!DH43</f>
        <v>703634.19517468847</v>
      </c>
      <c r="DI94" s="21">
        <f>'3_Use'!DI43</f>
        <v>655730.93288574438</v>
      </c>
      <c r="DJ94" s="21">
        <f>'3_Use'!DJ43</f>
        <v>570252.10563255637</v>
      </c>
      <c r="DK94" s="21">
        <f>'3_Use'!DK43</f>
        <v>570252.10563255637</v>
      </c>
      <c r="DL94" s="21">
        <f>'3_Use'!DL43</f>
        <v>660176.65975731751</v>
      </c>
      <c r="DM94" s="21">
        <f>'3_Use'!DM43</f>
        <v>657175.1549935604</v>
      </c>
      <c r="DN94" s="21">
        <f>'3_Use'!DN43</f>
        <v>483774.1717469226</v>
      </c>
      <c r="DO94" s="21">
        <f>'3_Use'!DO43</f>
        <v>375981.27233824693</v>
      </c>
      <c r="DP94" s="21">
        <f>'3_Use'!DP43</f>
        <v>320451.59688529273</v>
      </c>
      <c r="DQ94" s="21">
        <f>'3_Use'!DQ43</f>
        <v>403279.9076456906</v>
      </c>
      <c r="DR94" s="21">
        <f>'3_Use'!DR43</f>
        <v>1229375.3776692327</v>
      </c>
      <c r="DS94" s="21">
        <f>'3_Use'!DS43</f>
        <v>904994.73478089855</v>
      </c>
      <c r="DT94" s="21">
        <f>'3_Use'!DT43</f>
        <v>795266.80981319037</v>
      </c>
      <c r="DU94" s="21">
        <f>'3_Use'!DU43</f>
        <v>599467.73695275467</v>
      </c>
      <c r="DV94" s="21">
        <f>'3_Use'!DV43</f>
        <v>599467.73695275467</v>
      </c>
      <c r="DW94" s="21">
        <f>'3_Use'!DW43</f>
        <v>754414.38252971123</v>
      </c>
      <c r="DX94" s="21">
        <f>'3_Use'!DX43</f>
        <v>1229375.3776692327</v>
      </c>
      <c r="DY94" s="21">
        <f>'3_Use'!DY43</f>
        <v>904994.73478089855</v>
      </c>
      <c r="DZ94" s="21">
        <f>'3_Use'!DZ43</f>
        <v>782417.34264933283</v>
      </c>
      <c r="EA94" s="21">
        <f>'3_Use'!EA43</f>
        <v>599467.73695275467</v>
      </c>
      <c r="EB94" s="21">
        <f>'3_Use'!EB43</f>
        <v>599467.73695275467</v>
      </c>
      <c r="EC94" s="21">
        <f>'3_Use'!EC43</f>
        <v>754414.38252971123</v>
      </c>
      <c r="ED94" s="21">
        <f>'3_Use'!ED43</f>
        <v>2097641.4894116251</v>
      </c>
      <c r="EE94" s="21">
        <f>'3_Use'!EE43</f>
        <v>1544161.8059526819</v>
      </c>
      <c r="EG94" s="21">
        <f>'3_Use'!EG43</f>
        <v>1284638.7189967823</v>
      </c>
      <c r="EH94" s="21">
        <f>'3_Use'!EH43</f>
        <v>1284638.7189967823</v>
      </c>
      <c r="EI94" s="21">
        <f>'3_Use'!EI43</f>
        <v>1381653.4973086612</v>
      </c>
      <c r="EJ94" s="21">
        <f>'3_Use'!EJ43</f>
        <v>4875982.1358465841</v>
      </c>
      <c r="EK94" s="21">
        <f>'3_Use'!EK43</f>
        <v>8126636.8930776399</v>
      </c>
      <c r="EL94" s="21">
        <f>'3_Use'!EL43</f>
        <v>5851178.5630159015</v>
      </c>
      <c r="EM94" s="21">
        <f>'3_Use'!EM43</f>
        <v>6501309.5144621124</v>
      </c>
      <c r="EN94" s="21">
        <f>'3_Use'!EN43</f>
        <v>6501309.5144621124</v>
      </c>
      <c r="EO94" s="21">
        <f>'3_Use'!EO43</f>
        <v>6501309.5144621124</v>
      </c>
      <c r="EP94" s="21">
        <f>'3_Use'!EP43</f>
        <v>6501309.5144621124</v>
      </c>
      <c r="EQ94" s="21">
        <f>'3_Use'!EQ43</f>
        <v>4785886.3831517119</v>
      </c>
      <c r="ER94" s="21">
        <f>'3_Use'!ER43</f>
        <v>2059699.684542587</v>
      </c>
      <c r="ES94" s="21">
        <f>'3_Use'!ES43</f>
        <v>4800920.259061615</v>
      </c>
      <c r="ET94" s="21">
        <f>'3_Use'!ET43</f>
        <v>4800920.259061615</v>
      </c>
      <c r="EU94" s="21">
        <f>'3_Use'!EU43</f>
        <v>6929323.1243187198</v>
      </c>
      <c r="EV94" s="21">
        <f>'3_Use'!EV43</f>
        <v>4634829.390123101</v>
      </c>
      <c r="EW94" s="21">
        <f>'3_Use'!EW43</f>
        <v>412797871.64684725</v>
      </c>
      <c r="EX94" s="21">
        <f>'3_Use'!EX43</f>
        <v>412797871.64684725</v>
      </c>
      <c r="EY94" s="21">
        <f>'3_Use'!EY43</f>
        <v>412797871.64684725</v>
      </c>
      <c r="EZ94" s="21">
        <f>'3_Use'!EZ43</f>
        <v>412797871.64684725</v>
      </c>
      <c r="FA94" s="21">
        <f>'3_Use'!FA43</f>
        <v>412797871.64684725</v>
      </c>
      <c r="FB94" s="21">
        <f>'3_Use'!FB43</f>
        <v>412797871.64684725</v>
      </c>
      <c r="FC94" s="21">
        <f>'3_Use'!FC43</f>
        <v>412797871.64684725</v>
      </c>
    </row>
    <row r="95" spans="1:159" x14ac:dyDescent="0.2">
      <c r="A95" s="21" t="s">
        <v>849</v>
      </c>
      <c r="D95" s="21">
        <f>'4_Operational_Services'!D15</f>
        <v>0</v>
      </c>
      <c r="E95" s="21">
        <f>'4_Operational_Services'!E15</f>
        <v>2179.8657165170457</v>
      </c>
      <c r="F95" s="21">
        <f>'4_Operational_Services'!F15</f>
        <v>362.49431672458218</v>
      </c>
      <c r="G95" s="21">
        <f>'4_Operational_Services'!G15</f>
        <v>1211.0365091761366</v>
      </c>
      <c r="H95" s="21">
        <f>'4_Operational_Services'!H15</f>
        <v>1211.0365091761364</v>
      </c>
      <c r="I95" s="21">
        <f>'4_Operational_Services'!I15</f>
        <v>259.19663644932047</v>
      </c>
      <c r="J95" s="21">
        <f>'4_Operational_Services'!J15</f>
        <v>604.15719454097029</v>
      </c>
      <c r="K95" s="21">
        <f>'4_Operational_Services'!K15</f>
        <v>807.35767278409116</v>
      </c>
      <c r="L95" s="21">
        <f>'4_Operational_Services'!L15</f>
        <v>2422.0730183522733</v>
      </c>
      <c r="M95" s="21">
        <f>'4_Operational_Services'!M15</f>
        <v>605.51825458806832</v>
      </c>
      <c r="N95" s="21">
        <f>'4_Operational_Services'!N15</f>
        <v>1816.5547637642048</v>
      </c>
      <c r="O95" s="21">
        <f>'4_Operational_Services'!O15</f>
        <v>2179.8657165170457</v>
      </c>
      <c r="P95" s="21">
        <f>'4_Operational_Services'!P15</f>
        <v>726.62190550568187</v>
      </c>
      <c r="Q95" s="21">
        <f>'4_Operational_Services'!Q15</f>
        <v>1211.0365091761366</v>
      </c>
      <c r="R95" s="21">
        <f>'4_Operational_Services'!R15</f>
        <v>1211.0365091761366</v>
      </c>
      <c r="S95" s="21">
        <f>'4_Operational_Services'!S15</f>
        <v>1211.0365091761366</v>
      </c>
      <c r="T95" s="21">
        <f>'4_Operational_Services'!T15</f>
        <v>1211.0365091761366</v>
      </c>
      <c r="U95" s="21">
        <f>'4_Operational_Services'!U15</f>
        <v>1211.0365091761366</v>
      </c>
      <c r="V95" s="21">
        <f>'4_Operational_Services'!V15</f>
        <v>1211.0365091761366</v>
      </c>
      <c r="W95" s="21">
        <f>'4_Operational_Services'!W15</f>
        <v>1211.0365091761366</v>
      </c>
      <c r="X95" s="21">
        <f>'4_Operational_Services'!X15</f>
        <v>145.35078974653248</v>
      </c>
      <c r="Y95" s="21">
        <f>'4_Operational_Services'!Y15</f>
        <v>2037.3541350532075</v>
      </c>
      <c r="Z95" s="21">
        <f>'4_Operational_Services'!Z15</f>
        <v>1018.6770675266038</v>
      </c>
      <c r="AA95" s="21">
        <f>'4_Operational_Services'!AA15</f>
        <v>2037.3541350532071</v>
      </c>
      <c r="AB95" s="21">
        <f>'4_Operational_Services'!AB15</f>
        <v>2037.3541350532075</v>
      </c>
      <c r="AC95" s="21">
        <f>'4_Operational_Services'!AC15</f>
        <v>436.05236923959762</v>
      </c>
      <c r="AD95" s="21">
        <f>'4_Operational_Services'!AD15</f>
        <v>1358.2360900354718</v>
      </c>
      <c r="AE95" s="21">
        <f>'4_Operational_Services'!AE15</f>
        <v>2037.3541350532075</v>
      </c>
      <c r="AF95" s="21">
        <f>'4_Operational_Services'!AF15</f>
        <v>2473.8980953493724</v>
      </c>
      <c r="AG95" s="21">
        <f>'4_Operational_Services'!AG15</f>
        <v>1744.2581343100385</v>
      </c>
      <c r="AH95" s="21">
        <f>'4_Operational_Services'!AH15</f>
        <v>4972.52534657054</v>
      </c>
      <c r="AI95" s="21">
        <f>'4_Operational_Services'!AI15</f>
        <v>714.66131891869645</v>
      </c>
      <c r="AJ95" s="21">
        <f>'4_Operational_Services'!AJ15</f>
        <v>2037.3541350532075</v>
      </c>
      <c r="AK95" s="21">
        <f>'4_Operational_Services'!AK15</f>
        <v>2037.3541350532075</v>
      </c>
      <c r="AL95" s="21">
        <f>'4_Operational_Services'!AL15</f>
        <v>870.16872984029192</v>
      </c>
      <c r="AM95" s="21">
        <f>'4_Operational_Services'!AM15</f>
        <v>2169.003721131337</v>
      </c>
      <c r="AN95" s="21">
        <f>'4_Operational_Services'!AN15</f>
        <v>6215.6566832131748</v>
      </c>
      <c r="AO95" s="21">
        <f>'4_Operational_Services'!AO15</f>
        <v>686.85117835825656</v>
      </c>
      <c r="AP95" s="21">
        <f>'4_Operational_Services'!AP15</f>
        <v>1968.2912830175053</v>
      </c>
      <c r="AQ95" s="21">
        <f>'4_Operational_Services'!AQ15</f>
        <v>1082.0641600632723</v>
      </c>
      <c r="AR95" s="21">
        <f>'4_Operational_Services'!AR15</f>
        <v>4376.0909214637013</v>
      </c>
      <c r="AS95" s="21">
        <f>'4_Operational_Services'!AS15</f>
        <v>6215.6566832131748</v>
      </c>
      <c r="AT95" s="21">
        <f>'4_Operational_Services'!AT15</f>
        <v>1385.7621251301721</v>
      </c>
      <c r="AU95" s="21">
        <f>'4_Operational_Services'!AU15</f>
        <v>1968.2912830175053</v>
      </c>
      <c r="AV95" s="21">
        <f>'4_Operational_Services'!AV15</f>
        <v>1968.2912830175053</v>
      </c>
      <c r="AW95" s="21">
        <f>'4_Operational_Services'!AW15</f>
        <v>2183.1272584559142</v>
      </c>
      <c r="AX95" s="21">
        <f>'4_Operational_Services'!AX15</f>
        <v>594.2475948305032</v>
      </c>
      <c r="AY95" s="21">
        <f>'4_Operational_Services'!AY15</f>
        <v>296.45593426391019</v>
      </c>
      <c r="AZ95" s="21">
        <f>'4_Operational_Services'!AZ15</f>
        <v>594.2475948305032</v>
      </c>
      <c r="BA95" s="21">
        <f>'4_Operational_Services'!BA15</f>
        <v>296.45593426391019</v>
      </c>
      <c r="BB95" s="21">
        <f>'4_Operational_Services'!BB15</f>
        <v>0</v>
      </c>
      <c r="BC95" s="21">
        <f>'4_Operational_Services'!BC15</f>
        <v>0</v>
      </c>
      <c r="BD95" s="21">
        <f>'4_Operational_Services'!BD15</f>
        <v>0</v>
      </c>
      <c r="BE95" s="21">
        <f>'4_Operational_Services'!BE15</f>
        <v>0</v>
      </c>
      <c r="BF95" s="21">
        <f>'4_Operational_Services'!BF15</f>
        <v>0</v>
      </c>
      <c r="BG95" s="21">
        <f>'4_Operational_Services'!BG15</f>
        <v>1968.2912830175053</v>
      </c>
      <c r="BH95" s="21">
        <f>'4_Operational_Services'!BH15</f>
        <v>1968.2912830175053</v>
      </c>
      <c r="BI95" s="21">
        <f>'4_Operational_Services'!BI15</f>
        <v>0</v>
      </c>
      <c r="BJ95" s="21">
        <f>'4_Operational_Services'!BJ15</f>
        <v>0</v>
      </c>
      <c r="BK95" s="21">
        <f>'4_Operational_Services'!BK15</f>
        <v>0</v>
      </c>
      <c r="BL95" s="21">
        <f>'4_Operational_Services'!BL15</f>
        <v>3832.9882879814581</v>
      </c>
      <c r="BM95" s="21">
        <f>'4_Operational_Services'!BM15</f>
        <v>0</v>
      </c>
      <c r="BN95" s="21">
        <f>'4_Operational_Services'!BN15</f>
        <v>0</v>
      </c>
      <c r="BO95" s="21">
        <f>'4_Operational_Services'!BO15</f>
        <v>0</v>
      </c>
      <c r="BP95" s="21">
        <f>'4_Operational_Services'!BP15</f>
        <v>0</v>
      </c>
      <c r="BQ95" s="21">
        <f>'4_Operational_Services'!BQ15</f>
        <v>0</v>
      </c>
      <c r="BR95" s="21">
        <f>'4_Operational_Services'!BR15</f>
        <v>0</v>
      </c>
      <c r="BS95" s="21">
        <f>'4_Operational_Services'!BS15</f>
        <v>0</v>
      </c>
      <c r="BT95" s="21">
        <f>'4_Operational_Services'!BT15</f>
        <v>0</v>
      </c>
      <c r="BU95" s="21">
        <f>'4_Operational_Services'!BU15</f>
        <v>0</v>
      </c>
      <c r="BV95" s="21">
        <f>'4_Operational_Services'!BV15</f>
        <v>0</v>
      </c>
      <c r="BW95" s="21">
        <f>'4_Operational_Services'!BW15</f>
        <v>0</v>
      </c>
      <c r="BX95" s="21">
        <f>'4_Operational_Services'!BX15</f>
        <v>0</v>
      </c>
      <c r="BY95" s="21">
        <f>'4_Operational_Services'!BY15</f>
        <v>0</v>
      </c>
      <c r="BZ95" s="21">
        <f>'4_Operational_Services'!BZ15</f>
        <v>0</v>
      </c>
      <c r="CA95" s="21">
        <f>'4_Operational_Services'!CA15</f>
        <v>0</v>
      </c>
      <c r="CB95" s="21">
        <f>'4_Operational_Services'!CB15</f>
        <v>168228.56015509018</v>
      </c>
      <c r="CC95" s="21">
        <f>'4_Operational_Services'!CC15</f>
        <v>168228.56015509018</v>
      </c>
      <c r="CD95" s="21">
        <f>'4_Operational_Services'!CD15</f>
        <v>168228.56015509018</v>
      </c>
      <c r="CE95" s="21">
        <f>'4_Operational_Services'!CE15</f>
        <v>168228.56015509018</v>
      </c>
      <c r="CF95" s="21">
        <f>'4_Operational_Services'!CF15</f>
        <v>168228.56015509018</v>
      </c>
      <c r="CG95" s="21">
        <f>'4_Operational_Services'!CG15</f>
        <v>168228.56015509018</v>
      </c>
      <c r="CH95" s="21">
        <f>'4_Operational_Services'!CH15</f>
        <v>168228.56015509018</v>
      </c>
      <c r="CI95" s="21">
        <f>'4_Operational_Services'!CI15</f>
        <v>125313.11113593454</v>
      </c>
      <c r="CJ95" s="21">
        <f>'4_Operational_Services'!CJ15</f>
        <v>116781.82190616941</v>
      </c>
      <c r="CK95" s="21">
        <f>'4_Operational_Services'!CK15</f>
        <v>168228.56015509018</v>
      </c>
      <c r="CL95" s="21">
        <f>'4_Operational_Services'!CL15</f>
        <v>125313.11113593454</v>
      </c>
      <c r="CM95" s="21">
        <f>'4_Operational_Services'!CM15</f>
        <v>116781.82190616941</v>
      </c>
      <c r="CN95" s="21">
        <f>'4_Operational_Services'!CN15</f>
        <v>123567.64651366227</v>
      </c>
      <c r="CO95" s="21">
        <f>'4_Operational_Services'!CO15</f>
        <v>43570.834970120697</v>
      </c>
      <c r="CP95" s="21">
        <f>'4_Operational_Services'!CP15</f>
        <v>101558.54558900752</v>
      </c>
      <c r="CQ95" s="21">
        <f>'4_Operational_Services'!CQ15</f>
        <v>101558.54558900752</v>
      </c>
      <c r="CR95" s="21">
        <f>'4_Operational_Services'!CR15</f>
        <v>101558.54558900752</v>
      </c>
      <c r="CS95" s="21">
        <f>'4_Operational_Services'!CS15</f>
        <v>101558.54558900752</v>
      </c>
      <c r="CT95" s="21">
        <f>'4_Operational_Services'!CT15</f>
        <v>101558.54558900752</v>
      </c>
      <c r="CU95" s="21">
        <f>'4_Operational_Services'!CU15</f>
        <v>101558.54558900752</v>
      </c>
      <c r="CV95" s="21">
        <f>'4_Operational_Services'!CV15</f>
        <v>101558.54558900752</v>
      </c>
      <c r="CW95" s="21">
        <f>'4_Operational_Services'!CW15</f>
        <v>123567.64651366227</v>
      </c>
      <c r="CX95" s="21">
        <f>'4_Operational_Services'!CX15</f>
        <v>43570.834970120697</v>
      </c>
      <c r="CY95" s="21">
        <f>'4_Operational_Services'!CY15</f>
        <v>101558.54558900752</v>
      </c>
      <c r="CZ95" s="21">
        <f>'4_Operational_Services'!CZ15</f>
        <v>101558.54558900752</v>
      </c>
      <c r="DA95" s="21">
        <f>'4_Operational_Services'!DA15</f>
        <v>101558.54558900752</v>
      </c>
      <c r="DB95" s="21">
        <f>'4_Operational_Services'!DB15</f>
        <v>101558.54558900752</v>
      </c>
      <c r="DC95" s="21">
        <f>'4_Operational_Services'!DC15</f>
        <v>304713.64713900699</v>
      </c>
      <c r="DD95" s="21">
        <f>'4_Operational_Services'!DD15</f>
        <v>175778.92434059634</v>
      </c>
      <c r="DE95" s="21">
        <f>'4_Operational_Services'!DE15</f>
        <v>322480.46827775479</v>
      </c>
      <c r="DF95" s="21">
        <f>'4_Operational_Services'!DF15</f>
        <v>117573.57971066204</v>
      </c>
      <c r="DG95" s="21">
        <f>'4_Operational_Services'!DG15</f>
        <v>168228.56015509018</v>
      </c>
      <c r="DH95" s="21">
        <f>'4_Operational_Services'!DH15</f>
        <v>125313.11113593454</v>
      </c>
      <c r="DI95" s="21">
        <f>'4_Operational_Services'!DI15</f>
        <v>116781.82190616941</v>
      </c>
      <c r="DJ95" s="21">
        <f>'4_Operational_Services'!DJ15</f>
        <v>101558.54558900752</v>
      </c>
      <c r="DK95" s="21">
        <f>'4_Operational_Services'!DK15</f>
        <v>101558.54558900752</v>
      </c>
      <c r="DL95" s="21">
        <f>'4_Operational_Services'!DL15</f>
        <v>117573.57971066204</v>
      </c>
      <c r="DM95" s="21">
        <f>'4_Operational_Services'!DM15</f>
        <v>0</v>
      </c>
      <c r="DN95" s="21">
        <f>'4_Operational_Services'!DN15</f>
        <v>0</v>
      </c>
      <c r="DO95" s="21">
        <f>'4_Operational_Services'!DO15</f>
        <v>0</v>
      </c>
      <c r="DP95" s="21">
        <f>'4_Operational_Services'!DP15</f>
        <v>0</v>
      </c>
      <c r="DQ95" s="21">
        <f>'4_Operational_Services'!DQ15</f>
        <v>0</v>
      </c>
      <c r="DR95" s="21">
        <f>'4_Operational_Services'!DR15</f>
        <v>218944.52314302171</v>
      </c>
      <c r="DS95" s="21">
        <f>'4_Operational_Services'!DS15</f>
        <v>161174.23876603818</v>
      </c>
      <c r="DT95" s="21">
        <f>'4_Operational_Services'!DT15</f>
        <v>141632.34078767151</v>
      </c>
      <c r="DU95" s="21">
        <f>'4_Operational_Services'!DU15</f>
        <v>106761.67767048001</v>
      </c>
      <c r="DV95" s="21">
        <f>'4_Operational_Services'!DV15</f>
        <v>106761.67767048001</v>
      </c>
      <c r="DW95" s="21">
        <f>'4_Operational_Services'!DW15</f>
        <v>134356.76379687965</v>
      </c>
      <c r="DX95" s="21">
        <f>'4_Operational_Services'!DX15</f>
        <v>125214.1588366811</v>
      </c>
      <c r="DY95" s="21">
        <f>'4_Operational_Services'!DY15</f>
        <v>92175.389653610036</v>
      </c>
      <c r="DZ95" s="21">
        <f>'4_Operational_Services'!DZ15</f>
        <v>79690.655269839452</v>
      </c>
      <c r="EA95" s="21">
        <f>'4_Operational_Services'!EA15</f>
        <v>61056.899134076863</v>
      </c>
      <c r="EB95" s="21">
        <f>'4_Operational_Services'!EB15</f>
        <v>61056.899134076863</v>
      </c>
      <c r="EC95" s="21">
        <f>'4_Operational_Services'!EC15</f>
        <v>76838.501924322438</v>
      </c>
      <c r="ED95" s="21">
        <f>'4_Operational_Services'!ED15</f>
        <v>213648.67021785068</v>
      </c>
      <c r="EE95" s="21">
        <f>'4_Operational_Services'!EE15</f>
        <v>157275.73949518055</v>
      </c>
      <c r="EG95" s="21">
        <f>'4_Operational_Services'!EG15</f>
        <v>0</v>
      </c>
      <c r="EH95" s="21">
        <f>'4_Operational_Services'!EH15</f>
        <v>0</v>
      </c>
      <c r="EI95" s="21">
        <f>'4_Operational_Services'!EI15</f>
        <v>0</v>
      </c>
      <c r="EJ95" s="21">
        <f>'4_Operational_Services'!EJ15</f>
        <v>541775.79287184274</v>
      </c>
      <c r="EK95" s="21">
        <f>'4_Operational_Services'!EK15</f>
        <v>902959.65478640446</v>
      </c>
      <c r="EL95" s="21">
        <f>'4_Operational_Services'!EL15</f>
        <v>650130.95144621131</v>
      </c>
      <c r="EM95" s="21">
        <f>'4_Operational_Services'!EM15</f>
        <v>1444735.4476582473</v>
      </c>
      <c r="EN95" s="21">
        <f>'4_Operational_Services'!EN15</f>
        <v>722367.72382912366</v>
      </c>
      <c r="EO95" s="21">
        <f>'4_Operational_Services'!EO15</f>
        <v>722367.72382912366</v>
      </c>
      <c r="EP95" s="21">
        <f>'4_Operational_Services'!EP15</f>
        <v>722367.72382912366</v>
      </c>
      <c r="EQ95" s="21">
        <f>'4_Operational_Services'!EQ15</f>
        <v>531765.15368352353</v>
      </c>
      <c r="ER95" s="21">
        <f>'4_Operational_Services'!ER15</f>
        <v>228855.52050473192</v>
      </c>
      <c r="ES95" s="21">
        <f>'4_Operational_Services'!ES15</f>
        <v>533435.58434017946</v>
      </c>
      <c r="ET95" s="21">
        <f>'4_Operational_Services'!ET15</f>
        <v>533435.58434017946</v>
      </c>
      <c r="EU95" s="21">
        <f>'4_Operational_Services'!EU15</f>
        <v>769924.79159096896</v>
      </c>
      <c r="EV95" s="21">
        <f>'4_Operational_Services'!EV15</f>
        <v>514981.04334701126</v>
      </c>
      <c r="EW95" s="21">
        <f>'4_Operational_Services'!EW15</f>
        <v>0</v>
      </c>
      <c r="EX95" s="21">
        <f>'4_Operational_Services'!EX15</f>
        <v>0</v>
      </c>
      <c r="EY95" s="21">
        <f>'4_Operational_Services'!EY15</f>
        <v>0</v>
      </c>
      <c r="EZ95" s="21">
        <f>'4_Operational_Services'!EZ15</f>
        <v>0</v>
      </c>
      <c r="FA95" s="21">
        <f>'4_Operational_Services'!FA15</f>
        <v>0</v>
      </c>
      <c r="FB95" s="21">
        <f>'4_Operational_Services'!FB15</f>
        <v>0</v>
      </c>
      <c r="FC95" s="21">
        <f>'4_Operational_Services'!FC15</f>
        <v>0</v>
      </c>
    </row>
    <row r="96" spans="1:159" x14ac:dyDescent="0.2">
      <c r="A96" s="21" t="s">
        <v>850</v>
      </c>
      <c r="D96" s="277" t="e">
        <f>NA()</f>
        <v>#N/A</v>
      </c>
      <c r="E96" s="277" t="e">
        <f>NA()</f>
        <v>#N/A</v>
      </c>
      <c r="F96" s="277" t="e">
        <f>NA()</f>
        <v>#N/A</v>
      </c>
      <c r="G96" s="277" t="e">
        <f>NA()</f>
        <v>#N/A</v>
      </c>
      <c r="H96" s="277" t="e">
        <f>NA()</f>
        <v>#N/A</v>
      </c>
      <c r="I96" s="277" t="e">
        <f>NA()</f>
        <v>#N/A</v>
      </c>
      <c r="J96" s="277" t="e">
        <f>NA()</f>
        <v>#N/A</v>
      </c>
      <c r="K96" s="277" t="e">
        <f>NA()</f>
        <v>#N/A</v>
      </c>
      <c r="L96" s="277" t="e">
        <f>NA()</f>
        <v>#N/A</v>
      </c>
      <c r="M96" s="277" t="e">
        <f>NA()</f>
        <v>#N/A</v>
      </c>
      <c r="N96" s="277" t="e">
        <f>NA()</f>
        <v>#N/A</v>
      </c>
      <c r="O96" s="277" t="e">
        <f>NA()</f>
        <v>#N/A</v>
      </c>
      <c r="P96" s="277" t="e">
        <f>NA()</f>
        <v>#N/A</v>
      </c>
      <c r="Q96" s="277" t="e">
        <f>NA()</f>
        <v>#N/A</v>
      </c>
      <c r="R96" s="277" t="e">
        <f>NA()</f>
        <v>#N/A</v>
      </c>
      <c r="S96" s="277" t="e">
        <f>NA()</f>
        <v>#N/A</v>
      </c>
      <c r="T96" s="277" t="e">
        <f>NA()</f>
        <v>#N/A</v>
      </c>
      <c r="U96" s="277" t="e">
        <f>NA()</f>
        <v>#N/A</v>
      </c>
      <c r="V96" s="277" t="e">
        <f>NA()</f>
        <v>#N/A</v>
      </c>
      <c r="W96" s="277" t="e">
        <f>NA()</f>
        <v>#N/A</v>
      </c>
      <c r="X96" s="277" t="e">
        <f>NA()</f>
        <v>#N/A</v>
      </c>
      <c r="Y96" s="277" t="e">
        <f>NA()</f>
        <v>#N/A</v>
      </c>
      <c r="Z96" s="277" t="e">
        <f>NA()</f>
        <v>#N/A</v>
      </c>
      <c r="AA96" s="277" t="e">
        <f>NA()</f>
        <v>#N/A</v>
      </c>
      <c r="AB96" s="277" t="e">
        <f>NA()</f>
        <v>#N/A</v>
      </c>
      <c r="AC96" s="277" t="e">
        <f>NA()</f>
        <v>#N/A</v>
      </c>
      <c r="AD96" s="277" t="e">
        <f>NA()</f>
        <v>#N/A</v>
      </c>
      <c r="AE96" s="277" t="e">
        <f>NA()</f>
        <v>#N/A</v>
      </c>
      <c r="AF96" s="277" t="e">
        <f>NA()</f>
        <v>#N/A</v>
      </c>
      <c r="AG96" s="277" t="e">
        <f>NA()</f>
        <v>#N/A</v>
      </c>
      <c r="AH96" s="277" t="e">
        <f>NA()</f>
        <v>#N/A</v>
      </c>
      <c r="AI96" s="277" t="e">
        <f>NA()</f>
        <v>#N/A</v>
      </c>
      <c r="AJ96" s="277" t="e">
        <f>NA()</f>
        <v>#N/A</v>
      </c>
      <c r="AK96" s="277" t="e">
        <f>NA()</f>
        <v>#N/A</v>
      </c>
      <c r="AL96" s="277" t="e">
        <f>NA()</f>
        <v>#N/A</v>
      </c>
      <c r="AM96" s="277" t="e">
        <f>NA()</f>
        <v>#N/A</v>
      </c>
      <c r="AN96" s="277" t="e">
        <f>NA()</f>
        <v>#N/A</v>
      </c>
      <c r="AO96" s="277" t="e">
        <f>NA()</f>
        <v>#N/A</v>
      </c>
      <c r="AP96" s="277" t="e">
        <f>NA()</f>
        <v>#N/A</v>
      </c>
      <c r="AQ96" s="277" t="e">
        <f>NA()</f>
        <v>#N/A</v>
      </c>
      <c r="AR96" s="277" t="e">
        <f>NA()</f>
        <v>#N/A</v>
      </c>
      <c r="AS96" s="277" t="e">
        <f>NA()</f>
        <v>#N/A</v>
      </c>
      <c r="AT96" s="277" t="e">
        <f>NA()</f>
        <v>#N/A</v>
      </c>
      <c r="AU96" s="277" t="e">
        <f>NA()</f>
        <v>#N/A</v>
      </c>
      <c r="AV96" s="277" t="e">
        <f>NA()</f>
        <v>#N/A</v>
      </c>
      <c r="AW96" s="277" t="e">
        <f>NA()</f>
        <v>#N/A</v>
      </c>
      <c r="AX96" s="277" t="e">
        <f>NA()</f>
        <v>#N/A</v>
      </c>
      <c r="AY96" s="277" t="e">
        <f>NA()</f>
        <v>#N/A</v>
      </c>
      <c r="AZ96" s="277" t="e">
        <f>NA()</f>
        <v>#N/A</v>
      </c>
      <c r="BA96" s="277" t="e">
        <f>NA()</f>
        <v>#N/A</v>
      </c>
      <c r="BB96" s="277" t="e">
        <f>NA()</f>
        <v>#N/A</v>
      </c>
      <c r="BC96" s="277" t="e">
        <f>NA()</f>
        <v>#N/A</v>
      </c>
      <c r="BD96" s="277" t="e">
        <f>NA()</f>
        <v>#N/A</v>
      </c>
      <c r="BE96" s="277" t="e">
        <f>NA()</f>
        <v>#N/A</v>
      </c>
      <c r="BF96" s="277" t="e">
        <f>NA()</f>
        <v>#N/A</v>
      </c>
      <c r="BG96" s="277" t="e">
        <f>NA()</f>
        <v>#N/A</v>
      </c>
      <c r="BH96" s="277" t="e">
        <f>NA()</f>
        <v>#N/A</v>
      </c>
      <c r="BI96" s="277" t="e">
        <f>NA()</f>
        <v>#N/A</v>
      </c>
      <c r="BJ96" s="277" t="e">
        <f>NA()</f>
        <v>#N/A</v>
      </c>
      <c r="BK96" s="277" t="e">
        <f>NA()</f>
        <v>#N/A</v>
      </c>
      <c r="BL96" s="277" t="e">
        <f>NA()</f>
        <v>#N/A</v>
      </c>
      <c r="BM96" s="277" t="e">
        <f>NA()</f>
        <v>#N/A</v>
      </c>
      <c r="BN96" s="277" t="e">
        <f>NA()</f>
        <v>#N/A</v>
      </c>
      <c r="BO96" s="277" t="e">
        <f>NA()</f>
        <v>#N/A</v>
      </c>
      <c r="BP96" s="277" t="e">
        <f>NA()</f>
        <v>#N/A</v>
      </c>
      <c r="BQ96" s="277" t="e">
        <f>NA()</f>
        <v>#N/A</v>
      </c>
      <c r="BR96" s="277" t="e">
        <f>NA()</f>
        <v>#N/A</v>
      </c>
      <c r="BS96" s="277" t="e">
        <f>NA()</f>
        <v>#N/A</v>
      </c>
      <c r="BT96" s="277" t="e">
        <f>NA()</f>
        <v>#N/A</v>
      </c>
      <c r="BU96" s="277" t="e">
        <f>NA()</f>
        <v>#N/A</v>
      </c>
      <c r="BV96" s="277" t="e">
        <f>NA()</f>
        <v>#N/A</v>
      </c>
      <c r="BW96" s="277" t="e">
        <f>NA()</f>
        <v>#N/A</v>
      </c>
      <c r="BX96" s="277" t="e">
        <f>NA()</f>
        <v>#N/A</v>
      </c>
      <c r="BY96" s="277" t="e">
        <f>NA()</f>
        <v>#N/A</v>
      </c>
      <c r="BZ96" s="277" t="e">
        <f>NA()</f>
        <v>#N/A</v>
      </c>
      <c r="CA96" s="277" t="e">
        <f>NA()</f>
        <v>#N/A</v>
      </c>
      <c r="CB96" s="277" t="e">
        <f>NA()</f>
        <v>#N/A</v>
      </c>
      <c r="CC96" s="277" t="e">
        <f>NA()</f>
        <v>#N/A</v>
      </c>
      <c r="CD96" s="277" t="e">
        <f>NA()</f>
        <v>#N/A</v>
      </c>
      <c r="CE96" s="277" t="e">
        <f>NA()</f>
        <v>#N/A</v>
      </c>
      <c r="CF96" s="277" t="e">
        <f>NA()</f>
        <v>#N/A</v>
      </c>
      <c r="CG96" s="277" t="e">
        <f>NA()</f>
        <v>#N/A</v>
      </c>
      <c r="CH96" s="277" t="e">
        <f>NA()</f>
        <v>#N/A</v>
      </c>
      <c r="CI96" s="277" t="e">
        <f>NA()</f>
        <v>#N/A</v>
      </c>
      <c r="CJ96" s="277" t="e">
        <f>NA()</f>
        <v>#N/A</v>
      </c>
      <c r="CK96" s="277" t="e">
        <f>NA()</f>
        <v>#N/A</v>
      </c>
      <c r="CL96" s="277" t="e">
        <f>NA()</f>
        <v>#N/A</v>
      </c>
      <c r="CM96" s="277" t="e">
        <f>NA()</f>
        <v>#N/A</v>
      </c>
      <c r="CN96" s="277" t="e">
        <f>NA()</f>
        <v>#N/A</v>
      </c>
      <c r="CO96" s="277" t="e">
        <f>NA()</f>
        <v>#N/A</v>
      </c>
      <c r="CP96" s="277" t="e">
        <f>NA()</f>
        <v>#N/A</v>
      </c>
      <c r="CQ96" s="277" t="e">
        <f>NA()</f>
        <v>#N/A</v>
      </c>
      <c r="CR96" s="277" t="e">
        <f>NA()</f>
        <v>#N/A</v>
      </c>
      <c r="CS96" s="277" t="e">
        <f>NA()</f>
        <v>#N/A</v>
      </c>
      <c r="CT96" s="277" t="e">
        <f>NA()</f>
        <v>#N/A</v>
      </c>
      <c r="CU96" s="277" t="e">
        <f>NA()</f>
        <v>#N/A</v>
      </c>
      <c r="CV96" s="277" t="e">
        <f>NA()</f>
        <v>#N/A</v>
      </c>
      <c r="CW96" s="277" t="e">
        <f>NA()</f>
        <v>#N/A</v>
      </c>
      <c r="CX96" s="277" t="e">
        <f>NA()</f>
        <v>#N/A</v>
      </c>
      <c r="CY96" s="277" t="e">
        <f>NA()</f>
        <v>#N/A</v>
      </c>
      <c r="CZ96" s="277" t="e">
        <f>NA()</f>
        <v>#N/A</v>
      </c>
      <c r="DA96" s="277" t="e">
        <f>NA()</f>
        <v>#N/A</v>
      </c>
      <c r="DB96" s="277" t="e">
        <f>NA()</f>
        <v>#N/A</v>
      </c>
      <c r="DC96" s="277" t="e">
        <f>NA()</f>
        <v>#N/A</v>
      </c>
      <c r="DD96" s="277" t="e">
        <f>NA()</f>
        <v>#N/A</v>
      </c>
      <c r="DE96" s="277" t="e">
        <f>NA()</f>
        <v>#N/A</v>
      </c>
      <c r="DF96" s="277" t="e">
        <f>NA()</f>
        <v>#N/A</v>
      </c>
      <c r="DG96" s="277" t="e">
        <f>NA()</f>
        <v>#N/A</v>
      </c>
      <c r="DH96" s="277" t="e">
        <f>NA()</f>
        <v>#N/A</v>
      </c>
      <c r="DI96" s="277" t="e">
        <f>NA()</f>
        <v>#N/A</v>
      </c>
      <c r="DJ96" s="277" t="e">
        <f>NA()</f>
        <v>#N/A</v>
      </c>
      <c r="DK96" s="277" t="e">
        <f>NA()</f>
        <v>#N/A</v>
      </c>
      <c r="DL96" s="277" t="e">
        <f>NA()</f>
        <v>#N/A</v>
      </c>
      <c r="DM96" s="277" t="e">
        <f>NA()</f>
        <v>#N/A</v>
      </c>
      <c r="DN96" s="277" t="e">
        <f>NA()</f>
        <v>#N/A</v>
      </c>
      <c r="DO96" s="277" t="e">
        <f>NA()</f>
        <v>#N/A</v>
      </c>
      <c r="DP96" s="277" t="e">
        <f>NA()</f>
        <v>#N/A</v>
      </c>
      <c r="DQ96" s="277" t="e">
        <f>NA()</f>
        <v>#N/A</v>
      </c>
      <c r="DR96" s="277" t="e">
        <f>NA()</f>
        <v>#N/A</v>
      </c>
      <c r="DS96" s="277" t="e">
        <f>NA()</f>
        <v>#N/A</v>
      </c>
      <c r="DT96" s="277" t="e">
        <f>NA()</f>
        <v>#N/A</v>
      </c>
      <c r="DU96" s="277" t="e">
        <f>NA()</f>
        <v>#N/A</v>
      </c>
      <c r="DV96" s="277" t="e">
        <f>NA()</f>
        <v>#N/A</v>
      </c>
      <c r="DW96" s="277" t="e">
        <f>NA()</f>
        <v>#N/A</v>
      </c>
      <c r="DX96" s="277" t="e">
        <f>NA()</f>
        <v>#N/A</v>
      </c>
      <c r="DY96" s="277" t="e">
        <f>NA()</f>
        <v>#N/A</v>
      </c>
      <c r="DZ96" s="277" t="e">
        <f>NA()</f>
        <v>#N/A</v>
      </c>
      <c r="EA96" s="277" t="e">
        <f>NA()</f>
        <v>#N/A</v>
      </c>
      <c r="EB96" s="277" t="e">
        <f>NA()</f>
        <v>#N/A</v>
      </c>
      <c r="EC96" s="277" t="e">
        <f>NA()</f>
        <v>#N/A</v>
      </c>
      <c r="ED96" s="277" t="e">
        <f>NA()</f>
        <v>#N/A</v>
      </c>
      <c r="EE96" s="277" t="e">
        <f>NA()</f>
        <v>#N/A</v>
      </c>
      <c r="EF96" s="277"/>
      <c r="EG96" s="277" t="e">
        <f>NA()</f>
        <v>#N/A</v>
      </c>
      <c r="EH96" s="277" t="e">
        <f>NA()</f>
        <v>#N/A</v>
      </c>
      <c r="EI96" s="277" t="e">
        <f>NA()</f>
        <v>#N/A</v>
      </c>
      <c r="EJ96" s="277" t="e">
        <f>NA()</f>
        <v>#N/A</v>
      </c>
      <c r="EK96" s="277" t="e">
        <f>NA()</f>
        <v>#N/A</v>
      </c>
      <c r="EL96" s="277" t="e">
        <f>NA()</f>
        <v>#N/A</v>
      </c>
      <c r="EM96" s="277" t="e">
        <f>NA()</f>
        <v>#N/A</v>
      </c>
      <c r="EN96" s="277" t="e">
        <f>NA()</f>
        <v>#N/A</v>
      </c>
      <c r="EO96" s="277" t="e">
        <f>NA()</f>
        <v>#N/A</v>
      </c>
      <c r="EP96" s="277" t="e">
        <f>NA()</f>
        <v>#N/A</v>
      </c>
      <c r="EQ96" s="277" t="e">
        <f>NA()</f>
        <v>#N/A</v>
      </c>
      <c r="ER96" s="277" t="e">
        <f>NA()</f>
        <v>#N/A</v>
      </c>
      <c r="ES96" s="277" t="e">
        <f>NA()</f>
        <v>#N/A</v>
      </c>
      <c r="ET96" s="277" t="e">
        <f>NA()</f>
        <v>#N/A</v>
      </c>
      <c r="EU96" s="277" t="e">
        <f>NA()</f>
        <v>#N/A</v>
      </c>
      <c r="EV96" s="277" t="e">
        <f>NA()</f>
        <v>#N/A</v>
      </c>
      <c r="EW96" s="277" t="e">
        <f>NA()</f>
        <v>#N/A</v>
      </c>
      <c r="EX96" s="277" t="e">
        <f>NA()</f>
        <v>#N/A</v>
      </c>
      <c r="EY96" s="277" t="e">
        <f>NA()</f>
        <v>#N/A</v>
      </c>
      <c r="EZ96" s="277" t="e">
        <f>NA()</f>
        <v>#N/A</v>
      </c>
      <c r="FA96" s="277" t="e">
        <f>NA()</f>
        <v>#N/A</v>
      </c>
      <c r="FB96" s="277" t="e">
        <f>NA()</f>
        <v>#N/A</v>
      </c>
      <c r="FC96" s="277" t="e">
        <f>NA()</f>
        <v>#N/A</v>
      </c>
    </row>
    <row r="98" spans="1:159" x14ac:dyDescent="0.2">
      <c r="EP98" s="21">
        <f>EP99*Tech_Spec_Escoot!$F$6</f>
        <v>144.77400127291546</v>
      </c>
    </row>
    <row r="99" spans="1:159" x14ac:dyDescent="0.2">
      <c r="A99" s="21" t="s">
        <v>856</v>
      </c>
      <c r="B99" s="21" t="s">
        <v>1126</v>
      </c>
      <c r="D99" s="21">
        <f t="shared" ref="D99:AE99" si="209">SUM(D100:D104)</f>
        <v>41.45479149561821</v>
      </c>
      <c r="E99" s="21">
        <f t="shared" si="209"/>
        <v>507.09131778815515</v>
      </c>
      <c r="F99" s="21">
        <f t="shared" si="209"/>
        <v>28.902555239494728</v>
      </c>
      <c r="G99" s="21">
        <f t="shared" si="209"/>
        <v>223.37597366899817</v>
      </c>
      <c r="H99" s="21">
        <f t="shared" si="209"/>
        <v>83.077964770742028</v>
      </c>
      <c r="I99" s="21">
        <f>SUM(I100:I104)</f>
        <v>84.587624779913384</v>
      </c>
      <c r="J99" s="21">
        <f t="shared" si="209"/>
        <v>100.55944858721256</v>
      </c>
      <c r="K99" s="21">
        <f>SUM(K100:K104)</f>
        <v>106.57662836276728</v>
      </c>
      <c r="L99" s="21">
        <f t="shared" si="209"/>
        <v>154.04265657514614</v>
      </c>
      <c r="M99" s="21">
        <f t="shared" si="209"/>
        <v>101.95138272872157</v>
      </c>
      <c r="N99" s="21">
        <f t="shared" si="209"/>
        <v>136.67889862633794</v>
      </c>
      <c r="O99" s="21">
        <f t="shared" si="209"/>
        <v>87.983589221496118</v>
      </c>
      <c r="P99" s="21">
        <f t="shared" si="209"/>
        <v>166.31246786158025</v>
      </c>
      <c r="Q99" s="21">
        <f t="shared" si="209"/>
        <v>117.56000934189419</v>
      </c>
      <c r="R99" s="21">
        <f t="shared" si="209"/>
        <v>124.17073516576187</v>
      </c>
      <c r="S99" s="21">
        <f t="shared" si="209"/>
        <v>135.18400703591308</v>
      </c>
      <c r="T99" s="21">
        <f t="shared" si="209"/>
        <v>93.341069235488192</v>
      </c>
      <c r="U99" s="21">
        <f t="shared" si="209"/>
        <v>126.35262417590295</v>
      </c>
      <c r="V99" s="21">
        <f t="shared" si="209"/>
        <v>114.66444594863495</v>
      </c>
      <c r="W99" s="21">
        <f t="shared" si="209"/>
        <v>120.86537225382804</v>
      </c>
      <c r="X99" s="21">
        <f>SUM(X100:X104)</f>
        <v>36.6893980434619</v>
      </c>
      <c r="Y99" s="21">
        <f>SUM(Y100:Y104)</f>
        <v>99.316921484357721</v>
      </c>
      <c r="Z99" s="21">
        <f t="shared" si="209"/>
        <v>93.647466186272965</v>
      </c>
      <c r="AA99" s="21">
        <f>SUM(AA100:AA104)</f>
        <v>76.080725315569182</v>
      </c>
      <c r="AB99" s="21">
        <f>SUM(AB100:AB104)</f>
        <v>81.756077867192658</v>
      </c>
      <c r="AC99" s="21">
        <f>SUM(AC100:AC104)</f>
        <v>81.269736067115701</v>
      </c>
      <c r="AD99" s="21">
        <f>SUM(AD100:AD104)</f>
        <v>97.773376225992052</v>
      </c>
      <c r="AE99" s="21">
        <f t="shared" si="209"/>
        <v>106.02519630543024</v>
      </c>
      <c r="AF99" s="21">
        <f t="shared" ref="AF99:AZ99" si="210">SUM(AF100:AF104)</f>
        <v>132.04745363712038</v>
      </c>
      <c r="AG99" s="21">
        <f t="shared" si="210"/>
        <v>63.718722378282308</v>
      </c>
      <c r="AH99" s="21">
        <f t="shared" si="210"/>
        <v>78.195711833788238</v>
      </c>
      <c r="AI99" s="21">
        <f t="shared" si="210"/>
        <v>90.344088358979704</v>
      </c>
      <c r="AJ99" s="21">
        <f t="shared" si="210"/>
        <v>115.81720508978572</v>
      </c>
      <c r="AK99" s="21">
        <f t="shared" si="210"/>
        <v>105.94805135259648</v>
      </c>
      <c r="AL99" s="21">
        <f t="shared" ref="AL99" si="211">SUM(AL100:AL104)</f>
        <v>58.051752710863198</v>
      </c>
      <c r="AM99" s="21">
        <f t="shared" ref="AM99:AV99" si="212">SUM(AM100:AM104)</f>
        <v>27.933009495898801</v>
      </c>
      <c r="AN99" s="21">
        <f t="shared" si="212"/>
        <v>46.628546180716889</v>
      </c>
      <c r="AO99" s="21">
        <f t="shared" si="212"/>
        <v>41.057137330179465</v>
      </c>
      <c r="AP99" s="21">
        <f t="shared" si="212"/>
        <v>57.173979299850231</v>
      </c>
      <c r="AQ99" s="21">
        <f t="shared" si="212"/>
        <v>22.520961390305178</v>
      </c>
      <c r="AR99" s="21">
        <f t="shared" si="212"/>
        <v>50.265012455366403</v>
      </c>
      <c r="AS99" s="21">
        <f t="shared" si="212"/>
        <v>53.953369063481674</v>
      </c>
      <c r="AT99" s="21">
        <f t="shared" si="212"/>
        <v>76.257245534734096</v>
      </c>
      <c r="AU99" s="21">
        <f t="shared" si="212"/>
        <v>93.867904528385196</v>
      </c>
      <c r="AV99" s="21">
        <f t="shared" si="212"/>
        <v>83.583791930667346</v>
      </c>
      <c r="AW99" s="21">
        <f>SUM(AW100:AW104)</f>
        <v>41.734448993687309</v>
      </c>
      <c r="AX99" s="21">
        <f>SUM(AX100:AX104)</f>
        <v>17.611192243479394</v>
      </c>
      <c r="AY99" s="21">
        <f>SUM(AY100:AY104)</f>
        <v>16.513169357131165</v>
      </c>
      <c r="AZ99" s="21">
        <f t="shared" si="210"/>
        <v>31.762282781908532</v>
      </c>
      <c r="BA99" s="21">
        <f>SUM(BA100:BA104)</f>
        <v>31.676762847241154</v>
      </c>
      <c r="BB99" s="21">
        <f>SUM(BB100:BB104)</f>
        <v>14.635121135962024</v>
      </c>
      <c r="BC99" s="21">
        <f>SUM(BC100:BC104)</f>
        <v>29.985013321883081</v>
      </c>
      <c r="BD99" s="21">
        <f>SUM(BD100:BD104)</f>
        <v>41.503540791277977</v>
      </c>
      <c r="BE99" s="21">
        <f t="shared" ref="BE99:CK99" si="213">SUM(BE100:BE104)</f>
        <v>16.848249663632707</v>
      </c>
      <c r="BF99" s="21">
        <f t="shared" si="213"/>
        <v>33.699665168282642</v>
      </c>
      <c r="BG99" s="21">
        <f t="shared" si="213"/>
        <v>57.173979299850231</v>
      </c>
      <c r="BH99" s="21">
        <f t="shared" si="213"/>
        <v>82.997215319315742</v>
      </c>
      <c r="BI99" s="21">
        <f t="shared" si="213"/>
        <v>73.116667945061394</v>
      </c>
      <c r="BJ99" s="21">
        <f t="shared" si="213"/>
        <v>40.891070108849313</v>
      </c>
      <c r="BK99" s="21">
        <f t="shared" si="213"/>
        <v>85.084207329638076</v>
      </c>
      <c r="BL99" s="21">
        <f t="shared" si="213"/>
        <v>79.200053955866409</v>
      </c>
      <c r="BM99" s="21">
        <f t="shared" si="213"/>
        <v>160.41546967790703</v>
      </c>
      <c r="BN99" s="21">
        <f t="shared" si="213"/>
        <v>130.74804806894102</v>
      </c>
      <c r="BO99" s="21">
        <f t="shared" si="213"/>
        <v>122.03184727314269</v>
      </c>
      <c r="BP99" s="21">
        <f t="shared" si="213"/>
        <v>125.38116210686643</v>
      </c>
      <c r="BQ99" s="21">
        <f t="shared" si="213"/>
        <v>187.19166788634095</v>
      </c>
      <c r="BR99" s="21">
        <f t="shared" si="213"/>
        <v>52.452373714272284</v>
      </c>
      <c r="BS99" s="21">
        <f t="shared" si="213"/>
        <v>119.96685989734114</v>
      </c>
      <c r="BT99" s="21">
        <f t="shared" si="213"/>
        <v>118.82449175179148</v>
      </c>
      <c r="BU99" s="21">
        <f t="shared" si="213"/>
        <v>129.14971676229865</v>
      </c>
      <c r="BV99" s="21">
        <f t="shared" si="213"/>
        <v>123.98710425704506</v>
      </c>
      <c r="BW99" s="21">
        <f t="shared" ref="BW99" si="214">SUM(BW100:BW104)</f>
        <v>119.0287504142556</v>
      </c>
      <c r="BX99" s="21">
        <f t="shared" si="213"/>
        <v>211.68321866430196</v>
      </c>
      <c r="BY99" s="21">
        <f t="shared" si="213"/>
        <v>49.728658487752128</v>
      </c>
      <c r="BZ99" s="21">
        <f t="shared" si="213"/>
        <v>230.0550367238624</v>
      </c>
      <c r="CA99" s="21">
        <f t="shared" si="213"/>
        <v>131.57164214206179</v>
      </c>
      <c r="CB99" s="21">
        <f t="shared" si="213"/>
        <v>163.50780605691526</v>
      </c>
      <c r="CC99" s="21">
        <f t="shared" si="213"/>
        <v>325.81687453276805</v>
      </c>
      <c r="CD99" s="21">
        <f t="shared" si="213"/>
        <v>237.35004105036086</v>
      </c>
      <c r="CE99" s="21">
        <f t="shared" si="213"/>
        <v>425.68411576886552</v>
      </c>
      <c r="CF99" s="21">
        <f t="shared" si="213"/>
        <v>212.84205788443276</v>
      </c>
      <c r="CG99" s="21">
        <f t="shared" si="213"/>
        <v>219.70793071941443</v>
      </c>
      <c r="CH99" s="21">
        <f t="shared" si="213"/>
        <v>274.6349133992681</v>
      </c>
      <c r="CI99" s="21">
        <f t="shared" si="213"/>
        <v>217.46287741288666</v>
      </c>
      <c r="CJ99" s="21">
        <f t="shared" si="213"/>
        <v>207.9710675419866</v>
      </c>
      <c r="CK99" s="21">
        <f t="shared" si="213"/>
        <v>294.66584459622243</v>
      </c>
      <c r="CL99" s="21">
        <f t="shared" ref="CL99:DQ99" si="215">SUM(CL100:CL104)</f>
        <v>147.33292229811121</v>
      </c>
      <c r="CM99" s="21">
        <f t="shared" si="215"/>
        <v>152.08559721095349</v>
      </c>
      <c r="CN99" s="21">
        <f t="shared" si="215"/>
        <v>307.44438236297691</v>
      </c>
      <c r="CO99" s="21">
        <f t="shared" si="215"/>
        <v>57.304904428186141</v>
      </c>
      <c r="CP99" s="21">
        <f t="shared" si="215"/>
        <v>186.15602543993921</v>
      </c>
      <c r="CQ99" s="21">
        <f t="shared" si="215"/>
        <v>185.03334156930615</v>
      </c>
      <c r="CR99" s="21">
        <f t="shared" si="215"/>
        <v>195.18065145807762</v>
      </c>
      <c r="CS99" s="21">
        <f t="shared" si="215"/>
        <v>190.10699651369188</v>
      </c>
      <c r="CT99" s="21">
        <f t="shared" si="215"/>
        <v>331.64858753571599</v>
      </c>
      <c r="CU99" s="21">
        <f t="shared" si="215"/>
        <v>165.82429376785799</v>
      </c>
      <c r="CV99" s="21">
        <f t="shared" si="215"/>
        <v>171.1734645345631</v>
      </c>
      <c r="CW99" s="21">
        <f t="shared" si="215"/>
        <v>331.3042165174889</v>
      </c>
      <c r="CX99" s="21">
        <f t="shared" si="215"/>
        <v>81.164738582698135</v>
      </c>
      <c r="CY99" s="21">
        <f t="shared" si="215"/>
        <v>206.06488852069856</v>
      </c>
      <c r="CZ99" s="21">
        <f t="shared" si="215"/>
        <v>203.81952077943239</v>
      </c>
      <c r="DA99" s="21">
        <f t="shared" si="215"/>
        <v>224.11414055697534</v>
      </c>
      <c r="DB99" s="21">
        <f t="shared" si="215"/>
        <v>213.96683066820387</v>
      </c>
      <c r="DC99" s="21">
        <f t="shared" si="215"/>
        <v>350.4884951811797</v>
      </c>
      <c r="DD99" s="21">
        <f t="shared" si="215"/>
        <v>49.824688229764348</v>
      </c>
      <c r="DE99" s="21">
        <f t="shared" si="215"/>
        <v>384.59522704710969</v>
      </c>
      <c r="DF99" s="21">
        <f t="shared" si="215"/>
        <v>205.63575728988704</v>
      </c>
      <c r="DG99" s="21">
        <f t="shared" si="215"/>
        <v>356.76447023959668</v>
      </c>
      <c r="DH99" s="21">
        <f t="shared" si="215"/>
        <v>281.67642707879503</v>
      </c>
      <c r="DI99" s="21">
        <f t="shared" si="215"/>
        <v>269.01602088950494</v>
      </c>
      <c r="DJ99" s="21">
        <f t="shared" si="215"/>
        <v>247.27333977732127</v>
      </c>
      <c r="DK99" s="21">
        <f t="shared" si="215"/>
        <v>273.6370645639181</v>
      </c>
      <c r="DL99" s="21">
        <f t="shared" si="215"/>
        <v>267.13112001600427</v>
      </c>
      <c r="DM99" s="21">
        <f t="shared" si="215"/>
        <v>205.27959852780882</v>
      </c>
      <c r="DN99" s="21">
        <f t="shared" si="215"/>
        <v>165.14427545053101</v>
      </c>
      <c r="DO99" s="21">
        <f t="shared" si="215"/>
        <v>140.99728593435987</v>
      </c>
      <c r="DP99" s="21">
        <f t="shared" si="215"/>
        <v>133.85871055135993</v>
      </c>
      <c r="DQ99" s="21">
        <f t="shared" si="215"/>
        <v>154.02407750836218</v>
      </c>
      <c r="DR99" s="21">
        <f t="shared" ref="DR99:EE99" si="216">SUM(DR100:DR104)</f>
        <v>352.31475254888528</v>
      </c>
      <c r="DS99" s="21">
        <f t="shared" si="216"/>
        <v>275.13632026326053</v>
      </c>
      <c r="DT99" s="21">
        <f t="shared" si="216"/>
        <v>250.14032773758046</v>
      </c>
      <c r="DU99" s="21">
        <f t="shared" si="216"/>
        <v>203.13065722422607</v>
      </c>
      <c r="DV99" s="21">
        <f t="shared" si="216"/>
        <v>223.73121034803256</v>
      </c>
      <c r="DW99" s="21">
        <f t="shared" si="216"/>
        <v>237.7024132955944</v>
      </c>
      <c r="DX99" s="21">
        <f t="shared" si="216"/>
        <v>95.852772108856215</v>
      </c>
      <c r="DY99" s="21">
        <f t="shared" si="216"/>
        <v>74.972312608719349</v>
      </c>
      <c r="DZ99" s="21">
        <f t="shared" si="216"/>
        <v>66.475321036989072</v>
      </c>
      <c r="EA99" s="21">
        <f t="shared" si="216"/>
        <v>55.757582935955625</v>
      </c>
      <c r="EB99" s="21">
        <f t="shared" si="216"/>
        <v>61.620721854180701</v>
      </c>
      <c r="EC99" s="21">
        <f t="shared" si="216"/>
        <v>64.957359262208797</v>
      </c>
      <c r="ED99" s="21">
        <f t="shared" si="216"/>
        <v>71.887404923954875</v>
      </c>
      <c r="EE99" s="21">
        <f t="shared" si="216"/>
        <v>55.393229838296548</v>
      </c>
      <c r="EG99" s="21">
        <f t="shared" ref="EG99:ER99" si="217">SUM(EG100:EG104)</f>
        <v>47.367502217649182</v>
      </c>
      <c r="EH99" s="21">
        <f t="shared" si="217"/>
        <v>52.964199392086151</v>
      </c>
      <c r="EI99" s="21">
        <f t="shared" si="217"/>
        <v>47.616957944494729</v>
      </c>
      <c r="EJ99" s="21">
        <f t="shared" si="217"/>
        <v>92.095830603112816</v>
      </c>
      <c r="EK99" s="21">
        <f t="shared" si="217"/>
        <v>88.788624125923192</v>
      </c>
      <c r="EL99" s="21">
        <f t="shared" si="217"/>
        <v>93.822666755036494</v>
      </c>
      <c r="EM99" s="21">
        <f t="shared" si="217"/>
        <v>98.370807189160033</v>
      </c>
      <c r="EN99" s="21">
        <f t="shared" si="217"/>
        <v>180.0576531097386</v>
      </c>
      <c r="EO99" s="21">
        <f t="shared" si="217"/>
        <v>60.019217703246206</v>
      </c>
      <c r="EP99" s="21">
        <f t="shared" si="217"/>
        <v>89.958393775920769</v>
      </c>
      <c r="EQ99" s="21">
        <f t="shared" si="217"/>
        <v>68.832194634913719</v>
      </c>
      <c r="ER99" s="21">
        <f t="shared" si="217"/>
        <v>18.087444051992453</v>
      </c>
      <c r="ES99" s="21">
        <f t="shared" ref="ES99:FC99" si="218">SUM(ES100:ES104)</f>
        <v>68.711762194210579</v>
      </c>
      <c r="ET99" s="21">
        <f t="shared" si="218"/>
        <v>65.38090659388908</v>
      </c>
      <c r="EU99" s="21">
        <f>SUM(EU100:EU104)</f>
        <v>12.584991267471993</v>
      </c>
      <c r="EV99" s="21">
        <f t="shared" si="218"/>
        <v>60.935049611048107</v>
      </c>
      <c r="EW99" s="21">
        <f t="shared" si="218"/>
        <v>63.010101385830154</v>
      </c>
      <c r="EX99" s="21">
        <f t="shared" si="218"/>
        <v>68.878583654428851</v>
      </c>
      <c r="EY99" s="21">
        <f t="shared" si="218"/>
        <v>68.878583654428851</v>
      </c>
      <c r="EZ99" s="21">
        <f t="shared" si="218"/>
        <v>63.010101385830154</v>
      </c>
      <c r="FA99" s="21">
        <f t="shared" si="218"/>
        <v>86.947709648739561</v>
      </c>
      <c r="FB99" s="21">
        <f t="shared" si="218"/>
        <v>52.168625789243734</v>
      </c>
      <c r="FC99" s="21">
        <f t="shared" si="218"/>
        <v>65.210782236554664</v>
      </c>
    </row>
    <row r="100" spans="1:159" x14ac:dyDescent="0.2">
      <c r="A100" s="21" t="str">
        <f>A78</f>
        <v>Vehicle and battery manufacturing, assembly and disposal - Including fluids</v>
      </c>
      <c r="D100" s="304">
        <f t="shared" ref="D100:AE100" si="219">D107/D$18</f>
        <v>24.73579149096523</v>
      </c>
      <c r="E100" s="304">
        <f t="shared" si="219"/>
        <v>270.88822642106629</v>
      </c>
      <c r="F100" s="304">
        <f t="shared" si="219"/>
        <v>14.822806505180806</v>
      </c>
      <c r="G100" s="304">
        <f t="shared" si="219"/>
        <v>135.10859904030661</v>
      </c>
      <c r="H100" s="304">
        <f t="shared" si="219"/>
        <v>45.036199680102207</v>
      </c>
      <c r="I100" s="304">
        <f>I107/I$18</f>
        <v>67.554299520153307</v>
      </c>
      <c r="J100" s="304">
        <f t="shared" si="219"/>
        <v>67.554299520153307</v>
      </c>
      <c r="K100" s="304">
        <f>K107/K$18</f>
        <v>67.554299520153307</v>
      </c>
      <c r="L100" s="304">
        <f t="shared" si="219"/>
        <v>67.554299520153307</v>
      </c>
      <c r="M100" s="304">
        <f t="shared" si="219"/>
        <v>67.554299520153307</v>
      </c>
      <c r="N100" s="304">
        <f t="shared" si="219"/>
        <v>67.554299520153307</v>
      </c>
      <c r="O100" s="304">
        <f t="shared" si="219"/>
        <v>37.530166400085179</v>
      </c>
      <c r="P100" s="304">
        <f t="shared" si="219"/>
        <v>112.59049920025552</v>
      </c>
      <c r="Q100" s="304">
        <f t="shared" si="219"/>
        <v>64.377893046281571</v>
      </c>
      <c r="R100" s="304">
        <f t="shared" si="219"/>
        <v>70.73070599402503</v>
      </c>
      <c r="S100" s="304">
        <f t="shared" si="219"/>
        <v>81.266467926319876</v>
      </c>
      <c r="T100" s="304">
        <f t="shared" si="219"/>
        <v>40.021577563988167</v>
      </c>
      <c r="U100" s="304">
        <f t="shared" si="219"/>
        <v>67.554299520153307</v>
      </c>
      <c r="V100" s="304">
        <f t="shared" si="219"/>
        <v>67.554299520153307</v>
      </c>
      <c r="W100" s="304">
        <f t="shared" si="219"/>
        <v>67.554299520153307</v>
      </c>
      <c r="X100" s="304">
        <f t="shared" ref="X100:AA104" si="220">X107/X$18</f>
        <v>25.411071788472839</v>
      </c>
      <c r="Y100" s="304">
        <f t="shared" si="220"/>
        <v>62.385726120946849</v>
      </c>
      <c r="Z100" s="304">
        <f t="shared" si="220"/>
        <v>62.385726120946849</v>
      </c>
      <c r="AA100" s="304">
        <f t="shared" si="220"/>
        <v>41.590484080631235</v>
      </c>
      <c r="AB100" s="304">
        <f t="shared" ref="AB100:AD104" si="221">AB107/AB$18</f>
        <v>38.116607682709251</v>
      </c>
      <c r="AC100" s="304">
        <f t="shared" si="221"/>
        <v>62.385726120946849</v>
      </c>
      <c r="AD100" s="304">
        <f t="shared" si="221"/>
        <v>62.385726120946849</v>
      </c>
      <c r="AE100" s="304">
        <f t="shared" si="219"/>
        <v>62.385726120946849</v>
      </c>
      <c r="AF100" s="304">
        <f t="shared" ref="AF100:BD100" si="222">AF107/AF$18</f>
        <v>61.776061776061773</v>
      </c>
      <c r="AG100" s="304">
        <f t="shared" si="222"/>
        <v>35.907252338840479</v>
      </c>
      <c r="AH100" s="304">
        <f t="shared" si="222"/>
        <v>31.108508290281463</v>
      </c>
      <c r="AI100" s="304">
        <f t="shared" si="222"/>
        <v>62.835186821281546</v>
      </c>
      <c r="AJ100" s="304">
        <f t="shared" si="222"/>
        <v>72.528032777926754</v>
      </c>
      <c r="AK100" s="304">
        <f t="shared" si="222"/>
        <v>62.835186821281546</v>
      </c>
      <c r="AL100" s="304">
        <f t="shared" ref="AL100" si="223">AL107/AL$18</f>
        <v>35.907252338840479</v>
      </c>
      <c r="AM100" s="304">
        <f t="shared" ref="AM100:AV100" si="224">AM107/AM$18</f>
        <v>7.6261908136365921</v>
      </c>
      <c r="AN100" s="304">
        <f t="shared" si="224"/>
        <v>7.6261908136365921</v>
      </c>
      <c r="AO100" s="304">
        <f t="shared" si="224"/>
        <v>20.760955028048802</v>
      </c>
      <c r="AP100" s="304">
        <f t="shared" si="224"/>
        <v>20.760955028048802</v>
      </c>
      <c r="AQ100" s="304">
        <f t="shared" si="224"/>
        <v>7.6261908136365921</v>
      </c>
      <c r="AR100" s="304">
        <f t="shared" si="224"/>
        <v>13.060424275039862</v>
      </c>
      <c r="AS100" s="304">
        <f t="shared" si="224"/>
        <v>10.181177845904454</v>
      </c>
      <c r="AT100" s="304">
        <f t="shared" si="224"/>
        <v>35.477062548342197</v>
      </c>
      <c r="AU100" s="304">
        <f t="shared" si="224"/>
        <v>45.510008363115311</v>
      </c>
      <c r="AV100" s="304">
        <f t="shared" si="224"/>
        <v>35.477062548342197</v>
      </c>
      <c r="AW100" s="304">
        <f t="shared" si="222"/>
        <v>13.060424275039862</v>
      </c>
      <c r="AX100" s="304">
        <f t="shared" si="222"/>
        <v>5.4825553776039735</v>
      </c>
      <c r="AY100" s="304">
        <f t="shared" si="222"/>
        <v>5.4825553776039735</v>
      </c>
      <c r="AZ100" s="304">
        <f t="shared" si="222"/>
        <v>8.9717208919071876</v>
      </c>
      <c r="BA100" s="304">
        <f t="shared" si="222"/>
        <v>8.9717208919071876</v>
      </c>
      <c r="BB100" s="304">
        <f t="shared" si="222"/>
        <v>4.6817240369314304</v>
      </c>
      <c r="BC100" s="304">
        <f t="shared" si="222"/>
        <v>8.0441888103132531</v>
      </c>
      <c r="BD100" s="304">
        <f t="shared" si="222"/>
        <v>24.73579149096523</v>
      </c>
      <c r="BE100" s="304">
        <f t="shared" ref="BE100:CK100" si="225">BE107/BE$18</f>
        <v>6.688177195616329</v>
      </c>
      <c r="BF100" s="304">
        <f t="shared" si="225"/>
        <v>11.491698300447505</v>
      </c>
      <c r="BG100" s="304">
        <f t="shared" si="225"/>
        <v>20.760955028048802</v>
      </c>
      <c r="BH100" s="304">
        <f t="shared" si="225"/>
        <v>34.115379988835301</v>
      </c>
      <c r="BI100" s="304">
        <f t="shared" si="225"/>
        <v>7.1247711248743535</v>
      </c>
      <c r="BJ100" s="304">
        <f t="shared" si="225"/>
        <v>8.9569586356429127</v>
      </c>
      <c r="BK100" s="304">
        <f t="shared" si="225"/>
        <v>17.802844728140915</v>
      </c>
      <c r="BL100" s="304">
        <f t="shared" si="225"/>
        <v>32.250238330216007</v>
      </c>
      <c r="BM100" s="304">
        <f t="shared" si="225"/>
        <v>21.794078768367758</v>
      </c>
      <c r="BN100" s="304">
        <f t="shared" si="225"/>
        <v>23.900098605711094</v>
      </c>
      <c r="BO100" s="304">
        <f t="shared" si="225"/>
        <v>29.456622789792529</v>
      </c>
      <c r="BP100" s="304">
        <f t="shared" si="225"/>
        <v>41.026913324843555</v>
      </c>
      <c r="BQ100" s="304">
        <f t="shared" si="225"/>
        <v>39.632855475022176</v>
      </c>
      <c r="BR100" s="304">
        <f t="shared" si="225"/>
        <v>39.632855475022176</v>
      </c>
      <c r="BS100" s="304">
        <f t="shared" si="225"/>
        <v>35.612611115318266</v>
      </c>
      <c r="BT100" s="304">
        <f t="shared" si="225"/>
        <v>34.506340310023411</v>
      </c>
      <c r="BU100" s="304">
        <f t="shared" si="225"/>
        <v>44.759370640020933</v>
      </c>
      <c r="BV100" s="304">
        <f t="shared" si="225"/>
        <v>39.632855475022176</v>
      </c>
      <c r="BW100" s="304">
        <f t="shared" ref="BW100" si="226">BW107/BW$18</f>
        <v>39.632855475022176</v>
      </c>
      <c r="BX100" s="304">
        <f t="shared" si="225"/>
        <v>35.326463694461758</v>
      </c>
      <c r="BY100" s="304">
        <f t="shared" si="225"/>
        <v>35.326463694461758</v>
      </c>
      <c r="BZ100" s="304">
        <f t="shared" si="225"/>
        <v>35.326463694461758</v>
      </c>
      <c r="CA100" s="304">
        <f t="shared" si="225"/>
        <v>35.326463694461758</v>
      </c>
      <c r="CB100" s="304">
        <f t="shared" si="225"/>
        <v>12.245122310678106</v>
      </c>
      <c r="CC100" s="304">
        <f t="shared" si="225"/>
        <v>24.400470997377628</v>
      </c>
      <c r="CD100" s="304">
        <f t="shared" si="225"/>
        <v>17.775177547758538</v>
      </c>
      <c r="CE100" s="304">
        <f t="shared" si="225"/>
        <v>31.879542567455061</v>
      </c>
      <c r="CF100" s="304">
        <f t="shared" si="225"/>
        <v>15.939771283727531</v>
      </c>
      <c r="CG100" s="304">
        <f t="shared" si="225"/>
        <v>16.453957454170354</v>
      </c>
      <c r="CH100" s="304">
        <f t="shared" si="225"/>
        <v>20.567446817712945</v>
      </c>
      <c r="CI100" s="304">
        <f t="shared" si="225"/>
        <v>22.470659170591006</v>
      </c>
      <c r="CJ100" s="304">
        <f t="shared" si="225"/>
        <v>27.269588929344586</v>
      </c>
      <c r="CK100" s="304">
        <f t="shared" si="225"/>
        <v>57.061581747854206</v>
      </c>
      <c r="CL100" s="304">
        <f t="shared" ref="CL100:DQ100" si="227">CL107/CL$18</f>
        <v>28.530790873927103</v>
      </c>
      <c r="CM100" s="304">
        <f t="shared" si="227"/>
        <v>29.451138966634428</v>
      </c>
      <c r="CN100" s="304">
        <f t="shared" si="227"/>
        <v>36.813923708293039</v>
      </c>
      <c r="CO100" s="304">
        <f t="shared" si="227"/>
        <v>36.813923708293039</v>
      </c>
      <c r="CP100" s="304">
        <f t="shared" si="227"/>
        <v>32.862952634540385</v>
      </c>
      <c r="CQ100" s="304">
        <f t="shared" si="227"/>
        <v>31.775744106803298</v>
      </c>
      <c r="CR100" s="304">
        <f t="shared" si="227"/>
        <v>41.852103309782784</v>
      </c>
      <c r="CS100" s="304">
        <f t="shared" si="227"/>
        <v>36.813923708293039</v>
      </c>
      <c r="CT100" s="304">
        <f t="shared" si="227"/>
        <v>93.824377561392609</v>
      </c>
      <c r="CU100" s="304">
        <f t="shared" si="227"/>
        <v>46.912188780696304</v>
      </c>
      <c r="CV100" s="304">
        <f t="shared" si="227"/>
        <v>48.425485192976829</v>
      </c>
      <c r="CW100" s="304">
        <f t="shared" si="227"/>
        <v>60.531856491221042</v>
      </c>
      <c r="CX100" s="304">
        <f t="shared" si="227"/>
        <v>60.531856491221042</v>
      </c>
      <c r="CY100" s="304">
        <f t="shared" si="227"/>
        <v>52.629914343715733</v>
      </c>
      <c r="CZ100" s="304">
        <f t="shared" si="227"/>
        <v>50.455497288241538</v>
      </c>
      <c r="DA100" s="304">
        <f t="shared" si="227"/>
        <v>70.608215694200524</v>
      </c>
      <c r="DB100" s="304">
        <f t="shared" si="227"/>
        <v>60.531856491221042</v>
      </c>
      <c r="DC100" s="304">
        <f t="shared" si="227"/>
        <v>29.758070911690584</v>
      </c>
      <c r="DD100" s="304">
        <f t="shared" si="227"/>
        <v>29.758070911690584</v>
      </c>
      <c r="DE100" s="304">
        <f t="shared" si="227"/>
        <v>29.758070911690584</v>
      </c>
      <c r="DF100" s="304">
        <f t="shared" si="227"/>
        <v>30.420184750590202</v>
      </c>
      <c r="DG100" s="304">
        <f t="shared" si="227"/>
        <v>26.718140739210153</v>
      </c>
      <c r="DH100" s="304">
        <f t="shared" si="227"/>
        <v>28.371795919536758</v>
      </c>
      <c r="DI100" s="304">
        <f t="shared" si="227"/>
        <v>34.275774317042597</v>
      </c>
      <c r="DJ100" s="304">
        <f t="shared" si="227"/>
        <v>48.137981370396318</v>
      </c>
      <c r="DK100" s="304">
        <f t="shared" si="227"/>
        <v>74.317369187476714</v>
      </c>
      <c r="DL100" s="304">
        <f t="shared" si="227"/>
        <v>39.517339448233074</v>
      </c>
      <c r="DM100" s="304">
        <f t="shared" si="227"/>
        <v>27.533071713700767</v>
      </c>
      <c r="DN100" s="304">
        <f t="shared" si="227"/>
        <v>30.210701696590245</v>
      </c>
      <c r="DO100" s="304">
        <f t="shared" si="227"/>
        <v>35.546759511155862</v>
      </c>
      <c r="DP100" s="304">
        <f t="shared" si="227"/>
        <v>44.648511659441965</v>
      </c>
      <c r="DQ100" s="304">
        <f t="shared" si="227"/>
        <v>44.551430591672762</v>
      </c>
      <c r="DR100" s="304">
        <f t="shared" ref="DR100:EE100" si="228">DR107/DR$18</f>
        <v>25.999203772218234</v>
      </c>
      <c r="DS100" s="304">
        <f t="shared" si="228"/>
        <v>28.408711581506854</v>
      </c>
      <c r="DT100" s="304">
        <f t="shared" si="228"/>
        <v>33.044100469535273</v>
      </c>
      <c r="DU100" s="304">
        <f t="shared" si="228"/>
        <v>41.190764794006078</v>
      </c>
      <c r="DV100" s="304">
        <f t="shared" si="228"/>
        <v>61.649416546228586</v>
      </c>
      <c r="DW100" s="304">
        <f t="shared" si="228"/>
        <v>38.372420072944522</v>
      </c>
      <c r="DX100" s="304">
        <f t="shared" si="228"/>
        <v>7.670600559396056</v>
      </c>
      <c r="DY100" s="304">
        <f t="shared" si="228"/>
        <v>8.2944788272692804</v>
      </c>
      <c r="DZ100" s="304">
        <f t="shared" si="228"/>
        <v>8.7558320424347009</v>
      </c>
      <c r="EA100" s="304">
        <f t="shared" si="228"/>
        <v>11.988443661963929</v>
      </c>
      <c r="EB100" s="304">
        <f t="shared" si="228"/>
        <v>17.81058711127146</v>
      </c>
      <c r="EC100" s="304">
        <f t="shared" si="228"/>
        <v>11.085836146835184</v>
      </c>
      <c r="ED100" s="304">
        <f t="shared" si="228"/>
        <v>5.8428864159057099</v>
      </c>
      <c r="EE100" s="304">
        <f t="shared" si="228"/>
        <v>5.7664962495529242</v>
      </c>
      <c r="EF100" s="304"/>
      <c r="EG100" s="304">
        <f t="shared" ref="EG100:ER100" si="229">EG107/EG$18</f>
        <v>11.200387889106237</v>
      </c>
      <c r="EH100" s="304">
        <f t="shared" si="229"/>
        <v>16.757952573548412</v>
      </c>
      <c r="EI100" s="304">
        <f t="shared" si="229"/>
        <v>8.8707468442113484</v>
      </c>
      <c r="EJ100" s="304">
        <f t="shared" si="229"/>
        <v>8.4835884245512343</v>
      </c>
      <c r="EK100" s="304">
        <f t="shared" si="229"/>
        <v>5.2533562816234545</v>
      </c>
      <c r="EL100" s="304">
        <f t="shared" si="229"/>
        <v>6.4646933352213729</v>
      </c>
      <c r="EM100" s="304">
        <f t="shared" si="229"/>
        <v>6.4646933352213729</v>
      </c>
      <c r="EN100" s="304">
        <f t="shared" si="229"/>
        <v>12.929386670442746</v>
      </c>
      <c r="EO100" s="304">
        <f t="shared" si="229"/>
        <v>4.3097955568142492</v>
      </c>
      <c r="EP100" s="304">
        <f t="shared" si="229"/>
        <v>6.3942605562728456</v>
      </c>
      <c r="EQ100" s="304">
        <f t="shared" si="229"/>
        <v>6.3734932582451895</v>
      </c>
      <c r="ER100" s="304">
        <f t="shared" si="229"/>
        <v>13.922077940176127</v>
      </c>
      <c r="ES100" s="304">
        <f t="shared" ref="ES100:FC100" si="230">ES107/ES$18</f>
        <v>13.922077940176127</v>
      </c>
      <c r="ET100" s="304">
        <f t="shared" si="230"/>
        <v>10.630140042200541</v>
      </c>
      <c r="EU100" s="304">
        <f>EU107/EU$18</f>
        <v>7.8581134129610577</v>
      </c>
      <c r="EV100" s="304">
        <f t="shared" si="230"/>
        <v>7.9089997245045502</v>
      </c>
      <c r="EW100" s="304">
        <f t="shared" si="230"/>
        <v>1.6012308781586921</v>
      </c>
      <c r="EX100" s="304">
        <f t="shared" si="230"/>
        <v>1.6012308781586921</v>
      </c>
      <c r="EY100" s="304">
        <f t="shared" si="230"/>
        <v>1.6012308781586921</v>
      </c>
      <c r="EZ100" s="304">
        <f t="shared" si="230"/>
        <v>1.6012308781586921</v>
      </c>
      <c r="FA100" s="304">
        <f t="shared" si="230"/>
        <v>2.1349745042115895</v>
      </c>
      <c r="FB100" s="304">
        <f t="shared" si="230"/>
        <v>1.2809847025269538</v>
      </c>
      <c r="FC100" s="304">
        <f t="shared" si="230"/>
        <v>1.6012308781586921</v>
      </c>
    </row>
    <row r="101" spans="1:159" x14ac:dyDescent="0.2">
      <c r="A101" s="21" t="str">
        <f>A79</f>
        <v>Vehicle delivery at point of purchase</v>
      </c>
      <c r="D101" s="304">
        <f t="shared" ref="D101:H104" si="231">D108/D$18</f>
        <v>1.077134424517044</v>
      </c>
      <c r="E101" s="304">
        <f t="shared" si="231"/>
        <v>11.827192106136303</v>
      </c>
      <c r="F101" s="304">
        <f t="shared" si="231"/>
        <v>1.0895152799712631</v>
      </c>
      <c r="G101" s="304">
        <f t="shared" si="231"/>
        <v>5.8833825118448191</v>
      </c>
      <c r="H101" s="304">
        <f t="shared" si="231"/>
        <v>1.9611275039482734</v>
      </c>
      <c r="I101" s="304">
        <f>I108/I$18</f>
        <v>2.9416912559224095</v>
      </c>
      <c r="J101" s="304">
        <f>J108/J$18</f>
        <v>2.9416912559224095</v>
      </c>
      <c r="K101" s="304">
        <f>K108/K$18</f>
        <v>2.9416912559224095</v>
      </c>
      <c r="L101" s="304">
        <f t="shared" ref="L101:W101" si="232">L108/L$18</f>
        <v>2.9416912559224095</v>
      </c>
      <c r="M101" s="304">
        <f t="shared" si="232"/>
        <v>2.9416912559224095</v>
      </c>
      <c r="N101" s="304">
        <f t="shared" si="232"/>
        <v>2.9416912559224095</v>
      </c>
      <c r="O101" s="304">
        <f t="shared" si="232"/>
        <v>1.6342729199568944</v>
      </c>
      <c r="P101" s="304">
        <f t="shared" si="232"/>
        <v>4.9028187598706836</v>
      </c>
      <c r="Q101" s="304">
        <f t="shared" si="232"/>
        <v>2.8127348178602882</v>
      </c>
      <c r="R101" s="304">
        <f t="shared" si="232"/>
        <v>3.0706476939845309</v>
      </c>
      <c r="S101" s="304">
        <f t="shared" si="232"/>
        <v>3.5481576318408905</v>
      </c>
      <c r="T101" s="304">
        <f t="shared" si="232"/>
        <v>2.9416912559224095</v>
      </c>
      <c r="U101" s="304">
        <f t="shared" si="232"/>
        <v>2.9416912559224095</v>
      </c>
      <c r="V101" s="304">
        <f t="shared" si="232"/>
        <v>2.9416912559224095</v>
      </c>
      <c r="W101" s="304">
        <f t="shared" si="232"/>
        <v>2.9416912559224095</v>
      </c>
      <c r="X101" s="304">
        <f t="shared" si="220"/>
        <v>1.7948177402145491</v>
      </c>
      <c r="Y101" s="304">
        <f t="shared" si="220"/>
        <v>2.6922266103218231</v>
      </c>
      <c r="Z101" s="304">
        <f t="shared" si="220"/>
        <v>2.6922266103218231</v>
      </c>
      <c r="AA101" s="304">
        <f t="shared" si="220"/>
        <v>1.7948177402145491</v>
      </c>
      <c r="AB101" s="304">
        <f t="shared" si="221"/>
        <v>2.6922266103218231</v>
      </c>
      <c r="AC101" s="304">
        <f t="shared" si="221"/>
        <v>2.6922266103218231</v>
      </c>
      <c r="AD101" s="304">
        <f t="shared" si="221"/>
        <v>2.6922266103218231</v>
      </c>
      <c r="AE101" s="304">
        <f t="shared" ref="AE101:AF104" si="233">AE108/AE$18</f>
        <v>2.6922266103218231</v>
      </c>
      <c r="AF101" s="304">
        <f t="shared" si="233"/>
        <v>2.1958570507528932</v>
      </c>
      <c r="AG101" s="304">
        <f t="shared" ref="AG101:AZ101" si="234">AG108/AG$18</f>
        <v>1.4771817370104117</v>
      </c>
      <c r="AH101" s="304">
        <f t="shared" si="234"/>
        <v>1.3328702923207871</v>
      </c>
      <c r="AI101" s="304">
        <f t="shared" si="234"/>
        <v>2.9837171730613572</v>
      </c>
      <c r="AJ101" s="304">
        <f t="shared" si="234"/>
        <v>2.6922266103218231</v>
      </c>
      <c r="AK101" s="304">
        <f t="shared" si="234"/>
        <v>2.5159188297778003</v>
      </c>
      <c r="AL101" s="304">
        <f t="shared" ref="AL101" si="235">AL108/AL$18</f>
        <v>1.4771817370104117</v>
      </c>
      <c r="AM101" s="304">
        <f t="shared" ref="AM101:AV101" si="236">AM108/AM$18</f>
        <v>0.79633292003282696</v>
      </c>
      <c r="AN101" s="304">
        <f t="shared" si="236"/>
        <v>0.79633292003282696</v>
      </c>
      <c r="AO101" s="304">
        <f t="shared" si="236"/>
        <v>2.1678754628842838</v>
      </c>
      <c r="AP101" s="304">
        <f t="shared" si="236"/>
        <v>2.1678754628842838</v>
      </c>
      <c r="AQ101" s="304">
        <f t="shared" si="236"/>
        <v>0.79633292003282696</v>
      </c>
      <c r="AR101" s="304">
        <f t="shared" si="236"/>
        <v>0.88256632934554768</v>
      </c>
      <c r="AS101" s="304">
        <f t="shared" si="236"/>
        <v>0.81048669528172079</v>
      </c>
      <c r="AT101" s="304">
        <f t="shared" si="236"/>
        <v>2.8242004626876658</v>
      </c>
      <c r="AU101" s="304">
        <f t="shared" si="236"/>
        <v>3.0753672456323988</v>
      </c>
      <c r="AV101" s="304">
        <f t="shared" si="236"/>
        <v>2.8242004626876658</v>
      </c>
      <c r="AW101" s="304">
        <f t="shared" ref="AW101:AY104" si="237">AW108/AW$18</f>
        <v>0.88256632934554768</v>
      </c>
      <c r="AX101" s="304">
        <f t="shared" si="237"/>
        <v>0.58198677829592715</v>
      </c>
      <c r="AY101" s="304">
        <f t="shared" si="237"/>
        <v>0.58198677829592715</v>
      </c>
      <c r="AZ101" s="304">
        <f t="shared" si="234"/>
        <v>0.65590906795620552</v>
      </c>
      <c r="BA101" s="304">
        <f t="shared" ref="BA101:CG101" si="238">BA108/BA$18</f>
        <v>0.65590906795620552</v>
      </c>
      <c r="BB101" s="304">
        <f t="shared" si="238"/>
        <v>0.48224252763349523</v>
      </c>
      <c r="BC101" s="304">
        <f t="shared" si="238"/>
        <v>0.62333216461906349</v>
      </c>
      <c r="BD101" s="304">
        <f t="shared" si="238"/>
        <v>1.077134424517044</v>
      </c>
      <c r="BE101" s="304">
        <f t="shared" si="238"/>
        <v>0.68891789661927882</v>
      </c>
      <c r="BF101" s="304">
        <f t="shared" si="238"/>
        <v>0.8904745208843764</v>
      </c>
      <c r="BG101" s="304">
        <f t="shared" si="238"/>
        <v>2.1678754628842838</v>
      </c>
      <c r="BH101" s="304">
        <f t="shared" si="238"/>
        <v>2.7855564218826268</v>
      </c>
      <c r="BI101" s="304">
        <f t="shared" si="238"/>
        <v>0.86037509259922573</v>
      </c>
      <c r="BJ101" s="304">
        <f t="shared" si="238"/>
        <v>0.84191496895520046</v>
      </c>
      <c r="BK101" s="304">
        <f t="shared" si="238"/>
        <v>2.1498408739093349</v>
      </c>
      <c r="BL101" s="304">
        <f t="shared" si="238"/>
        <v>2.3121786136421951</v>
      </c>
      <c r="BM101" s="304">
        <f t="shared" si="238"/>
        <v>0.51280657541198993</v>
      </c>
      <c r="BN101" s="304">
        <f t="shared" si="238"/>
        <v>0.54794640461063804</v>
      </c>
      <c r="BO101" s="304">
        <f t="shared" si="238"/>
        <v>0.60700667783382734</v>
      </c>
      <c r="BP101" s="304">
        <f t="shared" si="238"/>
        <v>0.62236078792075766</v>
      </c>
      <c r="BQ101" s="304">
        <f t="shared" si="238"/>
        <v>0.62236078792075766</v>
      </c>
      <c r="BR101" s="304">
        <f t="shared" si="238"/>
        <v>0.62236078792075766</v>
      </c>
      <c r="BS101" s="304">
        <f t="shared" si="238"/>
        <v>0.62236078792075766</v>
      </c>
      <c r="BT101" s="304">
        <f t="shared" si="238"/>
        <v>0.5862634476659393</v>
      </c>
      <c r="BU101" s="304">
        <f t="shared" si="238"/>
        <v>0.65845812817557592</v>
      </c>
      <c r="BV101" s="304">
        <f t="shared" si="238"/>
        <v>0.62236078792075766</v>
      </c>
      <c r="BW101" s="304">
        <f t="shared" ref="BW101" si="239">BW108/BW$18</f>
        <v>0.58128494191351765</v>
      </c>
      <c r="BX101" s="304">
        <f t="shared" si="238"/>
        <v>0.58128494191351765</v>
      </c>
      <c r="BY101" s="304">
        <f t="shared" si="238"/>
        <v>0.58128494191351765</v>
      </c>
      <c r="BZ101" s="304">
        <f t="shared" si="238"/>
        <v>0.58128494191351765</v>
      </c>
      <c r="CA101" s="304">
        <f t="shared" si="238"/>
        <v>0.58128494191351765</v>
      </c>
      <c r="CB101" s="304">
        <f t="shared" si="238"/>
        <v>0.25718221881959058</v>
      </c>
      <c r="CC101" s="304">
        <f t="shared" si="238"/>
        <v>0.51247893750120754</v>
      </c>
      <c r="CD101" s="304">
        <f t="shared" si="238"/>
        <v>0.3733290273187605</v>
      </c>
      <c r="CE101" s="304">
        <f t="shared" si="238"/>
        <v>0.66956060416824426</v>
      </c>
      <c r="CF101" s="304">
        <f t="shared" si="238"/>
        <v>0.33478030208412213</v>
      </c>
      <c r="CG101" s="304">
        <f t="shared" si="238"/>
        <v>0.34557966666748086</v>
      </c>
      <c r="CH101" s="304">
        <f t="shared" ref="CH101:DF101" si="240">CH108/CH$18</f>
        <v>0.43197458333435113</v>
      </c>
      <c r="CI101" s="304">
        <f t="shared" si="240"/>
        <v>0.46157543832403419</v>
      </c>
      <c r="CJ101" s="304">
        <f t="shared" si="240"/>
        <v>0.51132623743713712</v>
      </c>
      <c r="CK101" s="304">
        <f t="shared" si="240"/>
        <v>0.84402421996319532</v>
      </c>
      <c r="CL101" s="304">
        <f t="shared" si="240"/>
        <v>0.42201210998159766</v>
      </c>
      <c r="CM101" s="304">
        <f t="shared" si="240"/>
        <v>0.43562540385197174</v>
      </c>
      <c r="CN101" s="304">
        <f t="shared" si="240"/>
        <v>0.54453175481496474</v>
      </c>
      <c r="CO101" s="304">
        <f t="shared" si="240"/>
        <v>0.54453175481496474</v>
      </c>
      <c r="CP101" s="304">
        <f t="shared" si="240"/>
        <v>0.54453175481496474</v>
      </c>
      <c r="CQ101" s="304">
        <f t="shared" si="240"/>
        <v>0.50905641191896767</v>
      </c>
      <c r="CR101" s="304">
        <f t="shared" si="240"/>
        <v>0.58000709771096204</v>
      </c>
      <c r="CS101" s="304">
        <f t="shared" si="240"/>
        <v>0.54453175481496474</v>
      </c>
      <c r="CT101" s="304">
        <f t="shared" si="240"/>
        <v>1.0639713459183782</v>
      </c>
      <c r="CU101" s="304">
        <f t="shared" si="240"/>
        <v>0.53198567295918908</v>
      </c>
      <c r="CV101" s="304">
        <f t="shared" si="240"/>
        <v>0.54914650111916286</v>
      </c>
      <c r="CW101" s="304">
        <f t="shared" si="240"/>
        <v>0.6864331263989536</v>
      </c>
      <c r="CX101" s="304">
        <f t="shared" si="240"/>
        <v>0.6864331263989536</v>
      </c>
      <c r="CY101" s="304">
        <f t="shared" si="240"/>
        <v>0.6864331263989536</v>
      </c>
      <c r="CZ101" s="304">
        <f t="shared" si="240"/>
        <v>0.61548244060695922</v>
      </c>
      <c r="DA101" s="304">
        <f t="shared" si="240"/>
        <v>0.75738381219094786</v>
      </c>
      <c r="DB101" s="304">
        <f t="shared" si="240"/>
        <v>0.6864331263989536</v>
      </c>
      <c r="DC101" s="304">
        <f t="shared" si="240"/>
        <v>0.48965893305851194</v>
      </c>
      <c r="DD101" s="304">
        <f t="shared" si="240"/>
        <v>0.48965893305851194</v>
      </c>
      <c r="DE101" s="304">
        <f t="shared" si="240"/>
        <v>0.48965893305851194</v>
      </c>
      <c r="DF101" s="304">
        <f t="shared" si="240"/>
        <v>0.48965893305851194</v>
      </c>
      <c r="DG101" s="304">
        <f t="shared" ref="DG101:DL103" si="241">DG108/DG$18</f>
        <v>0.56115656044138273</v>
      </c>
      <c r="DH101" s="304">
        <f t="shared" si="241"/>
        <v>0.59960954960551116</v>
      </c>
      <c r="DI101" s="304">
        <f t="shared" si="241"/>
        <v>0.66423832265512894</v>
      </c>
      <c r="DJ101" s="304">
        <f t="shared" si="241"/>
        <v>0.7073739483106688</v>
      </c>
      <c r="DK101" s="304">
        <f t="shared" si="241"/>
        <v>0.89171091782711942</v>
      </c>
      <c r="DL101" s="304">
        <f t="shared" si="241"/>
        <v>0.63609141200752994</v>
      </c>
      <c r="DM101" s="304">
        <f t="shared" ref="DM101:DW101" si="242">DM108/DM$18</f>
        <v>0.65150451529287146</v>
      </c>
      <c r="DN101" s="304">
        <f t="shared" si="242"/>
        <v>0.69449832616003537</v>
      </c>
      <c r="DO101" s="304">
        <f t="shared" si="242"/>
        <v>0.75849078495400846</v>
      </c>
      <c r="DP101" s="304">
        <f t="shared" si="242"/>
        <v>0.75443607263617052</v>
      </c>
      <c r="DQ101" s="304">
        <f t="shared" si="242"/>
        <v>0.74120092670267479</v>
      </c>
      <c r="DR101" s="304">
        <f t="shared" si="242"/>
        <v>0.54881002902114195</v>
      </c>
      <c r="DS101" s="304">
        <f t="shared" si="242"/>
        <v>0.58502686871431098</v>
      </c>
      <c r="DT101" s="304">
        <f t="shared" si="242"/>
        <v>0.63893240941814955</v>
      </c>
      <c r="DU101" s="304">
        <f t="shared" si="242"/>
        <v>0.65578845240678008</v>
      </c>
      <c r="DV101" s="304">
        <f t="shared" si="242"/>
        <v>0.79768982399076904</v>
      </c>
      <c r="DW101" s="304">
        <f t="shared" si="242"/>
        <v>0.62436789392216685</v>
      </c>
      <c r="DX101" s="304">
        <f t="shared" ref="DX101:EC103" si="243">DX108/DX$18</f>
        <v>0.15855184650597362</v>
      </c>
      <c r="DY101" s="304">
        <f t="shared" si="243"/>
        <v>0.16901493301006809</v>
      </c>
      <c r="DZ101" s="304">
        <f t="shared" si="243"/>
        <v>0.18458830551337427</v>
      </c>
      <c r="EA101" s="304">
        <f t="shared" si="243"/>
        <v>0.18945803565551148</v>
      </c>
      <c r="EB101" s="304">
        <f t="shared" si="243"/>
        <v>0.2304535045730538</v>
      </c>
      <c r="EC101" s="304">
        <f t="shared" si="243"/>
        <v>0.18038060029072794</v>
      </c>
      <c r="ED101" s="304">
        <f t="shared" ref="ED101:EI101" si="244">ED108/ED$18</f>
        <v>0.1322437913310876</v>
      </c>
      <c r="EE101" s="304">
        <f t="shared" si="244"/>
        <v>0.13583048242647483</v>
      </c>
      <c r="EF101" s="304"/>
      <c r="EG101" s="304">
        <f t="shared" si="244"/>
        <v>0.17651810188764669</v>
      </c>
      <c r="EH101" s="304">
        <f t="shared" si="244"/>
        <v>0.21565059188244026</v>
      </c>
      <c r="EI101" s="304">
        <f t="shared" si="244"/>
        <v>0.15356610604743517</v>
      </c>
      <c r="EJ101" s="304">
        <f t="shared" ref="EJ101:ES101" si="245">EJ108/EJ$18</f>
        <v>0.19243583565461209</v>
      </c>
      <c r="EK101" s="304">
        <f t="shared" si="245"/>
        <v>0.11546150139276726</v>
      </c>
      <c r="EL101" s="304">
        <f t="shared" si="245"/>
        <v>0.14432687674095906</v>
      </c>
      <c r="EM101" s="304">
        <f t="shared" si="245"/>
        <v>0.14432687674095906</v>
      </c>
      <c r="EN101" s="304">
        <f t="shared" si="245"/>
        <v>0.28865375348191813</v>
      </c>
      <c r="EO101" s="304">
        <f t="shared" si="245"/>
        <v>9.6217917827306043E-2</v>
      </c>
      <c r="EP101" s="304">
        <f t="shared" si="245"/>
        <v>0.14432687674095906</v>
      </c>
      <c r="EQ101" s="304">
        <f t="shared" si="245"/>
        <v>0.14438992966823738</v>
      </c>
      <c r="ER101" s="304">
        <f t="shared" si="245"/>
        <v>0.23893677381355319</v>
      </c>
      <c r="ES101" s="304">
        <f t="shared" si="245"/>
        <v>0.23893677381355319</v>
      </c>
      <c r="ET101" s="304">
        <f t="shared" ref="ET101:FC103" si="246">ET108/ET$18</f>
        <v>0.20001907146764875</v>
      </c>
      <c r="EU101" s="304">
        <f>EU108/EU$18</f>
        <v>0.17054391427396204</v>
      </c>
      <c r="EV101" s="304">
        <f t="shared" si="246"/>
        <v>0.17054391427396204</v>
      </c>
      <c r="EW101" s="304">
        <f t="shared" si="246"/>
        <v>2.8489666429629284E-2</v>
      </c>
      <c r="EX101" s="304">
        <f t="shared" si="246"/>
        <v>2.8489666429629284E-2</v>
      </c>
      <c r="EY101" s="304">
        <f t="shared" si="246"/>
        <v>2.8489666429629284E-2</v>
      </c>
      <c r="EZ101" s="304">
        <f t="shared" si="246"/>
        <v>2.8489666429629284E-2</v>
      </c>
      <c r="FA101" s="304">
        <f t="shared" si="246"/>
        <v>3.7986221906172381E-2</v>
      </c>
      <c r="FB101" s="304">
        <f t="shared" si="246"/>
        <v>2.2791733143703426E-2</v>
      </c>
      <c r="FC101" s="304">
        <f t="shared" si="246"/>
        <v>2.8489666429629284E-2</v>
      </c>
    </row>
    <row r="102" spans="1:159" x14ac:dyDescent="0.2">
      <c r="A102" s="21" t="str">
        <f>A80</f>
        <v>Vehicle use (including fuel production)</v>
      </c>
      <c r="D102" s="304">
        <f t="shared" si="231"/>
        <v>6.2009263051930938</v>
      </c>
      <c r="E102" s="304">
        <f t="shared" si="231"/>
        <v>6.5698646003115231</v>
      </c>
      <c r="F102" s="304">
        <f t="shared" si="231"/>
        <v>0</v>
      </c>
      <c r="G102" s="304">
        <f t="shared" si="231"/>
        <v>3.4880210466711157</v>
      </c>
      <c r="H102" s="304">
        <f t="shared" si="231"/>
        <v>3.4880210466711157</v>
      </c>
      <c r="I102" s="304">
        <f>I109/I$18</f>
        <v>4.6506947288948206</v>
      </c>
      <c r="J102" s="304">
        <f>J109/J$18</f>
        <v>4.6506947288948206</v>
      </c>
      <c r="K102" s="304">
        <f>K109/K$18</f>
        <v>3.4880210466711157</v>
      </c>
      <c r="L102" s="304">
        <f t="shared" ref="L102:W102" si="247">L109/L$18</f>
        <v>4.6506947288948206</v>
      </c>
      <c r="M102" s="304">
        <f t="shared" si="247"/>
        <v>4.6506947288948206</v>
      </c>
      <c r="N102" s="304">
        <f t="shared" si="247"/>
        <v>4.6506947288948206</v>
      </c>
      <c r="O102" s="304">
        <f t="shared" si="247"/>
        <v>4.6506947288948206</v>
      </c>
      <c r="P102" s="304">
        <f t="shared" si="247"/>
        <v>4.6506947288948206</v>
      </c>
      <c r="Q102" s="304">
        <f t="shared" si="247"/>
        <v>6.2009263051930947</v>
      </c>
      <c r="R102" s="304">
        <f t="shared" si="247"/>
        <v>6.2009263051930947</v>
      </c>
      <c r="S102" s="304">
        <f t="shared" si="247"/>
        <v>6.2009263051930947</v>
      </c>
      <c r="T102" s="304">
        <f t="shared" si="247"/>
        <v>6.2009263051930947</v>
      </c>
      <c r="U102" s="304">
        <f t="shared" si="247"/>
        <v>11.679759289442709</v>
      </c>
      <c r="V102" s="304">
        <f t="shared" si="247"/>
        <v>0</v>
      </c>
      <c r="W102" s="304">
        <f t="shared" si="247"/>
        <v>6.2009263051930947</v>
      </c>
      <c r="X102" s="304">
        <f t="shared" si="220"/>
        <v>0</v>
      </c>
      <c r="Y102" s="304">
        <f t="shared" si="220"/>
        <v>0</v>
      </c>
      <c r="Z102" s="304">
        <f t="shared" si="220"/>
        <v>6.7082748210725285</v>
      </c>
      <c r="AA102" s="304">
        <f t="shared" si="220"/>
        <v>6.7082748210725285</v>
      </c>
      <c r="AB102" s="304">
        <f t="shared" si="221"/>
        <v>6.7082748210725285</v>
      </c>
      <c r="AC102" s="304">
        <f t="shared" si="221"/>
        <v>6.7082748210725285</v>
      </c>
      <c r="AD102" s="304">
        <f t="shared" si="221"/>
        <v>6.7082748210725285</v>
      </c>
      <c r="AE102" s="304">
        <f t="shared" si="233"/>
        <v>6.7082748210725285</v>
      </c>
      <c r="AF102" s="304">
        <f t="shared" si="233"/>
        <v>5.6798038727492948</v>
      </c>
      <c r="AG102" s="304">
        <f t="shared" ref="AG102:AZ102" si="248">AG109/AG$18</f>
        <v>6.3579769484480826</v>
      </c>
      <c r="AH102" s="304">
        <f t="shared" si="248"/>
        <v>6.3579769484480826</v>
      </c>
      <c r="AI102" s="304">
        <f t="shared" si="248"/>
        <v>6.3579769484480826</v>
      </c>
      <c r="AJ102" s="304">
        <f t="shared" si="248"/>
        <v>6.3579769484480826</v>
      </c>
      <c r="AK102" s="304">
        <f t="shared" si="248"/>
        <v>6.3579769484480826</v>
      </c>
      <c r="AL102" s="304">
        <f t="shared" ref="AL102" si="249">AL109/AL$18</f>
        <v>6.3579769484480826</v>
      </c>
      <c r="AM102" s="304">
        <f t="shared" ref="AM102:AV102" si="250">AM109/AM$18</f>
        <v>0</v>
      </c>
      <c r="AN102" s="304">
        <f t="shared" si="250"/>
        <v>0</v>
      </c>
      <c r="AO102" s="304">
        <f t="shared" si="250"/>
        <v>0</v>
      </c>
      <c r="AP102" s="304">
        <f t="shared" si="250"/>
        <v>0</v>
      </c>
      <c r="AQ102" s="304">
        <f t="shared" si="250"/>
        <v>0</v>
      </c>
      <c r="AR102" s="304">
        <f t="shared" si="250"/>
        <v>11.024382048226489</v>
      </c>
      <c r="AS102" s="304">
        <f t="shared" si="250"/>
        <v>11.024382048226489</v>
      </c>
      <c r="AT102" s="304">
        <f t="shared" si="250"/>
        <v>11.024382048226489</v>
      </c>
      <c r="AU102" s="304">
        <f t="shared" si="250"/>
        <v>11.024382048226489</v>
      </c>
      <c r="AV102" s="304">
        <f t="shared" si="250"/>
        <v>11.024382048226489</v>
      </c>
      <c r="AW102" s="304">
        <f t="shared" si="237"/>
        <v>11.024382048226489</v>
      </c>
      <c r="AX102" s="304">
        <f t="shared" si="237"/>
        <v>0</v>
      </c>
      <c r="AY102" s="304">
        <f t="shared" si="237"/>
        <v>0</v>
      </c>
      <c r="AZ102" s="304">
        <f t="shared" si="248"/>
        <v>11.024382048226489</v>
      </c>
      <c r="BA102" s="304">
        <f t="shared" ref="BA102:BR102" si="251">BA109/BA$18</f>
        <v>11.838132037186815</v>
      </c>
      <c r="BB102" s="304">
        <f t="shared" si="251"/>
        <v>0</v>
      </c>
      <c r="BC102" s="304">
        <f t="shared" si="251"/>
        <v>11.838132037186815</v>
      </c>
      <c r="BD102" s="304">
        <f t="shared" si="251"/>
        <v>6.2009263051930938</v>
      </c>
      <c r="BE102" s="304">
        <f t="shared" si="251"/>
        <v>0</v>
      </c>
      <c r="BF102" s="304">
        <f t="shared" si="251"/>
        <v>11.838132037186815</v>
      </c>
      <c r="BG102" s="304">
        <f t="shared" si="251"/>
        <v>0</v>
      </c>
      <c r="BH102" s="304">
        <f t="shared" si="251"/>
        <v>11.838132037186815</v>
      </c>
      <c r="BI102" s="304">
        <f t="shared" si="251"/>
        <v>53.73696412283369</v>
      </c>
      <c r="BJ102" s="304">
        <f t="shared" si="251"/>
        <v>19.738115308101275</v>
      </c>
      <c r="BK102" s="304">
        <f t="shared" si="251"/>
        <v>53.736964122833704</v>
      </c>
      <c r="BL102" s="304">
        <f t="shared" si="251"/>
        <v>19.738115308101275</v>
      </c>
      <c r="BM102" s="304">
        <f t="shared" si="251"/>
        <v>125.63212704</v>
      </c>
      <c r="BN102" s="304">
        <f t="shared" si="251"/>
        <v>93.58311504000001</v>
      </c>
      <c r="BO102" s="304">
        <f t="shared" si="251"/>
        <v>79.031181271830036</v>
      </c>
      <c r="BP102" s="304">
        <f t="shared" si="251"/>
        <v>71.534730542772778</v>
      </c>
      <c r="BQ102" s="304">
        <f t="shared" si="251"/>
        <v>134.73929417206867</v>
      </c>
      <c r="BR102" s="304">
        <f t="shared" si="251"/>
        <v>0</v>
      </c>
      <c r="BS102" s="304">
        <f t="shared" ref="BS102:BZ103" si="252">BS109/BS$18</f>
        <v>71.534730542772778</v>
      </c>
      <c r="BT102" s="304">
        <f t="shared" si="252"/>
        <v>71.534730542772778</v>
      </c>
      <c r="BU102" s="304">
        <f t="shared" si="252"/>
        <v>71.534730542772778</v>
      </c>
      <c r="BV102" s="304">
        <f t="shared" si="252"/>
        <v>71.534730542772778</v>
      </c>
      <c r="BW102" s="304">
        <f t="shared" ref="BW102" si="253">BW109/BW$18</f>
        <v>66.61745254599056</v>
      </c>
      <c r="BX102" s="304">
        <f t="shared" si="252"/>
        <v>162.79128163523271</v>
      </c>
      <c r="BY102" s="304">
        <f t="shared" si="252"/>
        <v>0.8367214586828573</v>
      </c>
      <c r="BZ102" s="304">
        <f t="shared" si="252"/>
        <v>181.16309969479315</v>
      </c>
      <c r="CA102" s="304">
        <f>CA109/CA$18</f>
        <v>82.679705112992522</v>
      </c>
      <c r="CB102" s="304">
        <f t="shared" ref="CB102:CG103" si="254">CB109/CB$18</f>
        <v>117.86678585430464</v>
      </c>
      <c r="CC102" s="304">
        <f t="shared" si="254"/>
        <v>234.86944571260995</v>
      </c>
      <c r="CD102" s="304">
        <f t="shared" si="254"/>
        <v>171.09694720786158</v>
      </c>
      <c r="CE102" s="304">
        <f t="shared" si="254"/>
        <v>306.86008041379307</v>
      </c>
      <c r="CF102" s="304">
        <f t="shared" si="254"/>
        <v>153.43004020689654</v>
      </c>
      <c r="CG102" s="304">
        <f t="shared" si="254"/>
        <v>158.37939634260283</v>
      </c>
      <c r="CH102" s="304">
        <f t="shared" ref="CH102:CJ103" si="255">CH109/CH$18</f>
        <v>197.9742454282536</v>
      </c>
      <c r="CI102" s="304">
        <f t="shared" si="255"/>
        <v>147.47061139043385</v>
      </c>
      <c r="CJ102" s="304">
        <f t="shared" si="255"/>
        <v>134.99240021045679</v>
      </c>
      <c r="CK102" s="304">
        <f t="shared" ref="CK102:CM103" si="256">CK109/CK$18</f>
        <v>174.72563494642773</v>
      </c>
      <c r="CL102" s="304">
        <f t="shared" si="256"/>
        <v>87.362817473213866</v>
      </c>
      <c r="CM102" s="304">
        <f t="shared" si="256"/>
        <v>90.180972875575591</v>
      </c>
      <c r="CN102" s="304">
        <f>CN109/CN$18</f>
        <v>212.32554698972632</v>
      </c>
      <c r="CO102" s="304">
        <f>CO109/CO$18</f>
        <v>0</v>
      </c>
      <c r="CP102" s="304">
        <f t="shared" ref="CP102:CR103" si="257">CP109/CP$18</f>
        <v>112.72621609446951</v>
      </c>
      <c r="CQ102" s="304">
        <f t="shared" si="257"/>
        <v>112.72621609446951</v>
      </c>
      <c r="CR102" s="304">
        <f t="shared" si="257"/>
        <v>112.72621609446951</v>
      </c>
      <c r="CS102" s="304">
        <f>CS109/CS$18</f>
        <v>112.72621609446951</v>
      </c>
      <c r="CT102" s="304">
        <f t="shared" ref="CT102:CV103" si="258">CT109/CT$18</f>
        <v>174.72563494642773</v>
      </c>
      <c r="CU102" s="304">
        <f t="shared" si="258"/>
        <v>87.362817473213866</v>
      </c>
      <c r="CV102" s="304">
        <f t="shared" si="258"/>
        <v>90.180972875575591</v>
      </c>
      <c r="CW102" s="304">
        <f>CW109/CW$18</f>
        <v>212.32554698972632</v>
      </c>
      <c r="CX102" s="304">
        <f>CX109/CX$18</f>
        <v>0</v>
      </c>
      <c r="CY102" s="304">
        <f t="shared" ref="CY102:DA103" si="259">CY109/CY$18</f>
        <v>112.72621609446951</v>
      </c>
      <c r="CZ102" s="304">
        <f t="shared" si="259"/>
        <v>112.72621609446951</v>
      </c>
      <c r="DA102" s="304">
        <f t="shared" si="259"/>
        <v>112.72621609446951</v>
      </c>
      <c r="DB102" s="304">
        <f>DB109/DB$18</f>
        <v>112.72621609446951</v>
      </c>
      <c r="DC102" s="304">
        <f t="shared" ref="DC102:DE103" si="260">DC109/DC$18</f>
        <v>256.53056987383718</v>
      </c>
      <c r="DD102" s="304">
        <f t="shared" si="260"/>
        <v>1.3185265848728749</v>
      </c>
      <c r="DE102" s="304">
        <f t="shared" si="260"/>
        <v>285.48133989724539</v>
      </c>
      <c r="DF102" s="304">
        <f>DF109/DF$18</f>
        <v>130.28874554327703</v>
      </c>
      <c r="DG102" s="304">
        <f t="shared" si="241"/>
        <v>257.17843342303553</v>
      </c>
      <c r="DH102" s="304">
        <f t="shared" si="241"/>
        <v>191.57169020287344</v>
      </c>
      <c r="DI102" s="304">
        <f t="shared" si="241"/>
        <v>175.36187060615575</v>
      </c>
      <c r="DJ102" s="304">
        <f t="shared" si="241"/>
        <v>146.43698526629095</v>
      </c>
      <c r="DK102" s="304">
        <f t="shared" si="241"/>
        <v>146.43698526629095</v>
      </c>
      <c r="DL102" s="304">
        <f t="shared" si="241"/>
        <v>169.25158825073376</v>
      </c>
      <c r="DM102" s="304">
        <f t="shared" ref="DM102:DW102" si="261">DM109/DM$18</f>
        <v>163.50651827999997</v>
      </c>
      <c r="DN102" s="304">
        <f t="shared" si="261"/>
        <v>120.36400015290464</v>
      </c>
      <c r="DO102" s="304">
        <f t="shared" si="261"/>
        <v>90.555534001731829</v>
      </c>
      <c r="DP102" s="304">
        <f t="shared" si="261"/>
        <v>75.199657499612513</v>
      </c>
      <c r="DQ102" s="304">
        <f t="shared" si="261"/>
        <v>94.481920496077464</v>
      </c>
      <c r="DR102" s="304">
        <f t="shared" si="261"/>
        <v>257.65765765294765</v>
      </c>
      <c r="DS102" s="304">
        <f t="shared" si="261"/>
        <v>189.67259942522978</v>
      </c>
      <c r="DT102" s="304">
        <f t="shared" si="261"/>
        <v>164.11198724053673</v>
      </c>
      <c r="DU102" s="304">
        <f t="shared" si="261"/>
        <v>118.50149958225926</v>
      </c>
      <c r="DV102" s="304">
        <f t="shared" si="261"/>
        <v>118.50149958225926</v>
      </c>
      <c r="DW102" s="304">
        <f t="shared" si="261"/>
        <v>148.88697148992554</v>
      </c>
      <c r="DX102" s="304">
        <f t="shared" si="243"/>
        <v>74.437592658688644</v>
      </c>
      <c r="DY102" s="304">
        <f t="shared" si="243"/>
        <v>54.796631402848405</v>
      </c>
      <c r="DZ102" s="304">
        <f t="shared" si="243"/>
        <v>46.54739542709698</v>
      </c>
      <c r="EA102" s="304">
        <f t="shared" si="243"/>
        <v>34.235219072081257</v>
      </c>
      <c r="EB102" s="304">
        <f t="shared" si="243"/>
        <v>34.235219072081257</v>
      </c>
      <c r="EC102" s="304">
        <f t="shared" si="243"/>
        <v>43.013616738225743</v>
      </c>
      <c r="ED102" s="304">
        <f t="shared" ref="ED102:EI102" si="262">ED109/ED$18</f>
        <v>56.577985314170363</v>
      </c>
      <c r="EE102" s="304">
        <f t="shared" si="262"/>
        <v>41.649425996240709</v>
      </c>
      <c r="EF102" s="304"/>
      <c r="EG102" s="304">
        <f t="shared" si="262"/>
        <v>32.681103299859757</v>
      </c>
      <c r="EH102" s="304">
        <f t="shared" si="262"/>
        <v>32.681103299859757</v>
      </c>
      <c r="EI102" s="304">
        <f t="shared" si="262"/>
        <v>35.09163050614972</v>
      </c>
      <c r="EJ102" s="304">
        <f t="shared" ref="EJ102:ES102" si="263">EJ109/EJ$18</f>
        <v>71.835624993896062</v>
      </c>
      <c r="EK102" s="304">
        <f t="shared" si="263"/>
        <v>71.835624993896062</v>
      </c>
      <c r="EL102" s="304">
        <f t="shared" si="263"/>
        <v>64.652062494506453</v>
      </c>
      <c r="EM102" s="304">
        <f t="shared" si="263"/>
        <v>71.835624993896076</v>
      </c>
      <c r="EN102" s="304">
        <f t="shared" si="263"/>
        <v>143.67124998779212</v>
      </c>
      <c r="EO102" s="304">
        <f t="shared" si="263"/>
        <v>47.890416662597374</v>
      </c>
      <c r="EP102" s="304">
        <f t="shared" si="263"/>
        <v>71.835624993896062</v>
      </c>
      <c r="EQ102" s="304">
        <f t="shared" si="263"/>
        <v>52.881213964464521</v>
      </c>
      <c r="ER102" s="304">
        <f t="shared" si="263"/>
        <v>0</v>
      </c>
      <c r="ES102" s="304">
        <f t="shared" si="263"/>
        <v>45.561886327996312</v>
      </c>
      <c r="ET102" s="304">
        <f t="shared" si="246"/>
        <v>45.561886327996312</v>
      </c>
      <c r="EU102" s="304">
        <f>EU109/EU$18</f>
        <v>0.44440777552615163</v>
      </c>
      <c r="EV102" s="304">
        <f t="shared" si="246"/>
        <v>43.913662604355508</v>
      </c>
      <c r="EW102" s="304">
        <f t="shared" si="246"/>
        <v>52.577657438343778</v>
      </c>
      <c r="EX102" s="304">
        <f t="shared" si="246"/>
        <v>52.577657438343778</v>
      </c>
      <c r="EY102" s="304">
        <f t="shared" si="246"/>
        <v>52.577657438343778</v>
      </c>
      <c r="EZ102" s="304">
        <f t="shared" si="246"/>
        <v>52.577657438343778</v>
      </c>
      <c r="FA102" s="304">
        <f t="shared" si="246"/>
        <v>70.103543251125046</v>
      </c>
      <c r="FB102" s="304">
        <f t="shared" si="246"/>
        <v>42.062125950675025</v>
      </c>
      <c r="FC102" s="304">
        <f t="shared" si="246"/>
        <v>52.577657438343778</v>
      </c>
    </row>
    <row r="103" spans="1:159" x14ac:dyDescent="0.2">
      <c r="A103" s="21" t="str">
        <f>A81</f>
        <v>Operational services</v>
      </c>
      <c r="D103" s="304">
        <f t="shared" si="231"/>
        <v>0</v>
      </c>
      <c r="E103" s="304">
        <f t="shared" si="231"/>
        <v>208.36509538569825</v>
      </c>
      <c r="F103" s="304">
        <f t="shared" si="231"/>
        <v>3.5492941793998152</v>
      </c>
      <c r="G103" s="304">
        <f t="shared" si="231"/>
        <v>69.455031795232756</v>
      </c>
      <c r="H103" s="304">
        <f t="shared" si="231"/>
        <v>23.151677265077584</v>
      </c>
      <c r="I103" s="304">
        <f>I110/I$18</f>
        <v>0</v>
      </c>
      <c r="J103" s="304">
        <f>J110/J$18</f>
        <v>15.971823807299169</v>
      </c>
      <c r="K103" s="304">
        <f>K110/K$18</f>
        <v>23.151677265077588</v>
      </c>
      <c r="L103" s="304">
        <f t="shared" ref="L103:W103" si="264">L110/L$18</f>
        <v>69.455031795232756</v>
      </c>
      <c r="M103" s="304">
        <f t="shared" si="264"/>
        <v>17.363757948808189</v>
      </c>
      <c r="N103" s="304">
        <f t="shared" si="264"/>
        <v>52.091273846424563</v>
      </c>
      <c r="O103" s="304">
        <f t="shared" si="264"/>
        <v>34.727515897616378</v>
      </c>
      <c r="P103" s="304">
        <f t="shared" si="264"/>
        <v>34.727515897616378</v>
      </c>
      <c r="Q103" s="304">
        <f t="shared" si="264"/>
        <v>34.727515897616378</v>
      </c>
      <c r="R103" s="304">
        <f t="shared" si="264"/>
        <v>34.727515897616378</v>
      </c>
      <c r="S103" s="304">
        <f t="shared" si="264"/>
        <v>34.727515897616378</v>
      </c>
      <c r="T103" s="304">
        <f t="shared" si="264"/>
        <v>34.727515897616378</v>
      </c>
      <c r="U103" s="304">
        <f t="shared" si="264"/>
        <v>34.727515897616378</v>
      </c>
      <c r="V103" s="304">
        <f t="shared" si="264"/>
        <v>34.727515897616378</v>
      </c>
      <c r="W103" s="304">
        <f t="shared" si="264"/>
        <v>34.727515897616378</v>
      </c>
      <c r="X103" s="304">
        <f t="shared" si="220"/>
        <v>0</v>
      </c>
      <c r="Y103" s="304">
        <f t="shared" si="220"/>
        <v>24.755460238314537</v>
      </c>
      <c r="Z103" s="304">
        <f t="shared" si="220"/>
        <v>12.377730119157269</v>
      </c>
      <c r="AA103" s="304">
        <f t="shared" si="220"/>
        <v>16.503640158876355</v>
      </c>
      <c r="AB103" s="304">
        <f t="shared" si="221"/>
        <v>24.755460238314537</v>
      </c>
      <c r="AC103" s="304">
        <f t="shared" si="221"/>
        <v>0</v>
      </c>
      <c r="AD103" s="304">
        <f t="shared" si="221"/>
        <v>16.503640158876358</v>
      </c>
      <c r="AE103" s="304">
        <f t="shared" si="233"/>
        <v>24.755460238314537</v>
      </c>
      <c r="AF103" s="304">
        <f t="shared" si="233"/>
        <v>52.95479166261358</v>
      </c>
      <c r="AG103" s="304">
        <f t="shared" ref="AG103:AZ103" si="265">AG110/AG$18</f>
        <v>10.492802839208823</v>
      </c>
      <c r="AH103" s="304">
        <f t="shared" si="265"/>
        <v>29.9128477879634</v>
      </c>
      <c r="AI103" s="304">
        <f t="shared" si="265"/>
        <v>8.6836989014141981</v>
      </c>
      <c r="AJ103" s="304">
        <f t="shared" si="265"/>
        <v>24.755460238314537</v>
      </c>
      <c r="AK103" s="304">
        <f t="shared" si="265"/>
        <v>24.755460238314537</v>
      </c>
      <c r="AL103" s="304">
        <f t="shared" ref="AL103" si="266">AL110/AL$18</f>
        <v>4.8258331717897143</v>
      </c>
      <c r="AM103" s="304">
        <f t="shared" ref="AM103:AV103" si="267">AM110/AM$18</f>
        <v>10.020797191626773</v>
      </c>
      <c r="AN103" s="304">
        <f t="shared" si="267"/>
        <v>28.71633387644486</v>
      </c>
      <c r="AO103" s="304">
        <f t="shared" si="267"/>
        <v>8.6386182686437714</v>
      </c>
      <c r="AP103" s="304">
        <f t="shared" si="267"/>
        <v>24.755460238314541</v>
      </c>
      <c r="AQ103" s="304">
        <f t="shared" si="267"/>
        <v>4.6087490860331499</v>
      </c>
      <c r="AR103" s="304">
        <f t="shared" si="267"/>
        <v>15.794953169658044</v>
      </c>
      <c r="AS103" s="304">
        <f t="shared" si="267"/>
        <v>22.43463584097255</v>
      </c>
      <c r="AT103" s="304">
        <f t="shared" si="267"/>
        <v>17.428913842381291</v>
      </c>
      <c r="AU103" s="304">
        <f t="shared" si="267"/>
        <v>24.755460238314541</v>
      </c>
      <c r="AV103" s="304">
        <f t="shared" si="267"/>
        <v>24.755460238314541</v>
      </c>
      <c r="AW103" s="304">
        <f t="shared" si="237"/>
        <v>7.2643897079789497</v>
      </c>
      <c r="AX103" s="304">
        <f t="shared" si="237"/>
        <v>2.0590679160876935</v>
      </c>
      <c r="AY103" s="304">
        <f t="shared" si="237"/>
        <v>0.94700323685612653</v>
      </c>
      <c r="AZ103" s="304">
        <f t="shared" si="265"/>
        <v>1.6086468094435102</v>
      </c>
      <c r="BA103" s="304">
        <f t="shared" ref="BA103:BR103" si="268">BA110/BA$18</f>
        <v>0.7398462787938489</v>
      </c>
      <c r="BB103" s="304">
        <f t="shared" si="268"/>
        <v>0</v>
      </c>
      <c r="BC103" s="304">
        <f t="shared" si="268"/>
        <v>0</v>
      </c>
      <c r="BD103" s="304">
        <f t="shared" si="268"/>
        <v>0</v>
      </c>
      <c r="BE103" s="304">
        <f t="shared" si="268"/>
        <v>0</v>
      </c>
      <c r="BF103" s="304">
        <f t="shared" si="268"/>
        <v>0</v>
      </c>
      <c r="BG103" s="304">
        <f t="shared" si="268"/>
        <v>24.755460238314541</v>
      </c>
      <c r="BH103" s="304">
        <f t="shared" si="268"/>
        <v>24.755460238314541</v>
      </c>
      <c r="BI103" s="304">
        <f t="shared" si="268"/>
        <v>0</v>
      </c>
      <c r="BJ103" s="304">
        <f t="shared" si="268"/>
        <v>0</v>
      </c>
      <c r="BK103" s="304">
        <f t="shared" si="268"/>
        <v>0</v>
      </c>
      <c r="BL103" s="304">
        <f t="shared" si="268"/>
        <v>13.545440507757011</v>
      </c>
      <c r="BM103" s="304">
        <f t="shared" si="268"/>
        <v>0</v>
      </c>
      <c r="BN103" s="304">
        <f t="shared" si="268"/>
        <v>0</v>
      </c>
      <c r="BO103" s="304">
        <f t="shared" si="268"/>
        <v>0</v>
      </c>
      <c r="BP103" s="304">
        <f t="shared" si="268"/>
        <v>0</v>
      </c>
      <c r="BQ103" s="304">
        <f t="shared" si="268"/>
        <v>0</v>
      </c>
      <c r="BR103" s="304">
        <f t="shared" si="268"/>
        <v>0</v>
      </c>
      <c r="BS103" s="304">
        <f t="shared" si="252"/>
        <v>0</v>
      </c>
      <c r="BT103" s="304">
        <f t="shared" si="252"/>
        <v>0</v>
      </c>
      <c r="BU103" s="304">
        <f t="shared" si="252"/>
        <v>0</v>
      </c>
      <c r="BV103" s="304">
        <f t="shared" si="252"/>
        <v>0</v>
      </c>
      <c r="BW103" s="304">
        <f t="shared" ref="BW103" si="269">BW110/BW$18</f>
        <v>0</v>
      </c>
      <c r="BX103" s="304">
        <f t="shared" si="252"/>
        <v>0</v>
      </c>
      <c r="BY103" s="304">
        <f t="shared" si="252"/>
        <v>0</v>
      </c>
      <c r="BZ103" s="304">
        <f t="shared" si="252"/>
        <v>0</v>
      </c>
      <c r="CA103" s="304">
        <f>CA110/CA$18</f>
        <v>0</v>
      </c>
      <c r="CB103" s="304">
        <f t="shared" si="254"/>
        <v>20.991381226617225</v>
      </c>
      <c r="CC103" s="304">
        <f t="shared" si="254"/>
        <v>41.828866696441061</v>
      </c>
      <c r="CD103" s="304">
        <f t="shared" si="254"/>
        <v>30.471359845089516</v>
      </c>
      <c r="CE103" s="304">
        <f t="shared" si="254"/>
        <v>54.649975262399998</v>
      </c>
      <c r="CF103" s="304">
        <f t="shared" si="254"/>
        <v>27.324987631199999</v>
      </c>
      <c r="CG103" s="304">
        <f t="shared" si="254"/>
        <v>28.206438845109673</v>
      </c>
      <c r="CH103" s="304">
        <f t="shared" si="255"/>
        <v>35.258048556387102</v>
      </c>
      <c r="CI103" s="304">
        <f t="shared" si="255"/>
        <v>26.263648414451623</v>
      </c>
      <c r="CJ103" s="304">
        <f t="shared" si="255"/>
        <v>24.041352404539946</v>
      </c>
      <c r="CK103" s="304">
        <f t="shared" si="256"/>
        <v>31.117607786106159</v>
      </c>
      <c r="CL103" s="304">
        <f t="shared" si="256"/>
        <v>15.55880389305308</v>
      </c>
      <c r="CM103" s="304">
        <f t="shared" si="256"/>
        <v>16.060700792828982</v>
      </c>
      <c r="CN103" s="304">
        <f>CN110/CN$18</f>
        <v>37.813930945064442</v>
      </c>
      <c r="CO103" s="304">
        <f>CO110/CO$18</f>
        <v>0</v>
      </c>
      <c r="CP103" s="304">
        <f t="shared" si="257"/>
        <v>20.075875991036231</v>
      </c>
      <c r="CQ103" s="304">
        <f t="shared" si="257"/>
        <v>20.075875991036231</v>
      </c>
      <c r="CR103" s="304">
        <f t="shared" si="257"/>
        <v>20.075875991036231</v>
      </c>
      <c r="CS103" s="304">
        <f>CS110/CS$18</f>
        <v>20.075875991036231</v>
      </c>
      <c r="CT103" s="304">
        <f t="shared" si="258"/>
        <v>31.117607786106159</v>
      </c>
      <c r="CU103" s="304">
        <f t="shared" si="258"/>
        <v>15.55880389305308</v>
      </c>
      <c r="CV103" s="304">
        <f t="shared" si="258"/>
        <v>16.060700792828982</v>
      </c>
      <c r="CW103" s="304">
        <f>CW110/CW$18</f>
        <v>37.813930945064442</v>
      </c>
      <c r="CX103" s="304">
        <f>CX110/CX$18</f>
        <v>0</v>
      </c>
      <c r="CY103" s="304">
        <f t="shared" si="259"/>
        <v>20.075875991036231</v>
      </c>
      <c r="CZ103" s="304">
        <f t="shared" si="259"/>
        <v>20.075875991036231</v>
      </c>
      <c r="DA103" s="304">
        <f t="shared" si="259"/>
        <v>20.075875991036231</v>
      </c>
      <c r="DB103" s="304">
        <f>DB110/DB$18</f>
        <v>20.075875991036231</v>
      </c>
      <c r="DC103" s="304">
        <f t="shared" si="260"/>
        <v>45.686585491178214</v>
      </c>
      <c r="DD103" s="304">
        <f t="shared" si="260"/>
        <v>0.23482182872712448</v>
      </c>
      <c r="DE103" s="304">
        <f t="shared" si="260"/>
        <v>50.842547333700018</v>
      </c>
      <c r="DF103" s="304">
        <f>DF110/DF$18</f>
        <v>23.20365917687209</v>
      </c>
      <c r="DG103" s="304">
        <f t="shared" si="241"/>
        <v>45.801966178328378</v>
      </c>
      <c r="DH103" s="304">
        <f t="shared" si="241"/>
        <v>34.117791132836459</v>
      </c>
      <c r="DI103" s="304">
        <f t="shared" si="241"/>
        <v>31.230917614541013</v>
      </c>
      <c r="DJ103" s="304">
        <f t="shared" si="241"/>
        <v>26.079565681895446</v>
      </c>
      <c r="DK103" s="304">
        <f t="shared" si="241"/>
        <v>26.079565681895446</v>
      </c>
      <c r="DL103" s="304">
        <f t="shared" si="241"/>
        <v>30.142712269877737</v>
      </c>
      <c r="DM103" s="304">
        <f t="shared" ref="DM103:DW103" si="270">DM110/DM$18</f>
        <v>0</v>
      </c>
      <c r="DN103" s="304">
        <f t="shared" si="270"/>
        <v>0</v>
      </c>
      <c r="DO103" s="304">
        <f t="shared" si="270"/>
        <v>0</v>
      </c>
      <c r="DP103" s="304">
        <f t="shared" si="270"/>
        <v>0</v>
      </c>
      <c r="DQ103" s="304">
        <f t="shared" si="270"/>
        <v>0</v>
      </c>
      <c r="DR103" s="304">
        <f t="shared" si="270"/>
        <v>45.887313194709677</v>
      </c>
      <c r="DS103" s="304">
        <f t="shared" si="270"/>
        <v>33.779574236460334</v>
      </c>
      <c r="DT103" s="304">
        <f t="shared" si="270"/>
        <v>29.227379562908769</v>
      </c>
      <c r="DU103" s="304">
        <f t="shared" si="270"/>
        <v>21.104420007955774</v>
      </c>
      <c r="DV103" s="304">
        <f t="shared" si="270"/>
        <v>21.104420007955774</v>
      </c>
      <c r="DW103" s="304">
        <f t="shared" si="270"/>
        <v>26.5158938166411</v>
      </c>
      <c r="DX103" s="304">
        <f t="shared" si="243"/>
        <v>7.581606659681249</v>
      </c>
      <c r="DY103" s="304">
        <f t="shared" si="243"/>
        <v>5.5811383836234487</v>
      </c>
      <c r="DZ103" s="304">
        <f t="shared" si="243"/>
        <v>4.7409384231302472</v>
      </c>
      <c r="EA103" s="304">
        <f t="shared" si="243"/>
        <v>3.4869204610453131</v>
      </c>
      <c r="EB103" s="304">
        <f t="shared" si="243"/>
        <v>3.4869204610453131</v>
      </c>
      <c r="EC103" s="304">
        <f t="shared" si="243"/>
        <v>4.3810165196341035</v>
      </c>
      <c r="ED103" s="304">
        <f t="shared" ref="ED103:EI103" si="271">ED110/ED$18</f>
        <v>5.7625725782951287</v>
      </c>
      <c r="EE103" s="304">
        <f t="shared" si="271"/>
        <v>4.2420711662837762</v>
      </c>
      <c r="EF103" s="304"/>
      <c r="EG103" s="304">
        <f t="shared" si="271"/>
        <v>0</v>
      </c>
      <c r="EH103" s="304">
        <f t="shared" si="271"/>
        <v>0</v>
      </c>
      <c r="EI103" s="304">
        <f t="shared" si="271"/>
        <v>0</v>
      </c>
      <c r="EJ103" s="304">
        <f t="shared" ref="EJ103:ES103" si="272">EJ110/EJ$18</f>
        <v>7.9817361104328963</v>
      </c>
      <c r="EK103" s="304">
        <f t="shared" si="272"/>
        <v>7.9817361104328963</v>
      </c>
      <c r="EL103" s="304">
        <f t="shared" si="272"/>
        <v>7.1835624993896063</v>
      </c>
      <c r="EM103" s="304">
        <f t="shared" si="272"/>
        <v>15.963472220865796</v>
      </c>
      <c r="EN103" s="304">
        <f t="shared" si="272"/>
        <v>15.963472220865793</v>
      </c>
      <c r="EO103" s="304">
        <f t="shared" si="272"/>
        <v>5.3211574069552645</v>
      </c>
      <c r="EP103" s="304">
        <f t="shared" si="272"/>
        <v>7.9817361104328963</v>
      </c>
      <c r="EQ103" s="304">
        <f t="shared" si="272"/>
        <v>5.8756904404960579</v>
      </c>
      <c r="ER103" s="304">
        <f t="shared" si="272"/>
        <v>0</v>
      </c>
      <c r="ES103" s="304">
        <f t="shared" si="272"/>
        <v>5.0624318142218128</v>
      </c>
      <c r="ET103" s="304">
        <f t="shared" si="246"/>
        <v>5.0624318142218128</v>
      </c>
      <c r="EU103" s="304">
        <f>EU110/EU$18</f>
        <v>4.9378641725127959E-2</v>
      </c>
      <c r="EV103" s="304">
        <f t="shared" si="246"/>
        <v>4.8792958449283903</v>
      </c>
      <c r="EW103" s="304">
        <f t="shared" si="246"/>
        <v>0</v>
      </c>
      <c r="EX103" s="304">
        <f t="shared" si="246"/>
        <v>0</v>
      </c>
      <c r="EY103" s="304">
        <f t="shared" si="246"/>
        <v>0</v>
      </c>
      <c r="EZ103" s="304">
        <f t="shared" si="246"/>
        <v>0</v>
      </c>
      <c r="FA103" s="304">
        <f t="shared" si="246"/>
        <v>0</v>
      </c>
      <c r="FB103" s="304">
        <f t="shared" si="246"/>
        <v>0</v>
      </c>
      <c r="FC103" s="304">
        <f t="shared" si="246"/>
        <v>0</v>
      </c>
    </row>
    <row r="104" spans="1:159" x14ac:dyDescent="0.2">
      <c r="A104" s="21" t="str">
        <f>A82</f>
        <v>Infrastructure network (from the vehicleperspective)</v>
      </c>
      <c r="D104" s="304">
        <f t="shared" si="231"/>
        <v>9.4409392749428456</v>
      </c>
      <c r="E104" s="304">
        <f t="shared" si="231"/>
        <v>9.4409392749428456</v>
      </c>
      <c r="F104" s="304">
        <f t="shared" si="231"/>
        <v>9.4409392749428456</v>
      </c>
      <c r="G104" s="304">
        <f t="shared" si="231"/>
        <v>9.4409392749428456</v>
      </c>
      <c r="H104" s="304">
        <f t="shared" si="231"/>
        <v>9.4409392749428456</v>
      </c>
      <c r="I104" s="304">
        <f>I111/I$18</f>
        <v>9.4409392749428456</v>
      </c>
      <c r="J104" s="304">
        <f>J111/J$18</f>
        <v>9.4409392749428456</v>
      </c>
      <c r="K104" s="304">
        <f>K111/K$18</f>
        <v>9.4409392749428456</v>
      </c>
      <c r="L104" s="304">
        <f t="shared" ref="L104:W104" si="273">L111/L$18</f>
        <v>9.4409392749428456</v>
      </c>
      <c r="M104" s="304">
        <f t="shared" si="273"/>
        <v>9.4409392749428456</v>
      </c>
      <c r="N104" s="304">
        <f t="shared" si="273"/>
        <v>9.4409392749428456</v>
      </c>
      <c r="O104" s="304">
        <f t="shared" si="273"/>
        <v>9.4409392749428456</v>
      </c>
      <c r="P104" s="304">
        <f t="shared" si="273"/>
        <v>9.4409392749428456</v>
      </c>
      <c r="Q104" s="304">
        <f t="shared" si="273"/>
        <v>9.4409392749428456</v>
      </c>
      <c r="R104" s="304">
        <f t="shared" si="273"/>
        <v>9.4409392749428456</v>
      </c>
      <c r="S104" s="304">
        <f t="shared" si="273"/>
        <v>9.4409392749428456</v>
      </c>
      <c r="T104" s="304">
        <f t="shared" si="273"/>
        <v>9.4493582127681535</v>
      </c>
      <c r="U104" s="304">
        <f t="shared" si="273"/>
        <v>9.4493582127681535</v>
      </c>
      <c r="V104" s="304">
        <f t="shared" si="273"/>
        <v>9.4409392749428456</v>
      </c>
      <c r="W104" s="304">
        <f t="shared" si="273"/>
        <v>9.4409392749428456</v>
      </c>
      <c r="X104" s="304">
        <f t="shared" si="220"/>
        <v>9.4835085147745115</v>
      </c>
      <c r="Y104" s="304">
        <f t="shared" si="220"/>
        <v>9.4835085147745115</v>
      </c>
      <c r="Z104" s="304">
        <f t="shared" si="220"/>
        <v>9.4835085147745115</v>
      </c>
      <c r="AA104" s="304">
        <f t="shared" si="220"/>
        <v>9.4835085147745115</v>
      </c>
      <c r="AB104" s="304">
        <f t="shared" si="221"/>
        <v>9.4835085147745115</v>
      </c>
      <c r="AC104" s="304">
        <f t="shared" si="221"/>
        <v>9.4835085147745115</v>
      </c>
      <c r="AD104" s="304">
        <f t="shared" si="221"/>
        <v>9.4835085147745115</v>
      </c>
      <c r="AE104" s="304">
        <f t="shared" si="233"/>
        <v>9.4835085147745115</v>
      </c>
      <c r="AF104" s="304">
        <f t="shared" si="233"/>
        <v>9.4409392749428456</v>
      </c>
      <c r="AG104" s="304">
        <f t="shared" ref="AG104:AZ104" si="274">AG111/AG$18</f>
        <v>9.4835085147745115</v>
      </c>
      <c r="AH104" s="304">
        <f t="shared" si="274"/>
        <v>9.4835085147745115</v>
      </c>
      <c r="AI104" s="304">
        <f t="shared" si="274"/>
        <v>9.4835085147745115</v>
      </c>
      <c r="AJ104" s="304">
        <f t="shared" si="274"/>
        <v>9.4835085147745115</v>
      </c>
      <c r="AK104" s="304">
        <f t="shared" si="274"/>
        <v>9.4835085147745115</v>
      </c>
      <c r="AL104" s="304">
        <f t="shared" ref="AL104" si="275">AL111/AL$18</f>
        <v>9.4835085147745115</v>
      </c>
      <c r="AM104" s="304">
        <f t="shared" ref="AM104:AV104" si="276">AM111/AM$18</f>
        <v>9.4896885706026097</v>
      </c>
      <c r="AN104" s="304">
        <f t="shared" si="276"/>
        <v>9.4896885706026097</v>
      </c>
      <c r="AO104" s="304">
        <f t="shared" si="276"/>
        <v>9.4896885706026097</v>
      </c>
      <c r="AP104" s="304">
        <f t="shared" si="276"/>
        <v>9.4896885706026097</v>
      </c>
      <c r="AQ104" s="304">
        <f t="shared" si="276"/>
        <v>9.4896885706026097</v>
      </c>
      <c r="AR104" s="304">
        <f t="shared" si="276"/>
        <v>9.5026866330964577</v>
      </c>
      <c r="AS104" s="304">
        <f t="shared" si="276"/>
        <v>9.5026866330964577</v>
      </c>
      <c r="AT104" s="304">
        <f t="shared" si="276"/>
        <v>9.5026866330964577</v>
      </c>
      <c r="AU104" s="304">
        <f t="shared" si="276"/>
        <v>9.5026866330964577</v>
      </c>
      <c r="AV104" s="304">
        <f t="shared" si="276"/>
        <v>9.5026866330964577</v>
      </c>
      <c r="AW104" s="304">
        <f t="shared" si="237"/>
        <v>9.5026866330964577</v>
      </c>
      <c r="AX104" s="304">
        <f t="shared" si="237"/>
        <v>9.4875821714918001</v>
      </c>
      <c r="AY104" s="304">
        <f t="shared" si="237"/>
        <v>9.5016239643751383</v>
      </c>
      <c r="AZ104" s="304">
        <f t="shared" si="274"/>
        <v>9.5016239643751383</v>
      </c>
      <c r="BA104" s="304">
        <f t="shared" ref="BA104:BR104" si="277">BA111/BA$18</f>
        <v>9.471154571397097</v>
      </c>
      <c r="BB104" s="304">
        <f t="shared" si="277"/>
        <v>9.471154571397097</v>
      </c>
      <c r="BC104" s="304">
        <f t="shared" si="277"/>
        <v>9.4793603097639458</v>
      </c>
      <c r="BD104" s="304">
        <f t="shared" si="277"/>
        <v>9.4896885706026097</v>
      </c>
      <c r="BE104" s="304">
        <f t="shared" si="277"/>
        <v>9.471154571397097</v>
      </c>
      <c r="BF104" s="304">
        <f t="shared" si="277"/>
        <v>9.4793603097639458</v>
      </c>
      <c r="BG104" s="304">
        <f t="shared" si="277"/>
        <v>9.4896885706026097</v>
      </c>
      <c r="BH104" s="304">
        <f t="shared" si="277"/>
        <v>9.5026866330964577</v>
      </c>
      <c r="BI104" s="304">
        <f t="shared" si="277"/>
        <v>11.394557604754132</v>
      </c>
      <c r="BJ104" s="304">
        <f t="shared" si="277"/>
        <v>11.354081196149926</v>
      </c>
      <c r="BK104" s="304">
        <f t="shared" si="277"/>
        <v>11.394557604754132</v>
      </c>
      <c r="BL104" s="304">
        <f t="shared" si="277"/>
        <v>11.354081196149926</v>
      </c>
      <c r="BM104" s="304">
        <f t="shared" si="277"/>
        <v>12.476457294127272</v>
      </c>
      <c r="BN104" s="304">
        <f t="shared" si="277"/>
        <v>12.716888018619265</v>
      </c>
      <c r="BO104" s="304">
        <f t="shared" si="277"/>
        <v>12.937036533686294</v>
      </c>
      <c r="BP104" s="304">
        <f t="shared" si="277"/>
        <v>12.197157451329351</v>
      </c>
      <c r="BQ104" s="304">
        <f t="shared" si="277"/>
        <v>12.197157451329351</v>
      </c>
      <c r="BR104" s="304">
        <f t="shared" si="277"/>
        <v>12.197157451329351</v>
      </c>
      <c r="BS104" s="304">
        <f t="shared" ref="BS104:BY104" si="278">BS111/BS$18</f>
        <v>12.197157451329351</v>
      </c>
      <c r="BT104" s="304">
        <f t="shared" si="278"/>
        <v>12.197157451329351</v>
      </c>
      <c r="BU104" s="304">
        <f t="shared" si="278"/>
        <v>12.197157451329351</v>
      </c>
      <c r="BV104" s="304">
        <f t="shared" si="278"/>
        <v>12.197157451329351</v>
      </c>
      <c r="BW104" s="304">
        <f t="shared" ref="BW104" si="279">BW111/BW$18</f>
        <v>12.197157451329351</v>
      </c>
      <c r="BX104" s="304">
        <f t="shared" si="278"/>
        <v>12.984188392693992</v>
      </c>
      <c r="BY104" s="304">
        <f t="shared" si="278"/>
        <v>12.984188392693992</v>
      </c>
      <c r="BZ104" s="304">
        <f t="shared" ref="BZ104:FC104" si="280">BZ111/BZ$18</f>
        <v>12.984188392693992</v>
      </c>
      <c r="CA104" s="304">
        <f t="shared" si="280"/>
        <v>12.984188392693992</v>
      </c>
      <c r="CB104" s="304">
        <f t="shared" si="280"/>
        <v>12.147334446495694</v>
      </c>
      <c r="CC104" s="304">
        <f t="shared" si="280"/>
        <v>24.205612188838192</v>
      </c>
      <c r="CD104" s="304">
        <f t="shared" si="280"/>
        <v>17.63322742233246</v>
      </c>
      <c r="CE104" s="304">
        <f t="shared" si="280"/>
        <v>31.624956921049129</v>
      </c>
      <c r="CF104" s="304">
        <f t="shared" si="280"/>
        <v>15.812478460524565</v>
      </c>
      <c r="CG104" s="304">
        <f t="shared" si="280"/>
        <v>16.322558410864065</v>
      </c>
      <c r="CH104" s="304">
        <f t="shared" si="280"/>
        <v>20.403198013580084</v>
      </c>
      <c r="CI104" s="304">
        <f t="shared" si="280"/>
        <v>20.796382999086166</v>
      </c>
      <c r="CJ104" s="304">
        <f t="shared" si="280"/>
        <v>21.156399760208132</v>
      </c>
      <c r="CK104" s="304">
        <f t="shared" si="280"/>
        <v>30.916995895871118</v>
      </c>
      <c r="CL104" s="304">
        <f t="shared" si="280"/>
        <v>15.458497947935559</v>
      </c>
      <c r="CM104" s="304">
        <f t="shared" si="280"/>
        <v>15.957159172062511</v>
      </c>
      <c r="CN104" s="304">
        <f t="shared" si="280"/>
        <v>19.94644896507814</v>
      </c>
      <c r="CO104" s="304">
        <f t="shared" si="280"/>
        <v>19.94644896507814</v>
      </c>
      <c r="CP104" s="304">
        <f t="shared" si="280"/>
        <v>19.94644896507814</v>
      </c>
      <c r="CQ104" s="304">
        <f t="shared" si="280"/>
        <v>19.94644896507814</v>
      </c>
      <c r="CR104" s="304">
        <f t="shared" si="280"/>
        <v>19.94644896507814</v>
      </c>
      <c r="CS104" s="304">
        <f t="shared" si="280"/>
        <v>19.94644896507814</v>
      </c>
      <c r="CT104" s="304">
        <f t="shared" si="280"/>
        <v>30.916995895871118</v>
      </c>
      <c r="CU104" s="304">
        <f t="shared" si="280"/>
        <v>15.458497947935559</v>
      </c>
      <c r="CV104" s="304">
        <f t="shared" si="280"/>
        <v>15.957159172062511</v>
      </c>
      <c r="CW104" s="304">
        <f t="shared" si="280"/>
        <v>19.94644896507814</v>
      </c>
      <c r="CX104" s="304">
        <f t="shared" si="280"/>
        <v>19.94644896507814</v>
      </c>
      <c r="CY104" s="304">
        <f t="shared" si="280"/>
        <v>19.94644896507814</v>
      </c>
      <c r="CZ104" s="304">
        <f t="shared" si="280"/>
        <v>19.94644896507814</v>
      </c>
      <c r="DA104" s="304">
        <f t="shared" si="280"/>
        <v>19.94644896507814</v>
      </c>
      <c r="DB104" s="304">
        <f t="shared" si="280"/>
        <v>19.94644896507814</v>
      </c>
      <c r="DC104" s="304">
        <f t="shared" si="280"/>
        <v>18.023609971415254</v>
      </c>
      <c r="DD104" s="304">
        <f t="shared" si="280"/>
        <v>18.023609971415254</v>
      </c>
      <c r="DE104" s="304">
        <f t="shared" si="280"/>
        <v>18.023609971415254</v>
      </c>
      <c r="DF104" s="304">
        <f t="shared" si="280"/>
        <v>21.233508886089187</v>
      </c>
      <c r="DG104" s="304">
        <f t="shared" ref="DG104:DL104" si="281">DG111/DG$18</f>
        <v>26.504773338581245</v>
      </c>
      <c r="DH104" s="304">
        <f t="shared" si="281"/>
        <v>27.01554027394284</v>
      </c>
      <c r="DI104" s="304">
        <f t="shared" si="281"/>
        <v>27.48322002911047</v>
      </c>
      <c r="DJ104" s="304">
        <f t="shared" si="281"/>
        <v>25.911433510427884</v>
      </c>
      <c r="DK104" s="304">
        <f t="shared" si="281"/>
        <v>25.911433510427884</v>
      </c>
      <c r="DL104" s="304">
        <f t="shared" si="281"/>
        <v>27.58338863515219</v>
      </c>
      <c r="DM104" s="304">
        <f t="shared" si="280"/>
        <v>13.588504018815213</v>
      </c>
      <c r="DN104" s="304">
        <f t="shared" si="280"/>
        <v>13.875075274876075</v>
      </c>
      <c r="DO104" s="304">
        <f t="shared" si="280"/>
        <v>14.136501636518176</v>
      </c>
      <c r="DP104" s="304">
        <f t="shared" si="280"/>
        <v>13.256105319669301</v>
      </c>
      <c r="DQ104" s="304">
        <f t="shared" si="280"/>
        <v>14.249525493909287</v>
      </c>
      <c r="DR104" s="304">
        <f t="shared" si="280"/>
        <v>22.221767899988556</v>
      </c>
      <c r="DS104" s="304">
        <f t="shared" si="280"/>
        <v>22.690408151349207</v>
      </c>
      <c r="DT104" s="304">
        <f t="shared" si="280"/>
        <v>23.117928055181544</v>
      </c>
      <c r="DU104" s="304">
        <f t="shared" si="280"/>
        <v>21.678184387598165</v>
      </c>
      <c r="DV104" s="304">
        <f t="shared" si="280"/>
        <v>21.678184387598165</v>
      </c>
      <c r="DW104" s="304">
        <f t="shared" si="280"/>
        <v>23.30276002216106</v>
      </c>
      <c r="DX104" s="304">
        <f t="shared" ref="DX104:EC104" si="282">DX111/DX$18</f>
        <v>6.0044203845842832</v>
      </c>
      <c r="DY104" s="304">
        <f t="shared" si="282"/>
        <v>6.131049061968139</v>
      </c>
      <c r="DZ104" s="304">
        <f t="shared" si="282"/>
        <v>6.2465668388137754</v>
      </c>
      <c r="EA104" s="304">
        <f t="shared" si="282"/>
        <v>5.8575417052096102</v>
      </c>
      <c r="EB104" s="304">
        <f t="shared" si="282"/>
        <v>5.8575417052096102</v>
      </c>
      <c r="EC104" s="304">
        <f t="shared" si="282"/>
        <v>6.2965092572230317</v>
      </c>
      <c r="ED104" s="304">
        <f t="shared" ref="ED104:EI104" si="283">ED111/ED$18</f>
        <v>3.5717168242525923</v>
      </c>
      <c r="EE104" s="304">
        <f t="shared" si="283"/>
        <v>3.5994059437926644</v>
      </c>
      <c r="EF104" s="304"/>
      <c r="EG104" s="304">
        <f t="shared" si="283"/>
        <v>3.30949292679554</v>
      </c>
      <c r="EH104" s="304">
        <f t="shared" si="283"/>
        <v>3.30949292679554</v>
      </c>
      <c r="EI104" s="304">
        <f t="shared" si="283"/>
        <v>3.5010144880862284</v>
      </c>
      <c r="EJ104" s="304">
        <f t="shared" si="280"/>
        <v>3.6024452385780199</v>
      </c>
      <c r="EK104" s="304">
        <f t="shared" si="280"/>
        <v>3.6024452385780199</v>
      </c>
      <c r="EL104" s="304">
        <f t="shared" si="280"/>
        <v>15.378021549178094</v>
      </c>
      <c r="EM104" s="304">
        <f t="shared" si="280"/>
        <v>3.9626897624358226</v>
      </c>
      <c r="EN104" s="304">
        <f t="shared" si="280"/>
        <v>7.2048904771560398</v>
      </c>
      <c r="EO104" s="304">
        <f t="shared" si="280"/>
        <v>2.4016301590520137</v>
      </c>
      <c r="EP104" s="304">
        <f t="shared" si="280"/>
        <v>3.6024452385780199</v>
      </c>
      <c r="EQ104" s="304">
        <f t="shared" si="280"/>
        <v>3.5574070420397113</v>
      </c>
      <c r="ER104" s="304">
        <f>ER111/ER$18</f>
        <v>3.9264293380027726</v>
      </c>
      <c r="ES104" s="304">
        <f t="shared" si="280"/>
        <v>3.9264293380027726</v>
      </c>
      <c r="ET104" s="304">
        <f t="shared" si="280"/>
        <v>3.9264293380027726</v>
      </c>
      <c r="EU104" s="304">
        <f>EU111/EU$18</f>
        <v>4.0625475229856942</v>
      </c>
      <c r="EV104" s="304">
        <f t="shared" si="280"/>
        <v>4.0625475229856942</v>
      </c>
      <c r="EW104" s="304">
        <f t="shared" si="280"/>
        <v>8.8027234028980494</v>
      </c>
      <c r="EX104" s="304">
        <f t="shared" si="280"/>
        <v>14.671205671496748</v>
      </c>
      <c r="EY104" s="304">
        <f t="shared" si="280"/>
        <v>14.671205671496748</v>
      </c>
      <c r="EZ104" s="304">
        <f t="shared" si="280"/>
        <v>8.8027234028980494</v>
      </c>
      <c r="FA104" s="304">
        <f t="shared" si="280"/>
        <v>14.671205671496748</v>
      </c>
      <c r="FB104" s="304">
        <f t="shared" si="280"/>
        <v>8.8027234028980494</v>
      </c>
      <c r="FC104" s="304">
        <f t="shared" si="280"/>
        <v>11.003404253622561</v>
      </c>
    </row>
    <row r="106" spans="1:159" x14ac:dyDescent="0.2">
      <c r="A106" s="21" t="s">
        <v>855</v>
      </c>
      <c r="B106" s="21" t="s">
        <v>1127</v>
      </c>
      <c r="D106" s="21">
        <f t="shared" ref="D106:AE106" si="284">SUM(D107:D111)</f>
        <v>41.45479149561821</v>
      </c>
      <c r="E106" s="21">
        <f t="shared" si="284"/>
        <v>507.09131778815515</v>
      </c>
      <c r="F106" s="21">
        <f t="shared" si="284"/>
        <v>28.902555239494728</v>
      </c>
      <c r="G106" s="21">
        <f t="shared" si="284"/>
        <v>223.37597366899817</v>
      </c>
      <c r="H106" s="21">
        <f t="shared" si="284"/>
        <v>83.077964770742028</v>
      </c>
      <c r="I106" s="21">
        <f>SUM(I107:I111)</f>
        <v>84.587624779913384</v>
      </c>
      <c r="J106" s="21">
        <f t="shared" si="284"/>
        <v>100.55944858721256</v>
      </c>
      <c r="K106" s="21">
        <f>SUM(K107:K111)</f>
        <v>106.57662836276728</v>
      </c>
      <c r="L106" s="21">
        <f t="shared" si="284"/>
        <v>154.04265657514614</v>
      </c>
      <c r="M106" s="21">
        <f t="shared" si="284"/>
        <v>101.95138272872157</v>
      </c>
      <c r="N106" s="21">
        <f t="shared" si="284"/>
        <v>136.67889862633794</v>
      </c>
      <c r="O106" s="21">
        <f t="shared" si="284"/>
        <v>87.983589221496118</v>
      </c>
      <c r="P106" s="21">
        <f t="shared" si="284"/>
        <v>166.31246786158025</v>
      </c>
      <c r="Q106" s="21">
        <f t="shared" si="284"/>
        <v>117.56000934189419</v>
      </c>
      <c r="R106" s="21">
        <f t="shared" si="284"/>
        <v>124.17073516576187</v>
      </c>
      <c r="S106" s="21">
        <f t="shared" si="284"/>
        <v>135.18400703591308</v>
      </c>
      <c r="T106" s="21">
        <f t="shared" si="284"/>
        <v>93.341069235488192</v>
      </c>
      <c r="U106" s="21">
        <f t="shared" si="284"/>
        <v>126.35262417590295</v>
      </c>
      <c r="V106" s="21">
        <f t="shared" si="284"/>
        <v>114.66444594863495</v>
      </c>
      <c r="W106" s="21">
        <f t="shared" si="284"/>
        <v>120.86537225382804</v>
      </c>
      <c r="X106" s="21">
        <f>SUM(X107:X111)</f>
        <v>36.6893980434619</v>
      </c>
      <c r="Y106" s="21">
        <f>SUM(Y107:Y111)</f>
        <v>99.316921484357721</v>
      </c>
      <c r="Z106" s="21">
        <f t="shared" si="284"/>
        <v>93.647466186272965</v>
      </c>
      <c r="AA106" s="21">
        <f>SUM(AA107:AA111)</f>
        <v>76.080725315569182</v>
      </c>
      <c r="AB106" s="21">
        <f>SUM(AB107:AB111)</f>
        <v>81.756077867192658</v>
      </c>
      <c r="AC106" s="21">
        <f>SUM(AC107:AC111)</f>
        <v>81.269736067115701</v>
      </c>
      <c r="AD106" s="21">
        <f>SUM(AD107:AD111)</f>
        <v>97.773376225992052</v>
      </c>
      <c r="AE106" s="21">
        <f t="shared" si="284"/>
        <v>106.02519630543024</v>
      </c>
      <c r="AF106" s="21">
        <f t="shared" ref="AF106:AZ106" si="285">SUM(AF107:AF111)</f>
        <v>132.04745363712038</v>
      </c>
      <c r="AG106" s="21">
        <f t="shared" si="285"/>
        <v>63.718722378282308</v>
      </c>
      <c r="AH106" s="21">
        <f t="shared" si="285"/>
        <v>78.195711833788238</v>
      </c>
      <c r="AI106" s="21">
        <f t="shared" si="285"/>
        <v>90.344088358979704</v>
      </c>
      <c r="AJ106" s="21">
        <f t="shared" si="285"/>
        <v>115.81720508978572</v>
      </c>
      <c r="AK106" s="21">
        <f t="shared" si="285"/>
        <v>105.94805135259648</v>
      </c>
      <c r="AL106" s="21">
        <f t="shared" ref="AL106" si="286">SUM(AL107:AL111)</f>
        <v>58.051752710863198</v>
      </c>
      <c r="AM106" s="21">
        <f t="shared" ref="AM106:AV106" si="287">SUM(AM107:AM111)</f>
        <v>27.933009495898801</v>
      </c>
      <c r="AN106" s="21">
        <f t="shared" si="287"/>
        <v>46.628546180716889</v>
      </c>
      <c r="AO106" s="21">
        <f t="shared" si="287"/>
        <v>41.057137330179465</v>
      </c>
      <c r="AP106" s="21">
        <f t="shared" si="287"/>
        <v>57.173979299850231</v>
      </c>
      <c r="AQ106" s="21">
        <f t="shared" si="287"/>
        <v>22.520961390305178</v>
      </c>
      <c r="AR106" s="21">
        <f t="shared" si="287"/>
        <v>50.265012455366403</v>
      </c>
      <c r="AS106" s="21">
        <f t="shared" si="287"/>
        <v>53.953369063481674</v>
      </c>
      <c r="AT106" s="21">
        <f t="shared" si="287"/>
        <v>76.257245534734096</v>
      </c>
      <c r="AU106" s="21">
        <f t="shared" si="287"/>
        <v>93.867904528385196</v>
      </c>
      <c r="AV106" s="21">
        <f t="shared" si="287"/>
        <v>83.583791930667346</v>
      </c>
      <c r="AW106" s="21">
        <f>SUM(AW107:AW111)</f>
        <v>41.734448993687309</v>
      </c>
      <c r="AX106" s="21">
        <f>SUM(AX107:AX111)</f>
        <v>17.611192243479394</v>
      </c>
      <c r="AY106" s="21">
        <f>SUM(AY107:AY111)</f>
        <v>16.513169357131165</v>
      </c>
      <c r="AZ106" s="21">
        <f t="shared" si="285"/>
        <v>31.762282781908532</v>
      </c>
      <c r="BA106" s="21">
        <f>SUM(BA107:BA111)</f>
        <v>31.676762847241154</v>
      </c>
      <c r="BB106" s="21">
        <f>SUM(BB107:BB111)</f>
        <v>14.635121135962024</v>
      </c>
      <c r="BC106" s="21">
        <f>SUM(BC107:BC111)</f>
        <v>29.985013321883081</v>
      </c>
      <c r="BD106" s="21">
        <f>SUM(BD107:BD111)</f>
        <v>41.503540791277977</v>
      </c>
      <c r="BE106" s="21">
        <f t="shared" ref="BE106:CK106" si="288">SUM(BE107:BE111)</f>
        <v>16.848249663632707</v>
      </c>
      <c r="BF106" s="21">
        <f t="shared" si="288"/>
        <v>33.699665168282642</v>
      </c>
      <c r="BG106" s="21">
        <f t="shared" si="288"/>
        <v>57.173979299850231</v>
      </c>
      <c r="BH106" s="21">
        <f t="shared" si="288"/>
        <v>82.997215319315742</v>
      </c>
      <c r="BI106" s="21">
        <f t="shared" si="288"/>
        <v>73.116667945061394</v>
      </c>
      <c r="BJ106" s="21">
        <f t="shared" si="288"/>
        <v>40.891070108849313</v>
      </c>
      <c r="BK106" s="21">
        <f t="shared" si="288"/>
        <v>85.084207329638076</v>
      </c>
      <c r="BL106" s="21">
        <f t="shared" si="288"/>
        <v>79.200053955866409</v>
      </c>
      <c r="BM106" s="21">
        <f t="shared" si="288"/>
        <v>240.62320451686054</v>
      </c>
      <c r="BN106" s="21">
        <f t="shared" si="288"/>
        <v>196.12207210341151</v>
      </c>
      <c r="BO106" s="21">
        <f t="shared" si="288"/>
        <v>183.04777090971402</v>
      </c>
      <c r="BP106" s="21">
        <f t="shared" si="288"/>
        <v>188.07174316029966</v>
      </c>
      <c r="BQ106" s="21">
        <f t="shared" si="288"/>
        <v>280.78750182951143</v>
      </c>
      <c r="BR106" s="21">
        <f t="shared" si="288"/>
        <v>78.678560571408426</v>
      </c>
      <c r="BS106" s="21">
        <f t="shared" si="288"/>
        <v>179.95028984601174</v>
      </c>
      <c r="BT106" s="21">
        <f t="shared" si="288"/>
        <v>178.23673762768721</v>
      </c>
      <c r="BU106" s="21">
        <f t="shared" si="288"/>
        <v>193.72457514344796</v>
      </c>
      <c r="BV106" s="21">
        <f t="shared" si="288"/>
        <v>185.98065638556756</v>
      </c>
      <c r="BW106" s="21">
        <f t="shared" ref="BW106" si="289">SUM(BW107:BW111)</f>
        <v>178.54312562138341</v>
      </c>
      <c r="BX106" s="21">
        <f t="shared" si="288"/>
        <v>317.52482799645293</v>
      </c>
      <c r="BY106" s="21">
        <f t="shared" si="288"/>
        <v>74.592987731628185</v>
      </c>
      <c r="BZ106" s="21">
        <f t="shared" si="288"/>
        <v>345.08255508579362</v>
      </c>
      <c r="CA106" s="21">
        <f t="shared" si="288"/>
        <v>197.35746321309267</v>
      </c>
      <c r="CB106" s="21">
        <f t="shared" si="288"/>
        <v>221.90088520975831</v>
      </c>
      <c r="CC106" s="21">
        <f t="shared" si="288"/>
        <v>221.90088520975831</v>
      </c>
      <c r="CD106" s="21">
        <f t="shared" si="288"/>
        <v>221.90088520975831</v>
      </c>
      <c r="CE106" s="21">
        <f t="shared" si="288"/>
        <v>221.90088520975831</v>
      </c>
      <c r="CF106" s="21">
        <f t="shared" si="288"/>
        <v>221.90088520975831</v>
      </c>
      <c r="CG106" s="21">
        <f t="shared" si="288"/>
        <v>221.90088520975831</v>
      </c>
      <c r="CH106" s="21">
        <f t="shared" si="288"/>
        <v>221.90088520975831</v>
      </c>
      <c r="CI106" s="21">
        <f t="shared" si="288"/>
        <v>175.70673881520162</v>
      </c>
      <c r="CJ106" s="21">
        <f t="shared" si="288"/>
        <v>168.03749899960189</v>
      </c>
      <c r="CK106" s="21">
        <f t="shared" si="288"/>
        <v>153.60359791410664</v>
      </c>
      <c r="CL106" s="21">
        <f t="shared" ref="CL106:DQ106" si="290">SUM(CL107:CL111)</f>
        <v>153.60359791410664</v>
      </c>
      <c r="CM106" s="21">
        <f t="shared" si="290"/>
        <v>153.60359791410664</v>
      </c>
      <c r="CN106" s="21">
        <f t="shared" si="290"/>
        <v>248.41044335805051</v>
      </c>
      <c r="CO106" s="21">
        <f t="shared" si="290"/>
        <v>46.301502099947484</v>
      </c>
      <c r="CP106" s="21">
        <f t="shared" si="290"/>
        <v>150.41127262722927</v>
      </c>
      <c r="CQ106" s="21">
        <f t="shared" si="290"/>
        <v>149.50416092165372</v>
      </c>
      <c r="CR106" s="21">
        <f t="shared" si="290"/>
        <v>157.70303490655957</v>
      </c>
      <c r="CS106" s="21">
        <f t="shared" si="290"/>
        <v>153.60359791410664</v>
      </c>
      <c r="CT106" s="21">
        <f t="shared" si="290"/>
        <v>172.88198555357982</v>
      </c>
      <c r="CU106" s="21">
        <f t="shared" si="290"/>
        <v>172.88198555357982</v>
      </c>
      <c r="CV106" s="21">
        <f t="shared" si="290"/>
        <v>172.88198555357982</v>
      </c>
      <c r="CW106" s="21">
        <f t="shared" si="290"/>
        <v>267.68883099752367</v>
      </c>
      <c r="CX106" s="21">
        <f t="shared" si="290"/>
        <v>65.579889739420665</v>
      </c>
      <c r="CY106" s="21">
        <f t="shared" si="290"/>
        <v>166.49733497982504</v>
      </c>
      <c r="CZ106" s="21">
        <f t="shared" si="290"/>
        <v>164.68311156867398</v>
      </c>
      <c r="DA106" s="21">
        <f t="shared" si="290"/>
        <v>181.08085953848564</v>
      </c>
      <c r="DB106" s="21">
        <f t="shared" si="290"/>
        <v>172.88198555357982</v>
      </c>
      <c r="DC106" s="21">
        <f t="shared" si="290"/>
        <v>333.62381347187358</v>
      </c>
      <c r="DD106" s="21">
        <f t="shared" si="290"/>
        <v>47.427241466708637</v>
      </c>
      <c r="DE106" s="21">
        <f t="shared" si="290"/>
        <v>366.08940965154886</v>
      </c>
      <c r="DF106" s="21">
        <f t="shared" si="290"/>
        <v>166.15060339056862</v>
      </c>
      <c r="DG106" s="21">
        <f t="shared" si="290"/>
        <v>221.90088520975831</v>
      </c>
      <c r="DH106" s="21">
        <f t="shared" si="290"/>
        <v>175.19751467832492</v>
      </c>
      <c r="DI106" s="21">
        <f t="shared" si="290"/>
        <v>167.32297678324846</v>
      </c>
      <c r="DJ106" s="21">
        <f t="shared" si="290"/>
        <v>153.79943229355521</v>
      </c>
      <c r="DK106" s="21">
        <f t="shared" si="290"/>
        <v>170.19718026336687</v>
      </c>
      <c r="DL106" s="21">
        <f t="shared" si="290"/>
        <v>166.15060339056862</v>
      </c>
      <c r="DM106" s="21">
        <f t="shared" si="290"/>
        <v>307.91939779171327</v>
      </c>
      <c r="DN106" s="21">
        <f t="shared" si="290"/>
        <v>247.71641317579648</v>
      </c>
      <c r="DO106" s="21">
        <f t="shared" si="290"/>
        <v>211.49592890153983</v>
      </c>
      <c r="DP106" s="21">
        <f t="shared" si="290"/>
        <v>200.78806582703993</v>
      </c>
      <c r="DQ106" s="21">
        <f t="shared" si="290"/>
        <v>231.03611626254329</v>
      </c>
      <c r="DR106" s="21">
        <f t="shared" ref="DR106:EE106" si="291">SUM(DR107:DR111)</f>
        <v>284.66502854790696</v>
      </c>
      <c r="DS106" s="21">
        <f t="shared" si="291"/>
        <v>222.3060144250974</v>
      </c>
      <c r="DT106" s="21">
        <f t="shared" si="291"/>
        <v>202.10962788599366</v>
      </c>
      <c r="DU106" s="21">
        <f t="shared" si="291"/>
        <v>164.12652016229734</v>
      </c>
      <c r="DV106" s="21">
        <f t="shared" si="291"/>
        <v>180.77145768099336</v>
      </c>
      <c r="DW106" s="21">
        <f t="shared" si="291"/>
        <v>192.05997982530653</v>
      </c>
      <c r="DX106" s="21">
        <f t="shared" si="291"/>
        <v>286.62593329221596</v>
      </c>
      <c r="DY106" s="21">
        <f t="shared" si="291"/>
        <v>224.18766405780869</v>
      </c>
      <c r="DZ106" s="21">
        <f t="shared" si="291"/>
        <v>198.77934162914246</v>
      </c>
      <c r="EA106" s="21">
        <f t="shared" si="291"/>
        <v>166.73038134970972</v>
      </c>
      <c r="EB106" s="21">
        <f t="shared" si="291"/>
        <v>184.26276593791616</v>
      </c>
      <c r="EC106" s="21">
        <f t="shared" si="291"/>
        <v>194.24022188512305</v>
      </c>
      <c r="ED106" s="21">
        <f t="shared" si="291"/>
        <v>482.56431716738177</v>
      </c>
      <c r="EE106" s="21">
        <f t="shared" si="291"/>
        <v>371.84255240386301</v>
      </c>
      <c r="EG106" s="21">
        <f t="shared" ref="EG106:ER106" si="292">SUM(EG107:EG111)</f>
        <v>350.35320037967966</v>
      </c>
      <c r="EH106" s="21">
        <f t="shared" si="292"/>
        <v>391.7491084351671</v>
      </c>
      <c r="EI106" s="21">
        <f t="shared" si="292"/>
        <v>352.19829687330088</v>
      </c>
      <c r="EJ106" s="21">
        <f t="shared" si="292"/>
        <v>1409.0662082276262</v>
      </c>
      <c r="EK106" s="21">
        <f t="shared" si="292"/>
        <v>1358.465949126625</v>
      </c>
      <c r="EL106" s="21">
        <f t="shared" si="292"/>
        <v>1435.4868013520581</v>
      </c>
      <c r="EM106" s="21">
        <f t="shared" si="292"/>
        <v>1368.2484999946803</v>
      </c>
      <c r="EN106" s="21">
        <f t="shared" si="292"/>
        <v>1377.4410462895005</v>
      </c>
      <c r="EO106" s="21">
        <f t="shared" si="292"/>
        <v>1377.4410462895005</v>
      </c>
      <c r="EP106" s="21">
        <f t="shared" si="292"/>
        <v>1376.3634247715881</v>
      </c>
      <c r="EQ106" s="21">
        <f t="shared" si="292"/>
        <v>1053.13257791418</v>
      </c>
      <c r="ER106" s="21">
        <f t="shared" si="292"/>
        <v>276.73789399548457</v>
      </c>
      <c r="ES106" s="21">
        <f t="shared" ref="ES106:FC106" si="293">SUM(ES107:ES111)</f>
        <v>1051.2899615714221</v>
      </c>
      <c r="ET106" s="21">
        <f t="shared" si="293"/>
        <v>1000.3278708865031</v>
      </c>
      <c r="EU106" s="21">
        <f>SUM(EU107:EU111)</f>
        <v>192.55036639232151</v>
      </c>
      <c r="EV106" s="21">
        <f t="shared" si="293"/>
        <v>932.30625904903604</v>
      </c>
      <c r="EW106" s="21">
        <f t="shared" si="293"/>
        <v>11971.919263307729</v>
      </c>
      <c r="EX106" s="21">
        <f t="shared" si="293"/>
        <v>13086.930894341482</v>
      </c>
      <c r="EY106" s="21">
        <f t="shared" si="293"/>
        <v>13086.930894341482</v>
      </c>
      <c r="EZ106" s="21">
        <f t="shared" si="293"/>
        <v>11971.919263307729</v>
      </c>
      <c r="FA106" s="21">
        <f t="shared" si="293"/>
        <v>12390.048624945386</v>
      </c>
      <c r="FB106" s="21">
        <f t="shared" si="293"/>
        <v>12390.048624945386</v>
      </c>
      <c r="FC106" s="21">
        <f t="shared" si="293"/>
        <v>12390.048624945386</v>
      </c>
    </row>
    <row r="107" spans="1:159" x14ac:dyDescent="0.2">
      <c r="A107" s="21" t="str">
        <f>A85</f>
        <v>Vehicle and battery manufacturing, assembly and disposal - Including fluids</v>
      </c>
      <c r="C107" s="275"/>
      <c r="D107" s="277">
        <f t="shared" ref="D107:AE107" si="294">D114/D$23</f>
        <v>24.73579149096523</v>
      </c>
      <c r="E107" s="277">
        <f t="shared" si="294"/>
        <v>270.88822642106629</v>
      </c>
      <c r="F107" s="277">
        <f t="shared" si="294"/>
        <v>14.822806505180806</v>
      </c>
      <c r="G107" s="277">
        <f t="shared" si="294"/>
        <v>135.10859904030661</v>
      </c>
      <c r="H107" s="277">
        <f t="shared" si="294"/>
        <v>45.036199680102207</v>
      </c>
      <c r="I107" s="277">
        <f>I114/I$23</f>
        <v>67.554299520153307</v>
      </c>
      <c r="J107" s="277">
        <f t="shared" si="294"/>
        <v>67.554299520153307</v>
      </c>
      <c r="K107" s="277">
        <f>K114/K$23</f>
        <v>67.554299520153307</v>
      </c>
      <c r="L107" s="277">
        <f t="shared" si="294"/>
        <v>67.554299520153307</v>
      </c>
      <c r="M107" s="277">
        <f t="shared" si="294"/>
        <v>67.554299520153307</v>
      </c>
      <c r="N107" s="277">
        <f t="shared" si="294"/>
        <v>67.554299520153307</v>
      </c>
      <c r="O107" s="277">
        <f t="shared" si="294"/>
        <v>37.530166400085179</v>
      </c>
      <c r="P107" s="277">
        <f t="shared" si="294"/>
        <v>112.59049920025552</v>
      </c>
      <c r="Q107" s="277">
        <f t="shared" si="294"/>
        <v>64.377893046281571</v>
      </c>
      <c r="R107" s="277">
        <f t="shared" si="294"/>
        <v>70.73070599402503</v>
      </c>
      <c r="S107" s="277">
        <f t="shared" si="294"/>
        <v>81.266467926319876</v>
      </c>
      <c r="T107" s="277">
        <f t="shared" si="294"/>
        <v>40.021577563988167</v>
      </c>
      <c r="U107" s="277">
        <f t="shared" si="294"/>
        <v>67.554299520153307</v>
      </c>
      <c r="V107" s="277">
        <f t="shared" si="294"/>
        <v>67.554299520153307</v>
      </c>
      <c r="W107" s="277">
        <f t="shared" si="294"/>
        <v>67.554299520153307</v>
      </c>
      <c r="X107" s="277">
        <f t="shared" ref="X107:AA110" si="295">X114/X$23</f>
        <v>25.411071788472839</v>
      </c>
      <c r="Y107" s="277">
        <f t="shared" si="295"/>
        <v>62.385726120946849</v>
      </c>
      <c r="Z107" s="277">
        <f t="shared" si="295"/>
        <v>62.385726120946849</v>
      </c>
      <c r="AA107" s="277">
        <f t="shared" si="295"/>
        <v>41.590484080631235</v>
      </c>
      <c r="AB107" s="277">
        <f t="shared" ref="AB107:AD110" si="296">AB114/AB$23</f>
        <v>38.116607682709251</v>
      </c>
      <c r="AC107" s="277">
        <f t="shared" si="296"/>
        <v>62.385726120946849</v>
      </c>
      <c r="AD107" s="277">
        <f t="shared" si="296"/>
        <v>62.385726120946849</v>
      </c>
      <c r="AE107" s="277">
        <f t="shared" si="294"/>
        <v>62.385726120946849</v>
      </c>
      <c r="AF107" s="277">
        <f t="shared" ref="AF107:BD107" si="297">AF114/AF$23</f>
        <v>61.776061776061773</v>
      </c>
      <c r="AG107" s="277">
        <f t="shared" si="297"/>
        <v>35.907252338840479</v>
      </c>
      <c r="AH107" s="277">
        <f t="shared" si="297"/>
        <v>31.108508290281463</v>
      </c>
      <c r="AI107" s="277">
        <f t="shared" si="297"/>
        <v>62.835186821281546</v>
      </c>
      <c r="AJ107" s="277">
        <f t="shared" si="297"/>
        <v>72.528032777926754</v>
      </c>
      <c r="AK107" s="277">
        <f t="shared" si="297"/>
        <v>62.835186821281546</v>
      </c>
      <c r="AL107" s="277">
        <f t="shared" ref="AL107" si="298">AL114/AL$23</f>
        <v>35.907252338840479</v>
      </c>
      <c r="AM107" s="277">
        <f t="shared" ref="AM107:AV107" si="299">AM114/AM$23</f>
        <v>7.6261908136365921</v>
      </c>
      <c r="AN107" s="277">
        <f t="shared" si="299"/>
        <v>7.6261908136365921</v>
      </c>
      <c r="AO107" s="277">
        <f t="shared" si="299"/>
        <v>20.760955028048802</v>
      </c>
      <c r="AP107" s="277">
        <f t="shared" si="299"/>
        <v>20.760955028048802</v>
      </c>
      <c r="AQ107" s="277">
        <f t="shared" si="299"/>
        <v>7.6261908136365921</v>
      </c>
      <c r="AR107" s="277">
        <f t="shared" si="299"/>
        <v>13.060424275039862</v>
      </c>
      <c r="AS107" s="277">
        <f t="shared" si="299"/>
        <v>10.181177845904454</v>
      </c>
      <c r="AT107" s="277">
        <f t="shared" si="299"/>
        <v>35.477062548342197</v>
      </c>
      <c r="AU107" s="277">
        <f t="shared" si="299"/>
        <v>45.510008363115311</v>
      </c>
      <c r="AV107" s="277">
        <f t="shared" si="299"/>
        <v>35.477062548342197</v>
      </c>
      <c r="AW107" s="277">
        <f t="shared" si="297"/>
        <v>13.060424275039862</v>
      </c>
      <c r="AX107" s="277">
        <f t="shared" si="297"/>
        <v>5.4825553776039735</v>
      </c>
      <c r="AY107" s="277">
        <f t="shared" si="297"/>
        <v>5.4825553776039735</v>
      </c>
      <c r="AZ107" s="277">
        <f t="shared" si="297"/>
        <v>8.9717208919071876</v>
      </c>
      <c r="BA107" s="277">
        <f t="shared" si="297"/>
        <v>8.9717208919071876</v>
      </c>
      <c r="BB107" s="277">
        <f t="shared" si="297"/>
        <v>4.6817240369314304</v>
      </c>
      <c r="BC107" s="277">
        <f t="shared" si="297"/>
        <v>8.0441888103132531</v>
      </c>
      <c r="BD107" s="277">
        <f t="shared" si="297"/>
        <v>24.73579149096523</v>
      </c>
      <c r="BE107" s="277">
        <f t="shared" ref="BE107:CK107" si="300">BE114/BE$23</f>
        <v>6.688177195616329</v>
      </c>
      <c r="BF107" s="277">
        <f t="shared" si="300"/>
        <v>11.491698300447505</v>
      </c>
      <c r="BG107" s="277">
        <f t="shared" si="300"/>
        <v>20.760955028048802</v>
      </c>
      <c r="BH107" s="277">
        <f t="shared" si="300"/>
        <v>34.115379988835301</v>
      </c>
      <c r="BI107" s="277">
        <f t="shared" si="300"/>
        <v>7.1247711248743535</v>
      </c>
      <c r="BJ107" s="277">
        <f t="shared" si="300"/>
        <v>8.9569586356429127</v>
      </c>
      <c r="BK107" s="277">
        <f t="shared" si="300"/>
        <v>17.802844728140915</v>
      </c>
      <c r="BL107" s="277">
        <f t="shared" si="300"/>
        <v>32.250238330216007</v>
      </c>
      <c r="BM107" s="277">
        <f t="shared" si="300"/>
        <v>32.691118152551638</v>
      </c>
      <c r="BN107" s="277">
        <f t="shared" si="300"/>
        <v>35.85014790856664</v>
      </c>
      <c r="BO107" s="277">
        <f t="shared" si="300"/>
        <v>44.184934184688792</v>
      </c>
      <c r="BP107" s="277">
        <f t="shared" si="300"/>
        <v>61.540369987265329</v>
      </c>
      <c r="BQ107" s="277">
        <f t="shared" si="300"/>
        <v>59.44928321253326</v>
      </c>
      <c r="BR107" s="277">
        <f t="shared" si="300"/>
        <v>59.44928321253326</v>
      </c>
      <c r="BS107" s="277">
        <f t="shared" si="300"/>
        <v>53.418916672977403</v>
      </c>
      <c r="BT107" s="277">
        <f t="shared" si="300"/>
        <v>51.75951046503512</v>
      </c>
      <c r="BU107" s="277">
        <f t="shared" si="300"/>
        <v>67.139055960031399</v>
      </c>
      <c r="BV107" s="277">
        <f t="shared" si="300"/>
        <v>59.44928321253326</v>
      </c>
      <c r="BW107" s="277">
        <f t="shared" ref="BW107" si="301">BW114/BW$23</f>
        <v>59.44928321253326</v>
      </c>
      <c r="BX107" s="277">
        <f t="shared" si="300"/>
        <v>52.989695541692633</v>
      </c>
      <c r="BY107" s="277">
        <f t="shared" si="300"/>
        <v>52.989695541692633</v>
      </c>
      <c r="BZ107" s="277">
        <f t="shared" si="300"/>
        <v>52.989695541692633</v>
      </c>
      <c r="CA107" s="277">
        <f t="shared" si="300"/>
        <v>52.989695541692633</v>
      </c>
      <c r="CB107" s="277">
        <f t="shared" si="300"/>
        <v>16.618188120605108</v>
      </c>
      <c r="CC107" s="277">
        <f t="shared" si="300"/>
        <v>16.618188120605108</v>
      </c>
      <c r="CD107" s="277">
        <f t="shared" si="300"/>
        <v>16.618188120605108</v>
      </c>
      <c r="CE107" s="277">
        <f t="shared" si="300"/>
        <v>16.618188120605108</v>
      </c>
      <c r="CF107" s="277">
        <f t="shared" si="300"/>
        <v>16.618188120605108</v>
      </c>
      <c r="CG107" s="277">
        <f t="shared" si="300"/>
        <v>16.618188120605108</v>
      </c>
      <c r="CH107" s="277">
        <f t="shared" si="300"/>
        <v>16.618188120605108</v>
      </c>
      <c r="CI107" s="277">
        <f t="shared" si="300"/>
        <v>18.155955116863911</v>
      </c>
      <c r="CJ107" s="277">
        <f t="shared" si="300"/>
        <v>22.033418285498716</v>
      </c>
      <c r="CK107" s="277">
        <f t="shared" si="300"/>
        <v>29.745097437915575</v>
      </c>
      <c r="CL107" s="277">
        <f t="shared" ref="CL107:DQ107" si="302">CL114/CL$23</f>
        <v>29.745097437915575</v>
      </c>
      <c r="CM107" s="277">
        <f t="shared" si="302"/>
        <v>29.745097437915575</v>
      </c>
      <c r="CN107" s="277">
        <f t="shared" si="302"/>
        <v>29.745097437915575</v>
      </c>
      <c r="CO107" s="277">
        <f t="shared" si="302"/>
        <v>29.745097437915575</v>
      </c>
      <c r="CP107" s="277">
        <f t="shared" si="302"/>
        <v>26.552772151038194</v>
      </c>
      <c r="CQ107" s="277">
        <f t="shared" si="302"/>
        <v>25.67432398970875</v>
      </c>
      <c r="CR107" s="277">
        <f t="shared" si="302"/>
        <v>33.815870886122404</v>
      </c>
      <c r="CS107" s="277">
        <f t="shared" si="302"/>
        <v>29.745097437915575</v>
      </c>
      <c r="CT107" s="277">
        <f t="shared" si="302"/>
        <v>48.908830900404389</v>
      </c>
      <c r="CU107" s="277">
        <f t="shared" si="302"/>
        <v>48.908830900404389</v>
      </c>
      <c r="CV107" s="277">
        <f t="shared" si="302"/>
        <v>48.908830900404389</v>
      </c>
      <c r="CW107" s="277">
        <f t="shared" si="302"/>
        <v>48.908830900404389</v>
      </c>
      <c r="CX107" s="277">
        <f t="shared" si="302"/>
        <v>48.908830900404389</v>
      </c>
      <c r="CY107" s="277">
        <f t="shared" si="302"/>
        <v>42.524180326649621</v>
      </c>
      <c r="CZ107" s="277">
        <f t="shared" si="302"/>
        <v>40.767284003990724</v>
      </c>
      <c r="DA107" s="277">
        <f t="shared" si="302"/>
        <v>57.05037779681804</v>
      </c>
      <c r="DB107" s="277">
        <f t="shared" si="302"/>
        <v>48.908830900404389</v>
      </c>
      <c r="DC107" s="277">
        <f t="shared" si="302"/>
        <v>28.326182558410416</v>
      </c>
      <c r="DD107" s="277">
        <f t="shared" si="302"/>
        <v>28.326182558410416</v>
      </c>
      <c r="DE107" s="277">
        <f t="shared" si="302"/>
        <v>28.326182558410416</v>
      </c>
      <c r="DF107" s="277">
        <f t="shared" si="302"/>
        <v>24.579052389405152</v>
      </c>
      <c r="DG107" s="277">
        <f t="shared" si="302"/>
        <v>16.618188120605108</v>
      </c>
      <c r="DH107" s="277">
        <f t="shared" si="302"/>
        <v>17.646730979987211</v>
      </c>
      <c r="DI107" s="277">
        <f t="shared" si="302"/>
        <v>21.318896069145325</v>
      </c>
      <c r="DJ107" s="277">
        <f t="shared" si="302"/>
        <v>29.940931817364131</v>
      </c>
      <c r="DK107" s="277">
        <f t="shared" si="302"/>
        <v>46.224025610191447</v>
      </c>
      <c r="DL107" s="277">
        <f t="shared" si="302"/>
        <v>24.579052389405152</v>
      </c>
      <c r="DM107" s="277">
        <f t="shared" si="302"/>
        <v>41.299607570551153</v>
      </c>
      <c r="DN107" s="277">
        <f t="shared" si="302"/>
        <v>45.316052544885366</v>
      </c>
      <c r="DO107" s="277">
        <f t="shared" si="302"/>
        <v>53.32013926673379</v>
      </c>
      <c r="DP107" s="277">
        <f t="shared" si="302"/>
        <v>66.972767489162948</v>
      </c>
      <c r="DQ107" s="277">
        <f t="shared" si="302"/>
        <v>66.827145887509147</v>
      </c>
      <c r="DR107" s="277">
        <f t="shared" ref="DR107:EE107" si="303">DR114/DR$23</f>
        <v>21.006966158802626</v>
      </c>
      <c r="DS107" s="277">
        <f t="shared" si="303"/>
        <v>22.953812279651277</v>
      </c>
      <c r="DT107" s="277">
        <f t="shared" si="303"/>
        <v>26.699136881005202</v>
      </c>
      <c r="DU107" s="277">
        <f t="shared" si="303"/>
        <v>33.281519298198802</v>
      </c>
      <c r="DV107" s="277">
        <f t="shared" si="303"/>
        <v>49.811802639910475</v>
      </c>
      <c r="DW107" s="277">
        <f t="shared" si="303"/>
        <v>31.004339093070975</v>
      </c>
      <c r="DX107" s="277">
        <f t="shared" si="303"/>
        <v>22.937187896369164</v>
      </c>
      <c r="DY107" s="277">
        <f t="shared" si="303"/>
        <v>24.802754085595446</v>
      </c>
      <c r="DZ107" s="277">
        <f t="shared" si="303"/>
        <v>26.182326037087655</v>
      </c>
      <c r="EA107" s="277">
        <f t="shared" si="303"/>
        <v>35.848716502734078</v>
      </c>
      <c r="EB107" s="277">
        <f t="shared" si="303"/>
        <v>53.258513457002316</v>
      </c>
      <c r="EC107" s="277">
        <f t="shared" si="303"/>
        <v>33.149673838359831</v>
      </c>
      <c r="ED107" s="277">
        <f t="shared" si="303"/>
        <v>39.222009704770279</v>
      </c>
      <c r="EE107" s="277">
        <f t="shared" si="303"/>
        <v>38.709219341794601</v>
      </c>
      <c r="EF107" s="277"/>
      <c r="EG107" s="277">
        <f t="shared" ref="EG107:ER107" si="304">EG114/EG$23</f>
        <v>82.843543753085086</v>
      </c>
      <c r="EH107" s="277">
        <f t="shared" si="304"/>
        <v>123.9500087839962</v>
      </c>
      <c r="EI107" s="277">
        <f t="shared" si="304"/>
        <v>65.61237981996409</v>
      </c>
      <c r="EJ107" s="277">
        <f t="shared" si="304"/>
        <v>129.79890289563389</v>
      </c>
      <c r="EK107" s="277">
        <f t="shared" si="304"/>
        <v>80.376351108838861</v>
      </c>
      <c r="EL107" s="277">
        <f t="shared" si="304"/>
        <v>98.909808028887014</v>
      </c>
      <c r="EM107" s="277">
        <f t="shared" si="304"/>
        <v>89.918007298988186</v>
      </c>
      <c r="EN107" s="277">
        <f t="shared" si="304"/>
        <v>98.909808028887014</v>
      </c>
      <c r="EO107" s="277">
        <f t="shared" si="304"/>
        <v>98.909808028887014</v>
      </c>
      <c r="EP107" s="277">
        <f t="shared" si="304"/>
        <v>97.832186510974537</v>
      </c>
      <c r="EQ107" s="277">
        <f t="shared" si="304"/>
        <v>97.514446851151405</v>
      </c>
      <c r="ER107" s="277">
        <f t="shared" si="304"/>
        <v>213.00779248469476</v>
      </c>
      <c r="ES107" s="277">
        <f t="shared" ref="ES107:FC107" si="305">ES114/ES$23</f>
        <v>213.00779248469476</v>
      </c>
      <c r="ET107" s="277">
        <f t="shared" si="305"/>
        <v>162.64114264566828</v>
      </c>
      <c r="EU107" s="277">
        <f>EU114/EU$23</f>
        <v>120.22913521830419</v>
      </c>
      <c r="EV107" s="277">
        <f t="shared" si="305"/>
        <v>121.00769578491962</v>
      </c>
      <c r="EW107" s="277">
        <f t="shared" si="305"/>
        <v>304.23386685015151</v>
      </c>
      <c r="EX107" s="277">
        <f t="shared" si="305"/>
        <v>304.23386685015151</v>
      </c>
      <c r="EY107" s="277">
        <f t="shared" si="305"/>
        <v>304.23386685015151</v>
      </c>
      <c r="EZ107" s="277">
        <f t="shared" si="305"/>
        <v>304.23386685015151</v>
      </c>
      <c r="FA107" s="277">
        <f t="shared" si="305"/>
        <v>304.23386685015151</v>
      </c>
      <c r="FB107" s="277">
        <f t="shared" si="305"/>
        <v>304.23386685015151</v>
      </c>
      <c r="FC107" s="277">
        <f t="shared" si="305"/>
        <v>304.23386685015151</v>
      </c>
    </row>
    <row r="108" spans="1:159" x14ac:dyDescent="0.2">
      <c r="A108" s="21" t="str">
        <f>A86</f>
        <v>Vehicle delivery at point of purchase</v>
      </c>
      <c r="C108" s="275"/>
      <c r="D108" s="277">
        <f t="shared" ref="D108:H110" si="306">D115/D$23</f>
        <v>1.077134424517044</v>
      </c>
      <c r="E108" s="277">
        <f t="shared" si="306"/>
        <v>11.827192106136303</v>
      </c>
      <c r="F108" s="277">
        <f t="shared" si="306"/>
        <v>1.0895152799712631</v>
      </c>
      <c r="G108" s="277">
        <f t="shared" si="306"/>
        <v>5.8833825118448191</v>
      </c>
      <c r="H108" s="277">
        <f t="shared" si="306"/>
        <v>1.9611275039482734</v>
      </c>
      <c r="I108" s="277">
        <f>I115/I$23</f>
        <v>2.9416912559224095</v>
      </c>
      <c r="J108" s="277">
        <f>J115/J$23</f>
        <v>2.9416912559224095</v>
      </c>
      <c r="K108" s="277">
        <f>K115/K$23</f>
        <v>2.9416912559224095</v>
      </c>
      <c r="L108" s="277">
        <f t="shared" ref="L108:W108" si="307">L115/L$23</f>
        <v>2.9416912559224095</v>
      </c>
      <c r="M108" s="277">
        <f t="shared" si="307"/>
        <v>2.9416912559224095</v>
      </c>
      <c r="N108" s="277">
        <f t="shared" si="307"/>
        <v>2.9416912559224095</v>
      </c>
      <c r="O108" s="277">
        <f t="shared" si="307"/>
        <v>1.6342729199568944</v>
      </c>
      <c r="P108" s="277">
        <f t="shared" si="307"/>
        <v>4.9028187598706836</v>
      </c>
      <c r="Q108" s="277">
        <f t="shared" si="307"/>
        <v>2.8127348178602882</v>
      </c>
      <c r="R108" s="277">
        <f t="shared" si="307"/>
        <v>3.0706476939845309</v>
      </c>
      <c r="S108" s="277">
        <f t="shared" si="307"/>
        <v>3.5481576318408905</v>
      </c>
      <c r="T108" s="277">
        <f t="shared" si="307"/>
        <v>2.9416912559224095</v>
      </c>
      <c r="U108" s="277">
        <f t="shared" si="307"/>
        <v>2.9416912559224095</v>
      </c>
      <c r="V108" s="277">
        <f t="shared" si="307"/>
        <v>2.9416912559224095</v>
      </c>
      <c r="W108" s="277">
        <f t="shared" si="307"/>
        <v>2.9416912559224095</v>
      </c>
      <c r="X108" s="277">
        <f t="shared" si="295"/>
        <v>1.7948177402145491</v>
      </c>
      <c r="Y108" s="277">
        <f t="shared" si="295"/>
        <v>2.6922266103218231</v>
      </c>
      <c r="Z108" s="277">
        <f t="shared" si="295"/>
        <v>2.6922266103218231</v>
      </c>
      <c r="AA108" s="277">
        <f t="shared" si="295"/>
        <v>1.7948177402145491</v>
      </c>
      <c r="AB108" s="277">
        <f t="shared" si="296"/>
        <v>2.6922266103218231</v>
      </c>
      <c r="AC108" s="277">
        <f t="shared" si="296"/>
        <v>2.6922266103218231</v>
      </c>
      <c r="AD108" s="277">
        <f t="shared" si="296"/>
        <v>2.6922266103218231</v>
      </c>
      <c r="AE108" s="277">
        <f t="shared" ref="AE108:AF110" si="308">AE115/AE$23</f>
        <v>2.6922266103218231</v>
      </c>
      <c r="AF108" s="277">
        <f t="shared" si="308"/>
        <v>2.1958570507528932</v>
      </c>
      <c r="AG108" s="277">
        <f t="shared" ref="AG108:AZ108" si="309">AG115/AG$23</f>
        <v>1.4771817370104117</v>
      </c>
      <c r="AH108" s="277">
        <f t="shared" si="309"/>
        <v>1.3328702923207871</v>
      </c>
      <c r="AI108" s="277">
        <f t="shared" si="309"/>
        <v>2.9837171730613572</v>
      </c>
      <c r="AJ108" s="277">
        <f t="shared" si="309"/>
        <v>2.6922266103218231</v>
      </c>
      <c r="AK108" s="277">
        <f t="shared" si="309"/>
        <v>2.5159188297778003</v>
      </c>
      <c r="AL108" s="277">
        <f t="shared" ref="AL108" si="310">AL115/AL$23</f>
        <v>1.4771817370104117</v>
      </c>
      <c r="AM108" s="277">
        <f t="shared" ref="AM108:AV108" si="311">AM115/AM$23</f>
        <v>0.79633292003282696</v>
      </c>
      <c r="AN108" s="277">
        <f t="shared" si="311"/>
        <v>0.79633292003282696</v>
      </c>
      <c r="AO108" s="277">
        <f t="shared" si="311"/>
        <v>2.1678754628842838</v>
      </c>
      <c r="AP108" s="277">
        <f t="shared" si="311"/>
        <v>2.1678754628842838</v>
      </c>
      <c r="AQ108" s="277">
        <f t="shared" si="311"/>
        <v>0.79633292003282696</v>
      </c>
      <c r="AR108" s="277">
        <f t="shared" si="311"/>
        <v>0.88256632934554768</v>
      </c>
      <c r="AS108" s="277">
        <f t="shared" si="311"/>
        <v>0.81048669528172079</v>
      </c>
      <c r="AT108" s="277">
        <f t="shared" si="311"/>
        <v>2.8242004626876658</v>
      </c>
      <c r="AU108" s="277">
        <f t="shared" si="311"/>
        <v>3.0753672456323988</v>
      </c>
      <c r="AV108" s="277">
        <f t="shared" si="311"/>
        <v>2.8242004626876658</v>
      </c>
      <c r="AW108" s="277">
        <f t="shared" ref="AW108:AY110" si="312">AW115/AW$23</f>
        <v>0.88256632934554768</v>
      </c>
      <c r="AX108" s="277">
        <f t="shared" si="312"/>
        <v>0.58198677829592715</v>
      </c>
      <c r="AY108" s="277">
        <f t="shared" si="312"/>
        <v>0.58198677829592715</v>
      </c>
      <c r="AZ108" s="277">
        <f t="shared" si="309"/>
        <v>0.65590906795620552</v>
      </c>
      <c r="BA108" s="277">
        <f t="shared" ref="BA108:BP108" si="313">BA115/BA$23</f>
        <v>0.65590906795620552</v>
      </c>
      <c r="BB108" s="277">
        <f t="shared" si="313"/>
        <v>0.48224252763349523</v>
      </c>
      <c r="BC108" s="277">
        <f t="shared" si="313"/>
        <v>0.62333216461906349</v>
      </c>
      <c r="BD108" s="277">
        <f t="shared" si="313"/>
        <v>1.077134424517044</v>
      </c>
      <c r="BE108" s="277">
        <f t="shared" si="313"/>
        <v>0.68891789661927882</v>
      </c>
      <c r="BF108" s="277">
        <f t="shared" si="313"/>
        <v>0.8904745208843764</v>
      </c>
      <c r="BG108" s="277">
        <f t="shared" si="313"/>
        <v>2.1678754628842838</v>
      </c>
      <c r="BH108" s="277">
        <f t="shared" si="313"/>
        <v>2.7855564218826268</v>
      </c>
      <c r="BI108" s="277">
        <f t="shared" si="313"/>
        <v>0.86037509259922573</v>
      </c>
      <c r="BJ108" s="277">
        <f t="shared" si="313"/>
        <v>0.84191496895520046</v>
      </c>
      <c r="BK108" s="277">
        <f t="shared" si="313"/>
        <v>2.1498408739093349</v>
      </c>
      <c r="BL108" s="277">
        <f t="shared" si="313"/>
        <v>2.3121786136421951</v>
      </c>
      <c r="BM108" s="277">
        <f t="shared" si="313"/>
        <v>0.76920986311798489</v>
      </c>
      <c r="BN108" s="277">
        <f t="shared" si="313"/>
        <v>0.821919606915957</v>
      </c>
      <c r="BO108" s="277">
        <f t="shared" si="313"/>
        <v>0.91051001675074095</v>
      </c>
      <c r="BP108" s="277">
        <f t="shared" si="313"/>
        <v>0.93354118188113655</v>
      </c>
      <c r="BQ108" s="277">
        <f t="shared" ref="BQ108:ES110" si="314">BQ115/BQ$23</f>
        <v>0.93354118188113655</v>
      </c>
      <c r="BR108" s="277">
        <f t="shared" si="314"/>
        <v>0.93354118188113655</v>
      </c>
      <c r="BS108" s="277">
        <f t="shared" si="314"/>
        <v>0.93354118188113655</v>
      </c>
      <c r="BT108" s="277">
        <f t="shared" si="314"/>
        <v>0.879395171498909</v>
      </c>
      <c r="BU108" s="277">
        <f t="shared" si="314"/>
        <v>0.98768719226336388</v>
      </c>
      <c r="BV108" s="277">
        <f t="shared" si="314"/>
        <v>0.93354118188113655</v>
      </c>
      <c r="BW108" s="277">
        <f t="shared" ref="BW108" si="315">BW115/BW$23</f>
        <v>0.87192741287027653</v>
      </c>
      <c r="BX108" s="277">
        <f t="shared" si="314"/>
        <v>0.87192741287027653</v>
      </c>
      <c r="BY108" s="277">
        <f t="shared" si="314"/>
        <v>0.87192741287027653</v>
      </c>
      <c r="BZ108" s="277">
        <f t="shared" si="314"/>
        <v>0.87192741287027653</v>
      </c>
      <c r="CA108" s="277">
        <f t="shared" si="314"/>
        <v>0.87192741287027653</v>
      </c>
      <c r="CB108" s="277">
        <f t="shared" si="314"/>
        <v>0.34902897538978561</v>
      </c>
      <c r="CC108" s="277">
        <f t="shared" si="314"/>
        <v>0.34902897538978561</v>
      </c>
      <c r="CD108" s="277">
        <f t="shared" si="314"/>
        <v>0.34902897538978561</v>
      </c>
      <c r="CE108" s="277">
        <f t="shared" si="314"/>
        <v>0.34902897538978561</v>
      </c>
      <c r="CF108" s="277">
        <f t="shared" si="314"/>
        <v>0.34902897538978561</v>
      </c>
      <c r="CG108" s="277">
        <f t="shared" si="314"/>
        <v>0.34902897538978561</v>
      </c>
      <c r="CH108" s="277">
        <f t="shared" si="314"/>
        <v>0.34902897538978561</v>
      </c>
      <c r="CI108" s="277">
        <f t="shared" si="314"/>
        <v>0.37294602163811547</v>
      </c>
      <c r="CJ108" s="277">
        <f t="shared" si="314"/>
        <v>0.41314392010064871</v>
      </c>
      <c r="CK108" s="277">
        <f t="shared" si="314"/>
        <v>0.43997347941918952</v>
      </c>
      <c r="CL108" s="277">
        <f t="shared" si="314"/>
        <v>0.43997347941918952</v>
      </c>
      <c r="CM108" s="277">
        <f t="shared" si="314"/>
        <v>0.43997347941918952</v>
      </c>
      <c r="CN108" s="277">
        <f t="shared" si="314"/>
        <v>0.43997347941918952</v>
      </c>
      <c r="CO108" s="277">
        <f t="shared" si="314"/>
        <v>0.43997347941918952</v>
      </c>
      <c r="CP108" s="277">
        <f t="shared" si="314"/>
        <v>0.43997347941918952</v>
      </c>
      <c r="CQ108" s="277">
        <f t="shared" si="314"/>
        <v>0.41130993517309788</v>
      </c>
      <c r="CR108" s="277">
        <f t="shared" si="314"/>
        <v>0.46863702366528132</v>
      </c>
      <c r="CS108" s="277">
        <f t="shared" si="314"/>
        <v>0.43997347941918952</v>
      </c>
      <c r="CT108" s="277">
        <f t="shared" si="314"/>
        <v>0.55462765640355649</v>
      </c>
      <c r="CU108" s="277">
        <f t="shared" si="314"/>
        <v>0.55462765640355649</v>
      </c>
      <c r="CV108" s="277">
        <f t="shared" si="314"/>
        <v>0.55462765640355649</v>
      </c>
      <c r="CW108" s="277">
        <f t="shared" si="314"/>
        <v>0.55462765640355649</v>
      </c>
      <c r="CX108" s="277">
        <f t="shared" si="314"/>
        <v>0.55462765640355649</v>
      </c>
      <c r="CY108" s="277">
        <f t="shared" si="314"/>
        <v>0.55462765640355649</v>
      </c>
      <c r="CZ108" s="277">
        <f t="shared" si="314"/>
        <v>0.497300567911373</v>
      </c>
      <c r="DA108" s="277">
        <f t="shared" si="314"/>
        <v>0.61195474489573976</v>
      </c>
      <c r="DB108" s="277">
        <f t="shared" si="314"/>
        <v>0.55462765640355649</v>
      </c>
      <c r="DC108" s="277">
        <f t="shared" si="314"/>
        <v>0.46609769733840239</v>
      </c>
      <c r="DD108" s="277">
        <f t="shared" si="314"/>
        <v>0.46609769733840239</v>
      </c>
      <c r="DE108" s="277">
        <f t="shared" si="314"/>
        <v>0.46609769733840239</v>
      </c>
      <c r="DF108" s="277">
        <f t="shared" si="314"/>
        <v>0.39563706358988798</v>
      </c>
      <c r="DG108" s="277">
        <f t="shared" ref="DG108:DL108" si="316">DG115/DG$23</f>
        <v>0.34902897538978561</v>
      </c>
      <c r="DH108" s="277">
        <f t="shared" si="316"/>
        <v>0.37294602163811547</v>
      </c>
      <c r="DI108" s="277">
        <f t="shared" si="316"/>
        <v>0.41314392010064871</v>
      </c>
      <c r="DJ108" s="277">
        <f t="shared" si="316"/>
        <v>0.43997347941918952</v>
      </c>
      <c r="DK108" s="277">
        <f t="shared" si="316"/>
        <v>0.55462765640355649</v>
      </c>
      <c r="DL108" s="277">
        <f t="shared" si="316"/>
        <v>0.39563706358988798</v>
      </c>
      <c r="DM108" s="277">
        <f t="shared" si="314"/>
        <v>0.97725677293930724</v>
      </c>
      <c r="DN108" s="277">
        <f t="shared" si="314"/>
        <v>1.0417474892400531</v>
      </c>
      <c r="DO108" s="277">
        <f t="shared" si="314"/>
        <v>1.1377361774310126</v>
      </c>
      <c r="DP108" s="277">
        <f t="shared" si="314"/>
        <v>1.1316541089542558</v>
      </c>
      <c r="DQ108" s="277">
        <f t="shared" si="314"/>
        <v>1.1118013900540122</v>
      </c>
      <c r="DR108" s="277">
        <f t="shared" si="314"/>
        <v>0.44343026072121067</v>
      </c>
      <c r="DS108" s="277">
        <f t="shared" si="314"/>
        <v>0.47269292324267415</v>
      </c>
      <c r="DT108" s="277">
        <f t="shared" si="314"/>
        <v>0.5162477905093219</v>
      </c>
      <c r="DU108" s="277">
        <f t="shared" si="314"/>
        <v>0.52986722007861731</v>
      </c>
      <c r="DV108" s="277">
        <f t="shared" si="314"/>
        <v>0.64452139706298428</v>
      </c>
      <c r="DW108" s="277">
        <f t="shared" si="314"/>
        <v>0.50447988073700811</v>
      </c>
      <c r="DX108" s="277">
        <f t="shared" ref="DX108:EC108" si="317">DX115/DX$23</f>
        <v>0.4741132674636544</v>
      </c>
      <c r="DY108" s="277">
        <f t="shared" si="317"/>
        <v>0.50540075000977658</v>
      </c>
      <c r="DZ108" s="277">
        <f t="shared" si="317"/>
        <v>0.55196938156899933</v>
      </c>
      <c r="EA108" s="277">
        <f t="shared" si="317"/>
        <v>0.56653120295572112</v>
      </c>
      <c r="EB108" s="277">
        <f t="shared" si="317"/>
        <v>0.68911883689392561</v>
      </c>
      <c r="EC108" s="277">
        <f t="shared" si="317"/>
        <v>0.53938719526467538</v>
      </c>
      <c r="ED108" s="277">
        <f t="shared" ref="ED108:EI108" si="318">ED115/ED$23</f>
        <v>0.88772344655950564</v>
      </c>
      <c r="EE108" s="277">
        <f t="shared" si="318"/>
        <v>0.91180011396969773</v>
      </c>
      <c r="EF108" s="277"/>
      <c r="EG108" s="277">
        <f t="shared" si="318"/>
        <v>1.3056141663775629</v>
      </c>
      <c r="EH108" s="277">
        <f t="shared" si="318"/>
        <v>1.5950571909538787</v>
      </c>
      <c r="EI108" s="277">
        <f t="shared" si="318"/>
        <v>1.1358499858478366</v>
      </c>
      <c r="EJ108" s="277">
        <f t="shared" si="314"/>
        <v>2.9442682855155651</v>
      </c>
      <c r="EK108" s="277">
        <f t="shared" si="314"/>
        <v>1.7665609713093391</v>
      </c>
      <c r="EL108" s="277">
        <f t="shared" si="314"/>
        <v>2.2082012141366736</v>
      </c>
      <c r="EM108" s="277">
        <f t="shared" si="314"/>
        <v>2.0074556492151578</v>
      </c>
      <c r="EN108" s="277">
        <f t="shared" si="314"/>
        <v>2.2082012141366736</v>
      </c>
      <c r="EO108" s="277">
        <f t="shared" si="314"/>
        <v>2.2082012141366736</v>
      </c>
      <c r="EP108" s="277">
        <f t="shared" si="314"/>
        <v>2.2082012141366736</v>
      </c>
      <c r="EQ108" s="277">
        <f t="shared" si="314"/>
        <v>2.209165923924032</v>
      </c>
      <c r="ER108" s="277">
        <f>ER115/ER$23</f>
        <v>3.6557326393473639</v>
      </c>
      <c r="ES108" s="277">
        <f t="shared" si="314"/>
        <v>3.6557326393473639</v>
      </c>
      <c r="ET108" s="277">
        <f t="shared" ref="ET108:FC110" si="319">ET115/ET$23</f>
        <v>3.060291793455026</v>
      </c>
      <c r="EU108" s="277">
        <f>EU115/EU$23</f>
        <v>2.6093218883916194</v>
      </c>
      <c r="EV108" s="277">
        <f t="shared" si="319"/>
        <v>2.6093218883916194</v>
      </c>
      <c r="EW108" s="277">
        <f t="shared" si="319"/>
        <v>5.4130366216295638</v>
      </c>
      <c r="EX108" s="277">
        <f t="shared" si="319"/>
        <v>5.4130366216295638</v>
      </c>
      <c r="EY108" s="277">
        <f t="shared" si="319"/>
        <v>5.4130366216295638</v>
      </c>
      <c r="EZ108" s="277">
        <f t="shared" si="319"/>
        <v>5.4130366216295638</v>
      </c>
      <c r="FA108" s="277">
        <f t="shared" si="319"/>
        <v>5.4130366216295638</v>
      </c>
      <c r="FB108" s="277">
        <f t="shared" si="319"/>
        <v>5.4130366216295638</v>
      </c>
      <c r="FC108" s="277">
        <f t="shared" si="319"/>
        <v>5.4130366216295638</v>
      </c>
    </row>
    <row r="109" spans="1:159" x14ac:dyDescent="0.2">
      <c r="A109" s="21" t="str">
        <f>A87</f>
        <v>Vehicle use (including fuel production)</v>
      </c>
      <c r="C109" s="275"/>
      <c r="D109" s="277">
        <f t="shared" si="306"/>
        <v>6.2009263051930938</v>
      </c>
      <c r="E109" s="277">
        <f t="shared" si="306"/>
        <v>6.5698646003115231</v>
      </c>
      <c r="F109" s="277">
        <f t="shared" si="306"/>
        <v>0</v>
      </c>
      <c r="G109" s="277">
        <f t="shared" si="306"/>
        <v>3.4880210466711157</v>
      </c>
      <c r="H109" s="277">
        <f t="shared" si="306"/>
        <v>3.4880210466711157</v>
      </c>
      <c r="I109" s="277">
        <f>I116/I$23</f>
        <v>4.6506947288948206</v>
      </c>
      <c r="J109" s="277">
        <f>J116/J$23</f>
        <v>4.6506947288948206</v>
      </c>
      <c r="K109" s="277">
        <f>K116/K$23</f>
        <v>3.4880210466711157</v>
      </c>
      <c r="L109" s="277">
        <f t="shared" ref="L109:W109" si="320">L116/L$23</f>
        <v>4.6506947288948206</v>
      </c>
      <c r="M109" s="277">
        <f t="shared" si="320"/>
        <v>4.6506947288948206</v>
      </c>
      <c r="N109" s="277">
        <f t="shared" si="320"/>
        <v>4.6506947288948206</v>
      </c>
      <c r="O109" s="277">
        <f t="shared" si="320"/>
        <v>4.6506947288948206</v>
      </c>
      <c r="P109" s="277">
        <f t="shared" si="320"/>
        <v>4.6506947288948206</v>
      </c>
      <c r="Q109" s="277">
        <f t="shared" si="320"/>
        <v>6.2009263051930947</v>
      </c>
      <c r="R109" s="277">
        <f t="shared" si="320"/>
        <v>6.2009263051930947</v>
      </c>
      <c r="S109" s="277">
        <f t="shared" si="320"/>
        <v>6.2009263051930947</v>
      </c>
      <c r="T109" s="277">
        <f t="shared" si="320"/>
        <v>6.2009263051930947</v>
      </c>
      <c r="U109" s="277">
        <f t="shared" si="320"/>
        <v>11.679759289442709</v>
      </c>
      <c r="V109" s="277">
        <f t="shared" si="320"/>
        <v>0</v>
      </c>
      <c r="W109" s="277">
        <f t="shared" si="320"/>
        <v>6.2009263051930947</v>
      </c>
      <c r="X109" s="277">
        <f t="shared" si="295"/>
        <v>0</v>
      </c>
      <c r="Y109" s="277">
        <f t="shared" si="295"/>
        <v>0</v>
      </c>
      <c r="Z109" s="277">
        <f t="shared" si="295"/>
        <v>6.7082748210725285</v>
      </c>
      <c r="AA109" s="277">
        <f t="shared" si="295"/>
        <v>6.7082748210725285</v>
      </c>
      <c r="AB109" s="277">
        <f t="shared" si="296"/>
        <v>6.7082748210725285</v>
      </c>
      <c r="AC109" s="277">
        <f t="shared" si="296"/>
        <v>6.7082748210725285</v>
      </c>
      <c r="AD109" s="277">
        <f t="shared" si="296"/>
        <v>6.7082748210725285</v>
      </c>
      <c r="AE109" s="277">
        <f t="shared" si="308"/>
        <v>6.7082748210725285</v>
      </c>
      <c r="AF109" s="277">
        <f t="shared" si="308"/>
        <v>5.6798038727492948</v>
      </c>
      <c r="AG109" s="277">
        <f t="shared" ref="AG109:AZ109" si="321">AG116/AG$23</f>
        <v>6.3579769484480826</v>
      </c>
      <c r="AH109" s="277">
        <f t="shared" si="321"/>
        <v>6.3579769484480826</v>
      </c>
      <c r="AI109" s="277">
        <f t="shared" si="321"/>
        <v>6.3579769484480826</v>
      </c>
      <c r="AJ109" s="277">
        <f t="shared" si="321"/>
        <v>6.3579769484480826</v>
      </c>
      <c r="AK109" s="277">
        <f t="shared" si="321"/>
        <v>6.3579769484480826</v>
      </c>
      <c r="AL109" s="277">
        <f t="shared" ref="AL109" si="322">AL116/AL$23</f>
        <v>6.3579769484480826</v>
      </c>
      <c r="AM109" s="277">
        <f t="shared" ref="AM109:AV109" si="323">AM116/AM$23</f>
        <v>0</v>
      </c>
      <c r="AN109" s="277">
        <f t="shared" si="323"/>
        <v>0</v>
      </c>
      <c r="AO109" s="277">
        <f t="shared" si="323"/>
        <v>0</v>
      </c>
      <c r="AP109" s="277">
        <f t="shared" si="323"/>
        <v>0</v>
      </c>
      <c r="AQ109" s="277">
        <f t="shared" si="323"/>
        <v>0</v>
      </c>
      <c r="AR109" s="277">
        <f t="shared" si="323"/>
        <v>11.024382048226489</v>
      </c>
      <c r="AS109" s="277">
        <f t="shared" si="323"/>
        <v>11.024382048226489</v>
      </c>
      <c r="AT109" s="277">
        <f t="shared" si="323"/>
        <v>11.024382048226489</v>
      </c>
      <c r="AU109" s="277">
        <f t="shared" si="323"/>
        <v>11.024382048226489</v>
      </c>
      <c r="AV109" s="277">
        <f t="shared" si="323"/>
        <v>11.024382048226489</v>
      </c>
      <c r="AW109" s="277">
        <f t="shared" si="312"/>
        <v>11.024382048226489</v>
      </c>
      <c r="AX109" s="277">
        <f t="shared" si="312"/>
        <v>0</v>
      </c>
      <c r="AY109" s="277">
        <f t="shared" si="312"/>
        <v>0</v>
      </c>
      <c r="AZ109" s="277">
        <f t="shared" si="321"/>
        <v>11.024382048226489</v>
      </c>
      <c r="BA109" s="277">
        <f t="shared" ref="BA109:BP109" si="324">BA116/BA$23</f>
        <v>11.838132037186815</v>
      </c>
      <c r="BB109" s="277">
        <f t="shared" si="324"/>
        <v>0</v>
      </c>
      <c r="BC109" s="277">
        <f t="shared" si="324"/>
        <v>11.838132037186815</v>
      </c>
      <c r="BD109" s="277">
        <f t="shared" si="324"/>
        <v>6.2009263051930938</v>
      </c>
      <c r="BE109" s="277">
        <f t="shared" si="324"/>
        <v>0</v>
      </c>
      <c r="BF109" s="277">
        <f t="shared" si="324"/>
        <v>11.838132037186815</v>
      </c>
      <c r="BG109" s="277">
        <f t="shared" si="324"/>
        <v>0</v>
      </c>
      <c r="BH109" s="277">
        <f t="shared" si="324"/>
        <v>11.838132037186815</v>
      </c>
      <c r="BI109" s="277">
        <f t="shared" si="324"/>
        <v>53.73696412283369</v>
      </c>
      <c r="BJ109" s="277">
        <f t="shared" si="324"/>
        <v>19.738115308101275</v>
      </c>
      <c r="BK109" s="277">
        <f t="shared" si="324"/>
        <v>53.736964122833704</v>
      </c>
      <c r="BL109" s="277">
        <f t="shared" si="324"/>
        <v>19.738115308101275</v>
      </c>
      <c r="BM109" s="277">
        <f t="shared" si="324"/>
        <v>188.44819056</v>
      </c>
      <c r="BN109" s="277">
        <f t="shared" si="324"/>
        <v>140.37467256000002</v>
      </c>
      <c r="BO109" s="277">
        <f t="shared" si="324"/>
        <v>118.54677190774505</v>
      </c>
      <c r="BP109" s="277">
        <f t="shared" si="324"/>
        <v>107.30209581415916</v>
      </c>
      <c r="BQ109" s="277">
        <f t="shared" si="314"/>
        <v>202.10894125810302</v>
      </c>
      <c r="BR109" s="277">
        <f t="shared" si="314"/>
        <v>0</v>
      </c>
      <c r="BS109" s="277">
        <f t="shared" ref="BS109:BZ110" si="325">BS116/BS$23</f>
        <v>107.30209581415916</v>
      </c>
      <c r="BT109" s="277">
        <f t="shared" si="325"/>
        <v>107.30209581415916</v>
      </c>
      <c r="BU109" s="277">
        <f t="shared" si="325"/>
        <v>107.30209581415916</v>
      </c>
      <c r="BV109" s="277">
        <f t="shared" si="325"/>
        <v>107.30209581415916</v>
      </c>
      <c r="BW109" s="277">
        <f t="shared" ref="BW109" si="326">BW116/BW$23</f>
        <v>99.926178818985846</v>
      </c>
      <c r="BX109" s="277">
        <f t="shared" si="325"/>
        <v>244.18692245284905</v>
      </c>
      <c r="BY109" s="277">
        <f t="shared" si="325"/>
        <v>1.2550821880242859</v>
      </c>
      <c r="BZ109" s="277">
        <f t="shared" si="325"/>
        <v>271.74464954218973</v>
      </c>
      <c r="CA109" s="277">
        <f t="shared" si="314"/>
        <v>124.01955766948878</v>
      </c>
      <c r="CB109" s="277">
        <f t="shared" ref="CB109:CG110" si="327">CB116/CB$23</f>
        <v>159.96021687671012</v>
      </c>
      <c r="CC109" s="277">
        <f t="shared" si="327"/>
        <v>159.96021687671012</v>
      </c>
      <c r="CD109" s="277">
        <f t="shared" si="327"/>
        <v>159.96021687671012</v>
      </c>
      <c r="CE109" s="277">
        <f t="shared" si="327"/>
        <v>159.96021687671012</v>
      </c>
      <c r="CF109" s="277">
        <f t="shared" si="327"/>
        <v>159.96021687671012</v>
      </c>
      <c r="CG109" s="277">
        <f t="shared" si="327"/>
        <v>159.96021687671012</v>
      </c>
      <c r="CH109" s="277">
        <f t="shared" si="314"/>
        <v>159.96021687671012</v>
      </c>
      <c r="CI109" s="277">
        <f t="shared" si="314"/>
        <v>119.15403910203921</v>
      </c>
      <c r="CJ109" s="277">
        <f t="shared" si="314"/>
        <v>109.07183188228304</v>
      </c>
      <c r="CK109" s="277">
        <f t="shared" ref="CK109:CM110" si="328">CK116/CK$23</f>
        <v>91.081089538472185</v>
      </c>
      <c r="CL109" s="277">
        <f t="shared" si="328"/>
        <v>91.081089538472185</v>
      </c>
      <c r="CM109" s="277">
        <f t="shared" si="328"/>
        <v>91.081089538472185</v>
      </c>
      <c r="CN109" s="277">
        <f t="shared" si="314"/>
        <v>171.55585299225825</v>
      </c>
      <c r="CO109" s="277">
        <f t="shared" si="314"/>
        <v>0</v>
      </c>
      <c r="CP109" s="277">
        <f t="shared" ref="CP109:CR110" si="329">CP116/CP$23</f>
        <v>91.081089538472185</v>
      </c>
      <c r="CQ109" s="277">
        <f t="shared" si="329"/>
        <v>91.081089538472185</v>
      </c>
      <c r="CR109" s="277">
        <f t="shared" si="329"/>
        <v>91.081089538472185</v>
      </c>
      <c r="CS109" s="277">
        <f t="shared" si="314"/>
        <v>91.081089538472185</v>
      </c>
      <c r="CT109" s="277">
        <f t="shared" ref="CT109:CV110" si="330">CT116/CT$23</f>
        <v>91.081089538472185</v>
      </c>
      <c r="CU109" s="277">
        <f t="shared" si="330"/>
        <v>91.081089538472185</v>
      </c>
      <c r="CV109" s="277">
        <f t="shared" si="330"/>
        <v>91.081089538472185</v>
      </c>
      <c r="CW109" s="277">
        <f t="shared" si="314"/>
        <v>171.55585299225825</v>
      </c>
      <c r="CX109" s="277">
        <f t="shared" si="314"/>
        <v>0</v>
      </c>
      <c r="CY109" s="277">
        <f t="shared" ref="CY109:DA110" si="331">CY116/CY$23</f>
        <v>91.081089538472185</v>
      </c>
      <c r="CZ109" s="277">
        <f t="shared" si="331"/>
        <v>91.081089538472185</v>
      </c>
      <c r="DA109" s="277">
        <f t="shared" si="331"/>
        <v>91.081089538472185</v>
      </c>
      <c r="DB109" s="277">
        <f t="shared" si="314"/>
        <v>91.081089538472185</v>
      </c>
      <c r="DC109" s="277">
        <f t="shared" ref="DC109:DE110" si="332">DC116/DC$23</f>
        <v>244.18692245284905</v>
      </c>
      <c r="DD109" s="277">
        <f t="shared" si="332"/>
        <v>1.2550821880242859</v>
      </c>
      <c r="DE109" s="277">
        <f t="shared" si="332"/>
        <v>271.74464954218973</v>
      </c>
      <c r="DF109" s="277">
        <f t="shared" si="314"/>
        <v>105.27134955667724</v>
      </c>
      <c r="DG109" s="277">
        <f t="shared" ref="DG109:DL109" si="333">DG116/DG$23</f>
        <v>159.96021687671012</v>
      </c>
      <c r="DH109" s="277">
        <f t="shared" si="333"/>
        <v>119.15403910203921</v>
      </c>
      <c r="DI109" s="277">
        <f t="shared" si="333"/>
        <v>109.07183188228304</v>
      </c>
      <c r="DJ109" s="277">
        <f t="shared" si="333"/>
        <v>91.081089538472185</v>
      </c>
      <c r="DK109" s="277">
        <f t="shared" si="333"/>
        <v>91.081089538472185</v>
      </c>
      <c r="DL109" s="277">
        <f t="shared" si="333"/>
        <v>105.27134955667724</v>
      </c>
      <c r="DM109" s="277">
        <f t="shared" si="314"/>
        <v>245.25977741999995</v>
      </c>
      <c r="DN109" s="277">
        <f t="shared" si="314"/>
        <v>180.54600022935696</v>
      </c>
      <c r="DO109" s="277">
        <f t="shared" si="314"/>
        <v>135.83330100259775</v>
      </c>
      <c r="DP109" s="277">
        <f t="shared" si="314"/>
        <v>112.79948624941878</v>
      </c>
      <c r="DQ109" s="277">
        <f t="shared" si="314"/>
        <v>141.7228807441162</v>
      </c>
      <c r="DR109" s="277">
        <f t="shared" si="314"/>
        <v>208.18351755277712</v>
      </c>
      <c r="DS109" s="277">
        <f t="shared" si="314"/>
        <v>153.25261159095788</v>
      </c>
      <c r="DT109" s="277">
        <f t="shared" si="314"/>
        <v>132.60002084754865</v>
      </c>
      <c r="DU109" s="277">
        <f t="shared" si="314"/>
        <v>95.747431856044628</v>
      </c>
      <c r="DV109" s="277">
        <f t="shared" si="314"/>
        <v>95.747431856044628</v>
      </c>
      <c r="DW109" s="277">
        <f t="shared" si="314"/>
        <v>120.29843678972894</v>
      </c>
      <c r="DX109" s="277">
        <f t="shared" ref="DX109:EC109" si="334">DX116/DX$23</f>
        <v>222.58870555764702</v>
      </c>
      <c r="DY109" s="277">
        <f t="shared" si="334"/>
        <v>163.85687415773572</v>
      </c>
      <c r="DZ109" s="277">
        <f t="shared" si="334"/>
        <v>139.18940853856438</v>
      </c>
      <c r="EA109" s="277">
        <f t="shared" si="334"/>
        <v>102.37264298266579</v>
      </c>
      <c r="EB109" s="277">
        <f t="shared" si="334"/>
        <v>102.37264298266579</v>
      </c>
      <c r="EC109" s="277">
        <f t="shared" si="334"/>
        <v>128.62244638961806</v>
      </c>
      <c r="ED109" s="277">
        <f t="shared" ref="ED109:EI109" si="335">ED116/ED$23</f>
        <v>379.79555498936662</v>
      </c>
      <c r="EE109" s="277">
        <f t="shared" si="335"/>
        <v>279.58342407199495</v>
      </c>
      <c r="EF109" s="277"/>
      <c r="EG109" s="277">
        <f t="shared" si="335"/>
        <v>241.72541504159196</v>
      </c>
      <c r="EH109" s="277">
        <f t="shared" si="335"/>
        <v>241.72541504159196</v>
      </c>
      <c r="EI109" s="277">
        <f t="shared" si="335"/>
        <v>259.55485256281514</v>
      </c>
      <c r="EJ109" s="277">
        <f t="shared" si="314"/>
        <v>1099.0850624066097</v>
      </c>
      <c r="EK109" s="277">
        <f t="shared" si="314"/>
        <v>1099.0850624066097</v>
      </c>
      <c r="EL109" s="277">
        <f t="shared" si="314"/>
        <v>989.1765561659488</v>
      </c>
      <c r="EM109" s="277">
        <f t="shared" si="314"/>
        <v>999.16823855146345</v>
      </c>
      <c r="EN109" s="277">
        <f t="shared" si="314"/>
        <v>1099.0850624066097</v>
      </c>
      <c r="EO109" s="277">
        <f t="shared" si="314"/>
        <v>1099.0850624066097</v>
      </c>
      <c r="EP109" s="277">
        <f>EP116/EP$23</f>
        <v>1099.0850624066097</v>
      </c>
      <c r="EQ109" s="277">
        <f t="shared" si="314"/>
        <v>809.0825736563072</v>
      </c>
      <c r="ER109" s="277">
        <f>ER116/ER$23</f>
        <v>0</v>
      </c>
      <c r="ES109" s="277">
        <f t="shared" si="314"/>
        <v>697.09686081834366</v>
      </c>
      <c r="ET109" s="277">
        <f t="shared" si="319"/>
        <v>697.09686081834366</v>
      </c>
      <c r="EU109" s="277">
        <f>EU116/EU$23</f>
        <v>6.7994389655501202</v>
      </c>
      <c r="EV109" s="277">
        <f t="shared" si="319"/>
        <v>671.87903784663933</v>
      </c>
      <c r="EW109" s="277">
        <f t="shared" si="319"/>
        <v>9989.7549132853183</v>
      </c>
      <c r="EX109" s="277">
        <f t="shared" si="319"/>
        <v>9989.7549132853183</v>
      </c>
      <c r="EY109" s="277">
        <f t="shared" si="319"/>
        <v>9989.7549132853183</v>
      </c>
      <c r="EZ109" s="277">
        <f t="shared" si="319"/>
        <v>9989.7549132853183</v>
      </c>
      <c r="FA109" s="277">
        <f t="shared" si="319"/>
        <v>9989.7549132853183</v>
      </c>
      <c r="FB109" s="277">
        <f t="shared" si="319"/>
        <v>9989.7549132853183</v>
      </c>
      <c r="FC109" s="277">
        <f t="shared" si="319"/>
        <v>9989.7549132853183</v>
      </c>
    </row>
    <row r="110" spans="1:159" x14ac:dyDescent="0.2">
      <c r="A110" s="21" t="str">
        <f>A88</f>
        <v>Operational services</v>
      </c>
      <c r="C110" s="275"/>
      <c r="D110" s="277">
        <f t="shared" si="306"/>
        <v>0</v>
      </c>
      <c r="E110" s="277">
        <f t="shared" si="306"/>
        <v>208.36509538569825</v>
      </c>
      <c r="F110" s="277">
        <f t="shared" si="306"/>
        <v>3.5492941793998152</v>
      </c>
      <c r="G110" s="277">
        <f t="shared" si="306"/>
        <v>69.455031795232756</v>
      </c>
      <c r="H110" s="277">
        <f t="shared" si="306"/>
        <v>23.151677265077584</v>
      </c>
      <c r="I110" s="277">
        <f>I117/I$23</f>
        <v>0</v>
      </c>
      <c r="J110" s="277">
        <f>J117/J$23</f>
        <v>15.971823807299169</v>
      </c>
      <c r="K110" s="277">
        <f>K117/K$23</f>
        <v>23.151677265077588</v>
      </c>
      <c r="L110" s="277">
        <f t="shared" ref="L110:W110" si="336">L117/L$23</f>
        <v>69.455031795232756</v>
      </c>
      <c r="M110" s="277">
        <f t="shared" si="336"/>
        <v>17.363757948808189</v>
      </c>
      <c r="N110" s="277">
        <f t="shared" si="336"/>
        <v>52.091273846424563</v>
      </c>
      <c r="O110" s="277">
        <f t="shared" si="336"/>
        <v>34.727515897616378</v>
      </c>
      <c r="P110" s="277">
        <f t="shared" si="336"/>
        <v>34.727515897616378</v>
      </c>
      <c r="Q110" s="277">
        <f t="shared" si="336"/>
        <v>34.727515897616378</v>
      </c>
      <c r="R110" s="277">
        <f t="shared" si="336"/>
        <v>34.727515897616378</v>
      </c>
      <c r="S110" s="277">
        <f t="shared" si="336"/>
        <v>34.727515897616378</v>
      </c>
      <c r="T110" s="277">
        <f t="shared" si="336"/>
        <v>34.727515897616378</v>
      </c>
      <c r="U110" s="277">
        <f t="shared" si="336"/>
        <v>34.727515897616378</v>
      </c>
      <c r="V110" s="277">
        <f t="shared" si="336"/>
        <v>34.727515897616378</v>
      </c>
      <c r="W110" s="277">
        <f t="shared" si="336"/>
        <v>34.727515897616378</v>
      </c>
      <c r="X110" s="277">
        <f t="shared" si="295"/>
        <v>0</v>
      </c>
      <c r="Y110" s="277">
        <f t="shared" si="295"/>
        <v>24.755460238314537</v>
      </c>
      <c r="Z110" s="277">
        <f t="shared" si="295"/>
        <v>12.377730119157269</v>
      </c>
      <c r="AA110" s="277">
        <f t="shared" si="295"/>
        <v>16.503640158876355</v>
      </c>
      <c r="AB110" s="277">
        <f t="shared" si="296"/>
        <v>24.755460238314537</v>
      </c>
      <c r="AC110" s="277">
        <f t="shared" si="296"/>
        <v>0</v>
      </c>
      <c r="AD110" s="277">
        <f t="shared" si="296"/>
        <v>16.503640158876358</v>
      </c>
      <c r="AE110" s="277">
        <f t="shared" si="308"/>
        <v>24.755460238314537</v>
      </c>
      <c r="AF110" s="277">
        <f t="shared" si="308"/>
        <v>52.95479166261358</v>
      </c>
      <c r="AG110" s="277">
        <f t="shared" ref="AG110:AZ110" si="337">AG117/AG$23</f>
        <v>10.492802839208823</v>
      </c>
      <c r="AH110" s="277">
        <f t="shared" si="337"/>
        <v>29.9128477879634</v>
      </c>
      <c r="AI110" s="277">
        <f t="shared" si="337"/>
        <v>8.6836989014141981</v>
      </c>
      <c r="AJ110" s="277">
        <f t="shared" si="337"/>
        <v>24.755460238314537</v>
      </c>
      <c r="AK110" s="277">
        <f t="shared" si="337"/>
        <v>24.755460238314537</v>
      </c>
      <c r="AL110" s="277">
        <f t="shared" ref="AL110" si="338">AL117/AL$23</f>
        <v>4.8258331717897143</v>
      </c>
      <c r="AM110" s="277">
        <f t="shared" ref="AM110:AV110" si="339">AM117/AM$23</f>
        <v>10.020797191626773</v>
      </c>
      <c r="AN110" s="277">
        <f t="shared" si="339"/>
        <v>28.71633387644486</v>
      </c>
      <c r="AO110" s="277">
        <f t="shared" si="339"/>
        <v>8.6386182686437714</v>
      </c>
      <c r="AP110" s="277">
        <f t="shared" si="339"/>
        <v>24.755460238314541</v>
      </c>
      <c r="AQ110" s="277">
        <f t="shared" si="339"/>
        <v>4.6087490860331499</v>
      </c>
      <c r="AR110" s="277">
        <f t="shared" si="339"/>
        <v>15.794953169658044</v>
      </c>
      <c r="AS110" s="277">
        <f t="shared" si="339"/>
        <v>22.43463584097255</v>
      </c>
      <c r="AT110" s="277">
        <f t="shared" si="339"/>
        <v>17.428913842381291</v>
      </c>
      <c r="AU110" s="277">
        <f t="shared" si="339"/>
        <v>24.755460238314541</v>
      </c>
      <c r="AV110" s="277">
        <f t="shared" si="339"/>
        <v>24.755460238314541</v>
      </c>
      <c r="AW110" s="277">
        <f t="shared" si="312"/>
        <v>7.2643897079789497</v>
      </c>
      <c r="AX110" s="277">
        <f t="shared" si="312"/>
        <v>2.0590679160876935</v>
      </c>
      <c r="AY110" s="277">
        <f t="shared" si="312"/>
        <v>0.94700323685612653</v>
      </c>
      <c r="AZ110" s="277">
        <f t="shared" si="337"/>
        <v>1.6086468094435102</v>
      </c>
      <c r="BA110" s="277">
        <f t="shared" ref="BA110:BP110" si="340">BA117/BA$23</f>
        <v>0.7398462787938489</v>
      </c>
      <c r="BB110" s="277">
        <f t="shared" si="340"/>
        <v>0</v>
      </c>
      <c r="BC110" s="277">
        <f t="shared" si="340"/>
        <v>0</v>
      </c>
      <c r="BD110" s="277">
        <f t="shared" si="340"/>
        <v>0</v>
      </c>
      <c r="BE110" s="277">
        <f t="shared" si="340"/>
        <v>0</v>
      </c>
      <c r="BF110" s="277">
        <f t="shared" si="340"/>
        <v>0</v>
      </c>
      <c r="BG110" s="277">
        <f>BG117/BG$23</f>
        <v>24.755460238314541</v>
      </c>
      <c r="BH110" s="277">
        <f t="shared" si="340"/>
        <v>24.755460238314541</v>
      </c>
      <c r="BI110" s="277">
        <f t="shared" si="340"/>
        <v>0</v>
      </c>
      <c r="BJ110" s="277">
        <f t="shared" si="340"/>
        <v>0</v>
      </c>
      <c r="BK110" s="277">
        <f t="shared" si="340"/>
        <v>0</v>
      </c>
      <c r="BL110" s="277">
        <f t="shared" si="340"/>
        <v>13.545440507757011</v>
      </c>
      <c r="BM110" s="277">
        <f t="shared" si="340"/>
        <v>0</v>
      </c>
      <c r="BN110" s="277">
        <f t="shared" si="340"/>
        <v>0</v>
      </c>
      <c r="BO110" s="277">
        <f t="shared" si="340"/>
        <v>0</v>
      </c>
      <c r="BP110" s="277">
        <f t="shared" si="340"/>
        <v>0</v>
      </c>
      <c r="BQ110" s="277">
        <f t="shared" si="314"/>
        <v>0</v>
      </c>
      <c r="BR110" s="277">
        <f t="shared" si="314"/>
        <v>0</v>
      </c>
      <c r="BS110" s="277">
        <f t="shared" si="325"/>
        <v>0</v>
      </c>
      <c r="BT110" s="277">
        <f t="shared" si="325"/>
        <v>0</v>
      </c>
      <c r="BU110" s="277">
        <f t="shared" si="325"/>
        <v>0</v>
      </c>
      <c r="BV110" s="277">
        <f t="shared" si="325"/>
        <v>0</v>
      </c>
      <c r="BW110" s="277">
        <f t="shared" ref="BW110" si="341">BW117/BW$23</f>
        <v>0</v>
      </c>
      <c r="BX110" s="277">
        <f t="shared" si="325"/>
        <v>0</v>
      </c>
      <c r="BY110" s="277">
        <f t="shared" si="325"/>
        <v>0</v>
      </c>
      <c r="BZ110" s="277">
        <f t="shared" si="325"/>
        <v>0</v>
      </c>
      <c r="CA110" s="277">
        <f t="shared" si="314"/>
        <v>0</v>
      </c>
      <c r="CB110" s="277">
        <f t="shared" si="327"/>
        <v>28.487973683289862</v>
      </c>
      <c r="CC110" s="277">
        <f t="shared" si="327"/>
        <v>28.487973683289862</v>
      </c>
      <c r="CD110" s="277">
        <f t="shared" si="327"/>
        <v>28.487973683289862</v>
      </c>
      <c r="CE110" s="277">
        <f t="shared" si="327"/>
        <v>28.487973683289862</v>
      </c>
      <c r="CF110" s="277">
        <f t="shared" si="327"/>
        <v>28.487973683289862</v>
      </c>
      <c r="CG110" s="277">
        <f t="shared" si="327"/>
        <v>28.487973683289862</v>
      </c>
      <c r="CH110" s="277">
        <f t="shared" si="314"/>
        <v>28.487973683289862</v>
      </c>
      <c r="CI110" s="277">
        <f t="shared" si="314"/>
        <v>21.220633457960822</v>
      </c>
      <c r="CJ110" s="277">
        <f t="shared" si="314"/>
        <v>19.425051659223541</v>
      </c>
      <c r="CK110" s="277">
        <f t="shared" si="328"/>
        <v>16.221006275686968</v>
      </c>
      <c r="CL110" s="277">
        <f t="shared" si="328"/>
        <v>16.221006275686968</v>
      </c>
      <c r="CM110" s="277">
        <f t="shared" si="328"/>
        <v>16.221006275686968</v>
      </c>
      <c r="CN110" s="277">
        <f t="shared" si="314"/>
        <v>30.553088265844774</v>
      </c>
      <c r="CO110" s="277">
        <f t="shared" si="314"/>
        <v>0</v>
      </c>
      <c r="CP110" s="277">
        <f t="shared" si="329"/>
        <v>16.221006275686968</v>
      </c>
      <c r="CQ110" s="277">
        <f t="shared" si="329"/>
        <v>16.221006275686968</v>
      </c>
      <c r="CR110" s="277">
        <f t="shared" si="329"/>
        <v>16.221006275686968</v>
      </c>
      <c r="CS110" s="277">
        <f t="shared" si="314"/>
        <v>16.221006275686968</v>
      </c>
      <c r="CT110" s="277">
        <f t="shared" si="330"/>
        <v>16.221006275686968</v>
      </c>
      <c r="CU110" s="277">
        <f t="shared" si="330"/>
        <v>16.221006275686968</v>
      </c>
      <c r="CV110" s="277">
        <f t="shared" si="330"/>
        <v>16.221006275686968</v>
      </c>
      <c r="CW110" s="277">
        <f t="shared" si="314"/>
        <v>30.553088265844774</v>
      </c>
      <c r="CX110" s="277">
        <f t="shared" si="314"/>
        <v>0</v>
      </c>
      <c r="CY110" s="277">
        <f t="shared" si="331"/>
        <v>16.221006275686968</v>
      </c>
      <c r="CZ110" s="277">
        <f t="shared" si="331"/>
        <v>16.221006275686968</v>
      </c>
      <c r="DA110" s="277">
        <f t="shared" si="331"/>
        <v>16.221006275686968</v>
      </c>
      <c r="DB110" s="277">
        <f t="shared" si="314"/>
        <v>16.221006275686968</v>
      </c>
      <c r="DC110" s="277">
        <f t="shared" si="332"/>
        <v>43.488254495190937</v>
      </c>
      <c r="DD110" s="277">
        <f t="shared" si="332"/>
        <v>0.2235227548507252</v>
      </c>
      <c r="DE110" s="277">
        <f t="shared" si="332"/>
        <v>48.396123585525515</v>
      </c>
      <c r="DF110" s="277">
        <f t="shared" si="314"/>
        <v>18.748208112811529</v>
      </c>
      <c r="DG110" s="277">
        <f t="shared" ref="DG110:DL110" si="342">DG117/DG$23</f>
        <v>28.487973683289862</v>
      </c>
      <c r="DH110" s="277">
        <f t="shared" si="342"/>
        <v>21.220633457960822</v>
      </c>
      <c r="DI110" s="277">
        <f t="shared" si="342"/>
        <v>19.425051659223541</v>
      </c>
      <c r="DJ110" s="277">
        <f t="shared" si="342"/>
        <v>16.221006275686968</v>
      </c>
      <c r="DK110" s="277">
        <f t="shared" si="342"/>
        <v>16.221006275686968</v>
      </c>
      <c r="DL110" s="277">
        <f t="shared" si="342"/>
        <v>18.748208112811529</v>
      </c>
      <c r="DM110" s="277">
        <f t="shared" si="314"/>
        <v>0</v>
      </c>
      <c r="DN110" s="277">
        <f t="shared" si="314"/>
        <v>0</v>
      </c>
      <c r="DO110" s="277">
        <f t="shared" si="314"/>
        <v>0</v>
      </c>
      <c r="DP110" s="277">
        <f t="shared" si="314"/>
        <v>0</v>
      </c>
      <c r="DQ110" s="277">
        <f t="shared" si="314"/>
        <v>0</v>
      </c>
      <c r="DR110" s="277">
        <f t="shared" si="314"/>
        <v>37.076259867222831</v>
      </c>
      <c r="DS110" s="277">
        <f t="shared" si="314"/>
        <v>27.293388638399065</v>
      </c>
      <c r="DT110" s="277">
        <f t="shared" si="314"/>
        <v>23.615283712825786</v>
      </c>
      <c r="DU110" s="277">
        <f t="shared" si="314"/>
        <v>17.05205439337416</v>
      </c>
      <c r="DV110" s="277">
        <f t="shared" si="314"/>
        <v>17.05205439337416</v>
      </c>
      <c r="DW110" s="277">
        <f t="shared" si="314"/>
        <v>21.424443954387261</v>
      </c>
      <c r="DX110" s="277">
        <f t="shared" ref="DX110:EC110" si="343">DX117/DX$23</f>
        <v>22.671071862352932</v>
      </c>
      <c r="DY110" s="277">
        <f t="shared" si="343"/>
        <v>16.689126071621232</v>
      </c>
      <c r="DZ110" s="277">
        <f t="shared" si="343"/>
        <v>14.176699017816741</v>
      </c>
      <c r="EA110" s="277">
        <f t="shared" si="343"/>
        <v>10.426843266752996</v>
      </c>
      <c r="EB110" s="277">
        <f t="shared" si="343"/>
        <v>10.426843266752996</v>
      </c>
      <c r="EC110" s="277">
        <f t="shared" si="343"/>
        <v>13.100434354498136</v>
      </c>
      <c r="ED110" s="277">
        <f t="shared" ref="ED110:EI110" si="344">ED117/ED$23</f>
        <v>38.682880600768819</v>
      </c>
      <c r="EE110" s="277">
        <f t="shared" si="344"/>
        <v>28.476089488814299</v>
      </c>
      <c r="EF110" s="277"/>
      <c r="EG110" s="277">
        <f t="shared" si="344"/>
        <v>0</v>
      </c>
      <c r="EH110" s="277">
        <f t="shared" si="344"/>
        <v>0</v>
      </c>
      <c r="EI110" s="277">
        <f t="shared" si="344"/>
        <v>0</v>
      </c>
      <c r="EJ110" s="277">
        <f t="shared" si="314"/>
        <v>122.12056248962332</v>
      </c>
      <c r="EK110" s="277">
        <f t="shared" si="314"/>
        <v>122.12056248962332</v>
      </c>
      <c r="EL110" s="277">
        <f t="shared" si="314"/>
        <v>109.90850624066098</v>
      </c>
      <c r="EM110" s="277">
        <f t="shared" si="314"/>
        <v>222.03738634476969</v>
      </c>
      <c r="EN110" s="277">
        <f t="shared" si="314"/>
        <v>122.12056248962332</v>
      </c>
      <c r="EO110" s="277">
        <f t="shared" si="314"/>
        <v>122.12056248962332</v>
      </c>
      <c r="EP110" s="277">
        <f t="shared" si="314"/>
        <v>122.12056248962332</v>
      </c>
      <c r="EQ110" s="277">
        <f t="shared" si="314"/>
        <v>89.898063739589688</v>
      </c>
      <c r="ER110" s="277">
        <f>ER117/ER$23</f>
        <v>0</v>
      </c>
      <c r="ES110" s="277">
        <f t="shared" si="314"/>
        <v>77.455206757593743</v>
      </c>
      <c r="ET110" s="277">
        <f t="shared" si="319"/>
        <v>77.455206757593743</v>
      </c>
      <c r="EU110" s="277">
        <f>EU117/EU$23</f>
        <v>0.75549321839445782</v>
      </c>
      <c r="EV110" s="277">
        <f t="shared" si="319"/>
        <v>74.653226427404377</v>
      </c>
      <c r="EW110" s="277">
        <f t="shared" si="319"/>
        <v>0</v>
      </c>
      <c r="EX110" s="277">
        <f t="shared" si="319"/>
        <v>0</v>
      </c>
      <c r="EY110" s="277">
        <f t="shared" si="319"/>
        <v>0</v>
      </c>
      <c r="EZ110" s="277">
        <f t="shared" si="319"/>
        <v>0</v>
      </c>
      <c r="FA110" s="277">
        <f t="shared" si="319"/>
        <v>0</v>
      </c>
      <c r="FB110" s="277">
        <f t="shared" si="319"/>
        <v>0</v>
      </c>
      <c r="FC110" s="277">
        <f t="shared" si="319"/>
        <v>0</v>
      </c>
    </row>
    <row r="111" spans="1:159" x14ac:dyDescent="0.2">
      <c r="A111" s="21" t="str">
        <f>A89</f>
        <v>Infrastructure network (from the vehicleperspective)</v>
      </c>
      <c r="D111" s="45">
        <f>'5_Infrastructure'!D79</f>
        <v>9.4409392749428456</v>
      </c>
      <c r="E111" s="45">
        <f>'5_Infrastructure'!G79</f>
        <v>9.4409392749428456</v>
      </c>
      <c r="F111" s="45">
        <f>'5_Infrastructure'!H79</f>
        <v>9.4409392749428456</v>
      </c>
      <c r="G111" s="45">
        <f>'5_Infrastructure'!J79</f>
        <v>9.4409392749428456</v>
      </c>
      <c r="H111" s="45">
        <f>'5_Infrastructure'!K79</f>
        <v>9.4409392749428456</v>
      </c>
      <c r="I111" s="45">
        <f>'5_Infrastructure'!K79</f>
        <v>9.4409392749428456</v>
      </c>
      <c r="J111" s="45">
        <f>'5_Infrastructure'!L79</f>
        <v>9.4409392749428456</v>
      </c>
      <c r="K111" s="45">
        <f>'5_Infrastructure'!M79</f>
        <v>9.4409392749428456</v>
      </c>
      <c r="L111" s="45">
        <f>'5_Infrastructure'!L79</f>
        <v>9.4409392749428456</v>
      </c>
      <c r="M111" s="45">
        <f>'5_Infrastructure'!L79</f>
        <v>9.4409392749428456</v>
      </c>
      <c r="N111" s="45">
        <f>'5_Infrastructure'!N79</f>
        <v>9.4409392749428456</v>
      </c>
      <c r="O111" s="45">
        <f>'5_Infrastructure'!N79</f>
        <v>9.4409392749428456</v>
      </c>
      <c r="P111" s="45">
        <f>'5_Infrastructure'!O79</f>
        <v>9.4409392749428456</v>
      </c>
      <c r="Q111" s="45">
        <f>'5_Infrastructure'!N79</f>
        <v>9.4409392749428456</v>
      </c>
      <c r="R111" s="45">
        <f>'5_Infrastructure'!O79</f>
        <v>9.4409392749428456</v>
      </c>
      <c r="S111" s="45">
        <f>'5_Infrastructure'!P79</f>
        <v>9.4409392749428456</v>
      </c>
      <c r="T111" s="45">
        <f>'5_Infrastructure'!S79</f>
        <v>9.4493582127681535</v>
      </c>
      <c r="U111" s="45">
        <f>'5_Infrastructure'!S79</f>
        <v>9.4493582127681535</v>
      </c>
      <c r="V111" s="45">
        <f>'5_Infrastructure'!T79</f>
        <v>9.4409392749428456</v>
      </c>
      <c r="W111" s="21">
        <f>'5_Infrastructure'!W79</f>
        <v>9.4409392749428456</v>
      </c>
      <c r="X111" s="21">
        <f>'5_Infrastructure'!X79</f>
        <v>9.4835085147745115</v>
      </c>
      <c r="Y111" s="21">
        <f>'5_Infrastructure'!Y79</f>
        <v>9.4835085147745115</v>
      </c>
      <c r="Z111" s="21">
        <f>'5_Infrastructure'!Z79</f>
        <v>9.4835085147745115</v>
      </c>
      <c r="AA111" s="21">
        <f>'5_Infrastructure'!AA79</f>
        <v>9.4835085147745115</v>
      </c>
      <c r="AB111" s="21">
        <f>'5_Infrastructure'!AB79</f>
        <v>9.4835085147745115</v>
      </c>
      <c r="AC111" s="21">
        <f>'5_Infrastructure'!AC79</f>
        <v>9.4835085147745115</v>
      </c>
      <c r="AD111" s="21">
        <f>'5_Infrastructure'!AD79</f>
        <v>9.4835085147745115</v>
      </c>
      <c r="AE111" s="21">
        <f>'5_Infrastructure'!AE79</f>
        <v>9.4835085147745115</v>
      </c>
      <c r="AF111" s="21">
        <f>'5_Infrastructure'!AF79</f>
        <v>9.4409392749428456</v>
      </c>
      <c r="AG111" s="21">
        <f>'5_Infrastructure'!AG79</f>
        <v>9.4835085147745115</v>
      </c>
      <c r="AH111" s="21">
        <f>'5_Infrastructure'!AH79</f>
        <v>9.4835085147745115</v>
      </c>
      <c r="AI111" s="21">
        <f>'5_Infrastructure'!AI79</f>
        <v>9.4835085147745115</v>
      </c>
      <c r="AJ111" s="21">
        <f>'5_Infrastructure'!AJ79</f>
        <v>9.4835085147745115</v>
      </c>
      <c r="AK111" s="21">
        <f>'5_Infrastructure'!AK79</f>
        <v>9.4835085147745115</v>
      </c>
      <c r="AL111" s="21">
        <f>'5_Infrastructure'!AL79</f>
        <v>9.4835085147745115</v>
      </c>
      <c r="AM111" s="21">
        <f>'5_Infrastructure'!AM79</f>
        <v>9.4896885706026097</v>
      </c>
      <c r="AN111" s="21">
        <f>'5_Infrastructure'!AN79</f>
        <v>9.4896885706026097</v>
      </c>
      <c r="AO111" s="21">
        <f>'5_Infrastructure'!AO79</f>
        <v>9.4896885706026097</v>
      </c>
      <c r="AP111" s="21">
        <f>'5_Infrastructure'!AP79</f>
        <v>9.4896885706026097</v>
      </c>
      <c r="AQ111" s="21">
        <f>'5_Infrastructure'!AQ79</f>
        <v>9.4896885706026097</v>
      </c>
      <c r="AR111" s="21">
        <f>'5_Infrastructure'!AR79</f>
        <v>9.5026866330964577</v>
      </c>
      <c r="AS111" s="21">
        <f>'5_Infrastructure'!AS79</f>
        <v>9.5026866330964577</v>
      </c>
      <c r="AT111" s="21">
        <f>'5_Infrastructure'!AT79</f>
        <v>9.5026866330964577</v>
      </c>
      <c r="AU111" s="21">
        <f>'5_Infrastructure'!AU79</f>
        <v>9.5026866330964577</v>
      </c>
      <c r="AV111" s="21">
        <f>'5_Infrastructure'!AV79</f>
        <v>9.5026866330964577</v>
      </c>
      <c r="AW111" s="21">
        <f>'5_Infrastructure'!AW79</f>
        <v>9.5026866330964577</v>
      </c>
      <c r="AX111" s="21">
        <f>'5_Infrastructure'!AX79</f>
        <v>9.4875821714918001</v>
      </c>
      <c r="AY111" s="21">
        <f>'5_Infrastructure'!AY79</f>
        <v>9.5016239643751383</v>
      </c>
      <c r="AZ111" s="21">
        <f>'5_Infrastructure'!AZ79</f>
        <v>9.5016239643751383</v>
      </c>
      <c r="BA111" s="21">
        <f>'5_Infrastructure'!BA79</f>
        <v>9.471154571397097</v>
      </c>
      <c r="BB111" s="21">
        <f>'5_Infrastructure'!BB79</f>
        <v>9.471154571397097</v>
      </c>
      <c r="BC111" s="21">
        <f>'5_Infrastructure'!BC79</f>
        <v>9.4793603097639458</v>
      </c>
      <c r="BD111" s="21">
        <f>'5_Infrastructure'!BD79</f>
        <v>9.4896885706026097</v>
      </c>
      <c r="BE111" s="21">
        <f>'5_Infrastructure'!BE79</f>
        <v>9.471154571397097</v>
      </c>
      <c r="BF111" s="21">
        <f>'5_Infrastructure'!BF79</f>
        <v>9.4793603097639458</v>
      </c>
      <c r="BG111" s="21">
        <f>'5_Infrastructure'!BG79</f>
        <v>9.4896885706026097</v>
      </c>
      <c r="BH111" s="21">
        <f>'5_Infrastructure'!BH79</f>
        <v>9.5026866330964577</v>
      </c>
      <c r="BI111" s="21">
        <f>'5_Infrastructure'!BI79</f>
        <v>11.394557604754132</v>
      </c>
      <c r="BJ111" s="21">
        <f>'5_Infrastructure'!BJ79</f>
        <v>11.354081196149926</v>
      </c>
      <c r="BK111" s="21">
        <f>'5_Infrastructure'!BK79</f>
        <v>11.394557604754132</v>
      </c>
      <c r="BL111" s="21">
        <f>'5_Infrastructure'!BL79</f>
        <v>11.354081196149926</v>
      </c>
      <c r="BM111" s="21">
        <f>'5_Infrastructure'!BM79</f>
        <v>18.714685941190908</v>
      </c>
      <c r="BN111" s="21">
        <f>'5_Infrastructure'!BN79</f>
        <v>19.075332027928898</v>
      </c>
      <c r="BO111" s="21">
        <f>'5_Infrastructure'!BO79</f>
        <v>19.40555480052944</v>
      </c>
      <c r="BP111" s="21">
        <f>'5_Infrastructure'!BP79</f>
        <v>18.295736176994026</v>
      </c>
      <c r="BQ111" s="21">
        <f>'5_Infrastructure'!BQ79</f>
        <v>18.295736176994026</v>
      </c>
      <c r="BR111" s="21">
        <f>'5_Infrastructure'!BR79</f>
        <v>18.295736176994026</v>
      </c>
      <c r="BS111" s="21">
        <f>'5_Infrastructure'!BS79</f>
        <v>18.295736176994026</v>
      </c>
      <c r="BT111" s="21">
        <f>'5_Infrastructure'!BT79</f>
        <v>18.295736176994026</v>
      </c>
      <c r="BU111" s="21">
        <f>'5_Infrastructure'!BU79</f>
        <v>18.295736176994026</v>
      </c>
      <c r="BV111" s="21">
        <f>'5_Infrastructure'!BV79</f>
        <v>18.295736176994026</v>
      </c>
      <c r="BW111" s="21">
        <f>'5_Infrastructure'!BW79</f>
        <v>18.295736176994026</v>
      </c>
      <c r="BX111" s="21">
        <f>'5_Infrastructure'!BX79</f>
        <v>19.476282589040988</v>
      </c>
      <c r="BY111" s="21">
        <f>'5_Infrastructure'!BY79</f>
        <v>19.476282589040988</v>
      </c>
      <c r="BZ111" s="21">
        <f>'5_Infrastructure'!BZ79</f>
        <v>19.476282589040988</v>
      </c>
      <c r="CA111" s="21">
        <f>'5_Infrastructure'!CA79</f>
        <v>19.476282589040988</v>
      </c>
      <c r="CB111" s="21">
        <f>'5_Infrastructure'!CB79</f>
        <v>16.485477553763452</v>
      </c>
      <c r="CC111" s="21">
        <f>'5_Infrastructure'!CC79</f>
        <v>16.485477553763452</v>
      </c>
      <c r="CD111" s="21">
        <f>'5_Infrastructure'!CD79</f>
        <v>16.485477553763452</v>
      </c>
      <c r="CE111" s="21">
        <f>'5_Infrastructure'!CE79</f>
        <v>16.485477553763452</v>
      </c>
      <c r="CF111" s="21">
        <f>'5_Infrastructure'!CF79</f>
        <v>16.485477553763452</v>
      </c>
      <c r="CG111" s="21">
        <f>'5_Infrastructure'!CG79</f>
        <v>16.485477553763452</v>
      </c>
      <c r="CH111" s="21">
        <f>'5_Infrastructure'!CH79</f>
        <v>16.485477553763452</v>
      </c>
      <c r="CI111" s="21">
        <f>'5_Infrastructure'!CI79</f>
        <v>16.803165116699571</v>
      </c>
      <c r="CJ111" s="21">
        <f>'5_Infrastructure'!CJ79</f>
        <v>17.094053252495954</v>
      </c>
      <c r="CK111" s="21">
        <f>'5_Infrastructure'!CK79</f>
        <v>16.116431182612718</v>
      </c>
      <c r="CL111" s="21">
        <f>'5_Infrastructure'!CL79</f>
        <v>16.116431182612718</v>
      </c>
      <c r="CM111" s="21">
        <f>'5_Infrastructure'!CM79</f>
        <v>16.116431182612718</v>
      </c>
      <c r="CN111" s="21">
        <f>'5_Infrastructure'!CN79</f>
        <v>16.116431182612718</v>
      </c>
      <c r="CO111" s="21">
        <f>'5_Infrastructure'!CO79</f>
        <v>16.116431182612718</v>
      </c>
      <c r="CP111" s="21">
        <f>'5_Infrastructure'!CP79</f>
        <v>16.116431182612718</v>
      </c>
      <c r="CQ111" s="21">
        <f>'5_Infrastructure'!CQ79</f>
        <v>16.116431182612718</v>
      </c>
      <c r="CR111" s="21">
        <f>'5_Infrastructure'!CR79</f>
        <v>16.116431182612718</v>
      </c>
      <c r="CS111" s="21">
        <f>'5_Infrastructure'!CS79</f>
        <v>16.116431182612718</v>
      </c>
      <c r="CT111" s="21">
        <f>'5_Infrastructure'!CT79</f>
        <v>16.116431182612718</v>
      </c>
      <c r="CU111" s="21">
        <f>'5_Infrastructure'!CU79</f>
        <v>16.116431182612718</v>
      </c>
      <c r="CV111" s="21">
        <f>'5_Infrastructure'!CV79</f>
        <v>16.116431182612718</v>
      </c>
      <c r="CW111" s="21">
        <f>'5_Infrastructure'!CW79</f>
        <v>16.116431182612718</v>
      </c>
      <c r="CX111" s="21">
        <f>'5_Infrastructure'!CX79</f>
        <v>16.116431182612718</v>
      </c>
      <c r="CY111" s="21">
        <f>'5_Infrastructure'!CY79</f>
        <v>16.116431182612718</v>
      </c>
      <c r="CZ111" s="21">
        <f>'5_Infrastructure'!CZ79</f>
        <v>16.116431182612718</v>
      </c>
      <c r="DA111" s="21">
        <f>'5_Infrastructure'!DA79</f>
        <v>16.116431182612718</v>
      </c>
      <c r="DB111" s="21">
        <f>'5_Infrastructure'!DB79</f>
        <v>16.116431182612718</v>
      </c>
      <c r="DC111" s="21">
        <f>'5_Infrastructure'!DC79</f>
        <v>17.156356268084803</v>
      </c>
      <c r="DD111" s="21">
        <f>'5_Infrastructure'!DD79</f>
        <v>17.156356268084803</v>
      </c>
      <c r="DE111" s="21">
        <f>'5_Infrastructure'!DE79</f>
        <v>17.156356268084803</v>
      </c>
      <c r="DF111" s="21">
        <f>'5_Infrastructure'!DF79</f>
        <v>17.156356268084803</v>
      </c>
      <c r="DG111" s="21">
        <f>'5_Infrastructure'!DG79</f>
        <v>16.485477553763452</v>
      </c>
      <c r="DH111" s="21">
        <f>'5_Infrastructure'!DH79</f>
        <v>16.803165116699571</v>
      </c>
      <c r="DI111" s="21">
        <f>'5_Infrastructure'!DI79</f>
        <v>17.094053252495954</v>
      </c>
      <c r="DJ111" s="21">
        <f>'5_Infrastructure'!DJ79</f>
        <v>16.116431182612718</v>
      </c>
      <c r="DK111" s="21">
        <f>'5_Infrastructure'!DK79</f>
        <v>16.116431182612718</v>
      </c>
      <c r="DL111" s="21">
        <f>'5_Infrastructure'!DL79</f>
        <v>17.156356268084803</v>
      </c>
      <c r="DM111" s="21">
        <f>'5_Infrastructure'!DM79</f>
        <v>20.382756028222818</v>
      </c>
      <c r="DN111" s="21">
        <f>'5_Infrastructure'!DN79</f>
        <v>20.812612912314112</v>
      </c>
      <c r="DO111" s="21">
        <f>'5_Infrastructure'!DO79</f>
        <v>21.204752454777264</v>
      </c>
      <c r="DP111" s="21">
        <f>'5_Infrastructure'!DP79</f>
        <v>19.88415797950395</v>
      </c>
      <c r="DQ111" s="21">
        <f>'5_Infrastructure'!DQ79</f>
        <v>21.37428824086393</v>
      </c>
      <c r="DR111" s="21">
        <f>'5_Infrastructure'!DR79</f>
        <v>17.954854708383174</v>
      </c>
      <c r="DS111" s="21">
        <f>'5_Infrastructure'!DS79</f>
        <v>18.333508992846514</v>
      </c>
      <c r="DT111" s="21">
        <f>'5_Infrastructure'!DT79</f>
        <v>18.678938654104723</v>
      </c>
      <c r="DU111" s="21">
        <f>'5_Infrastructure'!DU79</f>
        <v>17.515647394601125</v>
      </c>
      <c r="DV111" s="21">
        <f>'5_Infrastructure'!DV79</f>
        <v>17.515647394601125</v>
      </c>
      <c r="DW111" s="21">
        <f>'5_Infrastructure'!DW79</f>
        <v>18.828280107382326</v>
      </c>
      <c r="DX111" s="21">
        <f>'5_Infrastructure'!DX79</f>
        <v>17.954854708383174</v>
      </c>
      <c r="DY111" s="21">
        <f>'5_Infrastructure'!DY79</f>
        <v>18.333508992846514</v>
      </c>
      <c r="DZ111" s="21">
        <f>'5_Infrastructure'!DZ79</f>
        <v>18.678938654104723</v>
      </c>
      <c r="EA111" s="21">
        <f>'5_Infrastructure'!EA79</f>
        <v>17.515647394601125</v>
      </c>
      <c r="EB111" s="21">
        <f>'5_Infrastructure'!EB79</f>
        <v>17.515647394601125</v>
      </c>
      <c r="EC111" s="21">
        <f>'5_Infrastructure'!EC79</f>
        <v>18.828280107382326</v>
      </c>
      <c r="ED111" s="21">
        <f>'5_Infrastructure'!ED79</f>
        <v>23.976148425916477</v>
      </c>
      <c r="EE111" s="21">
        <f>'5_Infrastructure'!EE79</f>
        <v>24.162019387289412</v>
      </c>
      <c r="EG111" s="21">
        <f>'5_Infrastructure'!EG79</f>
        <v>24.478627418625056</v>
      </c>
      <c r="EH111" s="21">
        <f>'5_Infrastructure'!EH79</f>
        <v>24.478627418625056</v>
      </c>
      <c r="EI111" s="21">
        <f>'5_Infrastructure'!EI79</f>
        <v>25.895214504673771</v>
      </c>
      <c r="EJ111" s="21">
        <f>'5_Infrastructure'!EJ79</f>
        <v>55.117412150243709</v>
      </c>
      <c r="EK111" s="21">
        <f>'5_Infrastructure'!EK79</f>
        <v>55.117412150243709</v>
      </c>
      <c r="EL111" s="21">
        <f>'5_Infrastructure'!EL79</f>
        <v>235.28372970242484</v>
      </c>
      <c r="EM111" s="21">
        <f>'5_Infrastructure'!EM79</f>
        <v>55.117412150243709</v>
      </c>
      <c r="EN111" s="21">
        <f>'5_Infrastructure'!EN79</f>
        <v>55.117412150243709</v>
      </c>
      <c r="EO111" s="21">
        <f>'5_Infrastructure'!EO79</f>
        <v>55.117412150243709</v>
      </c>
      <c r="EP111" s="21">
        <f>'5_Infrastructure'!EP79</f>
        <v>55.117412150243709</v>
      </c>
      <c r="EQ111" s="21">
        <f>'5_Infrastructure'!EQ79</f>
        <v>54.428327743207582</v>
      </c>
      <c r="ER111" s="21">
        <f>'5_Infrastructure'!ER79</f>
        <v>60.074368871442424</v>
      </c>
      <c r="ES111" s="21">
        <f>'5_Infrastructure'!ES79</f>
        <v>60.074368871442424</v>
      </c>
      <c r="ET111" s="21">
        <f>'5_Infrastructure'!ET79</f>
        <v>60.074368871442424</v>
      </c>
      <c r="EU111" s="21">
        <f>'5_Infrastructure'!EU79</f>
        <v>62.156977101681122</v>
      </c>
      <c r="EV111" s="21">
        <f>'5_Infrastructure'!EV79</f>
        <v>62.156977101681122</v>
      </c>
      <c r="EW111" s="21">
        <f>'5_Infrastructure'!EW79</f>
        <v>1672.5174465506295</v>
      </c>
      <c r="EX111" s="21">
        <f>'5_Infrastructure'!EX79</f>
        <v>2787.5290775843823</v>
      </c>
      <c r="EY111" s="21">
        <f>'5_Infrastructure'!EY79</f>
        <v>2787.5290775843823</v>
      </c>
      <c r="EZ111" s="21">
        <f>'5_Infrastructure'!EZ79</f>
        <v>1672.5174465506295</v>
      </c>
      <c r="FA111" s="21">
        <f>'5_Infrastructure'!FA79</f>
        <v>2090.6468081882867</v>
      </c>
      <c r="FB111" s="21">
        <f>'5_Infrastructure'!FB79</f>
        <v>2090.6468081882867</v>
      </c>
      <c r="FC111" s="21">
        <f>'5_Infrastructure'!FC79</f>
        <v>2090.6468081882867</v>
      </c>
    </row>
    <row r="113" spans="1:159" x14ac:dyDescent="0.2">
      <c r="A113" s="21" t="s">
        <v>854</v>
      </c>
      <c r="B113" s="45" t="s">
        <v>1128</v>
      </c>
      <c r="D113" s="21" t="e">
        <f t="shared" ref="D113:BO113" si="345">SUM(D114:D118)</f>
        <v>#N/A</v>
      </c>
      <c r="E113" s="21" t="e">
        <f t="shared" si="345"/>
        <v>#N/A</v>
      </c>
      <c r="F113" s="21" t="e">
        <f t="shared" si="345"/>
        <v>#N/A</v>
      </c>
      <c r="G113" s="21" t="e">
        <f t="shared" si="345"/>
        <v>#N/A</v>
      </c>
      <c r="H113" s="21" t="e">
        <f t="shared" si="345"/>
        <v>#N/A</v>
      </c>
      <c r="I113" s="21" t="e">
        <f>SUM(I114:I118)</f>
        <v>#N/A</v>
      </c>
      <c r="J113" s="21" t="e">
        <f t="shared" si="345"/>
        <v>#N/A</v>
      </c>
      <c r="K113" s="21" t="e">
        <f>SUM(K114:K118)</f>
        <v>#N/A</v>
      </c>
      <c r="L113" s="21" t="e">
        <f t="shared" si="345"/>
        <v>#N/A</v>
      </c>
      <c r="M113" s="21" t="e">
        <f t="shared" si="345"/>
        <v>#N/A</v>
      </c>
      <c r="N113" s="21" t="e">
        <f t="shared" si="345"/>
        <v>#N/A</v>
      </c>
      <c r="O113" s="21" t="e">
        <f t="shared" si="345"/>
        <v>#N/A</v>
      </c>
      <c r="P113" s="21" t="e">
        <f t="shared" si="345"/>
        <v>#N/A</v>
      </c>
      <c r="Q113" s="21" t="e">
        <f t="shared" si="345"/>
        <v>#N/A</v>
      </c>
      <c r="R113" s="21" t="e">
        <f t="shared" si="345"/>
        <v>#N/A</v>
      </c>
      <c r="S113" s="21" t="e">
        <f t="shared" si="345"/>
        <v>#N/A</v>
      </c>
      <c r="T113" s="21" t="e">
        <f t="shared" si="345"/>
        <v>#N/A</v>
      </c>
      <c r="U113" s="21" t="e">
        <f t="shared" si="345"/>
        <v>#N/A</v>
      </c>
      <c r="V113" s="21" t="e">
        <f t="shared" si="345"/>
        <v>#N/A</v>
      </c>
      <c r="W113" s="21" t="e">
        <f t="shared" si="345"/>
        <v>#N/A</v>
      </c>
      <c r="X113" s="21" t="e">
        <f>SUM(X114:X118)</f>
        <v>#N/A</v>
      </c>
      <c r="Y113" s="21" t="e">
        <f>SUM(Y114:Y118)</f>
        <v>#N/A</v>
      </c>
      <c r="Z113" s="21" t="e">
        <f t="shared" si="345"/>
        <v>#N/A</v>
      </c>
      <c r="AA113" s="21" t="e">
        <f>SUM(AA114:AA118)</f>
        <v>#N/A</v>
      </c>
      <c r="AB113" s="21" t="e">
        <f>SUM(AB114:AB118)</f>
        <v>#N/A</v>
      </c>
      <c r="AC113" s="21" t="e">
        <f>SUM(AC114:AC118)</f>
        <v>#N/A</v>
      </c>
      <c r="AD113" s="21" t="e">
        <f>SUM(AD114:AD118)</f>
        <v>#N/A</v>
      </c>
      <c r="AE113" s="21" t="e">
        <f t="shared" si="345"/>
        <v>#N/A</v>
      </c>
      <c r="AF113" s="21" t="e">
        <f t="shared" si="345"/>
        <v>#N/A</v>
      </c>
      <c r="AG113" s="21" t="e">
        <f t="shared" ref="AG113:AZ113" si="346">SUM(AG114:AG118)</f>
        <v>#N/A</v>
      </c>
      <c r="AH113" s="21" t="e">
        <f t="shared" si="346"/>
        <v>#N/A</v>
      </c>
      <c r="AI113" s="21" t="e">
        <f t="shared" si="346"/>
        <v>#N/A</v>
      </c>
      <c r="AJ113" s="21" t="e">
        <f t="shared" si="346"/>
        <v>#N/A</v>
      </c>
      <c r="AK113" s="21" t="e">
        <f t="shared" si="346"/>
        <v>#N/A</v>
      </c>
      <c r="AL113" s="21" t="e">
        <f t="shared" ref="AL113" si="347">SUM(AL114:AL118)</f>
        <v>#N/A</v>
      </c>
      <c r="AM113" s="21" t="e">
        <f t="shared" ref="AM113:AV113" si="348">SUM(AM114:AM118)</f>
        <v>#N/A</v>
      </c>
      <c r="AN113" s="21" t="e">
        <f t="shared" si="348"/>
        <v>#N/A</v>
      </c>
      <c r="AO113" s="21" t="e">
        <f t="shared" si="348"/>
        <v>#N/A</v>
      </c>
      <c r="AP113" s="21" t="e">
        <f t="shared" si="348"/>
        <v>#N/A</v>
      </c>
      <c r="AQ113" s="21" t="e">
        <f t="shared" si="348"/>
        <v>#N/A</v>
      </c>
      <c r="AR113" s="21" t="e">
        <f t="shared" si="348"/>
        <v>#N/A</v>
      </c>
      <c r="AS113" s="21" t="e">
        <f t="shared" si="348"/>
        <v>#N/A</v>
      </c>
      <c r="AT113" s="21" t="e">
        <f t="shared" si="348"/>
        <v>#N/A</v>
      </c>
      <c r="AU113" s="21" t="e">
        <f t="shared" si="348"/>
        <v>#N/A</v>
      </c>
      <c r="AV113" s="21" t="e">
        <f t="shared" si="348"/>
        <v>#N/A</v>
      </c>
      <c r="AW113" s="21" t="e">
        <f>SUM(AW114:AW118)</f>
        <v>#N/A</v>
      </c>
      <c r="AX113" s="21" t="e">
        <f>SUM(AX114:AX118)</f>
        <v>#N/A</v>
      </c>
      <c r="AY113" s="21" t="e">
        <f>SUM(AY114:AY118)</f>
        <v>#N/A</v>
      </c>
      <c r="AZ113" s="21" t="e">
        <f t="shared" si="346"/>
        <v>#N/A</v>
      </c>
      <c r="BA113" s="21" t="e">
        <f>SUM(BA114:BA118)</f>
        <v>#N/A</v>
      </c>
      <c r="BB113" s="21" t="e">
        <f>SUM(BB114:BB118)</f>
        <v>#N/A</v>
      </c>
      <c r="BC113" s="21" t="e">
        <f>SUM(BC114:BC118)</f>
        <v>#N/A</v>
      </c>
      <c r="BD113" s="21" t="e">
        <f>SUM(BD114:BD118)</f>
        <v>#N/A</v>
      </c>
      <c r="BE113" s="21" t="e">
        <f t="shared" si="345"/>
        <v>#N/A</v>
      </c>
      <c r="BF113" s="21" t="e">
        <f t="shared" si="345"/>
        <v>#N/A</v>
      </c>
      <c r="BG113" s="21" t="e">
        <f t="shared" si="345"/>
        <v>#N/A</v>
      </c>
      <c r="BH113" s="21" t="e">
        <f t="shared" si="345"/>
        <v>#N/A</v>
      </c>
      <c r="BI113" s="21" t="e">
        <f t="shared" si="345"/>
        <v>#N/A</v>
      </c>
      <c r="BJ113" s="21" t="e">
        <f t="shared" si="345"/>
        <v>#N/A</v>
      </c>
      <c r="BK113" s="21" t="e">
        <f t="shared" si="345"/>
        <v>#N/A</v>
      </c>
      <c r="BL113" s="21" t="e">
        <f t="shared" si="345"/>
        <v>#N/A</v>
      </c>
      <c r="BM113" s="21" t="e">
        <f t="shared" si="345"/>
        <v>#N/A</v>
      </c>
      <c r="BN113" s="21" t="e">
        <f t="shared" si="345"/>
        <v>#N/A</v>
      </c>
      <c r="BO113" s="21" t="e">
        <f t="shared" si="345"/>
        <v>#N/A</v>
      </c>
      <c r="BP113" s="21" t="e">
        <f t="shared" ref="BP113:CV113" si="349">SUM(BP114:BP118)</f>
        <v>#N/A</v>
      </c>
      <c r="BQ113" s="21" t="e">
        <f t="shared" si="349"/>
        <v>#N/A</v>
      </c>
      <c r="BR113" s="21" t="e">
        <f t="shared" si="349"/>
        <v>#N/A</v>
      </c>
      <c r="BS113" s="21" t="e">
        <f t="shared" si="349"/>
        <v>#N/A</v>
      </c>
      <c r="BT113" s="21" t="e">
        <f t="shared" si="349"/>
        <v>#N/A</v>
      </c>
      <c r="BU113" s="21" t="e">
        <f t="shared" si="349"/>
        <v>#N/A</v>
      </c>
      <c r="BV113" s="21" t="e">
        <f t="shared" si="349"/>
        <v>#N/A</v>
      </c>
      <c r="BW113" s="21" t="e">
        <f t="shared" ref="BW113" si="350">SUM(BW114:BW118)</f>
        <v>#N/A</v>
      </c>
      <c r="BX113" s="21" t="e">
        <f t="shared" si="349"/>
        <v>#N/A</v>
      </c>
      <c r="BY113" s="21" t="e">
        <f t="shared" si="349"/>
        <v>#N/A</v>
      </c>
      <c r="BZ113" s="21" t="e">
        <f t="shared" si="349"/>
        <v>#N/A</v>
      </c>
      <c r="CA113" s="21" t="e">
        <f t="shared" si="349"/>
        <v>#N/A</v>
      </c>
      <c r="CB113" s="21" t="e">
        <f t="shared" si="349"/>
        <v>#N/A</v>
      </c>
      <c r="CC113" s="21" t="e">
        <f t="shared" si="349"/>
        <v>#N/A</v>
      </c>
      <c r="CD113" s="21" t="e">
        <f t="shared" si="349"/>
        <v>#N/A</v>
      </c>
      <c r="CE113" s="21" t="e">
        <f t="shared" si="349"/>
        <v>#N/A</v>
      </c>
      <c r="CF113" s="21" t="e">
        <f t="shared" si="349"/>
        <v>#N/A</v>
      </c>
      <c r="CG113" s="21" t="e">
        <f t="shared" si="349"/>
        <v>#N/A</v>
      </c>
      <c r="CH113" s="21" t="e">
        <f t="shared" si="349"/>
        <v>#N/A</v>
      </c>
      <c r="CI113" s="21" t="e">
        <f t="shared" si="349"/>
        <v>#N/A</v>
      </c>
      <c r="CJ113" s="21" t="e">
        <f t="shared" si="349"/>
        <v>#N/A</v>
      </c>
      <c r="CK113" s="21" t="e">
        <f t="shared" si="349"/>
        <v>#N/A</v>
      </c>
      <c r="CL113" s="21" t="e">
        <f t="shared" si="349"/>
        <v>#N/A</v>
      </c>
      <c r="CM113" s="21" t="e">
        <f t="shared" si="349"/>
        <v>#N/A</v>
      </c>
      <c r="CN113" s="21" t="e">
        <f t="shared" si="349"/>
        <v>#N/A</v>
      </c>
      <c r="CO113" s="21" t="e">
        <f t="shared" si="349"/>
        <v>#N/A</v>
      </c>
      <c r="CP113" s="21" t="e">
        <f t="shared" si="349"/>
        <v>#N/A</v>
      </c>
      <c r="CQ113" s="21" t="e">
        <f t="shared" si="349"/>
        <v>#N/A</v>
      </c>
      <c r="CR113" s="21" t="e">
        <f t="shared" si="349"/>
        <v>#N/A</v>
      </c>
      <c r="CS113" s="21" t="e">
        <f t="shared" si="349"/>
        <v>#N/A</v>
      </c>
      <c r="CT113" s="21" t="e">
        <f t="shared" si="349"/>
        <v>#N/A</v>
      </c>
      <c r="CU113" s="21" t="e">
        <f t="shared" si="349"/>
        <v>#N/A</v>
      </c>
      <c r="CV113" s="21" t="e">
        <f t="shared" si="349"/>
        <v>#N/A</v>
      </c>
      <c r="CW113" s="21" t="e">
        <f t="shared" ref="CW113:EB113" si="351">SUM(CW114:CW118)</f>
        <v>#N/A</v>
      </c>
      <c r="CX113" s="21" t="e">
        <f t="shared" si="351"/>
        <v>#N/A</v>
      </c>
      <c r="CY113" s="21" t="e">
        <f t="shared" si="351"/>
        <v>#N/A</v>
      </c>
      <c r="CZ113" s="21" t="e">
        <f t="shared" si="351"/>
        <v>#N/A</v>
      </c>
      <c r="DA113" s="21" t="e">
        <f t="shared" si="351"/>
        <v>#N/A</v>
      </c>
      <c r="DB113" s="21" t="e">
        <f t="shared" si="351"/>
        <v>#N/A</v>
      </c>
      <c r="DC113" s="21" t="e">
        <f t="shared" si="351"/>
        <v>#N/A</v>
      </c>
      <c r="DD113" s="21" t="e">
        <f t="shared" si="351"/>
        <v>#N/A</v>
      </c>
      <c r="DE113" s="21" t="e">
        <f t="shared" si="351"/>
        <v>#N/A</v>
      </c>
      <c r="DF113" s="21" t="e">
        <f t="shared" si="351"/>
        <v>#N/A</v>
      </c>
      <c r="DG113" s="21" t="e">
        <f t="shared" si="351"/>
        <v>#N/A</v>
      </c>
      <c r="DH113" s="21" t="e">
        <f t="shared" si="351"/>
        <v>#N/A</v>
      </c>
      <c r="DI113" s="21" t="e">
        <f t="shared" si="351"/>
        <v>#N/A</v>
      </c>
      <c r="DJ113" s="21" t="e">
        <f t="shared" si="351"/>
        <v>#N/A</v>
      </c>
      <c r="DK113" s="21" t="e">
        <f t="shared" si="351"/>
        <v>#N/A</v>
      </c>
      <c r="DL113" s="21" t="e">
        <f t="shared" si="351"/>
        <v>#N/A</v>
      </c>
      <c r="DM113" s="21" t="e">
        <f t="shared" si="351"/>
        <v>#N/A</v>
      </c>
      <c r="DN113" s="21" t="e">
        <f t="shared" si="351"/>
        <v>#N/A</v>
      </c>
      <c r="DO113" s="21" t="e">
        <f t="shared" si="351"/>
        <v>#N/A</v>
      </c>
      <c r="DP113" s="21" t="e">
        <f t="shared" si="351"/>
        <v>#N/A</v>
      </c>
      <c r="DQ113" s="21" t="e">
        <f t="shared" si="351"/>
        <v>#N/A</v>
      </c>
      <c r="DR113" s="21" t="e">
        <f t="shared" si="351"/>
        <v>#N/A</v>
      </c>
      <c r="DS113" s="21" t="e">
        <f t="shared" si="351"/>
        <v>#N/A</v>
      </c>
      <c r="DT113" s="21" t="e">
        <f t="shared" si="351"/>
        <v>#N/A</v>
      </c>
      <c r="DU113" s="21" t="e">
        <f t="shared" si="351"/>
        <v>#N/A</v>
      </c>
      <c r="DV113" s="21" t="e">
        <f t="shared" si="351"/>
        <v>#N/A</v>
      </c>
      <c r="DW113" s="21" t="e">
        <f t="shared" si="351"/>
        <v>#N/A</v>
      </c>
      <c r="DX113" s="21" t="e">
        <f t="shared" si="351"/>
        <v>#N/A</v>
      </c>
      <c r="DY113" s="21" t="e">
        <f t="shared" si="351"/>
        <v>#N/A</v>
      </c>
      <c r="DZ113" s="21" t="e">
        <f t="shared" si="351"/>
        <v>#N/A</v>
      </c>
      <c r="EA113" s="21" t="e">
        <f t="shared" si="351"/>
        <v>#N/A</v>
      </c>
      <c r="EB113" s="21" t="e">
        <f t="shared" si="351"/>
        <v>#N/A</v>
      </c>
      <c r="EC113" s="21" t="e">
        <f>SUM(EC114:EC118)</f>
        <v>#N/A</v>
      </c>
      <c r="ED113" s="21" t="e">
        <f>SUM(ED114:ED118)</f>
        <v>#N/A</v>
      </c>
      <c r="EE113" s="21" t="e">
        <f>SUM(EE114:EE118)</f>
        <v>#N/A</v>
      </c>
      <c r="EG113" s="21" t="e">
        <f t="shared" ref="EG113:ER113" si="352">SUM(EG114:EG118)</f>
        <v>#N/A</v>
      </c>
      <c r="EH113" s="21" t="e">
        <f t="shared" si="352"/>
        <v>#N/A</v>
      </c>
      <c r="EI113" s="21" t="e">
        <f t="shared" si="352"/>
        <v>#N/A</v>
      </c>
      <c r="EJ113" s="21" t="e">
        <f t="shared" si="352"/>
        <v>#N/A</v>
      </c>
      <c r="EK113" s="21" t="e">
        <f t="shared" si="352"/>
        <v>#N/A</v>
      </c>
      <c r="EL113" s="21" t="e">
        <f t="shared" si="352"/>
        <v>#N/A</v>
      </c>
      <c r="EM113" s="21" t="e">
        <f t="shared" si="352"/>
        <v>#N/A</v>
      </c>
      <c r="EN113" s="21" t="e">
        <f t="shared" si="352"/>
        <v>#N/A</v>
      </c>
      <c r="EO113" s="21" t="e">
        <f t="shared" si="352"/>
        <v>#N/A</v>
      </c>
      <c r="EP113" s="21" t="e">
        <f t="shared" si="352"/>
        <v>#N/A</v>
      </c>
      <c r="EQ113" s="21" t="e">
        <f t="shared" si="352"/>
        <v>#N/A</v>
      </c>
      <c r="ER113" s="21" t="e">
        <f t="shared" si="352"/>
        <v>#N/A</v>
      </c>
      <c r="ES113" s="21" t="e">
        <f t="shared" ref="ES113:FC113" si="353">SUM(ES114:ES118)</f>
        <v>#N/A</v>
      </c>
      <c r="ET113" s="21" t="e">
        <f t="shared" si="353"/>
        <v>#N/A</v>
      </c>
      <c r="EU113" s="21" t="e">
        <f>SUM(EU114:EU118)</f>
        <v>#N/A</v>
      </c>
      <c r="EV113" s="21" t="e">
        <f t="shared" si="353"/>
        <v>#N/A</v>
      </c>
      <c r="EW113" s="21" t="e">
        <f t="shared" si="353"/>
        <v>#N/A</v>
      </c>
      <c r="EX113" s="21" t="e">
        <f t="shared" si="353"/>
        <v>#N/A</v>
      </c>
      <c r="EY113" s="21" t="e">
        <f t="shared" si="353"/>
        <v>#N/A</v>
      </c>
      <c r="EZ113" s="21" t="e">
        <f t="shared" si="353"/>
        <v>#N/A</v>
      </c>
      <c r="FA113" s="21" t="e">
        <f t="shared" si="353"/>
        <v>#N/A</v>
      </c>
      <c r="FB113" s="21" t="e">
        <f t="shared" si="353"/>
        <v>#N/A</v>
      </c>
      <c r="FC113" s="21" t="e">
        <f t="shared" si="353"/>
        <v>#N/A</v>
      </c>
    </row>
    <row r="114" spans="1:159" x14ac:dyDescent="0.2">
      <c r="A114" s="21" t="str">
        <f>A92</f>
        <v>Vehicle and battery manufacturing, assembly and disposal - Including fluids</v>
      </c>
      <c r="D114" s="45">
        <f>'1_Manufacturing'!D143</f>
        <v>163256.22384037051</v>
      </c>
      <c r="E114" s="45">
        <f>'1_Manufacturing'!E143</f>
        <v>196393.96415527308</v>
      </c>
      <c r="F114" s="45">
        <f>'1_Manufacturing'!F143</f>
        <v>96718.812446304757</v>
      </c>
      <c r="G114" s="45">
        <f>'1_Manufacturing'!G143</f>
        <v>163256.22384037051</v>
      </c>
      <c r="H114" s="45">
        <f>'1_Manufacturing'!H143</f>
        <v>163256.22384037051</v>
      </c>
      <c r="I114" s="45">
        <f>'1_Manufacturing'!I143</f>
        <v>163256.22384037051</v>
      </c>
      <c r="J114" s="45">
        <f>'1_Manufacturing'!J143</f>
        <v>163256.22384037051</v>
      </c>
      <c r="K114" s="45">
        <f>'1_Manufacturing'!K143</f>
        <v>163256.22384037051</v>
      </c>
      <c r="L114" s="45">
        <f>'1_Manufacturing'!L143</f>
        <v>163256.22384037051</v>
      </c>
      <c r="M114" s="45">
        <f>'1_Manufacturing'!M143</f>
        <v>163256.22384037051</v>
      </c>
      <c r="N114" s="45">
        <f>'1_Manufacturing'!N143</f>
        <v>163256.22384037051</v>
      </c>
      <c r="O114" s="45">
        <f>'1_Manufacturing'!O143</f>
        <v>163256.22384037051</v>
      </c>
      <c r="P114" s="45">
        <f>'1_Manufacturing'!P143</f>
        <v>163256.22384037051</v>
      </c>
      <c r="Q114" s="45">
        <f>'1_Manufacturing'!Q143</f>
        <v>155579.90819518047</v>
      </c>
      <c r="R114" s="45">
        <f>'1_Manufacturing'!R143</f>
        <v>170932.53948556053</v>
      </c>
      <c r="S114" s="45">
        <f>'1_Manufacturing'!S143</f>
        <v>196393.96415527308</v>
      </c>
      <c r="T114" s="45">
        <f>'1_Manufacturing'!T143</f>
        <v>96718.812446304757</v>
      </c>
      <c r="U114" s="45">
        <f>'1_Manufacturing'!U143</f>
        <v>163256.22384037051</v>
      </c>
      <c r="V114" s="45">
        <f>'1_Manufacturing'!V143</f>
        <v>163256.22384037051</v>
      </c>
      <c r="W114" s="45">
        <f>'1_Manufacturing'!W143</f>
        <v>163256.22384037051</v>
      </c>
      <c r="X114" s="45">
        <f>'1_Manufacturing'!X143</f>
        <v>217391.71915038512</v>
      </c>
      <c r="Y114" s="45">
        <f>'1_Manufacturing'!Y143</f>
        <v>355806.59130980022</v>
      </c>
      <c r="Z114" s="45">
        <f>'1_Manufacturing'!Z143</f>
        <v>355806.59130980022</v>
      </c>
      <c r="AA114" s="45">
        <f>'1_Manufacturing'!AA143</f>
        <v>355806.59130980022</v>
      </c>
      <c r="AB114" s="45">
        <f>'1_Manufacturing'!AB143</f>
        <v>217391.71915038512</v>
      </c>
      <c r="AC114" s="45">
        <f>'1_Manufacturing'!AC143</f>
        <v>355806.59130980022</v>
      </c>
      <c r="AD114" s="45">
        <f>'1_Manufacturing'!AD143</f>
        <v>355806.59130980022</v>
      </c>
      <c r="AE114" s="45">
        <f>'1_Manufacturing'!AE143</f>
        <v>355806.59130980022</v>
      </c>
      <c r="AF114" s="310">
        <v>200000</v>
      </c>
      <c r="AG114" s="45">
        <f>'1_Manufacturing'!AG143</f>
        <v>413651.54694344231</v>
      </c>
      <c r="AH114" s="45">
        <f>'1_Manufacturing'!AH143</f>
        <v>358370.01550404244</v>
      </c>
      <c r="AI114" s="45">
        <f>'1_Manufacturing'!AI143</f>
        <v>358370.01550404244</v>
      </c>
      <c r="AJ114" s="45">
        <f>'1_Manufacturing'!AJ143</f>
        <v>413651.54694344231</v>
      </c>
      <c r="AK114" s="45">
        <f>'1_Manufacturing'!AK143</f>
        <v>358370.01550404244</v>
      </c>
      <c r="AL114" s="45">
        <f>'1_Manufacturing'!AL143</f>
        <v>413651.54694344231</v>
      </c>
      <c r="AM114" s="45">
        <f>'1_Manufacturing'!AM143</f>
        <v>114392.86220454889</v>
      </c>
      <c r="AN114" s="45">
        <f>'1_Manufacturing'!AN143</f>
        <v>114392.86220454889</v>
      </c>
      <c r="AO114" s="45">
        <f>'1_Manufacturing'!AO143</f>
        <v>114392.86220454889</v>
      </c>
      <c r="AP114" s="45">
        <f>'1_Manufacturing'!AP143</f>
        <v>114392.86220454889</v>
      </c>
      <c r="AQ114" s="45">
        <f>'1_Manufacturing'!AQ143</f>
        <v>114392.86220454889</v>
      </c>
      <c r="AR114" s="45">
        <f>'1_Manufacturing'!AR143</f>
        <v>250760.14608076535</v>
      </c>
      <c r="AS114" s="45">
        <f>'1_Manufacturing'!AS143</f>
        <v>195478.61464136551</v>
      </c>
      <c r="AT114" s="45">
        <f>'1_Manufacturing'!AT143</f>
        <v>195478.61464136551</v>
      </c>
      <c r="AU114" s="45">
        <f>'1_Manufacturing'!AU143</f>
        <v>250760.14608076535</v>
      </c>
      <c r="AV114" s="45">
        <f>'1_Manufacturing'!AV143</f>
        <v>195478.61464136551</v>
      </c>
      <c r="AW114" s="45">
        <f>'1_Manufacturing'!AW143</f>
        <v>250760.14608076535</v>
      </c>
      <c r="AX114" s="45">
        <f>'1_Manufacturing'!AX143</f>
        <v>109651.10755207947</v>
      </c>
      <c r="AY114" s="45">
        <f>'1_Manufacturing'!AY143</f>
        <v>109651.10755207947</v>
      </c>
      <c r="AZ114" s="45">
        <f>'1_Manufacturing'!AZ143</f>
        <v>229676.05483282398</v>
      </c>
      <c r="BA114" s="45">
        <f>'1_Manufacturing'!BA143</f>
        <v>229676.05483282398</v>
      </c>
      <c r="BB114" s="45">
        <f>'1_Manufacturing'!BB143</f>
        <v>89889.101509083455</v>
      </c>
      <c r="BC114" s="45">
        <f>'1_Manufacturing'!BC143</f>
        <v>154448.42515801446</v>
      </c>
      <c r="BD114" s="45">
        <f>'1_Manufacturing'!BD143</f>
        <v>163256.22384037051</v>
      </c>
      <c r="BE114" s="45">
        <f>'1_Manufacturing'!BE143</f>
        <v>89889.101509083455</v>
      </c>
      <c r="BF114" s="45">
        <f>'1_Manufacturing'!BF143</f>
        <v>154448.42515801446</v>
      </c>
      <c r="BG114" s="45">
        <f>'1_Manufacturing'!BG143</f>
        <v>114392.86220454889</v>
      </c>
      <c r="BH114" s="45">
        <f>'1_Manufacturing'!BH143</f>
        <v>187975.7437384825</v>
      </c>
      <c r="BI114" s="45">
        <f>'1_Manufacturing'!BI143</f>
        <v>349113.78511884331</v>
      </c>
      <c r="BJ114" s="45">
        <f>'1_Manufacturing'!BJ143</f>
        <v>438890.97314650269</v>
      </c>
      <c r="BK114" s="45">
        <f>'1_Manufacturing'!BK143</f>
        <v>349113.78511884331</v>
      </c>
      <c r="BL114" s="45">
        <f>'1_Manufacturing'!BL143</f>
        <v>632427.17365553591</v>
      </c>
      <c r="BM114" s="45">
        <f>'1_Manufacturing'!BM143</f>
        <v>5933437.9446881227</v>
      </c>
      <c r="BN114" s="45">
        <f>'1_Manufacturing'!BN143</f>
        <v>6506801.8454048457</v>
      </c>
      <c r="BO114" s="45">
        <f>'1_Manufacturing'!BO143</f>
        <v>8019565.5545210158</v>
      </c>
      <c r="BP114" s="45">
        <f>'1_Manufacturing'!BP143</f>
        <v>11169577.152688658</v>
      </c>
      <c r="BQ114" s="45">
        <f>'1_Manufacturing'!BQ143</f>
        <v>10790044.903074786</v>
      </c>
      <c r="BR114" s="45">
        <f>'1_Manufacturing'!BR143</f>
        <v>10790044.903074786</v>
      </c>
      <c r="BS114" s="45">
        <f>'1_Manufacturing'!BS143</f>
        <v>9695533.3761453982</v>
      </c>
      <c r="BT114" s="45">
        <f>'1_Manufacturing'!BT143</f>
        <v>9394351.1494038738</v>
      </c>
      <c r="BU114" s="45">
        <f>'1_Manufacturing'!BU143</f>
        <v>12185738.656745698</v>
      </c>
      <c r="BV114" s="45">
        <f>'1_Manufacturing'!BV143</f>
        <v>10790044.903074786</v>
      </c>
      <c r="BW114" s="45">
        <f>'1_Manufacturing'!BW143</f>
        <v>10790044.903074786</v>
      </c>
      <c r="BX114" s="45">
        <f>'1_Manufacturing'!BX143</f>
        <v>9617629.7408172134</v>
      </c>
      <c r="BY114" s="45">
        <f>'1_Manufacturing'!BY143</f>
        <v>9617629.7408172134</v>
      </c>
      <c r="BZ114" s="45">
        <f>'1_Manufacturing'!BZ143</f>
        <v>9617629.7408172134</v>
      </c>
      <c r="CA114" s="45">
        <f>'1_Manufacturing'!CA143</f>
        <v>9617629.7408172134</v>
      </c>
      <c r="CB114" s="45">
        <f>'1_Manufacturing'!CB143</f>
        <v>6647275.248242043</v>
      </c>
      <c r="CC114" s="45">
        <f>'1_Manufacturing'!CC143</f>
        <v>6647275.248242043</v>
      </c>
      <c r="CD114" s="45">
        <f>'1_Manufacturing'!CD143</f>
        <v>6647275.248242043</v>
      </c>
      <c r="CE114" s="45">
        <f>'1_Manufacturing'!CE143</f>
        <v>6647275.248242043</v>
      </c>
      <c r="CF114" s="45">
        <f>'1_Manufacturing'!CF143</f>
        <v>6647275.248242043</v>
      </c>
      <c r="CG114" s="45">
        <f>'1_Manufacturing'!CG143</f>
        <v>6647275.248242043</v>
      </c>
      <c r="CH114" s="45">
        <f>'1_Manufacturing'!CH143</f>
        <v>6647275.248242043</v>
      </c>
      <c r="CI114" s="45">
        <f>'1_Manufacturing'!CI143</f>
        <v>7262382.0467455648</v>
      </c>
      <c r="CJ114" s="45">
        <f>'1_Manufacturing'!CJ143</f>
        <v>8813367.3141994867</v>
      </c>
      <c r="CK114" s="45">
        <f>'1_Manufacturing'!CK143</f>
        <v>11898038.97516623</v>
      </c>
      <c r="CL114" s="45">
        <f>'1_Manufacturing'!CL143</f>
        <v>11898038.97516623</v>
      </c>
      <c r="CM114" s="45">
        <f>'1_Manufacturing'!CM143</f>
        <v>11898038.97516623</v>
      </c>
      <c r="CN114" s="45">
        <f>'1_Manufacturing'!CN143</f>
        <v>11898038.97516623</v>
      </c>
      <c r="CO114" s="45">
        <f>'1_Manufacturing'!CO143</f>
        <v>11898038.97516623</v>
      </c>
      <c r="CP114" s="45">
        <f>'1_Manufacturing'!CP143</f>
        <v>10621108.860415278</v>
      </c>
      <c r="CQ114" s="45">
        <f>'1_Manufacturing'!CQ143</f>
        <v>10269729.5958835</v>
      </c>
      <c r="CR114" s="45">
        <f>'1_Manufacturing'!CR143</f>
        <v>13526348.354448961</v>
      </c>
      <c r="CS114" s="45">
        <f>'1_Manufacturing'!CS143</f>
        <v>11898038.97516623</v>
      </c>
      <c r="CT114" s="45">
        <f>'1_Manufacturing'!CT143</f>
        <v>19563532.360161755</v>
      </c>
      <c r="CU114" s="45">
        <f>'1_Manufacturing'!CU143</f>
        <v>19563532.360161755</v>
      </c>
      <c r="CV114" s="45">
        <f>'1_Manufacturing'!CV143</f>
        <v>19563532.360161755</v>
      </c>
      <c r="CW114" s="45">
        <f>'1_Manufacturing'!CW143</f>
        <v>19563532.360161755</v>
      </c>
      <c r="CX114" s="45">
        <f>'1_Manufacturing'!CX143</f>
        <v>19563532.360161755</v>
      </c>
      <c r="CY114" s="45">
        <f>'1_Manufacturing'!CY143</f>
        <v>17009672.130659848</v>
      </c>
      <c r="CZ114" s="45">
        <f>'1_Manufacturing'!CZ143</f>
        <v>16306913.60159629</v>
      </c>
      <c r="DA114" s="45">
        <f>'1_Manufacturing'!DA143</f>
        <v>22820151.118727215</v>
      </c>
      <c r="DB114" s="45">
        <f>'1_Manufacturing'!DB143</f>
        <v>19563532.360161755</v>
      </c>
      <c r="DC114" s="45">
        <f>'1_Manufacturing'!DC143</f>
        <v>9617629.7408172134</v>
      </c>
      <c r="DD114" s="45">
        <f>'1_Manufacturing'!DD143</f>
        <v>9617629.7408172134</v>
      </c>
      <c r="DE114" s="45">
        <f>'1_Manufacturing'!DE143</f>
        <v>9617629.7408172134</v>
      </c>
      <c r="DF114" s="45">
        <f>'1_Manufacturing'!DF143</f>
        <v>9831620.9557620604</v>
      </c>
      <c r="DG114" s="45">
        <f>'1_Manufacturing'!DG143</f>
        <v>6647275.248242043</v>
      </c>
      <c r="DH114" s="45">
        <f>'1_Manufacturing'!DH143</f>
        <v>7058692.3919948842</v>
      </c>
      <c r="DI114" s="45">
        <f>'1_Manufacturing'!DI143</f>
        <v>8527558.4276581295</v>
      </c>
      <c r="DJ114" s="45">
        <f>'1_Manufacturing'!DJ143</f>
        <v>11976372.726945652</v>
      </c>
      <c r="DK114" s="45">
        <f>'1_Manufacturing'!DK143</f>
        <v>18489610.24407658</v>
      </c>
      <c r="DL114" s="45">
        <f>'1_Manufacturing'!DL143</f>
        <v>9831620.9557620604</v>
      </c>
      <c r="DM114" s="45">
        <f>'1_Manufacturing'!DM143</f>
        <v>7495878.7740550349</v>
      </c>
      <c r="DN114" s="45">
        <f>'1_Manufacturing'!DN143</f>
        <v>8224863.5368966945</v>
      </c>
      <c r="DO114" s="45">
        <f>'1_Manufacturing'!DO143</f>
        <v>9677605.2769121826</v>
      </c>
      <c r="DP114" s="45">
        <f>'1_Manufacturing'!DP143</f>
        <v>12155557.299283076</v>
      </c>
      <c r="DQ114" s="45">
        <f>'1_Manufacturing'!DQ143</f>
        <v>12129126.978582911</v>
      </c>
      <c r="DR114" s="45">
        <f>'1_Manufacturing'!DR143</f>
        <v>8402786.4635210503</v>
      </c>
      <c r="DS114" s="45">
        <f>'1_Manufacturing'!DS143</f>
        <v>9181524.9118605107</v>
      </c>
      <c r="DT114" s="45">
        <f>'1_Manufacturing'!DT143</f>
        <v>10679654.75240208</v>
      </c>
      <c r="DU114" s="45">
        <f>'1_Manufacturing'!DU143</f>
        <v>13312607.719279522</v>
      </c>
      <c r="DV114" s="45">
        <f>'1_Manufacturing'!DV143</f>
        <v>19924721.055964191</v>
      </c>
      <c r="DW114" s="45">
        <f>'1_Manufacturing'!DW143</f>
        <v>12401735.63722839</v>
      </c>
      <c r="DX114" s="45">
        <f>'1_Manufacturing'!DX143</f>
        <v>8581108.2769398261</v>
      </c>
      <c r="DY114" s="45">
        <f>'1_Manufacturing'!DY143</f>
        <v>9279041.4996119402</v>
      </c>
      <c r="DZ114" s="45">
        <f>'1_Manufacturing'!DZ143</f>
        <v>9795157.7883684076</v>
      </c>
      <c r="EA114" s="45">
        <f>'1_Manufacturing'!EA143</f>
        <v>13411483.538833268</v>
      </c>
      <c r="EB114" s="45">
        <f>'1_Manufacturing'!EB143</f>
        <v>19924721.055964191</v>
      </c>
      <c r="EC114" s="45">
        <f>'1_Manufacturing'!EC143</f>
        <v>12401735.63722839</v>
      </c>
      <c r="ED114" s="45">
        <f>'1_Manufacturing'!ED143</f>
        <v>14673477.569981253</v>
      </c>
      <c r="EE114" s="45">
        <f>'1_Manufacturing'!EE143</f>
        <v>14481635.847798644</v>
      </c>
      <c r="EF114" s="45"/>
      <c r="EG114" s="45">
        <f>'1_Manufacturing'!EG143</f>
        <v>28127988.252260808</v>
      </c>
      <c r="EH114" s="45">
        <f>'1_Manufacturing'!EH143</f>
        <v>42084925.788969927</v>
      </c>
      <c r="EI114" s="45">
        <f>'1_Manufacturing'!EI143</f>
        <v>22277466.235382959</v>
      </c>
      <c r="EJ114" s="45">
        <f>'1_Manufacturing'!EJ143</f>
        <v>42833637.955559187</v>
      </c>
      <c r="EK114" s="45">
        <f>'1_Manufacturing'!EK143</f>
        <v>44206993.109861374</v>
      </c>
      <c r="EL114" s="45">
        <f>'1_Manufacturing'!EL143</f>
        <v>43520315.532710284</v>
      </c>
      <c r="EM114" s="45">
        <f>'1_Manufacturing'!EM143</f>
        <v>43520315.532710284</v>
      </c>
      <c r="EN114" s="45">
        <f>'1_Manufacturing'!EN143</f>
        <v>43520315.532710284</v>
      </c>
      <c r="EO114" s="45">
        <f>'1_Manufacturing'!EO143</f>
        <v>43520315.532710284</v>
      </c>
      <c r="EP114" s="45">
        <f>'1_Manufacturing'!EP143</f>
        <v>43046162.064828798</v>
      </c>
      <c r="EQ114" s="45">
        <f>'1_Manufacturing'!EQ143</f>
        <v>42906356.614506617</v>
      </c>
      <c r="ER114" s="45">
        <f>'1_Manufacturing'!ER143</f>
        <v>93723428.693265691</v>
      </c>
      <c r="ES114" s="45">
        <f>'1_Manufacturing'!ES143</f>
        <v>93723428.693265691</v>
      </c>
      <c r="ET114" s="45">
        <f>'1_Manufacturing'!ET143</f>
        <v>71562102.76409404</v>
      </c>
      <c r="EU114" s="45">
        <f>'1_Manufacturing'!EU143</f>
        <v>52900819.496053845</v>
      </c>
      <c r="EV114" s="45">
        <f>'1_Manufacturing'!EV143</f>
        <v>53243386.145364635</v>
      </c>
      <c r="EW114" s="45">
        <f>'1_Manufacturing'!EW143</f>
        <v>803177408.48440003</v>
      </c>
      <c r="EX114" s="45">
        <f>'1_Manufacturing'!EX143</f>
        <v>803177408.48440003</v>
      </c>
      <c r="EY114" s="45">
        <f>'1_Manufacturing'!EY143</f>
        <v>803177408.48440003</v>
      </c>
      <c r="EZ114" s="45">
        <f>'1_Manufacturing'!EZ143</f>
        <v>803177408.48440003</v>
      </c>
      <c r="FA114" s="45">
        <f>'1_Manufacturing'!FA143</f>
        <v>803177408.48440003</v>
      </c>
      <c r="FB114" s="45">
        <f>'1_Manufacturing'!FB143</f>
        <v>803177408.48440003</v>
      </c>
      <c r="FC114" s="45">
        <f>'1_Manufacturing'!FC143</f>
        <v>803177408.48440003</v>
      </c>
    </row>
    <row r="115" spans="1:159" x14ac:dyDescent="0.2">
      <c r="A115" s="21" t="str">
        <f>A93</f>
        <v>Vehicle delivery at point of purchase</v>
      </c>
      <c r="D115" s="45">
        <f>'2_Transport'!D108</f>
        <v>7109.087201812491</v>
      </c>
      <c r="E115" s="45">
        <f>'2_Transport'!E108</f>
        <v>8574.71427694882</v>
      </c>
      <c r="F115" s="45">
        <f>'2_Transport'!F108</f>
        <v>7109.087201812491</v>
      </c>
      <c r="G115" s="45">
        <f>'2_Transport'!G108</f>
        <v>7109.087201812491</v>
      </c>
      <c r="H115" s="45">
        <f>'2_Transport'!H108</f>
        <v>7109.087201812491</v>
      </c>
      <c r="I115" s="45">
        <f>'2_Transport'!I108</f>
        <v>7109.087201812491</v>
      </c>
      <c r="J115" s="45">
        <f>'2_Transport'!J108</f>
        <v>7109.087201812491</v>
      </c>
      <c r="K115" s="45">
        <f>'2_Transport'!K108</f>
        <v>7109.087201812491</v>
      </c>
      <c r="L115" s="45">
        <f>'2_Transport'!L108</f>
        <v>7109.087201812491</v>
      </c>
      <c r="M115" s="45">
        <f>'2_Transport'!M108</f>
        <v>7109.087201812491</v>
      </c>
      <c r="N115" s="45">
        <f>'2_Transport'!N108</f>
        <v>7109.087201812491</v>
      </c>
      <c r="O115" s="45">
        <f>'2_Transport'!O108</f>
        <v>7109.087201812491</v>
      </c>
      <c r="P115" s="45">
        <f>'2_Transport'!P108</f>
        <v>7109.087201812491</v>
      </c>
      <c r="Q115" s="45">
        <f>'2_Transport'!Q108</f>
        <v>6797.4424764956975</v>
      </c>
      <c r="R115" s="45">
        <f>'2_Transport'!R108</f>
        <v>7420.7319271292836</v>
      </c>
      <c r="S115" s="45">
        <f>'2_Transport'!S108</f>
        <v>8574.71427694882</v>
      </c>
      <c r="T115" s="45">
        <f>'2_Transport'!T108</f>
        <v>7109.087201812491</v>
      </c>
      <c r="U115" s="45">
        <f>'2_Transport'!U108</f>
        <v>7109.087201812491</v>
      </c>
      <c r="V115" s="45">
        <f>'2_Transport'!V108</f>
        <v>7109.087201812491</v>
      </c>
      <c r="W115" s="45">
        <f>'2_Transport'!W108</f>
        <v>7109.087201812491</v>
      </c>
      <c r="X115" s="45">
        <f>'2_Transport'!X108</f>
        <v>15354.665767535467</v>
      </c>
      <c r="Y115" s="45">
        <f>'2_Transport'!Y108</f>
        <v>15354.665767535467</v>
      </c>
      <c r="Z115" s="45">
        <f>'2_Transport'!Z108</f>
        <v>15354.665767535467</v>
      </c>
      <c r="AA115" s="45">
        <f>'2_Transport'!AA108</f>
        <v>15354.665767535467</v>
      </c>
      <c r="AB115" s="45">
        <f>'2_Transport'!AB108</f>
        <v>15354.665767535467</v>
      </c>
      <c r="AC115" s="45">
        <f>'2_Transport'!AC108</f>
        <v>15354.665767535467</v>
      </c>
      <c r="AD115" s="45">
        <f>'2_Transport'!AD108</f>
        <v>15354.665767535467</v>
      </c>
      <c r="AE115" s="45">
        <f>'2_Transport'!AE108</f>
        <v>15354.665767535467</v>
      </c>
      <c r="AF115" s="45">
        <f>'2_Transport'!AF108</f>
        <v>7109.087201812491</v>
      </c>
      <c r="AG115" s="45">
        <f>'2_Transport'!AG108</f>
        <v>17017.133610359942</v>
      </c>
      <c r="AH115" s="45">
        <f>'2_Transport'!AH108</f>
        <v>15354.665767535467</v>
      </c>
      <c r="AI115" s="45">
        <f>'2_Transport'!AI108</f>
        <v>17017.133610359942</v>
      </c>
      <c r="AJ115" s="45">
        <f>'2_Transport'!AJ108</f>
        <v>15354.665767535467</v>
      </c>
      <c r="AK115" s="45">
        <f>'2_Transport'!AK108</f>
        <v>14349.123725832724</v>
      </c>
      <c r="AL115" s="45">
        <f>'2_Transport'!AL108</f>
        <v>17017.133610359942</v>
      </c>
      <c r="AM115" s="45">
        <f>'2_Transport'!AM108</f>
        <v>11944.993800492404</v>
      </c>
      <c r="AN115" s="45">
        <f>'2_Transport'!AN108</f>
        <v>11944.993800492404</v>
      </c>
      <c r="AO115" s="45">
        <f>'2_Transport'!AO108</f>
        <v>11944.993800492404</v>
      </c>
      <c r="AP115" s="45">
        <f>'2_Transport'!AP108</f>
        <v>11944.993800492404</v>
      </c>
      <c r="AQ115" s="45">
        <f>'2_Transport'!AQ108</f>
        <v>11944.993800492404</v>
      </c>
      <c r="AR115" s="45">
        <f>'2_Transport'!AR108</f>
        <v>16945.273523434516</v>
      </c>
      <c r="AS115" s="45">
        <f>'2_Transport'!AS108</f>
        <v>15561.344549409039</v>
      </c>
      <c r="AT115" s="45">
        <f>'2_Transport'!AT108</f>
        <v>15561.344549409039</v>
      </c>
      <c r="AU115" s="45">
        <f>'2_Transport'!AU108</f>
        <v>16945.273523434516</v>
      </c>
      <c r="AV115" s="45">
        <f>'2_Transport'!AV108</f>
        <v>15561.344549409039</v>
      </c>
      <c r="AW115" s="45">
        <f>'2_Transport'!AW108</f>
        <v>16945.273523434516</v>
      </c>
      <c r="AX115" s="45">
        <f>'2_Transport'!AX108</f>
        <v>11639.735565918543</v>
      </c>
      <c r="AY115" s="45">
        <f>'2_Transport'!AY108</f>
        <v>11639.735565918543</v>
      </c>
      <c r="AZ115" s="45">
        <f>'2_Transport'!AZ108</f>
        <v>16791.272139678862</v>
      </c>
      <c r="BA115" s="45">
        <f>'2_Transport'!BA108</f>
        <v>16791.272139678862</v>
      </c>
      <c r="BB115" s="45">
        <f>'2_Transport'!BB108</f>
        <v>9259.056530563108</v>
      </c>
      <c r="BC115" s="45">
        <f>'2_Transport'!BC108</f>
        <v>11967.977560686018</v>
      </c>
      <c r="BD115" s="45">
        <f>'2_Transport'!BD108</f>
        <v>7109.087201812491</v>
      </c>
      <c r="BE115" s="45">
        <f>'2_Transport'!BE108</f>
        <v>9259.056530563108</v>
      </c>
      <c r="BF115" s="45">
        <f>'2_Transport'!BF108</f>
        <v>11967.977560686018</v>
      </c>
      <c r="BG115" s="45">
        <f>'2_Transport'!BG108</f>
        <v>11944.993800492404</v>
      </c>
      <c r="BH115" s="45">
        <f>'2_Transport'!BH108</f>
        <v>15348.415884573275</v>
      </c>
      <c r="BI115" s="45">
        <f>'2_Transport'!BI108</f>
        <v>42158.37953736206</v>
      </c>
      <c r="BJ115" s="45">
        <f>'2_Transport'!BJ108</f>
        <v>41253.833478804823</v>
      </c>
      <c r="BK115" s="45">
        <f>'2_Transport'!BK108</f>
        <v>42158.37953736206</v>
      </c>
      <c r="BL115" s="45">
        <f>'2_Transport'!BL108</f>
        <v>45341.822613523444</v>
      </c>
      <c r="BM115" s="45">
        <f>'2_Transport'!BM108</f>
        <v>139611.59015591425</v>
      </c>
      <c r="BN115" s="45">
        <f>'2_Transport'!BN108</f>
        <v>149178.4086552462</v>
      </c>
      <c r="BO115" s="45">
        <f>'2_Transport'!BO108</f>
        <v>165257.56804025947</v>
      </c>
      <c r="BP115" s="45">
        <f>'2_Transport'!BP108</f>
        <v>169437.72451142629</v>
      </c>
      <c r="BQ115" s="45">
        <f>'2_Transport'!BQ108</f>
        <v>169437.72451142629</v>
      </c>
      <c r="BR115" s="45">
        <f>'2_Transport'!BR108</f>
        <v>169437.72451142629</v>
      </c>
      <c r="BS115" s="45">
        <f>'2_Transport'!BS108</f>
        <v>169437.72451142629</v>
      </c>
      <c r="BT115" s="45">
        <f>'2_Transport'!BT108</f>
        <v>159610.22362705198</v>
      </c>
      <c r="BU115" s="45">
        <f>'2_Transport'!BU108</f>
        <v>179265.22539580055</v>
      </c>
      <c r="BV115" s="45">
        <f>'2_Transport'!BV108</f>
        <v>169437.72451142629</v>
      </c>
      <c r="BW115" s="45">
        <f>'2_Transport'!BW108</f>
        <v>158254.82543595519</v>
      </c>
      <c r="BX115" s="45">
        <f>'2_Transport'!BX108</f>
        <v>158254.82543595519</v>
      </c>
      <c r="BY115" s="45">
        <f>'2_Transport'!BY108</f>
        <v>158254.82543595519</v>
      </c>
      <c r="BZ115" s="45">
        <f>'2_Transport'!BZ108</f>
        <v>158254.82543595519</v>
      </c>
      <c r="CA115" s="45">
        <f>'2_Transport'!CA108</f>
        <v>158254.82543595519</v>
      </c>
      <c r="CB115" s="45">
        <f>'2_Transport'!CB108</f>
        <v>139611.59015591425</v>
      </c>
      <c r="CC115" s="45">
        <f>'2_Transport'!CC108</f>
        <v>139611.59015591425</v>
      </c>
      <c r="CD115" s="45">
        <f>'2_Transport'!CD108</f>
        <v>139611.59015591425</v>
      </c>
      <c r="CE115" s="45">
        <f>'2_Transport'!CE108</f>
        <v>139611.59015591425</v>
      </c>
      <c r="CF115" s="45">
        <f>'2_Transport'!CF108</f>
        <v>139611.59015591425</v>
      </c>
      <c r="CG115" s="45">
        <f>'2_Transport'!CG108</f>
        <v>139611.59015591425</v>
      </c>
      <c r="CH115" s="45">
        <f>'2_Transport'!CH108</f>
        <v>139611.59015591425</v>
      </c>
      <c r="CI115" s="45">
        <f>'2_Transport'!CI108</f>
        <v>149178.4086552462</v>
      </c>
      <c r="CJ115" s="45">
        <f>'2_Transport'!CJ108</f>
        <v>165257.56804025947</v>
      </c>
      <c r="CK115" s="45">
        <f>'2_Transport'!CK108</f>
        <v>175989.39176767581</v>
      </c>
      <c r="CL115" s="45">
        <f>'2_Transport'!CL108</f>
        <v>175989.39176767581</v>
      </c>
      <c r="CM115" s="45">
        <f>'2_Transport'!CM108</f>
        <v>175989.39176767581</v>
      </c>
      <c r="CN115" s="45">
        <f>'2_Transport'!CN108</f>
        <v>175989.39176767581</v>
      </c>
      <c r="CO115" s="45">
        <f>'2_Transport'!CO108</f>
        <v>175989.39176767581</v>
      </c>
      <c r="CP115" s="45">
        <f>'2_Transport'!CP108</f>
        <v>175989.39176767581</v>
      </c>
      <c r="CQ115" s="45">
        <f>'2_Transport'!CQ108</f>
        <v>164523.97406923916</v>
      </c>
      <c r="CR115" s="45">
        <f>'2_Transport'!CR108</f>
        <v>187454.80946611252</v>
      </c>
      <c r="CS115" s="45">
        <f>'2_Transport'!CS108</f>
        <v>175989.39176767581</v>
      </c>
      <c r="CT115" s="45">
        <f>'2_Transport'!CT108</f>
        <v>221851.06256142259</v>
      </c>
      <c r="CU115" s="45">
        <f>'2_Transport'!CU108</f>
        <v>221851.06256142259</v>
      </c>
      <c r="CV115" s="45">
        <f>'2_Transport'!CV108</f>
        <v>221851.06256142259</v>
      </c>
      <c r="CW115" s="45">
        <f>'2_Transport'!CW108</f>
        <v>221851.06256142259</v>
      </c>
      <c r="CX115" s="45">
        <f>'2_Transport'!CX108</f>
        <v>221851.06256142259</v>
      </c>
      <c r="CY115" s="45">
        <f>'2_Transport'!CY108</f>
        <v>221851.06256142259</v>
      </c>
      <c r="CZ115" s="45">
        <f>'2_Transport'!CZ108</f>
        <v>198920.2271645492</v>
      </c>
      <c r="DA115" s="45">
        <f>'2_Transport'!DA108</f>
        <v>244781.89795829589</v>
      </c>
      <c r="DB115" s="45">
        <f>'2_Transport'!DB108</f>
        <v>221851.06256142259</v>
      </c>
      <c r="DC115" s="45">
        <f>'2_Transport'!DC108</f>
        <v>158254.82543595519</v>
      </c>
      <c r="DD115" s="45">
        <f>'2_Transport'!DD108</f>
        <v>158254.82543595519</v>
      </c>
      <c r="DE115" s="45">
        <f>'2_Transport'!DE108</f>
        <v>158254.82543595519</v>
      </c>
      <c r="DF115" s="45">
        <f>'2_Transport'!DF108</f>
        <v>158254.82543595519</v>
      </c>
      <c r="DG115" s="45">
        <f>'2_Transport'!DG108</f>
        <v>139611.59015591425</v>
      </c>
      <c r="DH115" s="45">
        <f>'2_Transport'!DH108</f>
        <v>149178.4086552462</v>
      </c>
      <c r="DI115" s="45">
        <f>'2_Transport'!DI108</f>
        <v>165257.56804025947</v>
      </c>
      <c r="DJ115" s="45">
        <f>'2_Transport'!DJ108</f>
        <v>175989.39176767581</v>
      </c>
      <c r="DK115" s="45">
        <f>'2_Transport'!DK108</f>
        <v>221851.06256142259</v>
      </c>
      <c r="DL115" s="45">
        <f>'2_Transport'!DL108</f>
        <v>158254.82543595519</v>
      </c>
      <c r="DM115" s="45">
        <f>'2_Transport'!DM108</f>
        <v>177372.10428848426</v>
      </c>
      <c r="DN115" s="45">
        <f>'2_Transport'!DN108</f>
        <v>189077.16929706966</v>
      </c>
      <c r="DO115" s="45">
        <f>'2_Transport'!DO108</f>
        <v>206499.11620372877</v>
      </c>
      <c r="DP115" s="45">
        <f>'2_Transport'!DP108</f>
        <v>205395.22077519743</v>
      </c>
      <c r="DQ115" s="45">
        <f>'2_Transport'!DQ108</f>
        <v>201791.95229480322</v>
      </c>
      <c r="DR115" s="45">
        <f>'2_Transport'!DR108</f>
        <v>177372.10428848426</v>
      </c>
      <c r="DS115" s="45">
        <f>'2_Transport'!DS108</f>
        <v>189077.16929706966</v>
      </c>
      <c r="DT115" s="45">
        <f>'2_Transport'!DT108</f>
        <v>206499.11620372877</v>
      </c>
      <c r="DU115" s="45">
        <f>'2_Transport'!DU108</f>
        <v>211946.88803144693</v>
      </c>
      <c r="DV115" s="45">
        <f>'2_Transport'!DV108</f>
        <v>257808.55882519373</v>
      </c>
      <c r="DW115" s="45">
        <f>'2_Transport'!DW108</f>
        <v>201791.95229480322</v>
      </c>
      <c r="DX115" s="45">
        <f>'2_Transport'!DX108</f>
        <v>177372.10428848426</v>
      </c>
      <c r="DY115" s="45">
        <f>'2_Transport'!DY108</f>
        <v>189077.16929706966</v>
      </c>
      <c r="DZ115" s="45">
        <f>'2_Transport'!DZ108</f>
        <v>206499.11620372877</v>
      </c>
      <c r="EA115" s="45">
        <f>'2_Transport'!EA108</f>
        <v>211946.88803144693</v>
      </c>
      <c r="EB115" s="45">
        <f>'2_Transport'!EB108</f>
        <v>257808.55882519373</v>
      </c>
      <c r="EC115" s="45">
        <f>'2_Transport'!EC108</f>
        <v>201791.95229480322</v>
      </c>
      <c r="ED115" s="45">
        <f>'2_Transport'!ED108</f>
        <v>332109.19530860003</v>
      </c>
      <c r="EE115" s="45">
        <f>'2_Transport'!EE108</f>
        <v>341116.59808736137</v>
      </c>
      <c r="EF115" s="45"/>
      <c r="EG115" s="45">
        <f>'2_Transport'!EG108</f>
        <v>443297.06661644066</v>
      </c>
      <c r="EH115" s="45">
        <f>'2_Transport'!EH108</f>
        <v>541572.07546018367</v>
      </c>
      <c r="EI115" s="45">
        <f>'2_Transport'!EI108</f>
        <v>385656.78881969326</v>
      </c>
      <c r="EJ115" s="45">
        <f>'2_Transport'!EJ108</f>
        <v>971608.53422013647</v>
      </c>
      <c r="EK115" s="45">
        <f>'2_Transport'!EK108</f>
        <v>971608.53422013647</v>
      </c>
      <c r="EL115" s="45">
        <f>'2_Transport'!EL108</f>
        <v>971608.53422013647</v>
      </c>
      <c r="EM115" s="45">
        <f>'2_Transport'!EM108</f>
        <v>971608.53422013647</v>
      </c>
      <c r="EN115" s="45">
        <f>'2_Transport'!EN108</f>
        <v>971608.53422013647</v>
      </c>
      <c r="EO115" s="45">
        <f>'2_Transport'!EO108</f>
        <v>971608.53422013647</v>
      </c>
      <c r="EP115" s="45">
        <f>'2_Transport'!EP108</f>
        <v>971608.53422013647</v>
      </c>
      <c r="EQ115" s="45">
        <f>'2_Transport'!EQ108</f>
        <v>972033.00652657403</v>
      </c>
      <c r="ER115" s="45">
        <f>'2_Transport'!ER108</f>
        <v>1608522.3613128401</v>
      </c>
      <c r="ES115" s="45">
        <f>'2_Transport'!ES108</f>
        <v>1608522.3613128401</v>
      </c>
      <c r="ET115" s="45">
        <f>'2_Transport'!ET108</f>
        <v>1346528.3891202114</v>
      </c>
      <c r="EU115" s="45">
        <f>'2_Transport'!EU108</f>
        <v>1148101.6308923126</v>
      </c>
      <c r="EV115" s="45">
        <f>'2_Transport'!EV108</f>
        <v>1148101.6308923126</v>
      </c>
      <c r="EW115" s="45">
        <f>'2_Transport'!EW108</f>
        <v>14290416.681102049</v>
      </c>
      <c r="EX115" s="45">
        <f>'2_Transport'!EX108</f>
        <v>14290416.681102049</v>
      </c>
      <c r="EY115" s="45">
        <f>'2_Transport'!EY108</f>
        <v>14290416.681102049</v>
      </c>
      <c r="EZ115" s="45">
        <f>'2_Transport'!EZ108</f>
        <v>14290416.681102049</v>
      </c>
      <c r="FA115" s="45">
        <f>'2_Transport'!FA108</f>
        <v>14290416.681102049</v>
      </c>
      <c r="FB115" s="45">
        <f>'2_Transport'!FB108</f>
        <v>14290416.681102049</v>
      </c>
      <c r="FC115" s="45">
        <f>'2_Transport'!FC108</f>
        <v>14290416.681102049</v>
      </c>
    </row>
    <row r="116" spans="1:159" x14ac:dyDescent="0.2">
      <c r="A116" s="21" t="str">
        <f>A94</f>
        <v>Vehicle use (including fuel production)</v>
      </c>
      <c r="D116" s="21">
        <f>'3_Use'!D45</f>
        <v>40926.113614274422</v>
      </c>
      <c r="E116" s="21">
        <f>'3_Use'!E45</f>
        <v>4763.1518352258545</v>
      </c>
      <c r="F116" s="21">
        <f>'3_Use'!F45</f>
        <v>0</v>
      </c>
      <c r="G116" s="21">
        <f>'3_Use'!G45</f>
        <v>4214.692098060932</v>
      </c>
      <c r="H116" s="21">
        <f>'3_Use'!H45</f>
        <v>12644.076294182794</v>
      </c>
      <c r="I116" s="21">
        <f>'3_Use'!I45</f>
        <v>11239.178928162484</v>
      </c>
      <c r="J116" s="21">
        <f>'3_Use'!J45</f>
        <v>11239.178928162484</v>
      </c>
      <c r="K116" s="21">
        <f>'3_Use'!K45</f>
        <v>8429.3841961218641</v>
      </c>
      <c r="L116" s="21">
        <f>'3_Use'!L45</f>
        <v>11239.178928162484</v>
      </c>
      <c r="M116" s="21">
        <f>'3_Use'!M45</f>
        <v>11239.178928162484</v>
      </c>
      <c r="N116" s="21">
        <f>'3_Use'!N45</f>
        <v>11239.178928162484</v>
      </c>
      <c r="O116" s="21">
        <f>'3_Use'!O45</f>
        <v>20230.52207069247</v>
      </c>
      <c r="P116" s="21">
        <f>'3_Use'!P45</f>
        <v>6743.5073568974894</v>
      </c>
      <c r="Q116" s="21">
        <f>'3_Use'!Q45</f>
        <v>14985.571904216647</v>
      </c>
      <c r="R116" s="21">
        <f>'3_Use'!R45</f>
        <v>14985.571904216647</v>
      </c>
      <c r="S116" s="21">
        <f>'3_Use'!S45</f>
        <v>14985.571904216647</v>
      </c>
      <c r="T116" s="21">
        <f>'3_Use'!T45</f>
        <v>14985.571904216647</v>
      </c>
      <c r="U116" s="21">
        <f>'3_Use'!U45</f>
        <v>28226.084949486551</v>
      </c>
      <c r="V116" s="21">
        <f>'3_Use'!V45</f>
        <v>0</v>
      </c>
      <c r="W116" s="21">
        <f>'3_Use'!W45</f>
        <v>14985.571904216647</v>
      </c>
      <c r="X116" s="21">
        <f>'3_Use'!X45</f>
        <v>0</v>
      </c>
      <c r="Y116" s="21">
        <f>'3_Use'!Y45</f>
        <v>0</v>
      </c>
      <c r="Z116" s="21">
        <f>'3_Use'!Z45</f>
        <v>38259.527396183657</v>
      </c>
      <c r="AA116" s="21">
        <f>'3_Use'!AA45</f>
        <v>57389.291094275482</v>
      </c>
      <c r="AB116" s="21">
        <f>'3_Use'!AB45</f>
        <v>38259.527396183657</v>
      </c>
      <c r="AC116" s="21">
        <f>'3_Use'!AC45</f>
        <v>38259.527396183657</v>
      </c>
      <c r="AD116" s="21">
        <f>'3_Use'!AD45</f>
        <v>38259.527396183657</v>
      </c>
      <c r="AE116" s="21">
        <f>'3_Use'!AE45</f>
        <v>38259.527396183657</v>
      </c>
      <c r="AF116" s="21">
        <f>'3_Use'!AF45</f>
        <v>18388.36503802584</v>
      </c>
      <c r="AG116" s="21">
        <f>'3_Use'!AG45</f>
        <v>73243.894446121907</v>
      </c>
      <c r="AH116" s="21">
        <f>'3_Use'!AH45</f>
        <v>73243.894446121907</v>
      </c>
      <c r="AI116" s="21">
        <f>'3_Use'!AI45</f>
        <v>36261.6618626489</v>
      </c>
      <c r="AJ116" s="21">
        <f>'3_Use'!AJ45</f>
        <v>36261.6618626489</v>
      </c>
      <c r="AK116" s="21">
        <f>'3_Use'!AK45</f>
        <v>36261.6618626489</v>
      </c>
      <c r="AL116" s="21">
        <f>'3_Use'!AL45</f>
        <v>73243.894446121907</v>
      </c>
      <c r="AM116" s="21">
        <f>'3_Use'!AM45</f>
        <v>0</v>
      </c>
      <c r="AN116" s="21">
        <f>'3_Use'!AN45</f>
        <v>0</v>
      </c>
      <c r="AO116" s="21">
        <f>'3_Use'!AO45</f>
        <v>0</v>
      </c>
      <c r="AP116" s="21">
        <f>'3_Use'!AP45</f>
        <v>0</v>
      </c>
      <c r="AQ116" s="21">
        <f>'3_Use'!AQ45</f>
        <v>0</v>
      </c>
      <c r="AR116" s="21">
        <f>'3_Use'!AR45</f>
        <v>211668.13532594859</v>
      </c>
      <c r="AS116" s="21">
        <f>'3_Use'!AS45</f>
        <v>211668.13532594859</v>
      </c>
      <c r="AT116" s="21">
        <f>'3_Use'!AT45</f>
        <v>60744.345085727953</v>
      </c>
      <c r="AU116" s="21">
        <f>'3_Use'!AU45</f>
        <v>60744.345085727953</v>
      </c>
      <c r="AV116" s="21">
        <f>'3_Use'!AV45</f>
        <v>60744.345085727953</v>
      </c>
      <c r="AW116" s="21">
        <f>'3_Use'!AW45</f>
        <v>211668.13532594859</v>
      </c>
      <c r="AX116" s="21">
        <f>'3_Use'!AX45</f>
        <v>0</v>
      </c>
      <c r="AY116" s="21">
        <f>'3_Use'!AY45</f>
        <v>0</v>
      </c>
      <c r="AZ116" s="21">
        <f>'3_Use'!AZ45</f>
        <v>282224.18043459812</v>
      </c>
      <c r="BA116" s="21">
        <f>'3_Use'!BA45</f>
        <v>303056.18015198247</v>
      </c>
      <c r="BB116" s="21">
        <f>'3_Use'!BB45</f>
        <v>0</v>
      </c>
      <c r="BC116" s="21">
        <f>'3_Use'!BC45</f>
        <v>227292.13511398685</v>
      </c>
      <c r="BD116" s="21">
        <f>'3_Use'!BD45</f>
        <v>40926.113614274422</v>
      </c>
      <c r="BE116" s="21">
        <f>'3_Use'!BE45</f>
        <v>0</v>
      </c>
      <c r="BF116" s="21">
        <f>'3_Use'!BF45</f>
        <v>159104.4945797908</v>
      </c>
      <c r="BG116" s="21">
        <f>'3_Use'!BG45</f>
        <v>0</v>
      </c>
      <c r="BH116" s="21">
        <f>'3_Use'!BH45</f>
        <v>65228.107524899351</v>
      </c>
      <c r="BI116" s="21">
        <f>'3_Use'!BI45</f>
        <v>2633111.242018851</v>
      </c>
      <c r="BJ116" s="21">
        <f>'3_Use'!BJ45</f>
        <v>967167.65009696246</v>
      </c>
      <c r="BK116" s="21">
        <f>'3_Use'!BK45</f>
        <v>1053781.8664487689</v>
      </c>
      <c r="BL116" s="21">
        <f>'3_Use'!BL45</f>
        <v>387064.441191866</v>
      </c>
      <c r="BM116" s="21">
        <f>'3_Use'!BM45</f>
        <v>34203346.58664</v>
      </c>
      <c r="BN116" s="21">
        <f>'3_Use'!BN45</f>
        <v>25478003.069640003</v>
      </c>
      <c r="BO116" s="21">
        <f>'3_Use'!BO45</f>
        <v>21516239.101255726</v>
      </c>
      <c r="BP116" s="21">
        <f>'3_Use'!BP45</f>
        <v>19475330.390269887</v>
      </c>
      <c r="BQ116" s="21">
        <f>'3_Use'!BQ45</f>
        <v>36682772.838345699</v>
      </c>
      <c r="BR116" s="21">
        <f>'3_Use'!BR45</f>
        <v>0</v>
      </c>
      <c r="BS116" s="21">
        <f>'3_Use'!BS45</f>
        <v>19475330.390269887</v>
      </c>
      <c r="BT116" s="21">
        <f>'3_Use'!BT45</f>
        <v>19475330.390269887</v>
      </c>
      <c r="BU116" s="21">
        <f>'3_Use'!BU45</f>
        <v>19475330.390269887</v>
      </c>
      <c r="BV116" s="21">
        <f>'3_Use'!BV45</f>
        <v>19475330.390269887</v>
      </c>
      <c r="BW116" s="21">
        <f>'3_Use'!BW45</f>
        <v>18136601.45564593</v>
      </c>
      <c r="BX116" s="21">
        <f>'3_Use'!BX45</f>
        <v>44319926.425192103</v>
      </c>
      <c r="BY116" s="21">
        <f>'3_Use'!BY45</f>
        <v>227797.41712640791</v>
      </c>
      <c r="BZ116" s="21">
        <f>'3_Use'!BZ45</f>
        <v>49321653.891907439</v>
      </c>
      <c r="CA116" s="21">
        <f>'3_Use'!CA45</f>
        <v>22509549.717012212</v>
      </c>
      <c r="CB116" s="21">
        <f>'3_Use'!CB45</f>
        <v>63984086.750684053</v>
      </c>
      <c r="CC116" s="21">
        <f>'3_Use'!CC45</f>
        <v>63984086.750684053</v>
      </c>
      <c r="CD116" s="21">
        <f>'3_Use'!CD45</f>
        <v>63984086.750684053</v>
      </c>
      <c r="CE116" s="21">
        <f>'3_Use'!CE45</f>
        <v>63984086.750684053</v>
      </c>
      <c r="CF116" s="21">
        <f>'3_Use'!CF45</f>
        <v>63984086.750684053</v>
      </c>
      <c r="CG116" s="21">
        <f>'3_Use'!CG45</f>
        <v>63984086.750684053</v>
      </c>
      <c r="CH116" s="21">
        <f>'3_Use'!CH45</f>
        <v>63984086.750684053</v>
      </c>
      <c r="CI116" s="21">
        <f>'3_Use'!CI45</f>
        <v>47661615.640815683</v>
      </c>
      <c r="CJ116" s="21">
        <f>'3_Use'!CJ45</f>
        <v>43628732.752913214</v>
      </c>
      <c r="CK116" s="21">
        <f>'3_Use'!CK45</f>
        <v>36432435.815388873</v>
      </c>
      <c r="CL116" s="21">
        <f>'3_Use'!CL45</f>
        <v>36432435.815388873</v>
      </c>
      <c r="CM116" s="21">
        <f>'3_Use'!CM45</f>
        <v>36432435.815388873</v>
      </c>
      <c r="CN116" s="21">
        <f>'3_Use'!CN45</f>
        <v>68622341.196903303</v>
      </c>
      <c r="CO116" s="21">
        <f>'3_Use'!CO45</f>
        <v>0</v>
      </c>
      <c r="CP116" s="21">
        <f>'3_Use'!CP45</f>
        <v>36432435.815388873</v>
      </c>
      <c r="CQ116" s="21">
        <f>'3_Use'!CQ45</f>
        <v>36432435.815388873</v>
      </c>
      <c r="CR116" s="21">
        <f>'3_Use'!CR45</f>
        <v>36432435.815388873</v>
      </c>
      <c r="CS116" s="21">
        <f>'3_Use'!CS45</f>
        <v>36432435.815388873</v>
      </c>
      <c r="CT116" s="21">
        <f>'3_Use'!CT45</f>
        <v>36432435.815388873</v>
      </c>
      <c r="CU116" s="21">
        <f>'3_Use'!CU45</f>
        <v>36432435.815388873</v>
      </c>
      <c r="CV116" s="21">
        <f>'3_Use'!CV45</f>
        <v>36432435.815388873</v>
      </c>
      <c r="CW116" s="21">
        <f>'3_Use'!CW45</f>
        <v>68622341.196903303</v>
      </c>
      <c r="CX116" s="21">
        <f>'3_Use'!CX45</f>
        <v>0</v>
      </c>
      <c r="CY116" s="21">
        <f>'3_Use'!CY45</f>
        <v>36432435.815388873</v>
      </c>
      <c r="CZ116" s="21">
        <f>'3_Use'!CZ45</f>
        <v>36432435.815388873</v>
      </c>
      <c r="DA116" s="21">
        <f>'3_Use'!DA45</f>
        <v>36432435.815388873</v>
      </c>
      <c r="DB116" s="21">
        <f>'3_Use'!DB45</f>
        <v>36432435.815388873</v>
      </c>
      <c r="DC116" s="21">
        <f>'3_Use'!DC45</f>
        <v>82909139.022118151</v>
      </c>
      <c r="DD116" s="21">
        <f>'3_Use'!DD45</f>
        <v>426139.87090640637</v>
      </c>
      <c r="DE116" s="21">
        <f>'3_Use'!DE45</f>
        <v>92265853.965871602</v>
      </c>
      <c r="DF116" s="21">
        <f>'3_Use'!DF45</f>
        <v>42108539.822670892</v>
      </c>
      <c r="DG116" s="21">
        <f>'3_Use'!DG45</f>
        <v>63984086.750684053</v>
      </c>
      <c r="DH116" s="21">
        <f>'3_Use'!DH45</f>
        <v>47661615.640815683</v>
      </c>
      <c r="DI116" s="21">
        <f>'3_Use'!DI45</f>
        <v>43628732.752913214</v>
      </c>
      <c r="DJ116" s="21">
        <f>'3_Use'!DJ45</f>
        <v>36432435.815388873</v>
      </c>
      <c r="DK116" s="21">
        <f>'3_Use'!DK45</f>
        <v>36432435.815388873</v>
      </c>
      <c r="DL116" s="21">
        <f>'3_Use'!DL45</f>
        <v>42108539.822670892</v>
      </c>
      <c r="DM116" s="21">
        <f>'3_Use'!DM45</f>
        <v>44514649.601729989</v>
      </c>
      <c r="DN116" s="21">
        <f>'3_Use'!DN45</f>
        <v>32769099.04162829</v>
      </c>
      <c r="DO116" s="21">
        <f>'3_Use'!DO45</f>
        <v>24653744.131971493</v>
      </c>
      <c r="DP116" s="21">
        <f>'3_Use'!DP45</f>
        <v>20473106.754269507</v>
      </c>
      <c r="DQ116" s="21">
        <f>'3_Use'!DQ45</f>
        <v>25722702.855057091</v>
      </c>
      <c r="DR116" s="21">
        <f>'3_Use'!DR45</f>
        <v>83273407.021110848</v>
      </c>
      <c r="DS116" s="21">
        <f>'3_Use'!DS45</f>
        <v>61301044.636383153</v>
      </c>
      <c r="DT116" s="21">
        <f>'3_Use'!DT45</f>
        <v>53040008.339019462</v>
      </c>
      <c r="DU116" s="21">
        <f>'3_Use'!DU45</f>
        <v>38298972.74241785</v>
      </c>
      <c r="DV116" s="21">
        <f>'3_Use'!DV45</f>
        <v>38298972.74241785</v>
      </c>
      <c r="DW116" s="21">
        <f>'3_Use'!DW45</f>
        <v>48119374.715891577</v>
      </c>
      <c r="DX116" s="21">
        <f>'3_Use'!DX45</f>
        <v>83273407.021110848</v>
      </c>
      <c r="DY116" s="21">
        <f>'3_Use'!DY45</f>
        <v>61301044.636383153</v>
      </c>
      <c r="DZ116" s="21">
        <f>'3_Use'!DZ45</f>
        <v>52072616.358594716</v>
      </c>
      <c r="EA116" s="21">
        <f>'3_Use'!EA45</f>
        <v>38298972.74241785</v>
      </c>
      <c r="EB116" s="21">
        <f>'3_Use'!EB45</f>
        <v>38298972.74241785</v>
      </c>
      <c r="EC116" s="21">
        <f>'3_Use'!EC45</f>
        <v>48119374.715891577</v>
      </c>
      <c r="ED116" s="21">
        <f>'3_Use'!ED45</f>
        <v>142086588.60836649</v>
      </c>
      <c r="EE116" s="21">
        <f>'3_Use'!EE45</f>
        <v>104595892.27932967</v>
      </c>
      <c r="EG116" s="21">
        <f>'3_Use'!EG45</f>
        <v>82073379.849948332</v>
      </c>
      <c r="EH116" s="21">
        <f>'3_Use'!EH45</f>
        <v>82073379.849948332</v>
      </c>
      <c r="EI116" s="21">
        <f>'3_Use'!EI45</f>
        <v>88127034.563659295</v>
      </c>
      <c r="EJ116" s="21">
        <f>'3_Use'!EJ45</f>
        <v>362698070.59418124</v>
      </c>
      <c r="EK116" s="21">
        <f>'3_Use'!EK45</f>
        <v>604496784.32363534</v>
      </c>
      <c r="EL116" s="21">
        <f>'3_Use'!EL45</f>
        <v>435237684.71301746</v>
      </c>
      <c r="EM116" s="21">
        <f>'3_Use'!EM45</f>
        <v>483597427.45890832</v>
      </c>
      <c r="EN116" s="21">
        <f>'3_Use'!EN45</f>
        <v>483597427.45890832</v>
      </c>
      <c r="EO116" s="21">
        <f>'3_Use'!EO45</f>
        <v>483597427.45890832</v>
      </c>
      <c r="EP116" s="21">
        <f>'3_Use'!EP45</f>
        <v>483597427.45890832</v>
      </c>
      <c r="EQ116" s="21">
        <f>'3_Use'!EQ45</f>
        <v>355996332.40877515</v>
      </c>
      <c r="ER116" s="21">
        <f>'3_Use'!ER45</f>
        <v>0</v>
      </c>
      <c r="ES116" s="21">
        <f>'3_Use'!ES45</f>
        <v>306722618.76007122</v>
      </c>
      <c r="ET116" s="21">
        <f>'3_Use'!ET45</f>
        <v>306722618.76007122</v>
      </c>
      <c r="EU116" s="21">
        <f>'3_Use'!EU45</f>
        <v>2991753.1448420528</v>
      </c>
      <c r="EV116" s="21">
        <f>'3_Use'!EV45</f>
        <v>295626776.65252131</v>
      </c>
      <c r="EW116" s="21">
        <f>'3_Use'!EW45</f>
        <v>26372952971.073238</v>
      </c>
      <c r="EX116" s="21">
        <f>'3_Use'!EX45</f>
        <v>26372952971.073238</v>
      </c>
      <c r="EY116" s="21">
        <f>'3_Use'!EY45</f>
        <v>26372952971.073238</v>
      </c>
      <c r="EZ116" s="21">
        <f>'3_Use'!EZ45</f>
        <v>26372952971.073238</v>
      </c>
      <c r="FA116" s="21">
        <f>'3_Use'!FA45</f>
        <v>26372952971.073238</v>
      </c>
      <c r="FB116" s="21">
        <f>'3_Use'!FB45</f>
        <v>26372952971.073238</v>
      </c>
      <c r="FC116" s="21">
        <f>'3_Use'!FC45</f>
        <v>26372952971.073238</v>
      </c>
    </row>
    <row r="117" spans="1:159" x14ac:dyDescent="0.2">
      <c r="A117" s="21" t="str">
        <f>A95</f>
        <v>Operational services</v>
      </c>
      <c r="D117" s="21">
        <f>'4_Operational_Services'!D17</f>
        <v>0</v>
      </c>
      <c r="E117" s="21">
        <f>'4_Operational_Services'!E17</f>
        <v>151064.69415463123</v>
      </c>
      <c r="F117" s="21">
        <f>'4_Operational_Services'!F17</f>
        <v>23159.144520583795</v>
      </c>
      <c r="G117" s="21">
        <f>'4_Operational_Services'!G17</f>
        <v>83924.830085906258</v>
      </c>
      <c r="H117" s="21">
        <f>'4_Operational_Services'!H17</f>
        <v>83924.830085906244</v>
      </c>
      <c r="I117" s="21">
        <f>'4_Operational_Services'!I17</f>
        <v>0</v>
      </c>
      <c r="J117" s="21">
        <f>'4_Operational_Services'!J17</f>
        <v>38598.574200972995</v>
      </c>
      <c r="K117" s="21">
        <f>'4_Operational_Services'!K17</f>
        <v>55949.88672393751</v>
      </c>
      <c r="L117" s="21">
        <f>'4_Operational_Services'!L17</f>
        <v>167849.66017181252</v>
      </c>
      <c r="M117" s="21">
        <f>'4_Operational_Services'!M17</f>
        <v>41962.415042953129</v>
      </c>
      <c r="N117" s="21">
        <f>'4_Operational_Services'!N17</f>
        <v>125887.24512885937</v>
      </c>
      <c r="O117" s="21">
        <f>'4_Operational_Services'!O17</f>
        <v>151064.69415463123</v>
      </c>
      <c r="P117" s="21">
        <f>'4_Operational_Services'!P17</f>
        <v>50354.898051543751</v>
      </c>
      <c r="Q117" s="21">
        <f>'4_Operational_Services'!Q17</f>
        <v>83924.830085906258</v>
      </c>
      <c r="R117" s="21">
        <f>'4_Operational_Services'!R17</f>
        <v>83924.830085906258</v>
      </c>
      <c r="S117" s="21">
        <f>'4_Operational_Services'!S17</f>
        <v>83924.830085906258</v>
      </c>
      <c r="T117" s="21">
        <f>'4_Operational_Services'!T17</f>
        <v>83924.830085906258</v>
      </c>
      <c r="U117" s="21">
        <f>'4_Operational_Services'!U17</f>
        <v>83924.830085906258</v>
      </c>
      <c r="V117" s="21">
        <f>'4_Operational_Services'!V17</f>
        <v>83924.830085906258</v>
      </c>
      <c r="W117" s="21">
        <f>'4_Operational_Services'!W17</f>
        <v>83924.830085906258</v>
      </c>
      <c r="X117" s="21">
        <f>'4_Operational_Services'!X17</f>
        <v>0</v>
      </c>
      <c r="Y117" s="21">
        <f>'4_Operational_Services'!Y17</f>
        <v>141188.64155918726</v>
      </c>
      <c r="Z117" s="21">
        <f>'4_Operational_Services'!Z17</f>
        <v>70594.320779593632</v>
      </c>
      <c r="AA117" s="21">
        <f>'4_Operational_Services'!AA17</f>
        <v>141188.64155918721</v>
      </c>
      <c r="AB117" s="21">
        <f>'4_Operational_Services'!AB17</f>
        <v>141188.64155918726</v>
      </c>
      <c r="AC117" s="21">
        <f>'4_Operational_Services'!AC17</f>
        <v>0</v>
      </c>
      <c r="AD117" s="21">
        <f>'4_Operational_Services'!AD17</f>
        <v>94125.761039458172</v>
      </c>
      <c r="AE117" s="21">
        <f>'4_Operational_Services'!AE17</f>
        <v>141188.64155918726</v>
      </c>
      <c r="AF117" s="21">
        <f>'4_Operational_Services'!AF17</f>
        <v>171441.13800771147</v>
      </c>
      <c r="AG117" s="21">
        <f>'4_Operational_Services'!AG17</f>
        <v>120877.08870768563</v>
      </c>
      <c r="AH117" s="21">
        <f>'4_Operational_Services'!AH17</f>
        <v>344596.00651733839</v>
      </c>
      <c r="AI117" s="21">
        <f>'4_Operational_Services'!AI17</f>
        <v>49526.029401065651</v>
      </c>
      <c r="AJ117" s="21">
        <f>'4_Operational_Services'!AJ17</f>
        <v>141188.64155918726</v>
      </c>
      <c r="AK117" s="21">
        <f>'4_Operational_Services'!AK17</f>
        <v>141188.64155918726</v>
      </c>
      <c r="AL117" s="21">
        <f>'4_Operational_Services'!AL17</f>
        <v>55593.598139017507</v>
      </c>
      <c r="AM117" s="21">
        <f>'4_Operational_Services'!AM17</f>
        <v>150311.95787440159</v>
      </c>
      <c r="AN117" s="21">
        <f>'4_Operational_Services'!AN17</f>
        <v>430745.00814667292</v>
      </c>
      <c r="AO117" s="21">
        <f>'4_Operational_Services'!AO17</f>
        <v>47598.786660227182</v>
      </c>
      <c r="AP117" s="21">
        <f>'4_Operational_Services'!AP17</f>
        <v>136402.58591311311</v>
      </c>
      <c r="AQ117" s="21">
        <f>'4_Operational_Services'!AQ17</f>
        <v>69131.236290497254</v>
      </c>
      <c r="AR117" s="21">
        <f>'4_Operational_Services'!AR17</f>
        <v>303263.10085743445</v>
      </c>
      <c r="AS117" s="21">
        <f>'4_Operational_Services'!AS17</f>
        <v>430745.00814667298</v>
      </c>
      <c r="AT117" s="21">
        <f>'4_Operational_Services'!AT17</f>
        <v>96033.315271520914</v>
      </c>
      <c r="AU117" s="21">
        <f>'4_Operational_Services'!AU17</f>
        <v>136402.58591311311</v>
      </c>
      <c r="AV117" s="21">
        <f>'4_Operational_Services'!AV17</f>
        <v>136402.58591311311</v>
      </c>
      <c r="AW117" s="21">
        <f>'4_Operational_Services'!AW17</f>
        <v>139476.28239319584</v>
      </c>
      <c r="AX117" s="21">
        <f>'4_Operational_Services'!AX17</f>
        <v>41181.358321753869</v>
      </c>
      <c r="AY117" s="21">
        <f>'4_Operational_Services'!AY17</f>
        <v>18940.064737122531</v>
      </c>
      <c r="AZ117" s="21">
        <f>'4_Operational_Services'!AZ17</f>
        <v>41181.358321753862</v>
      </c>
      <c r="BA117" s="21">
        <f>'4_Operational_Services'!BA17</f>
        <v>18940.064737122531</v>
      </c>
      <c r="BB117" s="21">
        <f>'4_Operational_Services'!BB17</f>
        <v>0</v>
      </c>
      <c r="BC117" s="21">
        <f>'4_Operational_Services'!BC17</f>
        <v>0</v>
      </c>
      <c r="BD117" s="21">
        <f>'4_Operational_Services'!BD17</f>
        <v>0</v>
      </c>
      <c r="BE117" s="21">
        <f>'4_Operational_Services'!BE17</f>
        <v>0</v>
      </c>
      <c r="BF117" s="21">
        <f>'4_Operational_Services'!BF17</f>
        <v>0</v>
      </c>
      <c r="BG117" s="21">
        <f>'4_Operational_Services'!BG17</f>
        <v>136402.58591311311</v>
      </c>
      <c r="BH117" s="21">
        <f>'4_Operational_Services'!BH17</f>
        <v>136402.58591311311</v>
      </c>
      <c r="BI117" s="21">
        <f>'4_Operational_Services'!BI17</f>
        <v>0</v>
      </c>
      <c r="BJ117" s="21">
        <f>'4_Operational_Services'!BJ17</f>
        <v>0</v>
      </c>
      <c r="BK117" s="21">
        <f>'4_Operational_Services'!BK17</f>
        <v>0</v>
      </c>
      <c r="BL117" s="21">
        <f>'4_Operational_Services'!BL17</f>
        <v>265626.08835711499</v>
      </c>
      <c r="BM117" s="21">
        <f>'4_Operational_Services'!BM17</f>
        <v>0</v>
      </c>
      <c r="BN117" s="21">
        <f>'4_Operational_Services'!BN17</f>
        <v>0</v>
      </c>
      <c r="BO117" s="21">
        <f>'4_Operational_Services'!BO17</f>
        <v>0</v>
      </c>
      <c r="BP117" s="21">
        <f>'4_Operational_Services'!BP17</f>
        <v>0</v>
      </c>
      <c r="BQ117" s="21">
        <f>'4_Operational_Services'!BQ17</f>
        <v>0</v>
      </c>
      <c r="BR117" s="21">
        <f>'4_Operational_Services'!BR17</f>
        <v>0</v>
      </c>
      <c r="BS117" s="21">
        <f>'4_Operational_Services'!BS17</f>
        <v>0</v>
      </c>
      <c r="BT117" s="21">
        <f>'4_Operational_Services'!BT17</f>
        <v>0</v>
      </c>
      <c r="BU117" s="21">
        <f>'4_Operational_Services'!BU17</f>
        <v>0</v>
      </c>
      <c r="BV117" s="21">
        <f>'4_Operational_Services'!BV17</f>
        <v>0</v>
      </c>
      <c r="BW117" s="21">
        <f>'4_Operational_Services'!BW17</f>
        <v>0</v>
      </c>
      <c r="BX117" s="21">
        <f>'4_Operational_Services'!BX17</f>
        <v>0</v>
      </c>
      <c r="BY117" s="21">
        <f>'4_Operational_Services'!BY17</f>
        <v>0</v>
      </c>
      <c r="BZ117" s="21">
        <f>'4_Operational_Services'!BZ17</f>
        <v>0</v>
      </c>
      <c r="CA117" s="21">
        <f>'4_Operational_Services'!CA17</f>
        <v>0</v>
      </c>
      <c r="CB117" s="21">
        <f>'4_Operational_Services'!CB17</f>
        <v>11395189.473315945</v>
      </c>
      <c r="CC117" s="21">
        <f>'4_Operational_Services'!CC17</f>
        <v>11395189.473315945</v>
      </c>
      <c r="CD117" s="21">
        <f>'4_Operational_Services'!CD17</f>
        <v>11395189.473315945</v>
      </c>
      <c r="CE117" s="21">
        <f>'4_Operational_Services'!CE17</f>
        <v>11395189.473315945</v>
      </c>
      <c r="CF117" s="21">
        <f>'4_Operational_Services'!CF17</f>
        <v>11395189.473315945</v>
      </c>
      <c r="CG117" s="21">
        <f>'4_Operational_Services'!CG17</f>
        <v>11395189.473315945</v>
      </c>
      <c r="CH117" s="21">
        <f>'4_Operational_Services'!CH17</f>
        <v>11395189.473315945</v>
      </c>
      <c r="CI117" s="21">
        <f>'4_Operational_Services'!CI17</f>
        <v>8488253.3831843287</v>
      </c>
      <c r="CJ117" s="21">
        <f>'4_Operational_Services'!CJ17</f>
        <v>7770020.6636894159</v>
      </c>
      <c r="CK117" s="21">
        <f>'4_Operational_Services'!CK17</f>
        <v>6488402.5102747865</v>
      </c>
      <c r="CL117" s="21">
        <f>'4_Operational_Services'!CL17</f>
        <v>6488402.5102747865</v>
      </c>
      <c r="CM117" s="21">
        <f>'4_Operational_Services'!CM17</f>
        <v>6488402.5102747865</v>
      </c>
      <c r="CN117" s="21">
        <f>'4_Operational_Services'!CN17</f>
        <v>12221235.30633791</v>
      </c>
      <c r="CO117" s="21">
        <f>'4_Operational_Services'!CO17</f>
        <v>0</v>
      </c>
      <c r="CP117" s="21">
        <f>'4_Operational_Services'!CP17</f>
        <v>6488402.5102747865</v>
      </c>
      <c r="CQ117" s="21">
        <f>'4_Operational_Services'!CQ17</f>
        <v>6488402.5102747865</v>
      </c>
      <c r="CR117" s="21">
        <f>'4_Operational_Services'!CR17</f>
        <v>6488402.5102747865</v>
      </c>
      <c r="CS117" s="21">
        <f>'4_Operational_Services'!CS17</f>
        <v>6488402.5102747865</v>
      </c>
      <c r="CT117" s="21">
        <f>'4_Operational_Services'!CT17</f>
        <v>6488402.5102747865</v>
      </c>
      <c r="CU117" s="21">
        <f>'4_Operational_Services'!CU17</f>
        <v>6488402.5102747865</v>
      </c>
      <c r="CV117" s="21">
        <f>'4_Operational_Services'!CV17</f>
        <v>6488402.5102747865</v>
      </c>
      <c r="CW117" s="21">
        <f>'4_Operational_Services'!CW17</f>
        <v>12221235.30633791</v>
      </c>
      <c r="CX117" s="21">
        <f>'4_Operational_Services'!CX17</f>
        <v>0</v>
      </c>
      <c r="CY117" s="21">
        <f>'4_Operational_Services'!CY17</f>
        <v>6488402.5102747865</v>
      </c>
      <c r="CZ117" s="21">
        <f>'4_Operational_Services'!CZ17</f>
        <v>6488402.5102747865</v>
      </c>
      <c r="DA117" s="21">
        <f>'4_Operational_Services'!DA17</f>
        <v>6488402.5102747865</v>
      </c>
      <c r="DB117" s="21">
        <f>'4_Operational_Services'!DB17</f>
        <v>6488402.5102747865</v>
      </c>
      <c r="DC117" s="21">
        <f>'4_Operational_Services'!DC17</f>
        <v>14765629.959021468</v>
      </c>
      <c r="DD117" s="21">
        <f>'4_Operational_Services'!DD17</f>
        <v>75893.004303308</v>
      </c>
      <c r="DE117" s="21">
        <f>'4_Operational_Services'!DE17</f>
        <v>16432005.851004288</v>
      </c>
      <c r="DF117" s="21">
        <f>'4_Operational_Services'!DF17</f>
        <v>7499283.245124612</v>
      </c>
      <c r="DG117" s="21">
        <f>'4_Operational_Services'!DG17</f>
        <v>11395189.473315945</v>
      </c>
      <c r="DH117" s="21">
        <f>'4_Operational_Services'!DH17</f>
        <v>8488253.3831843287</v>
      </c>
      <c r="DI117" s="21">
        <f>'4_Operational_Services'!DI17</f>
        <v>7770020.6636894159</v>
      </c>
      <c r="DJ117" s="21">
        <f>'4_Operational_Services'!DJ17</f>
        <v>6488402.5102747865</v>
      </c>
      <c r="DK117" s="21">
        <f>'4_Operational_Services'!DK17</f>
        <v>6488402.5102747865</v>
      </c>
      <c r="DL117" s="21">
        <f>'4_Operational_Services'!DL17</f>
        <v>7499283.245124612</v>
      </c>
      <c r="DM117" s="21">
        <f>'4_Operational_Services'!DM17</f>
        <v>0</v>
      </c>
      <c r="DN117" s="21">
        <f>'4_Operational_Services'!DN17</f>
        <v>0</v>
      </c>
      <c r="DO117" s="21">
        <f>'4_Operational_Services'!DO17</f>
        <v>0</v>
      </c>
      <c r="DP117" s="21">
        <f>'4_Operational_Services'!DP17</f>
        <v>0</v>
      </c>
      <c r="DQ117" s="21">
        <f>'4_Operational_Services'!DQ17</f>
        <v>0</v>
      </c>
      <c r="DR117" s="21">
        <f>'4_Operational_Services'!DR17</f>
        <v>14830503.946889132</v>
      </c>
      <c r="DS117" s="21">
        <f>'4_Operational_Services'!DS17</f>
        <v>10917355.455359627</v>
      </c>
      <c r="DT117" s="21">
        <f>'4_Operational_Services'!DT17</f>
        <v>9446113.4851303138</v>
      </c>
      <c r="DU117" s="21">
        <f>'4_Operational_Services'!DU17</f>
        <v>6820821.7573496643</v>
      </c>
      <c r="DV117" s="21">
        <f>'4_Operational_Services'!DV17</f>
        <v>6820821.7573496643</v>
      </c>
      <c r="DW117" s="21">
        <f>'4_Operational_Services'!DW17</f>
        <v>8569777.5817549042</v>
      </c>
      <c r="DX117" s="21">
        <f>'4_Operational_Services'!DX17</f>
        <v>8481550.7151131406</v>
      </c>
      <c r="DY117" s="21">
        <f>'4_Operational_Services'!DY17</f>
        <v>6243624.9166686544</v>
      </c>
      <c r="DZ117" s="21">
        <f>'4_Operational_Services'!DZ17</f>
        <v>5303692.4068939062</v>
      </c>
      <c r="EA117" s="21">
        <f>'4_Operational_Services'!EA17</f>
        <v>3900821.2978388546</v>
      </c>
      <c r="EB117" s="21">
        <f>'4_Operational_Services'!EB17</f>
        <v>3900821.2978388546</v>
      </c>
      <c r="EC117" s="21">
        <f>'4_Operational_Services'!EC17</f>
        <v>4901047.4247667342</v>
      </c>
      <c r="ED117" s="21">
        <f>'4_Operational_Services'!ED17</f>
        <v>14471782.173074365</v>
      </c>
      <c r="EE117" s="21">
        <f>'4_Operational_Services'!EE17</f>
        <v>10653285.32474654</v>
      </c>
      <c r="EG117" s="21">
        <f>'4_Operational_Services'!EG17</f>
        <v>0</v>
      </c>
      <c r="EH117" s="21">
        <f>'4_Operational_Services'!EH17</f>
        <v>0</v>
      </c>
      <c r="EI117" s="21">
        <f>'4_Operational_Services'!EI17</f>
        <v>0</v>
      </c>
      <c r="EJ117" s="21">
        <f>'4_Operational_Services'!EJ17</f>
        <v>40299785.621575698</v>
      </c>
      <c r="EK117" s="21">
        <f>'4_Operational_Services'!EK17</f>
        <v>67166309.369292825</v>
      </c>
      <c r="EL117" s="21">
        <f>'4_Operational_Services'!EL17</f>
        <v>48359742.745890833</v>
      </c>
      <c r="EM117" s="21">
        <f>'4_Operational_Services'!EM17</f>
        <v>107466094.99086852</v>
      </c>
      <c r="EN117" s="21">
        <f>'4_Operational_Services'!EN17</f>
        <v>53733047.495434262</v>
      </c>
      <c r="EO117" s="21">
        <f>'4_Operational_Services'!EO17</f>
        <v>53733047.495434262</v>
      </c>
      <c r="EP117" s="21">
        <f>'4_Operational_Services'!EP17</f>
        <v>53733047.495434262</v>
      </c>
      <c r="EQ117" s="21">
        <f>'4_Operational_Services'!EQ17</f>
        <v>39555148.045419462</v>
      </c>
      <c r="ER117" s="21">
        <f>'4_Operational_Services'!ER17</f>
        <v>0</v>
      </c>
      <c r="ES117" s="21">
        <f>'4_Operational_Services'!ES17</f>
        <v>34080290.973341249</v>
      </c>
      <c r="ET117" s="21">
        <f>'4_Operational_Services'!ET17</f>
        <v>34080290.973341249</v>
      </c>
      <c r="EU117" s="21">
        <f>'4_Operational_Services'!EU17</f>
        <v>332417.01609356143</v>
      </c>
      <c r="EV117" s="21">
        <f>'4_Operational_Services'!EV17</f>
        <v>32847419.628057927</v>
      </c>
      <c r="EW117" s="21">
        <f>'4_Operational_Services'!EW17</f>
        <v>0</v>
      </c>
      <c r="EX117" s="21">
        <f>'4_Operational_Services'!EX17</f>
        <v>0</v>
      </c>
      <c r="EY117" s="21">
        <f>'4_Operational_Services'!EY17</f>
        <v>0</v>
      </c>
      <c r="EZ117" s="21">
        <f>'4_Operational_Services'!EZ17</f>
        <v>0</v>
      </c>
      <c r="FA117" s="21">
        <f>'4_Operational_Services'!FA17</f>
        <v>0</v>
      </c>
      <c r="FB117" s="21">
        <f>'4_Operational_Services'!FB17</f>
        <v>0</v>
      </c>
      <c r="FC117" s="21">
        <f>'4_Operational_Services'!FC17</f>
        <v>0</v>
      </c>
    </row>
    <row r="118" spans="1:159" x14ac:dyDescent="0.2">
      <c r="A118" s="21" t="str">
        <f>A96</f>
        <v>Infrastructure network (from the vehicleperspective)</v>
      </c>
      <c r="D118" s="277" t="e">
        <f>NA()</f>
        <v>#N/A</v>
      </c>
      <c r="E118" s="277" t="e">
        <f>NA()</f>
        <v>#N/A</v>
      </c>
      <c r="F118" s="277" t="e">
        <f>NA()</f>
        <v>#N/A</v>
      </c>
      <c r="G118" s="277" t="e">
        <f>NA()</f>
        <v>#N/A</v>
      </c>
      <c r="H118" s="277" t="e">
        <f>NA()</f>
        <v>#N/A</v>
      </c>
      <c r="I118" s="277" t="e">
        <f>NA()</f>
        <v>#N/A</v>
      </c>
      <c r="J118" s="277" t="e">
        <f>NA()</f>
        <v>#N/A</v>
      </c>
      <c r="K118" s="277" t="e">
        <f>NA()</f>
        <v>#N/A</v>
      </c>
      <c r="L118" s="277" t="e">
        <f>NA()</f>
        <v>#N/A</v>
      </c>
      <c r="M118" s="277" t="e">
        <f>NA()</f>
        <v>#N/A</v>
      </c>
      <c r="N118" s="277" t="e">
        <f>NA()</f>
        <v>#N/A</v>
      </c>
      <c r="O118" s="277" t="e">
        <f>NA()</f>
        <v>#N/A</v>
      </c>
      <c r="P118" s="277" t="e">
        <f>NA()</f>
        <v>#N/A</v>
      </c>
      <c r="Q118" s="277" t="e">
        <f>NA()</f>
        <v>#N/A</v>
      </c>
      <c r="R118" s="277" t="e">
        <f>NA()</f>
        <v>#N/A</v>
      </c>
      <c r="S118" s="277" t="e">
        <f>NA()</f>
        <v>#N/A</v>
      </c>
      <c r="T118" s="277" t="e">
        <f>NA()</f>
        <v>#N/A</v>
      </c>
      <c r="U118" s="277" t="e">
        <f>NA()</f>
        <v>#N/A</v>
      </c>
      <c r="V118" s="277" t="e">
        <f>NA()</f>
        <v>#N/A</v>
      </c>
      <c r="W118" s="277" t="e">
        <f>NA()</f>
        <v>#N/A</v>
      </c>
      <c r="X118" s="277" t="e">
        <f>NA()</f>
        <v>#N/A</v>
      </c>
      <c r="Y118" s="277" t="e">
        <f>NA()</f>
        <v>#N/A</v>
      </c>
      <c r="Z118" s="277" t="e">
        <f>NA()</f>
        <v>#N/A</v>
      </c>
      <c r="AA118" s="277" t="e">
        <f>NA()</f>
        <v>#N/A</v>
      </c>
      <c r="AB118" s="277" t="e">
        <f>NA()</f>
        <v>#N/A</v>
      </c>
      <c r="AC118" s="277" t="e">
        <f>NA()</f>
        <v>#N/A</v>
      </c>
      <c r="AD118" s="277" t="e">
        <f>NA()</f>
        <v>#N/A</v>
      </c>
      <c r="AE118" s="277" t="e">
        <f>NA()</f>
        <v>#N/A</v>
      </c>
      <c r="AF118" s="277" t="e">
        <f>NA()</f>
        <v>#N/A</v>
      </c>
      <c r="AG118" s="277" t="e">
        <f>NA()</f>
        <v>#N/A</v>
      </c>
      <c r="AH118" s="277" t="e">
        <f>NA()</f>
        <v>#N/A</v>
      </c>
      <c r="AI118" s="277" t="e">
        <f>NA()</f>
        <v>#N/A</v>
      </c>
      <c r="AJ118" s="277" t="e">
        <f>NA()</f>
        <v>#N/A</v>
      </c>
      <c r="AK118" s="277" t="e">
        <f>NA()</f>
        <v>#N/A</v>
      </c>
      <c r="AL118" s="277" t="e">
        <f>NA()</f>
        <v>#N/A</v>
      </c>
      <c r="AM118" s="277" t="e">
        <f>NA()</f>
        <v>#N/A</v>
      </c>
      <c r="AN118" s="277" t="e">
        <f>NA()</f>
        <v>#N/A</v>
      </c>
      <c r="AO118" s="277" t="e">
        <f>NA()</f>
        <v>#N/A</v>
      </c>
      <c r="AP118" s="277" t="e">
        <f>NA()</f>
        <v>#N/A</v>
      </c>
      <c r="AQ118" s="277" t="e">
        <f>NA()</f>
        <v>#N/A</v>
      </c>
      <c r="AR118" s="277" t="e">
        <f>NA()</f>
        <v>#N/A</v>
      </c>
      <c r="AS118" s="277" t="e">
        <f>NA()</f>
        <v>#N/A</v>
      </c>
      <c r="AT118" s="277" t="e">
        <f>NA()</f>
        <v>#N/A</v>
      </c>
      <c r="AU118" s="277" t="e">
        <f>NA()</f>
        <v>#N/A</v>
      </c>
      <c r="AV118" s="277" t="e">
        <f>NA()</f>
        <v>#N/A</v>
      </c>
      <c r="AW118" s="277" t="e">
        <f>NA()</f>
        <v>#N/A</v>
      </c>
      <c r="AX118" s="277" t="e">
        <f>NA()</f>
        <v>#N/A</v>
      </c>
      <c r="AY118" s="277" t="e">
        <f>NA()</f>
        <v>#N/A</v>
      </c>
      <c r="AZ118" s="277" t="e">
        <f>NA()</f>
        <v>#N/A</v>
      </c>
      <c r="BA118" s="277" t="e">
        <f>NA()</f>
        <v>#N/A</v>
      </c>
      <c r="BB118" s="277" t="e">
        <f>NA()</f>
        <v>#N/A</v>
      </c>
      <c r="BC118" s="277" t="e">
        <f>NA()</f>
        <v>#N/A</v>
      </c>
      <c r="BD118" s="277" t="e">
        <f>NA()</f>
        <v>#N/A</v>
      </c>
      <c r="BE118" s="277" t="e">
        <f>NA()</f>
        <v>#N/A</v>
      </c>
      <c r="BF118" s="277" t="e">
        <f>NA()</f>
        <v>#N/A</v>
      </c>
      <c r="BG118" s="277" t="e">
        <f>NA()</f>
        <v>#N/A</v>
      </c>
      <c r="BH118" s="277" t="e">
        <f>NA()</f>
        <v>#N/A</v>
      </c>
      <c r="BI118" s="277" t="e">
        <f>NA()</f>
        <v>#N/A</v>
      </c>
      <c r="BJ118" s="277" t="e">
        <f>NA()</f>
        <v>#N/A</v>
      </c>
      <c r="BK118" s="277" t="e">
        <f>NA()</f>
        <v>#N/A</v>
      </c>
      <c r="BL118" s="277" t="e">
        <f>NA()</f>
        <v>#N/A</v>
      </c>
      <c r="BM118" s="277" t="e">
        <f>NA()</f>
        <v>#N/A</v>
      </c>
      <c r="BN118" s="277" t="e">
        <f>NA()</f>
        <v>#N/A</v>
      </c>
      <c r="BO118" s="277" t="e">
        <f>NA()</f>
        <v>#N/A</v>
      </c>
      <c r="BP118" s="277" t="e">
        <f>NA()</f>
        <v>#N/A</v>
      </c>
      <c r="BQ118" s="277" t="e">
        <f>NA()</f>
        <v>#N/A</v>
      </c>
      <c r="BR118" s="277" t="e">
        <f>NA()</f>
        <v>#N/A</v>
      </c>
      <c r="BS118" s="277" t="e">
        <f>NA()</f>
        <v>#N/A</v>
      </c>
      <c r="BT118" s="277" t="e">
        <f>NA()</f>
        <v>#N/A</v>
      </c>
      <c r="BU118" s="277" t="e">
        <f>NA()</f>
        <v>#N/A</v>
      </c>
      <c r="BV118" s="277" t="e">
        <f>NA()</f>
        <v>#N/A</v>
      </c>
      <c r="BW118" s="277" t="e">
        <f>NA()</f>
        <v>#N/A</v>
      </c>
      <c r="BX118" s="277" t="e">
        <f>NA()</f>
        <v>#N/A</v>
      </c>
      <c r="BY118" s="277" t="e">
        <f>NA()</f>
        <v>#N/A</v>
      </c>
      <c r="BZ118" s="277" t="e">
        <f>NA()</f>
        <v>#N/A</v>
      </c>
      <c r="CA118" s="277" t="e">
        <f>NA()</f>
        <v>#N/A</v>
      </c>
      <c r="CB118" s="277" t="e">
        <f>NA()</f>
        <v>#N/A</v>
      </c>
      <c r="CC118" s="277" t="e">
        <f>NA()</f>
        <v>#N/A</v>
      </c>
      <c r="CD118" s="277" t="e">
        <f>NA()</f>
        <v>#N/A</v>
      </c>
      <c r="CE118" s="277" t="e">
        <f>NA()</f>
        <v>#N/A</v>
      </c>
      <c r="CF118" s="277" t="e">
        <f>NA()</f>
        <v>#N/A</v>
      </c>
      <c r="CG118" s="277" t="e">
        <f>NA()</f>
        <v>#N/A</v>
      </c>
      <c r="CH118" s="277" t="e">
        <f>NA()</f>
        <v>#N/A</v>
      </c>
      <c r="CI118" s="277" t="e">
        <f>NA()</f>
        <v>#N/A</v>
      </c>
      <c r="CJ118" s="277" t="e">
        <f>NA()</f>
        <v>#N/A</v>
      </c>
      <c r="CK118" s="277" t="e">
        <f>NA()</f>
        <v>#N/A</v>
      </c>
      <c r="CL118" s="277" t="e">
        <f>NA()</f>
        <v>#N/A</v>
      </c>
      <c r="CM118" s="277" t="e">
        <f>NA()</f>
        <v>#N/A</v>
      </c>
      <c r="CN118" s="277" t="e">
        <f>NA()</f>
        <v>#N/A</v>
      </c>
      <c r="CO118" s="277" t="e">
        <f>NA()</f>
        <v>#N/A</v>
      </c>
      <c r="CP118" s="277" t="e">
        <f>NA()</f>
        <v>#N/A</v>
      </c>
      <c r="CQ118" s="277" t="e">
        <f>NA()</f>
        <v>#N/A</v>
      </c>
      <c r="CR118" s="277" t="e">
        <f>NA()</f>
        <v>#N/A</v>
      </c>
      <c r="CS118" s="277" t="e">
        <f>NA()</f>
        <v>#N/A</v>
      </c>
      <c r="CT118" s="277" t="e">
        <f>NA()</f>
        <v>#N/A</v>
      </c>
      <c r="CU118" s="277" t="e">
        <f>NA()</f>
        <v>#N/A</v>
      </c>
      <c r="CV118" s="277" t="e">
        <f>NA()</f>
        <v>#N/A</v>
      </c>
      <c r="CW118" s="277" t="e">
        <f>NA()</f>
        <v>#N/A</v>
      </c>
      <c r="CX118" s="277" t="e">
        <f>NA()</f>
        <v>#N/A</v>
      </c>
      <c r="CY118" s="277" t="e">
        <f>NA()</f>
        <v>#N/A</v>
      </c>
      <c r="CZ118" s="277" t="e">
        <f>NA()</f>
        <v>#N/A</v>
      </c>
      <c r="DA118" s="277" t="e">
        <f>NA()</f>
        <v>#N/A</v>
      </c>
      <c r="DB118" s="277" t="e">
        <f>NA()</f>
        <v>#N/A</v>
      </c>
      <c r="DC118" s="277" t="e">
        <f>NA()</f>
        <v>#N/A</v>
      </c>
      <c r="DD118" s="277" t="e">
        <f>NA()</f>
        <v>#N/A</v>
      </c>
      <c r="DE118" s="277" t="e">
        <f>NA()</f>
        <v>#N/A</v>
      </c>
      <c r="DF118" s="277" t="e">
        <f>NA()</f>
        <v>#N/A</v>
      </c>
      <c r="DG118" s="277" t="e">
        <f>NA()</f>
        <v>#N/A</v>
      </c>
      <c r="DH118" s="277" t="e">
        <f>NA()</f>
        <v>#N/A</v>
      </c>
      <c r="DI118" s="277" t="e">
        <f>NA()</f>
        <v>#N/A</v>
      </c>
      <c r="DJ118" s="277" t="e">
        <f>NA()</f>
        <v>#N/A</v>
      </c>
      <c r="DK118" s="277" t="e">
        <f>NA()</f>
        <v>#N/A</v>
      </c>
      <c r="DL118" s="277" t="e">
        <f>NA()</f>
        <v>#N/A</v>
      </c>
      <c r="DM118" s="277" t="e">
        <f>NA()</f>
        <v>#N/A</v>
      </c>
      <c r="DN118" s="277" t="e">
        <f>NA()</f>
        <v>#N/A</v>
      </c>
      <c r="DO118" s="277" t="e">
        <f>NA()</f>
        <v>#N/A</v>
      </c>
      <c r="DP118" s="277" t="e">
        <f>NA()</f>
        <v>#N/A</v>
      </c>
      <c r="DQ118" s="277" t="e">
        <f>NA()</f>
        <v>#N/A</v>
      </c>
      <c r="DR118" s="277" t="e">
        <f>NA()</f>
        <v>#N/A</v>
      </c>
      <c r="DS118" s="277" t="e">
        <f>NA()</f>
        <v>#N/A</v>
      </c>
      <c r="DT118" s="277" t="e">
        <f>NA()</f>
        <v>#N/A</v>
      </c>
      <c r="DU118" s="277" t="e">
        <f>NA()</f>
        <v>#N/A</v>
      </c>
      <c r="DV118" s="277" t="e">
        <f>NA()</f>
        <v>#N/A</v>
      </c>
      <c r="DW118" s="277" t="e">
        <f>NA()</f>
        <v>#N/A</v>
      </c>
      <c r="DX118" s="277" t="e">
        <f>NA()</f>
        <v>#N/A</v>
      </c>
      <c r="DY118" s="277" t="e">
        <f>NA()</f>
        <v>#N/A</v>
      </c>
      <c r="DZ118" s="277" t="e">
        <f>NA()</f>
        <v>#N/A</v>
      </c>
      <c r="EA118" s="277" t="e">
        <f>NA()</f>
        <v>#N/A</v>
      </c>
      <c r="EB118" s="277" t="e">
        <f>NA()</f>
        <v>#N/A</v>
      </c>
      <c r="EC118" s="277" t="e">
        <f>NA()</f>
        <v>#N/A</v>
      </c>
      <c r="ED118" s="277" t="e">
        <f>NA()</f>
        <v>#N/A</v>
      </c>
      <c r="EE118" s="277" t="e">
        <f>NA()</f>
        <v>#N/A</v>
      </c>
      <c r="EF118" s="277"/>
      <c r="EG118" s="277" t="e">
        <f>NA()</f>
        <v>#N/A</v>
      </c>
      <c r="EH118" s="277" t="e">
        <f>NA()</f>
        <v>#N/A</v>
      </c>
      <c r="EI118" s="277" t="e">
        <f>NA()</f>
        <v>#N/A</v>
      </c>
      <c r="EJ118" s="277" t="e">
        <f>NA()</f>
        <v>#N/A</v>
      </c>
      <c r="EK118" s="277" t="e">
        <f>NA()</f>
        <v>#N/A</v>
      </c>
      <c r="EL118" s="277" t="e">
        <f>NA()</f>
        <v>#N/A</v>
      </c>
      <c r="EM118" s="277" t="e">
        <f>NA()</f>
        <v>#N/A</v>
      </c>
      <c r="EN118" s="277" t="e">
        <f>NA()</f>
        <v>#N/A</v>
      </c>
      <c r="EO118" s="277" t="e">
        <f>NA()</f>
        <v>#N/A</v>
      </c>
      <c r="EP118" s="277" t="e">
        <f>NA()</f>
        <v>#N/A</v>
      </c>
      <c r="EQ118" s="277" t="e">
        <f>NA()</f>
        <v>#N/A</v>
      </c>
      <c r="ER118" s="277" t="e">
        <f>NA()</f>
        <v>#N/A</v>
      </c>
      <c r="ES118" s="277" t="e">
        <f>NA()</f>
        <v>#N/A</v>
      </c>
      <c r="ET118" s="277" t="e">
        <f>NA()</f>
        <v>#N/A</v>
      </c>
      <c r="EU118" s="277" t="e">
        <f>NA()</f>
        <v>#N/A</v>
      </c>
      <c r="EV118" s="277" t="e">
        <f>NA()</f>
        <v>#N/A</v>
      </c>
      <c r="EW118" s="277" t="e">
        <f>NA()</f>
        <v>#N/A</v>
      </c>
      <c r="EX118" s="277" t="e">
        <f>NA()</f>
        <v>#N/A</v>
      </c>
      <c r="EY118" s="277" t="e">
        <f>NA()</f>
        <v>#N/A</v>
      </c>
      <c r="EZ118" s="277" t="e">
        <f>NA()</f>
        <v>#N/A</v>
      </c>
      <c r="FA118" s="277" t="e">
        <f>NA()</f>
        <v>#N/A</v>
      </c>
      <c r="FB118" s="277" t="e">
        <f>NA()</f>
        <v>#N/A</v>
      </c>
      <c r="FC118" s="277" t="e">
        <f>NA()</f>
        <v>#N/A</v>
      </c>
    </row>
    <row r="126" spans="1:159" x14ac:dyDescent="0.2">
      <c r="W126" s="176"/>
      <c r="X126" s="176"/>
      <c r="Y126" s="176"/>
      <c r="Z126" s="176"/>
      <c r="AA126" s="176"/>
      <c r="AB126" s="176"/>
      <c r="AC126" s="176"/>
      <c r="AD126" s="176"/>
      <c r="AE126" s="176"/>
    </row>
    <row r="127" spans="1:159" x14ac:dyDescent="0.2">
      <c r="W127" s="176"/>
      <c r="X127" s="176"/>
      <c r="Y127" s="176"/>
      <c r="Z127" s="176"/>
      <c r="AA127" s="176"/>
      <c r="AB127" s="176"/>
      <c r="AC127" s="176"/>
      <c r="AD127" s="176"/>
      <c r="AE127" s="176"/>
    </row>
  </sheetData>
  <dataValidations count="4">
    <dataValidation type="list" allowBlank="1" showInputMessage="1" showErrorMessage="1" sqref="CS14 AV14 AM14:AT14 CA14:CJ14 D14:AG14 AX14 BB14:BO14 AZ14 BV14:BW14" xr:uid="{2C25AFB9-4DDC-7645-96F4-2C134CC081A9}">
      <formula1>$FN$29:$FV$29</formula1>
    </dataValidation>
    <dataValidation type="list" allowBlank="1" showInputMessage="1" showErrorMessage="1" sqref="EF12:EF13" xr:uid="{19C0DB57-8642-644B-86F1-A366D7A3F5F1}">
      <formula1>$FI$38:$FJ$38</formula1>
    </dataValidation>
    <dataValidation type="list" allowBlank="1" showInputMessage="1" showErrorMessage="1" sqref="BB20:BL20" xr:uid="{952EFF07-D20A-974F-B5B3-8D4C4C74D2AB}">
      <formula1>$FI$3:$FV$3</formula1>
    </dataValidation>
    <dataValidation type="list" allowBlank="1" showInputMessage="1" showErrorMessage="1" sqref="BE12 AV12 AS12:AT12 AR12:AR13 BF12:BF13 EG12:FC13 BB12:BD13 BG12 BH12:BH13 BJ13 BI12:BK12 BL12:BL13 BN13:BO13 BM12:BO12 D12:AG13 AX12:AX13 AZ12:AZ13 AM12:AP12" xr:uid="{D64C59DF-FC7F-934E-AD57-1D432126EAFA}">
      <formula1>$FH$38:$FI$38</formula1>
    </dataValidation>
  </dataValidations>
  <pageMargins left="0.7" right="0.7" top="0.75" bottom="0.75" header="0.3" footer="0.3"/>
  <pageSetup paperSize="9" orientation="portrait" r:id="rId1"/>
  <drawing r:id="rId2"/>
  <legacyDrawing r:id="rId3"/>
  <extLst>
    <ext xmlns:x14="http://schemas.microsoft.com/office/spreadsheetml/2009/9/main" uri="{CCE6A557-97BC-4b89-ADB6-D9C93CAAB3DF}">
      <x14:dataValidations xmlns:xm="http://schemas.microsoft.com/office/excel/2006/main" count="5">
        <x14:dataValidation type="list" allowBlank="1" showInputMessage="1" showErrorMessage="1" xr:uid="{B13717DC-6BC4-3040-9F77-4061E8916CBD}">
          <x14:formula1>
            <xm:f>'1_Manufacturing'!$FH$27:$FP$27</xm:f>
          </x14:formula1>
          <xm:sqref>DB14:FC14</xm:sqref>
        </x14:dataValidation>
        <x14:dataValidation type="list" allowBlank="1" showInputMessage="1" showErrorMessage="1" xr:uid="{CC2EF8CA-B2E2-3A44-BBE3-6E364D66D115}">
          <x14:formula1>
            <xm:f>'1_Manufacturing'!$FH$38:$FI$38</xm:f>
          </x14:formula1>
          <xm:sqref>BP12:EE13</xm:sqref>
        </x14:dataValidation>
        <x14:dataValidation type="list" allowBlank="1" showInputMessage="1" showErrorMessage="1" xr:uid="{BEBF0D77-FCDA-7144-A8F1-4AD95A4BFA52}">
          <x14:formula1>
            <xm:f>WTW_Fuel_properties!$C$57:$C$64</xm:f>
          </x14:formula1>
          <xm:sqref>BX15:CA15 DL15 DQ15 EI15 DW15 DC15:DF15 EC15 EU15:EV15</xm:sqref>
        </x14:dataValidation>
        <x14:dataValidation type="list" allowBlank="1" showInputMessage="1" showErrorMessage="1" xr:uid="{8F920110-3E9F-F44A-A38F-43DB20BE2E55}">
          <x14:formula1>
            <xm:f>'4_Operational_Services'!$FH$3:$FU$3</xm:f>
          </x14:formula1>
          <xm:sqref>D20:BA20</xm:sqref>
        </x14:dataValidation>
        <x14:dataValidation type="list" allowBlank="1" showInputMessage="1" showErrorMessage="1" xr:uid="{0BB0CD0E-07E9-AE4E-9027-4DCC3B0F35B2}">
          <x14:formula1>
            <xm:f>Power_Gen_Mix!$B$3:$T$3</xm:f>
          </x14:formula1>
          <xm:sqref>D8:FC8</xm:sqref>
        </x14:dataValidation>
      </x14:dataValidation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70C0"/>
  </sheetPr>
  <dimension ref="A1:FX143"/>
  <sheetViews>
    <sheetView topLeftCell="A2" zoomScale="130" zoomScaleNormal="130" workbookViewId="0">
      <pane xSplit="2" ySplit="1" topLeftCell="BO109" activePane="bottomRight" state="frozen"/>
      <selection activeCell="BW2" sqref="BW2"/>
      <selection pane="topRight" activeCell="BW2" sqref="BW2"/>
      <selection pane="bottomLeft" activeCell="BW2" sqref="BW2"/>
      <selection pane="bottomRight" activeCell="BV44" sqref="BV44"/>
    </sheetView>
  </sheetViews>
  <sheetFormatPr defaultColWidth="9.140625" defaultRowHeight="12.75" x14ac:dyDescent="0.2"/>
  <cols>
    <col min="1" max="1" width="41.28515625" style="21" bestFit="1" customWidth="1"/>
    <col min="2" max="2" width="11.7109375" style="21" customWidth="1"/>
    <col min="3" max="3" width="25.7109375" style="21" bestFit="1" customWidth="1"/>
    <col min="4" max="159" width="11.28515625" style="21" customWidth="1"/>
    <col min="160" max="161" width="9.140625" style="21" customWidth="1"/>
    <col min="162" max="162" width="9.140625" style="74" customWidth="1"/>
    <col min="163" max="163" width="35.28515625" style="21" customWidth="1"/>
    <col min="164" max="178" width="9.140625" style="21" customWidth="1"/>
    <col min="179" max="16384" width="9.140625" style="21"/>
  </cols>
  <sheetData>
    <row r="1" spans="1:162" x14ac:dyDescent="0.2">
      <c r="D1" s="21" t="s">
        <v>64</v>
      </c>
    </row>
    <row r="2" spans="1:162" s="173" customFormat="1" ht="140.25" x14ac:dyDescent="0.2">
      <c r="C2" s="173" t="s">
        <v>62</v>
      </c>
      <c r="D2" s="173" t="s">
        <v>1202</v>
      </c>
      <c r="E2" s="173" t="s">
        <v>1462</v>
      </c>
      <c r="F2" s="173" t="s">
        <v>1463</v>
      </c>
      <c r="G2" s="173" t="s">
        <v>1464</v>
      </c>
      <c r="H2" s="173" t="s">
        <v>1465</v>
      </c>
      <c r="I2" s="173" t="s">
        <v>1466</v>
      </c>
      <c r="J2" s="173" t="s">
        <v>1467</v>
      </c>
      <c r="K2" s="173" t="s">
        <v>1468</v>
      </c>
      <c r="L2" s="173" t="s">
        <v>1469</v>
      </c>
      <c r="M2" s="173" t="s">
        <v>1470</v>
      </c>
      <c r="N2" s="173" t="s">
        <v>1471</v>
      </c>
      <c r="O2" s="173" t="s">
        <v>1472</v>
      </c>
      <c r="P2" s="173" t="s">
        <v>1473</v>
      </c>
      <c r="Q2" s="173" t="s">
        <v>1474</v>
      </c>
      <c r="R2" s="173" t="s">
        <v>1475</v>
      </c>
      <c r="S2" s="173" t="s">
        <v>1476</v>
      </c>
      <c r="T2" s="173" t="s">
        <v>1477</v>
      </c>
      <c r="U2" s="173" t="s">
        <v>1478</v>
      </c>
      <c r="V2" s="173" t="s">
        <v>1479</v>
      </c>
      <c r="W2" s="173" t="s">
        <v>1455</v>
      </c>
      <c r="X2" s="173" t="s">
        <v>1366</v>
      </c>
      <c r="Y2" s="173" t="s">
        <v>1368</v>
      </c>
      <c r="Z2" s="173" t="s">
        <v>1365</v>
      </c>
      <c r="AA2" s="173" t="s">
        <v>1364</v>
      </c>
      <c r="AB2" s="173" t="s">
        <v>1363</v>
      </c>
      <c r="AC2" s="173" t="s">
        <v>1369</v>
      </c>
      <c r="AD2" s="173" t="s">
        <v>1362</v>
      </c>
      <c r="AE2" s="173" t="s">
        <v>1367</v>
      </c>
      <c r="AF2" s="173" t="s">
        <v>957</v>
      </c>
      <c r="AG2" s="661" t="str">
        <f>'Input data 2024'!O8&amp;" - servicing by "&amp;'0_Total'!AG20</f>
        <v>Shared e-scooter (2024) - servicing by Van - ICE</v>
      </c>
      <c r="AH2" s="838" t="str">
        <f>AG2&amp;" - Impact of lifetime km extesion"</f>
        <v>Shared e-scooter (2024) - servicing by Van - ICE - Impact of lifetime km extesion</v>
      </c>
      <c r="AI2" s="838" t="str">
        <f>AG2&amp;" - Impact of operational improvements"</f>
        <v>Shared e-scooter (2024) - servicing by Van - ICE - Impact of operational improvements</v>
      </c>
      <c r="AJ2" s="838" t="str">
        <f>AG2&amp;" - Impact of battery size increase"</f>
        <v>Shared e-scooter (2024) - servicing by Van - ICE - Impact of battery size increase</v>
      </c>
      <c r="AK2" s="838" t="str">
        <f>AG2&amp;" - Residual impact"</f>
        <v>Shared e-scooter (2024) - servicing by Van - ICE - Residual impact</v>
      </c>
      <c r="AL2" s="661" t="str">
        <f>'Input data 2024'!O8&amp;" - servicing by "&amp;'0_Total'!AL20</f>
        <v>Shared e-scooter (2024) - servicing by Van - BEV</v>
      </c>
      <c r="AM2" s="661" t="str">
        <f>'Input data 2024'!R8&amp;" - servicing by "&amp;'0_Total'!AM20</f>
        <v>Shared bike (2024) - servicing by Van - ICE</v>
      </c>
      <c r="AN2" s="838" t="str">
        <f>AM2&amp;" - Impact of lifetime km extesion"</f>
        <v>Shared bike (2024) - servicing by Van - ICE - Impact of lifetime km extesion</v>
      </c>
      <c r="AO2" s="838" t="str">
        <f>AM2&amp;" - Impact of operational improvements"</f>
        <v>Shared bike (2024) - servicing by Van - ICE - Impact of operational improvements</v>
      </c>
      <c r="AP2" s="838" t="str">
        <f>AM2&amp;" - Residual impact"</f>
        <v>Shared bike (2024) - servicing by Van - ICE - Residual impact</v>
      </c>
      <c r="AQ2" s="661" t="str">
        <f>'Input data 2024'!R8&amp;" - servicing by "&amp;'0_Total'!AQ20</f>
        <v>Shared bike (2024) - servicing by Van - BEV</v>
      </c>
      <c r="AR2" s="661" t="str">
        <f>'Input data 2024'!V8&amp;" - servicing by "&amp;'0_Total'!AR20</f>
        <v>Shared e-bike (2024) - servicing by Van - ICE</v>
      </c>
      <c r="AS2" s="838" t="str">
        <f>AR2&amp;" - Impact of lifetime km extesion"</f>
        <v>Shared e-bike (2024) - servicing by Van - ICE - Impact of lifetime km extesion</v>
      </c>
      <c r="AT2" s="838" t="str">
        <f>AR2&amp;" - Impact of operational improvements"</f>
        <v>Shared e-bike (2024) - servicing by Van - ICE - Impact of operational improvements</v>
      </c>
      <c r="AU2" s="838" t="str">
        <f>AR2&amp;" - Impact of battery size increase"</f>
        <v>Shared e-bike (2024) - servicing by Van - ICE - Impact of battery size increase</v>
      </c>
      <c r="AV2" s="838" t="str">
        <f>AR2&amp;" - Residual impact"</f>
        <v>Shared e-bike (2024) - servicing by Van - ICE - Residual impact</v>
      </c>
      <c r="AW2" s="661" t="str">
        <f>'Input data 2024'!V8&amp;" - servicing by "&amp;'0_Total'!AW20</f>
        <v>Shared e-bike (2024) - servicing by Van - BEV</v>
      </c>
      <c r="AX2" s="661" t="str">
        <f>'Input data 2024'!S8&amp;" - servicing by "&amp;'0_Total'!AX20</f>
        <v>Leased bike (2024) - servicing by Van - ICE</v>
      </c>
      <c r="AY2" s="661" t="str">
        <f>'Input data 2024'!S8&amp;" - servicing by "&amp;'0_Total'!AY20</f>
        <v>Leased bike (2024) - servicing by Van - BEV</v>
      </c>
      <c r="AZ2" s="661" t="str">
        <f>'Input data 2024'!W8&amp;" - servicing by "&amp;'0_Total'!AZ20</f>
        <v>Leased e-bike (2024) - servicing by Van - ICE</v>
      </c>
      <c r="BA2" s="661" t="str">
        <f>'Input data 2024'!W8&amp;" - servicing by "&amp;'0_Total'!BA20</f>
        <v>Leased e-bike (2024) - servicing by Van - BEV</v>
      </c>
      <c r="BB2" s="661" t="str">
        <f>'Input data 2024'!Q8</f>
        <v>Private bike (2024)</v>
      </c>
      <c r="BC2" s="661" t="str">
        <f>'Input data 2024'!U8</f>
        <v>Private e-bike (2024)</v>
      </c>
      <c r="BD2" s="661" t="str">
        <f>'Input data 2024'!N8</f>
        <v>Private e-scooter (2024)</v>
      </c>
      <c r="BE2" s="173" t="s">
        <v>1203</v>
      </c>
      <c r="BF2" s="173" t="s">
        <v>1204</v>
      </c>
      <c r="BG2" s="173" t="s">
        <v>221</v>
      </c>
      <c r="BH2" s="173" t="s">
        <v>222</v>
      </c>
      <c r="BI2" s="173" t="s">
        <v>1205</v>
      </c>
      <c r="BJ2" s="173" t="s">
        <v>1249</v>
      </c>
      <c r="BK2" s="173" t="s">
        <v>413</v>
      </c>
      <c r="BL2" s="173" t="s">
        <v>1248</v>
      </c>
      <c r="BM2" s="173" t="s">
        <v>1206</v>
      </c>
      <c r="BN2" s="173" t="s">
        <v>1207</v>
      </c>
      <c r="BO2" s="173" t="s">
        <v>1208</v>
      </c>
      <c r="BP2" s="173" t="s">
        <v>1144</v>
      </c>
      <c r="BQ2" s="173" t="s">
        <v>1209</v>
      </c>
      <c r="BR2" s="173" t="s">
        <v>1210</v>
      </c>
      <c r="BS2" s="173" t="s">
        <v>1211</v>
      </c>
      <c r="BT2" s="173" t="str">
        <f>"Private car - BEV ("&amp;ABS(('0_Total'!BT11/'0_Total'!$BV11-1)*100)&amp;"% smaller battery)"</f>
        <v>Private car - BEV (25% smaller battery)</v>
      </c>
      <c r="BU2" s="173" t="str">
        <f>"Private car - BEV ("&amp;('0_Total'!BU11/'0_Total'!$BV11-1)*100&amp;"% larger battery)"</f>
        <v>Private car - BEV (25% larger battery)</v>
      </c>
      <c r="BV2" s="173" t="s">
        <v>1212</v>
      </c>
      <c r="BW2" s="173" t="s">
        <v>1935</v>
      </c>
      <c r="BX2" s="173" t="s">
        <v>1213</v>
      </c>
      <c r="BY2" s="173" t="s">
        <v>1214</v>
      </c>
      <c r="BZ2" s="173" t="s">
        <v>1215</v>
      </c>
      <c r="CA2" s="173" t="s">
        <v>1216</v>
      </c>
      <c r="CB2" s="173" t="s">
        <v>1414</v>
      </c>
      <c r="CC2" s="173" t="s">
        <v>1415</v>
      </c>
      <c r="CD2" s="173" t="s">
        <v>1416</v>
      </c>
      <c r="CE2" s="173" t="s">
        <v>1417</v>
      </c>
      <c r="CF2" s="173" t="s">
        <v>1418</v>
      </c>
      <c r="CG2" s="173" t="str">
        <f>"Ridesourcing - car - ICE (25% higher average load: "&amp;ROUND(Tech_Spec_TNC!D20*1.25,2)&amp;" passengers on board, no change in deadheading km share)"</f>
        <v>Ridesourcing - car - ICE (25% higher average load: 1.94 passengers on board, no change in deadheading km share)</v>
      </c>
      <c r="CH2" s="173" t="s">
        <v>1419</v>
      </c>
      <c r="CI2" s="173" t="s">
        <v>1420</v>
      </c>
      <c r="CJ2" s="173" t="s">
        <v>1421</v>
      </c>
      <c r="CK2" s="173" t="str">
        <f>$CS2&amp;" "&amp;MID($CE2,27,LEN($CE2)-26)</f>
        <v>Ridesourcing - car - BEV single passenger on board, no change in deadheading km share)</v>
      </c>
      <c r="CL2" s="173" t="str">
        <f>$CS2&amp;" "&amp;MID($CF2,27,LEN($CF2)-26)</f>
        <v>Ridesourcing - car - BEV two passengers on board, no change in deadheading km share)</v>
      </c>
      <c r="CM2" s="173" t="str">
        <f>$CS2&amp;" "&amp;MID($CG2,27,LEN($CG2)-26)</f>
        <v>Ridesourcing - car - BEV 25% higher average load: 1.94 passengers on board, no change in deadheading km share)</v>
      </c>
      <c r="CN2" s="173" t="str">
        <f>$CS2&amp;" (high carbon intensity of electricity in use phase)"</f>
        <v>Ridesourcing - car - BEV (high carbon intensity of electricity in use phase)</v>
      </c>
      <c r="CO2" s="173" t="str">
        <f>$CS2&amp;" (low carbon intensity of electricity in use phase)"</f>
        <v>Ridesourcing - car - BEV (low carbon intensity of electricity in use phase)</v>
      </c>
      <c r="CP2" s="173" t="str">
        <f>$CS2&amp;" (Lower carbon intensity of battery manufacturing)"</f>
        <v>Ridesourcing - car - BEV (Lower carbon intensity of battery manufacturing)</v>
      </c>
      <c r="CQ2" s="173" t="str">
        <f>$CS2&amp;" ("&amp;ABS(('0_Total'!CQ11/'0_Total'!$CS11-1)*100)&amp;"% smaller battery)"</f>
        <v>Ridesourcing - car - BEV (25% smaller battery)</v>
      </c>
      <c r="CR2" s="173" t="str">
        <f>$CS2&amp;" ("&amp;('0_Total'!CR11/'0_Total'!$CS11-1)*100&amp;"% larger battery)"</f>
        <v>Ridesourcing - car - BEV (25% larger battery)</v>
      </c>
      <c r="CS2" s="173" t="s">
        <v>1422</v>
      </c>
      <c r="CT2" s="470" t="str">
        <f>$DB2&amp;" "&amp;MID($CE2,27,LEN($CE2)-26)</f>
        <v>Ridesourcing - car - BEV (two packs) single passenger on board, no change in deadheading km share)</v>
      </c>
      <c r="CU2" s="470" t="str">
        <f>$DB2&amp;" "&amp;MID($CF2,27,LEN($CF2)-26)</f>
        <v>Ridesourcing - car - BEV (two packs) two passengers on board, no change in deadheading km share)</v>
      </c>
      <c r="CV2" s="470" t="str">
        <f>$DB2&amp;" "&amp;MID($CG2,27,LEN($CG2)-26)</f>
        <v>Ridesourcing - car - BEV (two packs) 25% higher average load: 1.94 passengers on board, no change in deadheading km share)</v>
      </c>
      <c r="CW2" s="470" t="str">
        <f>$DB2&amp;" (high carbon intensity of electricity in use phase)"</f>
        <v>Ridesourcing - car - BEV (two packs) (high carbon intensity of electricity in use phase)</v>
      </c>
      <c r="CX2" s="470" t="str">
        <f>$DB2&amp;" (low carbon intensity of electricity in use phase)"</f>
        <v>Ridesourcing - car - BEV (two packs) (low carbon intensity of electricity in use phase)</v>
      </c>
      <c r="CY2" s="470" t="str">
        <f>$DB2&amp;" (Lower carbon intensity of battery manufacturing)"</f>
        <v>Ridesourcing - car - BEV (two packs) (Lower carbon intensity of battery manufacturing)</v>
      </c>
      <c r="CZ2" s="470" t="str">
        <f>$DB2&amp;" ("&amp;ABS(('0_Total'!CZ11/'0_Total'!$DB11-1)*100)&amp;"% smaller battery)"</f>
        <v>Ridesourcing - car - BEV (two packs) (25% smaller battery)</v>
      </c>
      <c r="DA2" s="470" t="str">
        <f>$DB2&amp;" ("&amp;('0_Total'!DA11/'0_Total'!$DB11-1)*100&amp;"% larger battery)"</f>
        <v>Ridesourcing - car - BEV (two packs) (25% larger battery)</v>
      </c>
      <c r="DB2" s="470" t="s">
        <v>1456</v>
      </c>
      <c r="DC2" s="173" t="s">
        <v>1423</v>
      </c>
      <c r="DD2" s="173" t="s">
        <v>1424</v>
      </c>
      <c r="DE2" s="173" t="s">
        <v>1425</v>
      </c>
      <c r="DF2" s="173" t="s">
        <v>1426</v>
      </c>
      <c r="DG2" s="173" t="str">
        <f>"Taxi "&amp;MID(DR2,27,20)</f>
        <v>Taxi  ICE</v>
      </c>
      <c r="DH2" s="173" t="str">
        <f>"Taxi "&amp;MID(DS2,27,20)</f>
        <v>Taxi  HEV</v>
      </c>
      <c r="DI2" s="173" t="str">
        <f>"Taxi "&amp;MID(DT2,27,20)</f>
        <v>Taxi  PHEV</v>
      </c>
      <c r="DJ2" s="173" t="str">
        <f>"Taxi "&amp;MID(DU2,27,20)</f>
        <v>Taxi  BEV</v>
      </c>
      <c r="DK2" s="173" t="str">
        <f>"Taxi "&amp;MID(DV2,27,20)</f>
        <v>Taxi  BEV (two packs)</v>
      </c>
      <c r="DL2" s="173" t="str">
        <f>"Taxi "&amp;MID(DQ2,19,20)</f>
        <v>Taxi - FCEV</v>
      </c>
      <c r="DM2" s="173" t="str">
        <f>"Large "&amp;BM2</f>
        <v>Large Private car - ICE</v>
      </c>
      <c r="DN2" s="173" t="str">
        <f>"Large "&amp;BN2</f>
        <v>Large Private car - HEV</v>
      </c>
      <c r="DO2" s="173" t="str">
        <f>"Large "&amp;BO2</f>
        <v>Large Private car - PHEV</v>
      </c>
      <c r="DP2" s="173" t="str">
        <f>"Large "&amp;BV2</f>
        <v>Large Private car - BEV</v>
      </c>
      <c r="DQ2" s="173" t="str">
        <f>"Large "&amp;CA2</f>
        <v>Large Private car - FCEV</v>
      </c>
      <c r="DR2" s="173" t="s">
        <v>1427</v>
      </c>
      <c r="DS2" s="173" t="s">
        <v>1428</v>
      </c>
      <c r="DT2" s="173" t="s">
        <v>1429</v>
      </c>
      <c r="DU2" s="173" t="s">
        <v>1430</v>
      </c>
      <c r="DV2" s="470" t="s">
        <v>1457</v>
      </c>
      <c r="DW2" s="173" t="s">
        <v>1431</v>
      </c>
      <c r="DX2" s="173" t="s">
        <v>1432</v>
      </c>
      <c r="DY2" s="173" t="s">
        <v>1433</v>
      </c>
      <c r="DZ2" s="173" t="s">
        <v>1434</v>
      </c>
      <c r="EA2" s="173" t="s">
        <v>1435</v>
      </c>
      <c r="EB2" s="470" t="s">
        <v>1458</v>
      </c>
      <c r="EC2" s="173" t="s">
        <v>1436</v>
      </c>
      <c r="ED2" s="173" t="s">
        <v>1437</v>
      </c>
      <c r="EE2" s="173" t="s">
        <v>1438</v>
      </c>
      <c r="EG2" s="173" t="s">
        <v>1439</v>
      </c>
      <c r="EH2" s="470" t="s">
        <v>1459</v>
      </c>
      <c r="EI2" s="173" t="s">
        <v>1440</v>
      </c>
      <c r="EJ2" s="488" t="s">
        <v>1178</v>
      </c>
      <c r="EK2" s="488" t="s">
        <v>1177</v>
      </c>
      <c r="EL2" s="488" t="s">
        <v>1181</v>
      </c>
      <c r="EM2" s="488" t="s">
        <v>1176</v>
      </c>
      <c r="EN2" s="488" t="s">
        <v>1180</v>
      </c>
      <c r="EO2" s="488" t="s">
        <v>1179</v>
      </c>
      <c r="EP2" s="173" t="s">
        <v>262</v>
      </c>
      <c r="EQ2" s="173" t="s">
        <v>264</v>
      </c>
      <c r="ER2" s="173" t="s">
        <v>1460</v>
      </c>
      <c r="ES2" s="173" t="s">
        <v>1461</v>
      </c>
      <c r="ET2" s="173" t="s">
        <v>265</v>
      </c>
      <c r="EU2" s="173" t="s">
        <v>1390</v>
      </c>
      <c r="EV2" s="173" t="s">
        <v>959</v>
      </c>
      <c r="EW2" s="488" t="s">
        <v>1173</v>
      </c>
      <c r="EX2" s="488" t="s">
        <v>1172</v>
      </c>
      <c r="EY2" s="488" t="s">
        <v>1171</v>
      </c>
      <c r="EZ2" s="488" t="s">
        <v>1170</v>
      </c>
      <c r="FA2" s="488" t="s">
        <v>1175</v>
      </c>
      <c r="FB2" s="488" t="s">
        <v>1174</v>
      </c>
      <c r="FC2" s="173" t="s">
        <v>285</v>
      </c>
      <c r="FF2" s="174"/>
    </row>
    <row r="3" spans="1:162" x14ac:dyDescent="0.2">
      <c r="A3" s="21" t="s">
        <v>61</v>
      </c>
      <c r="B3" s="21" t="s">
        <v>79</v>
      </c>
      <c r="C3" s="21" t="s">
        <v>122</v>
      </c>
      <c r="D3" s="302">
        <f>'0_Total'!D10</f>
        <v>10.881479876872589</v>
      </c>
      <c r="E3" s="302">
        <f>'0_Total'!E10</f>
        <v>13.601849846090737</v>
      </c>
      <c r="F3" s="302">
        <f>'0_Total'!F10</f>
        <v>10.881479876872589</v>
      </c>
      <c r="G3" s="302">
        <f>'0_Total'!G10</f>
        <v>10.881479876872589</v>
      </c>
      <c r="H3" s="302">
        <f>'0_Total'!H10</f>
        <v>10.881479876872589</v>
      </c>
      <c r="I3" s="302">
        <f>'0_Total'!I10</f>
        <v>10.881479876872589</v>
      </c>
      <c r="J3" s="302">
        <f>'0_Total'!J10</f>
        <v>10.881479876872589</v>
      </c>
      <c r="K3" s="302">
        <f>'0_Total'!K10</f>
        <v>10.881479876872589</v>
      </c>
      <c r="L3" s="302">
        <f>'0_Total'!L10</f>
        <v>10.881479876872589</v>
      </c>
      <c r="M3" s="302">
        <f>'0_Total'!M10</f>
        <v>10.881479876872589</v>
      </c>
      <c r="N3" s="302">
        <f>'0_Total'!N10</f>
        <v>10.881479876872589</v>
      </c>
      <c r="O3" s="302">
        <f>'0_Total'!O10</f>
        <v>10.881479876872589</v>
      </c>
      <c r="P3" s="302">
        <f>'0_Total'!P10</f>
        <v>10.881479876872589</v>
      </c>
      <c r="Q3" s="302">
        <f>'0_Total'!Q10</f>
        <v>10.881479876872589</v>
      </c>
      <c r="R3" s="302">
        <f>'0_Total'!R10</f>
        <v>10.881479876872589</v>
      </c>
      <c r="S3" s="302">
        <f>'0_Total'!S10</f>
        <v>13.601849846090737</v>
      </c>
      <c r="T3" s="302">
        <f>'0_Total'!T10</f>
        <v>10.881479876872589</v>
      </c>
      <c r="U3" s="302">
        <f>'0_Total'!U10</f>
        <v>10.881479876872589</v>
      </c>
      <c r="V3" s="302">
        <f>'0_Total'!V10</f>
        <v>10.881479876872589</v>
      </c>
      <c r="W3" s="302">
        <f>'0_Total'!W10</f>
        <v>10.881479876872589</v>
      </c>
      <c r="X3" s="302">
        <f>'0_Total'!X10</f>
        <v>24.636668958139129</v>
      </c>
      <c r="Y3" s="302">
        <f>'0_Total'!Y10</f>
        <v>24.636668958139129</v>
      </c>
      <c r="Z3" s="302">
        <f>'0_Total'!Z10</f>
        <v>24.636668958139129</v>
      </c>
      <c r="AA3" s="302">
        <f>'0_Total'!AA10</f>
        <v>24.636668958139129</v>
      </c>
      <c r="AB3" s="302">
        <f>'0_Total'!AB10</f>
        <v>24.636668958139129</v>
      </c>
      <c r="AC3" s="302">
        <f>'0_Total'!AC10</f>
        <v>24.636668958139129</v>
      </c>
      <c r="AD3" s="302">
        <f>'0_Total'!AD10</f>
        <v>24.636668958139129</v>
      </c>
      <c r="AE3" s="302">
        <f>'0_Total'!AE10</f>
        <v>24.636668958139129</v>
      </c>
      <c r="AF3" s="302">
        <f>'0_Total'!AF10</f>
        <v>10.881479876872589</v>
      </c>
      <c r="AG3" s="302">
        <f>'0_Total'!AG10</f>
        <v>24.636668958139129</v>
      </c>
      <c r="AH3" s="302">
        <f>'0_Total'!AH10</f>
        <v>24.636668958139129</v>
      </c>
      <c r="AI3" s="302">
        <f>'0_Total'!AI10</f>
        <v>24.636668958139129</v>
      </c>
      <c r="AJ3" s="302">
        <f>'0_Total'!AJ10</f>
        <v>24.636668958139129</v>
      </c>
      <c r="AK3" s="302">
        <f>'0_Total'!AK10</f>
        <v>24.636668958139129</v>
      </c>
      <c r="AL3" s="302">
        <f>'0_Total'!AL10</f>
        <v>24.636668958139129</v>
      </c>
      <c r="AM3" s="302">
        <f>'0_Total'!AM10</f>
        <v>26.633600000000001</v>
      </c>
      <c r="AN3" s="302">
        <f>'0_Total'!AN10</f>
        <v>26.633600000000001</v>
      </c>
      <c r="AO3" s="302">
        <f>'0_Total'!AO10</f>
        <v>26.633600000000001</v>
      </c>
      <c r="AP3" s="302">
        <f>'0_Total'!AP10</f>
        <v>26.633600000000001</v>
      </c>
      <c r="AQ3" s="302">
        <f>'0_Total'!AQ10</f>
        <v>26.633600000000001</v>
      </c>
      <c r="AR3" s="302">
        <f>'0_Total'!AR10</f>
        <v>30.833600000000001</v>
      </c>
      <c r="AS3" s="302">
        <f>'0_Total'!AS10</f>
        <v>30.833600000000001</v>
      </c>
      <c r="AT3" s="302">
        <f>'0_Total'!AT10</f>
        <v>30.833600000000001</v>
      </c>
      <c r="AU3" s="302">
        <f>'0_Total'!AU10</f>
        <v>30.833600000000001</v>
      </c>
      <c r="AV3" s="302">
        <f>'0_Total'!AV10</f>
        <v>30.833600000000001</v>
      </c>
      <c r="AW3" s="302">
        <f>'0_Total'!AW10</f>
        <v>30.833600000000001</v>
      </c>
      <c r="AX3" s="302">
        <f>'0_Total'!AX10</f>
        <v>25.952969616080402</v>
      </c>
      <c r="AY3" s="302">
        <f>'0_Total'!AY10</f>
        <v>25.952969616080402</v>
      </c>
      <c r="AZ3" s="302">
        <f>'0_Total'!AZ10</f>
        <v>30.490225083034737</v>
      </c>
      <c r="BA3" s="302">
        <f>'0_Total'!BA10</f>
        <v>30.490225083034737</v>
      </c>
      <c r="BB3" s="302">
        <f>'0_Total'!BB10</f>
        <v>20.6448</v>
      </c>
      <c r="BC3" s="302">
        <f>'0_Total'!BC10</f>
        <v>23.296279876872589</v>
      </c>
      <c r="BD3" s="302">
        <f>'0_Total'!BD10</f>
        <v>10.881479876872589</v>
      </c>
      <c r="BE3" s="302">
        <f>'0_Total'!BE10</f>
        <v>20.6448</v>
      </c>
      <c r="BF3" s="302">
        <f>'0_Total'!BF10</f>
        <v>23.296279876872589</v>
      </c>
      <c r="BG3" s="302">
        <f>'0_Total'!BG10</f>
        <v>26.633600000000001</v>
      </c>
      <c r="BH3" s="302">
        <f>'0_Total'!BH10</f>
        <v>30.833600000000001</v>
      </c>
      <c r="BI3" s="302">
        <f>'0_Total'!BI10</f>
        <v>94</v>
      </c>
      <c r="BJ3" s="302">
        <f>'0_Total'!BJ10</f>
        <v>82.86820809248556</v>
      </c>
      <c r="BK3" s="302">
        <f>'0_Total'!BK10</f>
        <v>94</v>
      </c>
      <c r="BL3" s="302">
        <f>'0_Total'!BL10</f>
        <v>82.86820809248556</v>
      </c>
      <c r="BM3" s="302">
        <f>'0_Total'!BM10</f>
        <v>1494.1010327851752</v>
      </c>
      <c r="BN3" s="302">
        <f>'0_Total'!BN10</f>
        <v>1581.4712309860752</v>
      </c>
      <c r="BO3" s="302">
        <f>'0_Total'!BO10</f>
        <v>1661.4710705892749</v>
      </c>
      <c r="BP3" s="302">
        <f>'0_Total'!BP10</f>
        <v>1392.6061731980951</v>
      </c>
      <c r="BQ3" s="302">
        <f>'0_Total'!BQ10</f>
        <v>1392.6061731980951</v>
      </c>
      <c r="BR3" s="302">
        <f>'0_Total'!BR10</f>
        <v>1392.6061731980951</v>
      </c>
      <c r="BS3" s="302">
        <f>'0_Total'!BS10</f>
        <v>1392.6061731980951</v>
      </c>
      <c r="BT3" s="302">
        <f>'0_Total'!BT10</f>
        <v>1392.6061731980951</v>
      </c>
      <c r="BU3" s="302">
        <f>'0_Total'!BU10</f>
        <v>1392.6061731980951</v>
      </c>
      <c r="BV3" s="302">
        <f>'0_Total'!BV10</f>
        <v>1392.6061731980951</v>
      </c>
      <c r="BW3" s="302">
        <f>'0_Total'!BW10</f>
        <v>1392.6061731980951</v>
      </c>
      <c r="BX3" s="302">
        <f>'0_Total'!BX10</f>
        <v>1678.6055997795354</v>
      </c>
      <c r="BY3" s="302">
        <f>'0_Total'!BX10</f>
        <v>1678.6055997795354</v>
      </c>
      <c r="BZ3" s="302">
        <f>'0_Total'!BZ10</f>
        <v>1678.6055997795354</v>
      </c>
      <c r="CA3" s="302">
        <f>'0_Total'!CA10</f>
        <v>1678.6055997795354</v>
      </c>
      <c r="CB3" s="302">
        <f>'0_Total'!CB10</f>
        <v>1494.1010327851752</v>
      </c>
      <c r="CC3" s="302">
        <f>'0_Total'!CC10</f>
        <v>1494.1010327851752</v>
      </c>
      <c r="CD3" s="302">
        <f>'0_Total'!CD10</f>
        <v>1494.1010327851752</v>
      </c>
      <c r="CE3" s="302">
        <f>'0_Total'!CE10</f>
        <v>1494.1010327851752</v>
      </c>
      <c r="CF3" s="302">
        <f>'0_Total'!CF10</f>
        <v>1494.1010327851752</v>
      </c>
      <c r="CG3" s="302">
        <f>'0_Total'!CG10</f>
        <v>1494.1010327851752</v>
      </c>
      <c r="CH3" s="302">
        <f>'0_Total'!CH10</f>
        <v>1494.1010327851752</v>
      </c>
      <c r="CI3" s="302">
        <f>'0_Total'!CI10</f>
        <v>1581.4712309860752</v>
      </c>
      <c r="CJ3" s="302">
        <f>'0_Total'!CJ10</f>
        <v>1661.4710705892749</v>
      </c>
      <c r="CK3" s="302">
        <f>'0_Total'!CK10</f>
        <v>1392.6061731980951</v>
      </c>
      <c r="CL3" s="302">
        <f>'0_Total'!CL10</f>
        <v>1392.6061731980951</v>
      </c>
      <c r="CM3" s="302">
        <f>'0_Total'!CM10</f>
        <v>1392.6061731980951</v>
      </c>
      <c r="CN3" s="302">
        <f>'0_Total'!CN10</f>
        <v>1392.6061731980951</v>
      </c>
      <c r="CO3" s="302">
        <f>'0_Total'!CO10</f>
        <v>1392.6061731980951</v>
      </c>
      <c r="CP3" s="302">
        <f>'0_Total'!CP10</f>
        <v>1392.6061731980951</v>
      </c>
      <c r="CQ3" s="302">
        <f>'0_Total'!CQ10</f>
        <v>1392.6061731980951</v>
      </c>
      <c r="CR3" s="302">
        <f>'0_Total'!CR10</f>
        <v>1392.6061731980951</v>
      </c>
      <c r="CS3" s="302">
        <f>'0_Total'!CS10</f>
        <v>1392.6061731980951</v>
      </c>
      <c r="CT3" s="302">
        <f>'0_Total'!CT10</f>
        <v>1392.6061731980951</v>
      </c>
      <c r="CU3" s="302">
        <f>'0_Total'!CU10</f>
        <v>1392.6061731980951</v>
      </c>
      <c r="CV3" s="302">
        <f>'0_Total'!CV10</f>
        <v>1392.6061731980951</v>
      </c>
      <c r="CW3" s="302">
        <f>'0_Total'!CW10</f>
        <v>1392.6061731980951</v>
      </c>
      <c r="CX3" s="302">
        <f>'0_Total'!CX10</f>
        <v>1392.6061731980951</v>
      </c>
      <c r="CY3" s="302">
        <f>'0_Total'!CY10</f>
        <v>1392.6061731980951</v>
      </c>
      <c r="CZ3" s="302">
        <f>'0_Total'!CZ10</f>
        <v>1392.6061731980951</v>
      </c>
      <c r="DA3" s="302">
        <f>'0_Total'!DA10</f>
        <v>1392.6061731980951</v>
      </c>
      <c r="DB3" s="302">
        <f>'0_Total'!DB10</f>
        <v>1392.6061731980951</v>
      </c>
      <c r="DC3" s="302">
        <f>'0_Total'!DC10</f>
        <v>1678.6055997795354</v>
      </c>
      <c r="DD3" s="302">
        <f>'0_Total'!DC10</f>
        <v>1678.6055997795354</v>
      </c>
      <c r="DE3" s="302">
        <f>'0_Total'!DE10</f>
        <v>1678.6055997795354</v>
      </c>
      <c r="DF3" s="302">
        <f>'0_Total'!DF10</f>
        <v>1678.6055997795354</v>
      </c>
      <c r="DG3" s="302">
        <f>'0_Total'!DG10</f>
        <v>1494.1010327851752</v>
      </c>
      <c r="DH3" s="302">
        <f>'0_Total'!DH10</f>
        <v>1581.4712309860752</v>
      </c>
      <c r="DI3" s="302">
        <f>'0_Total'!DI10</f>
        <v>1661.4710705892749</v>
      </c>
      <c r="DJ3" s="302">
        <f>'0_Total'!DJ10</f>
        <v>1392.6061731980951</v>
      </c>
      <c r="DK3" s="302">
        <f>'0_Total'!DK10</f>
        <v>1392.6061731980951</v>
      </c>
      <c r="DL3" s="302">
        <f>'0_Total'!DL10</f>
        <v>1678.6055997795354</v>
      </c>
      <c r="DM3" s="302">
        <f>'0_Total'!DM10</f>
        <v>1898.2080492654404</v>
      </c>
      <c r="DN3" s="302">
        <f>'0_Total'!DN10</f>
        <v>2002.34527005376</v>
      </c>
      <c r="DO3" s="302">
        <f>'0_Total'!DO10</f>
        <v>2097.3450795825606</v>
      </c>
      <c r="DP3" s="302">
        <f>'0_Total'!DP10</f>
        <v>1777.4175792144003</v>
      </c>
      <c r="DQ3" s="302">
        <f>'0_Total'!DQ10</f>
        <v>2138.4168554238399</v>
      </c>
      <c r="DR3" s="302">
        <f>'0_Total'!DR10</f>
        <v>1898.2080492654404</v>
      </c>
      <c r="DS3" s="302">
        <f>'0_Total'!DS10</f>
        <v>2002.34527005376</v>
      </c>
      <c r="DT3" s="302">
        <f>'0_Total'!DT10</f>
        <v>2097.3450795825606</v>
      </c>
      <c r="DU3" s="302">
        <f>'0_Total'!DU10</f>
        <v>1777.4175792144003</v>
      </c>
      <c r="DV3" s="302">
        <f>'0_Total'!DV10</f>
        <v>1777.4175792144003</v>
      </c>
      <c r="DW3" s="302">
        <f>'0_Total'!DW10</f>
        <v>2138.4168554238399</v>
      </c>
      <c r="DX3" s="302">
        <f>'0_Total'!DX10</f>
        <v>1898.2080492654404</v>
      </c>
      <c r="DY3" s="302">
        <f>'0_Total'!DY10</f>
        <v>2002.34527005376</v>
      </c>
      <c r="DZ3" s="302">
        <f>'0_Total'!DZ10</f>
        <v>2097.3450795825606</v>
      </c>
      <c r="EA3" s="302">
        <f>'0_Total'!EA10</f>
        <v>1777.4175792144003</v>
      </c>
      <c r="EB3" s="302">
        <f>'0_Total'!EB10</f>
        <v>1777.4175792144003</v>
      </c>
      <c r="EC3" s="302">
        <f>'0_Total'!EC10</f>
        <v>2138.4168554238399</v>
      </c>
      <c r="ED3" s="302">
        <f>'0_Total'!ED10</f>
        <v>3554.1797866057218</v>
      </c>
      <c r="EE3" s="302">
        <f>'0_Total'!EE10</f>
        <v>3605.297880700612</v>
      </c>
      <c r="EF3" s="302"/>
      <c r="EG3" s="302">
        <f>'0_Total'!EG10</f>
        <v>3692.3711869205181</v>
      </c>
      <c r="EH3" s="302">
        <f>'0_Total'!EH10</f>
        <v>3692.3711869205181</v>
      </c>
      <c r="EI3" s="302">
        <f>'0_Total'!EI10</f>
        <v>4081.9599178517346</v>
      </c>
      <c r="EJ3" s="302">
        <f>'0_Total'!EJ10</f>
        <v>10398</v>
      </c>
      <c r="EK3" s="302">
        <f>'0_Total'!EK10</f>
        <v>10398</v>
      </c>
      <c r="EL3" s="302">
        <f>'0_Total'!EL10</f>
        <v>10398</v>
      </c>
      <c r="EM3" s="302">
        <f>'0_Total'!EM10</f>
        <v>10398</v>
      </c>
      <c r="EN3" s="302">
        <f>'0_Total'!EN10</f>
        <v>10398</v>
      </c>
      <c r="EO3" s="302">
        <f>'0_Total'!EO10</f>
        <v>10398</v>
      </c>
      <c r="EP3" s="302">
        <f>'0_Total'!EP10</f>
        <v>10398</v>
      </c>
      <c r="EQ3" s="302">
        <f>'0_Total'!EQ10</f>
        <v>10230</v>
      </c>
      <c r="ER3" s="302">
        <f>'0_Total'!ER10</f>
        <v>11606.514836002854</v>
      </c>
      <c r="ES3" s="302">
        <f>'0_Total'!ES10</f>
        <v>11606.514836002854</v>
      </c>
      <c r="ET3" s="302">
        <f>'0_Total'!ET10</f>
        <v>11606.514836002854</v>
      </c>
      <c r="EU3" s="302">
        <f>'0_Total'!EU10</f>
        <v>12114.258414449205</v>
      </c>
      <c r="EV3" s="302">
        <f>'0_Total'!EV10</f>
        <v>12114.258414449205</v>
      </c>
      <c r="EW3" s="302">
        <f>'0_Total'!EW10</f>
        <v>186000</v>
      </c>
      <c r="EX3" s="302">
        <f>'0_Total'!EX10</f>
        <v>186000</v>
      </c>
      <c r="EY3" s="302">
        <f>'0_Total'!EY10</f>
        <v>186000</v>
      </c>
      <c r="EZ3" s="302">
        <f>'0_Total'!EZ10</f>
        <v>186000</v>
      </c>
      <c r="FA3" s="302">
        <f>'0_Total'!FA10</f>
        <v>186000</v>
      </c>
      <c r="FB3" s="302">
        <f>'0_Total'!FB10</f>
        <v>186000</v>
      </c>
      <c r="FC3" s="302">
        <f>'0_Total'!FC10</f>
        <v>186000</v>
      </c>
      <c r="FE3" s="21" t="s">
        <v>82</v>
      </c>
    </row>
    <row r="4" spans="1:162" x14ac:dyDescent="0.2">
      <c r="A4" s="21" t="s">
        <v>112</v>
      </c>
      <c r="B4" s="21" t="s">
        <v>171</v>
      </c>
      <c r="D4" s="276">
        <f>'0_Total'!D11</f>
        <v>0.33</v>
      </c>
      <c r="E4" s="276">
        <f>'0_Total'!E11</f>
        <v>0.33</v>
      </c>
      <c r="F4" s="276">
        <f>'0_Total'!F11</f>
        <v>0.33</v>
      </c>
      <c r="G4" s="276">
        <f>'0_Total'!G11</f>
        <v>0.33</v>
      </c>
      <c r="H4" s="276">
        <f>'0_Total'!H11</f>
        <v>0.33</v>
      </c>
      <c r="I4" s="276">
        <f>'0_Total'!I11</f>
        <v>0.33</v>
      </c>
      <c r="J4" s="276">
        <f>'0_Total'!J11</f>
        <v>0.33</v>
      </c>
      <c r="K4" s="276">
        <f>'0_Total'!K11</f>
        <v>0.33</v>
      </c>
      <c r="L4" s="276">
        <f>'0_Total'!L11</f>
        <v>0.33</v>
      </c>
      <c r="M4" s="276">
        <f>'0_Total'!M11</f>
        <v>0.33</v>
      </c>
      <c r="N4" s="276">
        <f>'0_Total'!N11</f>
        <v>0.33</v>
      </c>
      <c r="O4" s="276">
        <f>'0_Total'!O11</f>
        <v>0.33</v>
      </c>
      <c r="P4" s="276">
        <f>'0_Total'!P11</f>
        <v>0.33</v>
      </c>
      <c r="Q4" s="276">
        <f>'0_Total'!Q11</f>
        <v>0.2475</v>
      </c>
      <c r="R4" s="276">
        <f>'0_Total'!R11</f>
        <v>0.41250000000000003</v>
      </c>
      <c r="S4" s="276">
        <f>'0_Total'!S11</f>
        <v>0.33</v>
      </c>
      <c r="T4" s="276">
        <f>'0_Total'!T11</f>
        <v>0.33</v>
      </c>
      <c r="U4" s="276">
        <f>'0_Total'!U11</f>
        <v>0.33</v>
      </c>
      <c r="V4" s="276">
        <f>'0_Total'!V11</f>
        <v>0.33</v>
      </c>
      <c r="W4" s="276">
        <f>'0_Total'!W11</f>
        <v>0.33</v>
      </c>
      <c r="X4" s="276">
        <f>'0_Total'!X11</f>
        <v>0.55100000000000005</v>
      </c>
      <c r="Y4" s="276">
        <f>'0_Total'!Y11</f>
        <v>0.55100000000000005</v>
      </c>
      <c r="Z4" s="276">
        <f>'0_Total'!Z11</f>
        <v>0.55100000000000005</v>
      </c>
      <c r="AA4" s="276">
        <f>'0_Total'!AA11</f>
        <v>0.55100000000000005</v>
      </c>
      <c r="AB4" s="276">
        <f>'0_Total'!AB11</f>
        <v>0.55100000000000005</v>
      </c>
      <c r="AC4" s="276">
        <f>'0_Total'!AC11</f>
        <v>0.55100000000000005</v>
      </c>
      <c r="AD4" s="276">
        <f>'0_Total'!AD11</f>
        <v>0.55100000000000005</v>
      </c>
      <c r="AE4" s="276">
        <f>'0_Total'!AE11</f>
        <v>0.55100000000000005</v>
      </c>
      <c r="AF4" s="276">
        <f>'0_Total'!AF11</f>
        <v>0.33</v>
      </c>
      <c r="AG4" s="276">
        <f>'0_Total'!AG11</f>
        <v>0.99109600000000009</v>
      </c>
      <c r="AH4" s="276">
        <f>'0_Total'!AH11</f>
        <v>0.55100000000000005</v>
      </c>
      <c r="AI4" s="276">
        <f>'0_Total'!AI11</f>
        <v>0.55100000000000005</v>
      </c>
      <c r="AJ4" s="276">
        <f>'0_Total'!AJ11</f>
        <v>0.99109600000000009</v>
      </c>
      <c r="AK4" s="276">
        <f>'0_Total'!AK11</f>
        <v>0.55100000000000005</v>
      </c>
      <c r="AL4" s="276">
        <f>'0_Total'!AL11</f>
        <v>0.99109600000000009</v>
      </c>
      <c r="AM4" s="276">
        <f>'0_Total'!AM11</f>
        <v>0</v>
      </c>
      <c r="AN4" s="276">
        <f>'0_Total'!AN11</f>
        <v>0</v>
      </c>
      <c r="AO4" s="276">
        <f>'0_Total'!AO11</f>
        <v>0</v>
      </c>
      <c r="AP4" s="276">
        <f>'0_Total'!AP11</f>
        <v>0</v>
      </c>
      <c r="AQ4" s="276">
        <f>'0_Total'!AQ11</f>
        <v>0</v>
      </c>
      <c r="AR4" s="276">
        <f>'0_Total'!AR11</f>
        <v>0.99109600000000009</v>
      </c>
      <c r="AS4" s="276">
        <f>'0_Total'!AS11</f>
        <v>0.55100000000000005</v>
      </c>
      <c r="AT4" s="276">
        <f>'0_Total'!AT11</f>
        <v>0.55100000000000005</v>
      </c>
      <c r="AU4" s="276">
        <f>'0_Total'!AU11</f>
        <v>0.99109600000000009</v>
      </c>
      <c r="AV4" s="276">
        <f>'0_Total'!AV11</f>
        <v>0.55100000000000005</v>
      </c>
      <c r="AW4" s="276">
        <f>'0_Total'!AW11</f>
        <v>0.99109600000000009</v>
      </c>
      <c r="AX4" s="276">
        <f>'0_Total'!AX11</f>
        <v>0</v>
      </c>
      <c r="AY4" s="276">
        <f>'0_Total'!AY11</f>
        <v>0</v>
      </c>
      <c r="AZ4" s="276">
        <f>'0_Total'!AZ11</f>
        <v>0.99109600000000009</v>
      </c>
      <c r="BA4" s="276">
        <f>'0_Total'!BA11</f>
        <v>0.99109600000000009</v>
      </c>
      <c r="BB4" s="276">
        <f>'0_Total'!BB11</f>
        <v>0</v>
      </c>
      <c r="BC4" s="276">
        <f>'0_Total'!BC11</f>
        <v>0.48328767123287675</v>
      </c>
      <c r="BD4" s="276">
        <f>'0_Total'!BD11</f>
        <v>0.33</v>
      </c>
      <c r="BE4" s="276">
        <f>'0_Total'!BE11</f>
        <v>0</v>
      </c>
      <c r="BF4" s="276">
        <f>'0_Total'!BF11</f>
        <v>0.48328767123287675</v>
      </c>
      <c r="BG4" s="276">
        <f>'0_Total'!BG11</f>
        <v>0</v>
      </c>
      <c r="BH4" s="276">
        <f>'0_Total'!BH11</f>
        <v>0.48328767123287675</v>
      </c>
      <c r="BI4" s="276">
        <f>'0_Total'!BI11</f>
        <v>0</v>
      </c>
      <c r="BJ4" s="276">
        <f>'0_Total'!BJ11</f>
        <v>1.3</v>
      </c>
      <c r="BK4" s="276">
        <f>'0_Total'!BK11</f>
        <v>0</v>
      </c>
      <c r="BL4" s="276">
        <f>'0_Total'!BL11</f>
        <v>2.6</v>
      </c>
      <c r="BM4" s="276">
        <f>'0_Total'!BM11</f>
        <v>0</v>
      </c>
      <c r="BN4" s="276">
        <f>'0_Total'!BN11</f>
        <v>2.1411100330896784</v>
      </c>
      <c r="BO4" s="276">
        <f>'0_Total'!BO11</f>
        <v>15.273378000000001</v>
      </c>
      <c r="BP4" s="276">
        <f>'0_Total'!BP11</f>
        <v>60</v>
      </c>
      <c r="BQ4" s="276">
        <f>'0_Total'!BQ11</f>
        <v>60</v>
      </c>
      <c r="BR4" s="276">
        <f>'0_Total'!BR11</f>
        <v>60</v>
      </c>
      <c r="BS4" s="276">
        <f>'0_Total'!BS11</f>
        <v>60</v>
      </c>
      <c r="BT4" s="276">
        <f>'0_Total'!BT11</f>
        <v>45</v>
      </c>
      <c r="BU4" s="276">
        <f>'0_Total'!BU11</f>
        <v>75</v>
      </c>
      <c r="BV4" s="276">
        <f>'0_Total'!BV11</f>
        <v>60</v>
      </c>
      <c r="BW4" s="276">
        <f>'0_Total'!BW11</f>
        <v>60</v>
      </c>
      <c r="BX4" s="276">
        <f>'0_Total'!BX11</f>
        <v>2.1411100330896784</v>
      </c>
      <c r="BY4" s="276">
        <f>'0_Total'!BX11</f>
        <v>2.1411100330896784</v>
      </c>
      <c r="BZ4" s="276">
        <f>'0_Total'!BZ11</f>
        <v>2.1411100330896784</v>
      </c>
      <c r="CA4" s="276">
        <f>'0_Total'!CA11</f>
        <v>2.1411100330896784</v>
      </c>
      <c r="CB4" s="276">
        <f>'0_Total'!CB11</f>
        <v>0</v>
      </c>
      <c r="CC4" s="276">
        <f>'0_Total'!CC11</f>
        <v>0</v>
      </c>
      <c r="CD4" s="276">
        <f>'0_Total'!CD11</f>
        <v>0</v>
      </c>
      <c r="CE4" s="276">
        <f>'0_Total'!CE11</f>
        <v>0</v>
      </c>
      <c r="CF4" s="276">
        <f>'0_Total'!CF11</f>
        <v>0</v>
      </c>
      <c r="CG4" s="276">
        <f>'0_Total'!CG11</f>
        <v>0</v>
      </c>
      <c r="CH4" s="276">
        <f>'0_Total'!CH11</f>
        <v>0</v>
      </c>
      <c r="CI4" s="276">
        <f>'0_Total'!CI11</f>
        <v>2.1411100330896784</v>
      </c>
      <c r="CJ4" s="276">
        <f>'0_Total'!CJ11</f>
        <v>15.273378000000001</v>
      </c>
      <c r="CK4" s="276">
        <f>'0_Total'!CK11</f>
        <v>70</v>
      </c>
      <c r="CL4" s="276">
        <f>'0_Total'!CL11</f>
        <v>70</v>
      </c>
      <c r="CM4" s="276">
        <f>'0_Total'!CM11</f>
        <v>70</v>
      </c>
      <c r="CN4" s="276">
        <f>'0_Total'!CN11</f>
        <v>70</v>
      </c>
      <c r="CO4" s="276">
        <f>'0_Total'!CO11</f>
        <v>70</v>
      </c>
      <c r="CP4" s="276">
        <f>'0_Total'!CP11</f>
        <v>70</v>
      </c>
      <c r="CQ4" s="276">
        <f>'0_Total'!CQ11</f>
        <v>52.5</v>
      </c>
      <c r="CR4" s="276">
        <f>'0_Total'!CR11</f>
        <v>87.5</v>
      </c>
      <c r="CS4" s="276">
        <f>'0_Total'!CS11</f>
        <v>70</v>
      </c>
      <c r="CT4" s="276">
        <f>'0_Total'!CT11</f>
        <v>140</v>
      </c>
      <c r="CU4" s="276">
        <f>'0_Total'!CU11</f>
        <v>140</v>
      </c>
      <c r="CV4" s="276">
        <f>'0_Total'!CV11</f>
        <v>140</v>
      </c>
      <c r="CW4" s="276">
        <f>'0_Total'!CW11</f>
        <v>140</v>
      </c>
      <c r="CX4" s="276">
        <f>'0_Total'!CX11</f>
        <v>140</v>
      </c>
      <c r="CY4" s="276">
        <f>'0_Total'!CY11</f>
        <v>140</v>
      </c>
      <c r="CZ4" s="276">
        <f>'0_Total'!CZ11</f>
        <v>105</v>
      </c>
      <c r="DA4" s="276">
        <f>'0_Total'!DA11</f>
        <v>175</v>
      </c>
      <c r="DB4" s="276">
        <f>'0_Total'!DB11</f>
        <v>140</v>
      </c>
      <c r="DC4" s="276">
        <f>'0_Total'!DC11</f>
        <v>2.1411100330896784</v>
      </c>
      <c r="DD4" s="276">
        <f>'0_Total'!DC11</f>
        <v>2.1411100330896784</v>
      </c>
      <c r="DE4" s="276">
        <f>'0_Total'!DE11</f>
        <v>2.1411100330896784</v>
      </c>
      <c r="DF4" s="276">
        <f>'0_Total'!DF11</f>
        <v>2.1411100330896784</v>
      </c>
      <c r="DG4" s="276">
        <f>'0_Total'!DG11</f>
        <v>0</v>
      </c>
      <c r="DH4" s="276">
        <f>'0_Total'!DH11</f>
        <v>2.1411100330896784</v>
      </c>
      <c r="DI4" s="276">
        <f>'0_Total'!DI11</f>
        <v>15.273378000000001</v>
      </c>
      <c r="DJ4" s="276">
        <f>'0_Total'!DJ11</f>
        <v>70</v>
      </c>
      <c r="DK4" s="276">
        <f>'0_Total'!DK11</f>
        <v>140</v>
      </c>
      <c r="DL4" s="276">
        <f>'0_Total'!DL11</f>
        <v>2.1411100330896784</v>
      </c>
      <c r="DM4" s="276">
        <f>'0_Total'!DM11</f>
        <v>0</v>
      </c>
      <c r="DN4" s="276">
        <f>'0_Total'!DN11</f>
        <v>3.0134141206447325</v>
      </c>
      <c r="DO4" s="276">
        <f>'0_Total'!DO11</f>
        <v>16.055876435787546</v>
      </c>
      <c r="DP4" s="276">
        <f>'0_Total'!DP11</f>
        <v>60</v>
      </c>
      <c r="DQ4" s="276">
        <f>'0_Total'!DQ11</f>
        <v>3.0134141206447325</v>
      </c>
      <c r="DR4" s="276">
        <f>'0_Total'!DR11</f>
        <v>0</v>
      </c>
      <c r="DS4" s="276">
        <f>'0_Total'!DS11</f>
        <v>3.0134141206447325</v>
      </c>
      <c r="DT4" s="276">
        <f>'0_Total'!DT11</f>
        <v>16.055876435787546</v>
      </c>
      <c r="DU4" s="276">
        <f>'0_Total'!DU11</f>
        <v>70</v>
      </c>
      <c r="DV4" s="276">
        <f>'0_Total'!DV11</f>
        <v>140</v>
      </c>
      <c r="DW4" s="276">
        <f>'0_Total'!DW11</f>
        <v>3.0134141206447325</v>
      </c>
      <c r="DX4" s="276">
        <f>'0_Total'!DX11</f>
        <v>0</v>
      </c>
      <c r="DY4" s="276">
        <f>'0_Total'!DY11</f>
        <v>3.0134141206447325</v>
      </c>
      <c r="DZ4" s="276">
        <f>'0_Total'!DZ11</f>
        <v>16.055876435787546</v>
      </c>
      <c r="EA4" s="276">
        <f>'0_Total'!EA11</f>
        <v>70</v>
      </c>
      <c r="EB4" s="276">
        <f>'0_Total'!EB11</f>
        <v>140</v>
      </c>
      <c r="EC4" s="276">
        <f>'0_Total'!EC11</f>
        <v>3.0134141206447325</v>
      </c>
      <c r="ED4" s="276">
        <f>'0_Total'!ED11</f>
        <v>0</v>
      </c>
      <c r="EE4" s="276">
        <f>'0_Total'!EE11</f>
        <v>6.4576427005561392</v>
      </c>
      <c r="EF4" s="276"/>
      <c r="EG4" s="276">
        <f>'0_Total'!EG11</f>
        <v>150</v>
      </c>
      <c r="EH4" s="276">
        <f>'0_Total'!EH11</f>
        <v>300</v>
      </c>
      <c r="EI4" s="276">
        <f>'0_Total'!EI11</f>
        <v>6.4576427005561392</v>
      </c>
      <c r="EJ4" s="276">
        <f>'0_Total'!EJ11</f>
        <v>0</v>
      </c>
      <c r="EK4" s="276">
        <f>'0_Total'!EK11</f>
        <v>0</v>
      </c>
      <c r="EL4" s="276">
        <f>'0_Total'!EL11</f>
        <v>0</v>
      </c>
      <c r="EM4" s="276">
        <f>'0_Total'!EM11</f>
        <v>0</v>
      </c>
      <c r="EN4" s="276">
        <f>'0_Total'!EN11</f>
        <v>0</v>
      </c>
      <c r="EO4" s="276">
        <f>'0_Total'!EO11</f>
        <v>0</v>
      </c>
      <c r="EP4" s="276">
        <f>'0_Total'!EP11</f>
        <v>0</v>
      </c>
      <c r="EQ4" s="276">
        <f>'0_Total'!EQ11</f>
        <v>20</v>
      </c>
      <c r="ER4" s="276">
        <f>'0_Total'!ER11</f>
        <v>650</v>
      </c>
      <c r="ES4" s="276">
        <f>'0_Total'!ES11</f>
        <v>650</v>
      </c>
      <c r="ET4" s="276">
        <f>'0_Total'!ET11</f>
        <v>325</v>
      </c>
      <c r="EU4" s="276">
        <f>'0_Total'!EU11</f>
        <v>20</v>
      </c>
      <c r="EV4" s="276">
        <f>'0_Total'!EV11</f>
        <v>20</v>
      </c>
      <c r="EW4" s="276">
        <f>'0_Total'!EW11</f>
        <v>0</v>
      </c>
      <c r="EX4" s="276">
        <f>'0_Total'!EX11</f>
        <v>0</v>
      </c>
      <c r="EY4" s="276">
        <f>'0_Total'!EY11</f>
        <v>0</v>
      </c>
      <c r="EZ4" s="276">
        <f>'0_Total'!EZ11</f>
        <v>0</v>
      </c>
      <c r="FA4" s="276">
        <f>'0_Total'!FA11</f>
        <v>0</v>
      </c>
      <c r="FB4" s="276">
        <f>'0_Total'!FB11</f>
        <v>0</v>
      </c>
      <c r="FC4" s="276">
        <f>'0_Total'!FC11</f>
        <v>0</v>
      </c>
    </row>
    <row r="5" spans="1:162" x14ac:dyDescent="0.2">
      <c r="A5" s="21" t="str">
        <f>'0_Total'!A12</f>
        <v>Vehicle (excluding battery) production</v>
      </c>
      <c r="D5" s="302" t="str">
        <f>'0_Total'!D12</f>
        <v>With Al smelting mostly form coal</v>
      </c>
      <c r="E5" s="302" t="str">
        <f>'0_Total'!E12</f>
        <v>With Al smelting mostly form coal</v>
      </c>
      <c r="F5" s="302" t="str">
        <f>'0_Total'!F12</f>
        <v>Default</v>
      </c>
      <c r="G5" s="302" t="str">
        <f>'0_Total'!G12</f>
        <v>With Al smelting mostly form coal</v>
      </c>
      <c r="H5" s="302" t="str">
        <f>'0_Total'!H12</f>
        <v>With Al smelting mostly form coal</v>
      </c>
      <c r="I5" s="302" t="str">
        <f>'0_Total'!I12</f>
        <v>With Al smelting mostly form coal</v>
      </c>
      <c r="J5" s="302" t="str">
        <f>'0_Total'!J12</f>
        <v>With Al smelting mostly form coal</v>
      </c>
      <c r="K5" s="302" t="str">
        <f>'0_Total'!K12</f>
        <v>With Al smelting mostly form coal</v>
      </c>
      <c r="L5" s="302" t="str">
        <f>'0_Total'!L12</f>
        <v>With Al smelting mostly form coal</v>
      </c>
      <c r="M5" s="302" t="str">
        <f>'0_Total'!M12</f>
        <v>With Al smelting mostly form coal</v>
      </c>
      <c r="N5" s="302" t="str">
        <f>'0_Total'!N12</f>
        <v>With Al smelting mostly form coal</v>
      </c>
      <c r="O5" s="302" t="str">
        <f>'0_Total'!O12</f>
        <v>With Al smelting mostly form coal</v>
      </c>
      <c r="P5" s="302" t="str">
        <f>'0_Total'!P12</f>
        <v>With Al smelting mostly form coal</v>
      </c>
      <c r="Q5" s="302" t="str">
        <f>'0_Total'!Q12</f>
        <v>With Al smelting mostly form coal</v>
      </c>
      <c r="R5" s="302" t="str">
        <f>'0_Total'!R12</f>
        <v>With Al smelting mostly form coal</v>
      </c>
      <c r="S5" s="302" t="str">
        <f>'0_Total'!S12</f>
        <v>With Al smelting mostly form coal</v>
      </c>
      <c r="T5" s="302" t="str">
        <f>'0_Total'!T12</f>
        <v>Default</v>
      </c>
      <c r="U5" s="302" t="str">
        <f>'0_Total'!U12</f>
        <v>With Al smelting mostly form coal</v>
      </c>
      <c r="V5" s="302" t="str">
        <f>'0_Total'!V12</f>
        <v>With Al smelting mostly form coal</v>
      </c>
      <c r="W5" s="302" t="str">
        <f>'0_Total'!W12</f>
        <v>With Al smelting mostly form coal</v>
      </c>
      <c r="X5" s="302" t="str">
        <f>'0_Total'!X12</f>
        <v>Default</v>
      </c>
      <c r="Y5" s="302" t="str">
        <f>'0_Total'!Y12</f>
        <v>With Al smelting mostly form coal</v>
      </c>
      <c r="Z5" s="302" t="str">
        <f>'0_Total'!Z12</f>
        <v>With Al smelting mostly form coal</v>
      </c>
      <c r="AA5" s="302" t="str">
        <f>'0_Total'!AA12</f>
        <v>With Al smelting mostly form coal</v>
      </c>
      <c r="AB5" s="302" t="str">
        <f>'0_Total'!AB12</f>
        <v>Default</v>
      </c>
      <c r="AC5" s="302" t="str">
        <f>'0_Total'!AC12</f>
        <v>With Al smelting mostly form coal</v>
      </c>
      <c r="AD5" s="302" t="str">
        <f>'0_Total'!AD12</f>
        <v>With Al smelting mostly form coal</v>
      </c>
      <c r="AE5" s="302" t="str">
        <f>'0_Total'!AE12</f>
        <v>With Al smelting mostly form coal</v>
      </c>
      <c r="AF5" s="302" t="str">
        <f>'0_Total'!AF12</f>
        <v>With Al smelting mostly form coal</v>
      </c>
      <c r="AG5" s="302" t="str">
        <f>'0_Total'!AG12</f>
        <v>With Al smelting mostly form coal</v>
      </c>
      <c r="AH5" s="302" t="str">
        <f>'0_Total'!AH12</f>
        <v>With Al smelting mostly form coal</v>
      </c>
      <c r="AI5" s="302" t="str">
        <f>'0_Total'!AI12</f>
        <v>With Al smelting mostly form coal</v>
      </c>
      <c r="AJ5" s="302" t="str">
        <f>'0_Total'!AJ12</f>
        <v>With Al smelting mostly form coal</v>
      </c>
      <c r="AK5" s="302" t="str">
        <f>'0_Total'!AK12</f>
        <v>With Al smelting mostly form coal</v>
      </c>
      <c r="AL5" s="302" t="str">
        <f>'0_Total'!AL12</f>
        <v>With Al smelting mostly form coal</v>
      </c>
      <c r="AM5" s="302" t="str">
        <f>'0_Total'!AM12</f>
        <v>With Al smelting mostly form coal</v>
      </c>
      <c r="AN5" s="302" t="str">
        <f>'0_Total'!AN12</f>
        <v>With Al smelting mostly form coal</v>
      </c>
      <c r="AO5" s="302" t="str">
        <f>'0_Total'!AO12</f>
        <v>With Al smelting mostly form coal</v>
      </c>
      <c r="AP5" s="302" t="str">
        <f>'0_Total'!AP12</f>
        <v>With Al smelting mostly form coal</v>
      </c>
      <c r="AQ5" s="302" t="str">
        <f>'0_Total'!AQ12</f>
        <v>With Al smelting mostly form coal</v>
      </c>
      <c r="AR5" s="302" t="str">
        <f>'0_Total'!AR12</f>
        <v>With Al smelting mostly form coal</v>
      </c>
      <c r="AS5" s="302" t="str">
        <f>'0_Total'!AS12</f>
        <v>With Al smelting mostly form coal</v>
      </c>
      <c r="AT5" s="302" t="str">
        <f>'0_Total'!AT12</f>
        <v>With Al smelting mostly form coal</v>
      </c>
      <c r="AU5" s="302" t="str">
        <f>'0_Total'!AU12</f>
        <v>With Al smelting mostly form coal</v>
      </c>
      <c r="AV5" s="302" t="str">
        <f>'0_Total'!AV12</f>
        <v>With Al smelting mostly form coal</v>
      </c>
      <c r="AW5" s="302" t="str">
        <f>'0_Total'!AW12</f>
        <v>With Al smelting mostly form coal</v>
      </c>
      <c r="AX5" s="302" t="str">
        <f>'0_Total'!AX12</f>
        <v>With Al smelting mostly form coal</v>
      </c>
      <c r="AY5" s="302" t="str">
        <f>'0_Total'!AZ12</f>
        <v>With Al smelting mostly form coal</v>
      </c>
      <c r="AZ5" s="302" t="str">
        <f>'0_Total'!AZ12</f>
        <v>With Al smelting mostly form coal</v>
      </c>
      <c r="BA5" s="302" t="str">
        <f>'0_Total'!BA12</f>
        <v>With Al smelting mostly form coal</v>
      </c>
      <c r="BB5" s="302" t="str">
        <f>'0_Total'!BB12</f>
        <v>With Al smelting mostly form coal</v>
      </c>
      <c r="BC5" s="302" t="str">
        <f>'0_Total'!BC12</f>
        <v>With Al smelting mostly form coal</v>
      </c>
      <c r="BD5" s="302" t="str">
        <f>'0_Total'!BD12</f>
        <v>With Al smelting mostly form coal</v>
      </c>
      <c r="BE5" s="302" t="str">
        <f>'0_Total'!BE12</f>
        <v>With Al smelting mostly form coal</v>
      </c>
      <c r="BF5" s="302" t="str">
        <f>'0_Total'!BF12</f>
        <v>With Al smelting mostly form coal</v>
      </c>
      <c r="BG5" s="302" t="str">
        <f>'0_Total'!BG12</f>
        <v>With Al smelting mostly form coal</v>
      </c>
      <c r="BH5" s="302" t="str">
        <f>'0_Total'!BH12</f>
        <v>With Al smelting mostly form coal</v>
      </c>
      <c r="BI5" s="302" t="str">
        <f>'0_Total'!BI12</f>
        <v>With Al smelting mostly form coal</v>
      </c>
      <c r="BJ5" s="302" t="str">
        <f>'0_Total'!BJ12</f>
        <v>With Al smelting mostly form coal</v>
      </c>
      <c r="BK5" s="302" t="str">
        <f>'0_Total'!BK12</f>
        <v>With Al smelting mostly form coal</v>
      </c>
      <c r="BL5" s="302" t="str">
        <f>'0_Total'!BL12</f>
        <v>With Al smelting mostly form coal</v>
      </c>
      <c r="BM5" s="302" t="str">
        <f>'0_Total'!BM12</f>
        <v>Default</v>
      </c>
      <c r="BN5" s="302" t="str">
        <f>'0_Total'!BN12</f>
        <v>Default</v>
      </c>
      <c r="BO5" s="302" t="str">
        <f>'0_Total'!BO12</f>
        <v>Default</v>
      </c>
      <c r="BP5" s="302" t="str">
        <f>'0_Total'!BP12</f>
        <v>With Al smelting mostly form coal</v>
      </c>
      <c r="BQ5" s="302" t="str">
        <f>'0_Total'!BQ12</f>
        <v>Default</v>
      </c>
      <c r="BR5" s="302" t="str">
        <f>'0_Total'!BR12</f>
        <v>Default</v>
      </c>
      <c r="BS5" s="302" t="str">
        <f>'0_Total'!BS12</f>
        <v>Default</v>
      </c>
      <c r="BT5" s="302" t="str">
        <f>'0_Total'!BT12</f>
        <v>Default</v>
      </c>
      <c r="BU5" s="302" t="str">
        <f>'0_Total'!BU12</f>
        <v>Default</v>
      </c>
      <c r="BV5" s="302" t="str">
        <f>'0_Total'!BV12</f>
        <v>Default</v>
      </c>
      <c r="BW5" s="302" t="str">
        <f>'0_Total'!BW12</f>
        <v>Default</v>
      </c>
      <c r="BX5" s="302" t="str">
        <f>'0_Total'!BX12</f>
        <v>Default</v>
      </c>
      <c r="BY5" s="302" t="str">
        <f>'0_Total'!BX12</f>
        <v>Default</v>
      </c>
      <c r="BZ5" s="302" t="str">
        <f>'0_Total'!BZ12</f>
        <v>Default</v>
      </c>
      <c r="CA5" s="302" t="str">
        <f>'0_Total'!CA12</f>
        <v>Default</v>
      </c>
      <c r="CB5" s="302" t="str">
        <f>'0_Total'!CB12</f>
        <v>Default</v>
      </c>
      <c r="CC5" s="302" t="str">
        <f>'0_Total'!CC12</f>
        <v>Default</v>
      </c>
      <c r="CD5" s="302" t="str">
        <f>'0_Total'!CD12</f>
        <v>Default</v>
      </c>
      <c r="CE5" s="302" t="str">
        <f>'0_Total'!CE12</f>
        <v>Default</v>
      </c>
      <c r="CF5" s="302" t="str">
        <f>'0_Total'!CF12</f>
        <v>Default</v>
      </c>
      <c r="CG5" s="302" t="str">
        <f>'0_Total'!CG12</f>
        <v>Default</v>
      </c>
      <c r="CH5" s="302" t="str">
        <f>'0_Total'!CH12</f>
        <v>Default</v>
      </c>
      <c r="CI5" s="302" t="str">
        <f>'0_Total'!CI12</f>
        <v>Default</v>
      </c>
      <c r="CJ5" s="302" t="str">
        <f>'0_Total'!CJ12</f>
        <v>Default</v>
      </c>
      <c r="CK5" s="302" t="str">
        <f>'0_Total'!CK12</f>
        <v>Default</v>
      </c>
      <c r="CL5" s="302" t="str">
        <f>'0_Total'!CL12</f>
        <v>Default</v>
      </c>
      <c r="CM5" s="302" t="str">
        <f>'0_Total'!CM12</f>
        <v>Default</v>
      </c>
      <c r="CN5" s="302" t="str">
        <f>'0_Total'!CN12</f>
        <v>Default</v>
      </c>
      <c r="CO5" s="302" t="str">
        <f>'0_Total'!CO12</f>
        <v>Default</v>
      </c>
      <c r="CP5" s="302" t="str">
        <f>'0_Total'!CP12</f>
        <v>Default</v>
      </c>
      <c r="CQ5" s="302" t="str">
        <f>'0_Total'!CQ12</f>
        <v>Default</v>
      </c>
      <c r="CR5" s="302" t="str">
        <f>'0_Total'!CR12</f>
        <v>Default</v>
      </c>
      <c r="CS5" s="302" t="str">
        <f>'0_Total'!CS12</f>
        <v>Default</v>
      </c>
      <c r="CT5" s="302" t="str">
        <f>'0_Total'!CT12</f>
        <v>Default</v>
      </c>
      <c r="CU5" s="302" t="str">
        <f>'0_Total'!CU12</f>
        <v>Default</v>
      </c>
      <c r="CV5" s="302" t="str">
        <f>'0_Total'!CV12</f>
        <v>Default</v>
      </c>
      <c r="CW5" s="302" t="str">
        <f>'0_Total'!CW12</f>
        <v>Default</v>
      </c>
      <c r="CX5" s="302" t="str">
        <f>'0_Total'!CX12</f>
        <v>Default</v>
      </c>
      <c r="CY5" s="302" t="str">
        <f>'0_Total'!CY12</f>
        <v>Default</v>
      </c>
      <c r="CZ5" s="302" t="str">
        <f>'0_Total'!CZ12</f>
        <v>Default</v>
      </c>
      <c r="DA5" s="302" t="str">
        <f>'0_Total'!DA12</f>
        <v>Default</v>
      </c>
      <c r="DB5" s="302" t="str">
        <f>'0_Total'!DB12</f>
        <v>Default</v>
      </c>
      <c r="DC5" s="302" t="str">
        <f>'0_Total'!DC12</f>
        <v>Default</v>
      </c>
      <c r="DD5" s="302" t="str">
        <f>'0_Total'!DC12</f>
        <v>Default</v>
      </c>
      <c r="DE5" s="302" t="str">
        <f>'0_Total'!DE12</f>
        <v>Default</v>
      </c>
      <c r="DF5" s="302" t="str">
        <f>'0_Total'!DF12</f>
        <v>Default</v>
      </c>
      <c r="DG5" s="302" t="str">
        <f>'0_Total'!DG12</f>
        <v>Default</v>
      </c>
      <c r="DH5" s="302" t="str">
        <f>'0_Total'!DH12</f>
        <v>Default</v>
      </c>
      <c r="DI5" s="302" t="str">
        <f>'0_Total'!DI12</f>
        <v>Default</v>
      </c>
      <c r="DJ5" s="302" t="str">
        <f>'0_Total'!DJ12</f>
        <v>Default</v>
      </c>
      <c r="DK5" s="302" t="str">
        <f>'0_Total'!DK12</f>
        <v>Default</v>
      </c>
      <c r="DL5" s="302" t="str">
        <f>'0_Total'!DL12</f>
        <v>Default</v>
      </c>
      <c r="DM5" s="302" t="str">
        <f>'0_Total'!DM12</f>
        <v>Default</v>
      </c>
      <c r="DN5" s="302" t="str">
        <f>'0_Total'!DN12</f>
        <v>Default</v>
      </c>
      <c r="DO5" s="302" t="str">
        <f>'0_Total'!DO12</f>
        <v>Default</v>
      </c>
      <c r="DP5" s="302" t="str">
        <f>'0_Total'!DP12</f>
        <v>Default</v>
      </c>
      <c r="DQ5" s="302" t="str">
        <f>'0_Total'!DQ12</f>
        <v>Default</v>
      </c>
      <c r="DR5" s="302" t="str">
        <f>'0_Total'!DR12</f>
        <v>Default</v>
      </c>
      <c r="DS5" s="302" t="str">
        <f>'0_Total'!DS12</f>
        <v>Default</v>
      </c>
      <c r="DT5" s="302" t="str">
        <f>'0_Total'!DT12</f>
        <v>Default</v>
      </c>
      <c r="DU5" s="302" t="str">
        <f>'0_Total'!DU12</f>
        <v>Default</v>
      </c>
      <c r="DV5" s="302" t="str">
        <f>'0_Total'!DV12</f>
        <v>Default</v>
      </c>
      <c r="DW5" s="302" t="str">
        <f>'0_Total'!DW12</f>
        <v>Default</v>
      </c>
      <c r="DX5" s="302" t="str">
        <f>'0_Total'!DX12</f>
        <v>Default</v>
      </c>
      <c r="DY5" s="302" t="str">
        <f>'0_Total'!DY12</f>
        <v>Default</v>
      </c>
      <c r="DZ5" s="302" t="str">
        <f>'0_Total'!DZ12</f>
        <v>Default</v>
      </c>
      <c r="EA5" s="302" t="str">
        <f>'0_Total'!EA12</f>
        <v>Default</v>
      </c>
      <c r="EB5" s="302" t="str">
        <f>'0_Total'!EB12</f>
        <v>Default</v>
      </c>
      <c r="EC5" s="302" t="str">
        <f>'0_Total'!EC12</f>
        <v>Default</v>
      </c>
      <c r="ED5" s="302" t="str">
        <f>'0_Total'!ED12</f>
        <v>Default</v>
      </c>
      <c r="EE5" s="302" t="str">
        <f>'0_Total'!EE12</f>
        <v>Default</v>
      </c>
      <c r="EF5" s="302"/>
      <c r="EG5" s="302" t="str">
        <f>'0_Total'!EG12</f>
        <v>Default</v>
      </c>
      <c r="EH5" s="302" t="str">
        <f>'0_Total'!EH12</f>
        <v>Default</v>
      </c>
      <c r="EI5" s="302" t="str">
        <f>'0_Total'!EI12</f>
        <v>Default</v>
      </c>
      <c r="EJ5" s="302" t="str">
        <f>'0_Total'!EJ12</f>
        <v>Default</v>
      </c>
      <c r="EK5" s="302" t="str">
        <f>'0_Total'!EK12</f>
        <v>Default</v>
      </c>
      <c r="EL5" s="302" t="str">
        <f>'0_Total'!EL12</f>
        <v>Default</v>
      </c>
      <c r="EM5" s="302" t="str">
        <f>'0_Total'!EM12</f>
        <v>Default</v>
      </c>
      <c r="EN5" s="302" t="str">
        <f>'0_Total'!EN12</f>
        <v>Default</v>
      </c>
      <c r="EO5" s="302" t="str">
        <f>'0_Total'!EO12</f>
        <v>Default</v>
      </c>
      <c r="EP5" s="302" t="str">
        <f>'0_Total'!EP12</f>
        <v>Default</v>
      </c>
      <c r="EQ5" s="302" t="str">
        <f>'0_Total'!EQ12</f>
        <v>Default</v>
      </c>
      <c r="ER5" s="302" t="str">
        <f>'0_Total'!ER12</f>
        <v>Default</v>
      </c>
      <c r="ES5" s="302" t="str">
        <f>'0_Total'!ES12</f>
        <v>Default</v>
      </c>
      <c r="ET5" s="302" t="str">
        <f>'0_Total'!ET12</f>
        <v>Default</v>
      </c>
      <c r="EU5" s="302" t="str">
        <f>'0_Total'!EU12</f>
        <v>Default</v>
      </c>
      <c r="EV5" s="302" t="str">
        <f>'0_Total'!EV12</f>
        <v>Default</v>
      </c>
      <c r="EW5" s="302" t="str">
        <f>'0_Total'!EW12</f>
        <v>Default</v>
      </c>
      <c r="EX5" s="302" t="str">
        <f>'0_Total'!EX12</f>
        <v>Default</v>
      </c>
      <c r="EY5" s="302" t="str">
        <f>'0_Total'!EY12</f>
        <v>Default</v>
      </c>
      <c r="EZ5" s="302" t="str">
        <f>'0_Total'!EZ12</f>
        <v>Default</v>
      </c>
      <c r="FA5" s="302" t="str">
        <f>'0_Total'!FA12</f>
        <v>Default</v>
      </c>
      <c r="FB5" s="302" t="str">
        <f>'0_Total'!FB12</f>
        <v>Default</v>
      </c>
      <c r="FC5" s="302" t="str">
        <f>'0_Total'!FC12</f>
        <v>Default</v>
      </c>
    </row>
    <row r="6" spans="1:162" x14ac:dyDescent="0.2">
      <c r="A6" s="21" t="str">
        <f>'0_Total'!A13</f>
        <v>Battery production</v>
      </c>
      <c r="D6" s="302" t="str">
        <f>'0_Total'!D13</f>
        <v>With Al smelting mostly form coal</v>
      </c>
      <c r="E6" s="302" t="str">
        <f>'0_Total'!E13</f>
        <v>With Al smelting mostly form coal</v>
      </c>
      <c r="F6" s="302" t="str">
        <f>'0_Total'!F13</f>
        <v>Default</v>
      </c>
      <c r="G6" s="302" t="str">
        <f>'0_Total'!G13</f>
        <v>With Al smelting mostly form coal</v>
      </c>
      <c r="H6" s="302" t="str">
        <f>'0_Total'!H13</f>
        <v>With Al smelting mostly form coal</v>
      </c>
      <c r="I6" s="302" t="str">
        <f>'0_Total'!I13</f>
        <v>With Al smelting mostly form coal</v>
      </c>
      <c r="J6" s="302" t="str">
        <f>'0_Total'!J13</f>
        <v>With Al smelting mostly form coal</v>
      </c>
      <c r="K6" s="302" t="str">
        <f>'0_Total'!K13</f>
        <v>With Al smelting mostly form coal</v>
      </c>
      <c r="L6" s="302" t="str">
        <f>'0_Total'!L13</f>
        <v>With Al smelting mostly form coal</v>
      </c>
      <c r="M6" s="302" t="str">
        <f>'0_Total'!M13</f>
        <v>With Al smelting mostly form coal</v>
      </c>
      <c r="N6" s="302" t="str">
        <f>'0_Total'!N13</f>
        <v>With Al smelting mostly form coal</v>
      </c>
      <c r="O6" s="302" t="str">
        <f>'0_Total'!O13</f>
        <v>With Al smelting mostly form coal</v>
      </c>
      <c r="P6" s="302" t="str">
        <f>'0_Total'!P13</f>
        <v>With Al smelting mostly form coal</v>
      </c>
      <c r="Q6" s="302" t="str">
        <f>'0_Total'!Q13</f>
        <v>With Al smelting mostly form coal</v>
      </c>
      <c r="R6" s="302" t="str">
        <f>'0_Total'!R13</f>
        <v>With Al smelting mostly form coal</v>
      </c>
      <c r="S6" s="302" t="str">
        <f>'0_Total'!S13</f>
        <v>With Al smelting mostly form coal</v>
      </c>
      <c r="T6" s="302" t="str">
        <f>'0_Total'!T13</f>
        <v>Default</v>
      </c>
      <c r="U6" s="302" t="str">
        <f>'0_Total'!U13</f>
        <v>With Al smelting mostly form coal</v>
      </c>
      <c r="V6" s="302" t="str">
        <f>'0_Total'!V13</f>
        <v>With Al smelting mostly form coal</v>
      </c>
      <c r="W6" s="302" t="str">
        <f>'0_Total'!W13</f>
        <v>With Al smelting mostly form coal</v>
      </c>
      <c r="X6" s="302" t="str">
        <f>'0_Total'!X13</f>
        <v>Default</v>
      </c>
      <c r="Y6" s="302" t="str">
        <f>'0_Total'!Y13</f>
        <v>With Al smelting mostly form coal</v>
      </c>
      <c r="Z6" s="302" t="str">
        <f>'0_Total'!Z13</f>
        <v>With Al smelting mostly form coal</v>
      </c>
      <c r="AA6" s="302" t="str">
        <f>'0_Total'!AA13</f>
        <v>With Al smelting mostly form coal</v>
      </c>
      <c r="AB6" s="302" t="str">
        <f>'0_Total'!AB13</f>
        <v>Default</v>
      </c>
      <c r="AC6" s="302" t="str">
        <f>'0_Total'!AC13</f>
        <v>With Al smelting mostly form coal</v>
      </c>
      <c r="AD6" s="302" t="str">
        <f>'0_Total'!AD13</f>
        <v>With Al smelting mostly form coal</v>
      </c>
      <c r="AE6" s="302" t="str">
        <f>'0_Total'!AE13</f>
        <v>With Al smelting mostly form coal</v>
      </c>
      <c r="AF6" s="302" t="str">
        <f>'0_Total'!AF13</f>
        <v>With Al smelting mostly form coal</v>
      </c>
      <c r="AG6" s="302" t="str">
        <f>'0_Total'!AG13</f>
        <v>With Al smelting mostly form coal</v>
      </c>
      <c r="AH6" s="302" t="str">
        <f>'0_Total'!AH13</f>
        <v>With Al smelting mostly form coal</v>
      </c>
      <c r="AI6" s="302" t="str">
        <f>'0_Total'!AI13</f>
        <v>With Al smelting mostly form coal</v>
      </c>
      <c r="AJ6" s="302" t="str">
        <f>'0_Total'!AJ13</f>
        <v>With Al smelting mostly form coal</v>
      </c>
      <c r="AK6" s="302" t="str">
        <f>'0_Total'!AK13</f>
        <v>With Al smelting mostly form coal</v>
      </c>
      <c r="AL6" s="302" t="str">
        <f>'0_Total'!AL13</f>
        <v>With Al smelting mostly form coal</v>
      </c>
      <c r="AM6" s="302" t="str">
        <f>'0_Total'!AM13</f>
        <v xml:space="preserve"> </v>
      </c>
      <c r="AN6" s="302" t="str">
        <f>'0_Total'!AN13</f>
        <v xml:space="preserve"> </v>
      </c>
      <c r="AO6" s="302" t="str">
        <f>'0_Total'!AO13</f>
        <v xml:space="preserve"> </v>
      </c>
      <c r="AP6" s="302" t="str">
        <f>'0_Total'!AP13</f>
        <v xml:space="preserve"> </v>
      </c>
      <c r="AQ6" s="302" t="str">
        <f>'0_Total'!AQ13</f>
        <v xml:space="preserve"> </v>
      </c>
      <c r="AR6" s="302" t="str">
        <f>'0_Total'!AR13</f>
        <v>With Al smelting mostly form coal</v>
      </c>
      <c r="AS6" s="302" t="str">
        <f>'0_Total'!AS13</f>
        <v>With Al smelting mostly form coal</v>
      </c>
      <c r="AT6" s="302" t="str">
        <f>'0_Total'!AT13</f>
        <v>With Al smelting mostly form coal</v>
      </c>
      <c r="AU6" s="302" t="str">
        <f>'0_Total'!AU13</f>
        <v>With Al smelting mostly form coal</v>
      </c>
      <c r="AV6" s="302" t="str">
        <f>'0_Total'!AV13</f>
        <v>With Al smelting mostly form coal</v>
      </c>
      <c r="AW6" s="302" t="str">
        <f>'0_Total'!AW13</f>
        <v>With Al smelting mostly form coal</v>
      </c>
      <c r="AX6" s="302" t="str">
        <f>'0_Total'!AX13</f>
        <v>With Al smelting mostly form coal</v>
      </c>
      <c r="AY6" s="302" t="str">
        <f>'0_Total'!AZ13</f>
        <v>With Al smelting mostly form coal</v>
      </c>
      <c r="AZ6" s="302" t="str">
        <f>'0_Total'!AZ13</f>
        <v>With Al smelting mostly form coal</v>
      </c>
      <c r="BA6" s="302" t="str">
        <f>'0_Total'!BA13</f>
        <v>With Al smelting mostly form coal</v>
      </c>
      <c r="BB6" s="302" t="str">
        <f>'0_Total'!BB13</f>
        <v>With Al smelting mostly form coal</v>
      </c>
      <c r="BC6" s="302" t="str">
        <f>'0_Total'!BC13</f>
        <v>With Al smelting mostly form coal</v>
      </c>
      <c r="BD6" s="302" t="str">
        <f>'0_Total'!BD13</f>
        <v>With Al smelting mostly form coal</v>
      </c>
      <c r="BE6" s="302" t="str">
        <f>'0_Total'!BE13</f>
        <v xml:space="preserve"> </v>
      </c>
      <c r="BF6" s="302" t="str">
        <f>'0_Total'!BF13</f>
        <v>With Al smelting mostly form coal</v>
      </c>
      <c r="BG6" s="302" t="str">
        <f>'0_Total'!BG13</f>
        <v xml:space="preserve"> </v>
      </c>
      <c r="BH6" s="302" t="str">
        <f>'0_Total'!BH13</f>
        <v>With Al smelting mostly form coal</v>
      </c>
      <c r="BI6" s="302" t="str">
        <f>'0_Total'!BI13</f>
        <v xml:space="preserve"> </v>
      </c>
      <c r="BJ6" s="302" t="str">
        <f>'0_Total'!BJ13</f>
        <v>With Al smelting mostly form coal</v>
      </c>
      <c r="BK6" s="302" t="str">
        <f>'0_Total'!BK13</f>
        <v xml:space="preserve"> </v>
      </c>
      <c r="BL6" s="302" t="str">
        <f>'0_Total'!BL13</f>
        <v>With Al smelting mostly form coal</v>
      </c>
      <c r="BM6" s="302" t="str">
        <f>'0_Total'!BM13</f>
        <v xml:space="preserve"> </v>
      </c>
      <c r="BN6" s="302" t="str">
        <f>'0_Total'!BN13</f>
        <v>With Al smelting mostly form coal</v>
      </c>
      <c r="BO6" s="302" t="str">
        <f>'0_Total'!BO13</f>
        <v>With Al smelting mostly form coal</v>
      </c>
      <c r="BP6" s="302" t="str">
        <f>'0_Total'!BP13</f>
        <v>With Al smelting mostly form coal</v>
      </c>
      <c r="BQ6" s="302" t="str">
        <f>'0_Total'!BQ13</f>
        <v>With Al smelting mostly form coal</v>
      </c>
      <c r="BR6" s="302" t="str">
        <f>'0_Total'!BR13</f>
        <v>With Al smelting mostly form coal</v>
      </c>
      <c r="BS6" s="302" t="str">
        <f>'0_Total'!BS13</f>
        <v>Default</v>
      </c>
      <c r="BT6" s="302" t="str">
        <f>'0_Total'!BT13</f>
        <v>With Al smelting mostly form coal</v>
      </c>
      <c r="BU6" s="302" t="str">
        <f>'0_Total'!BU13</f>
        <v>With Al smelting mostly form coal</v>
      </c>
      <c r="BV6" s="302" t="str">
        <f>'0_Total'!BV13</f>
        <v>With Al smelting mostly form coal</v>
      </c>
      <c r="BW6" s="302" t="str">
        <f>'0_Total'!BW13</f>
        <v>With Al smelting mostly form coal</v>
      </c>
      <c r="BX6" s="302" t="str">
        <f>'0_Total'!BX13</f>
        <v>With Al smelting mostly form coal</v>
      </c>
      <c r="BY6" s="302" t="str">
        <f>'0_Total'!BX13</f>
        <v>With Al smelting mostly form coal</v>
      </c>
      <c r="BZ6" s="302" t="str">
        <f>'0_Total'!BZ13</f>
        <v>With Al smelting mostly form coal</v>
      </c>
      <c r="CA6" s="302" t="str">
        <f>'0_Total'!CA13</f>
        <v>With Al smelting mostly form coal</v>
      </c>
      <c r="CB6" s="302" t="str">
        <f>'0_Total'!CB13</f>
        <v>With Al smelting mostly form coal</v>
      </c>
      <c r="CC6" s="302" t="str">
        <f>'0_Total'!CC13</f>
        <v>With Al smelting mostly form coal</v>
      </c>
      <c r="CD6" s="302" t="str">
        <f>'0_Total'!CD13</f>
        <v>With Al smelting mostly form coal</v>
      </c>
      <c r="CE6" s="302" t="str">
        <f>'0_Total'!CE13</f>
        <v>With Al smelting mostly form coal</v>
      </c>
      <c r="CF6" s="302" t="str">
        <f>'0_Total'!CF13</f>
        <v>With Al smelting mostly form coal</v>
      </c>
      <c r="CG6" s="302" t="str">
        <f>'0_Total'!CG13</f>
        <v>With Al smelting mostly form coal</v>
      </c>
      <c r="CH6" s="302" t="str">
        <f>'0_Total'!CH13</f>
        <v>With Al smelting mostly form coal</v>
      </c>
      <c r="CI6" s="302" t="str">
        <f>'0_Total'!CI13</f>
        <v>With Al smelting mostly form coal</v>
      </c>
      <c r="CJ6" s="302" t="str">
        <f>'0_Total'!CJ13</f>
        <v>With Al smelting mostly form coal</v>
      </c>
      <c r="CK6" s="302" t="str">
        <f>'0_Total'!CK13</f>
        <v>With Al smelting mostly form coal</v>
      </c>
      <c r="CL6" s="302" t="str">
        <f>'0_Total'!CL13</f>
        <v>With Al smelting mostly form coal</v>
      </c>
      <c r="CM6" s="302" t="str">
        <f>'0_Total'!CM13</f>
        <v>With Al smelting mostly form coal</v>
      </c>
      <c r="CN6" s="302" t="str">
        <f>'0_Total'!CN13</f>
        <v>With Al smelting mostly form coal</v>
      </c>
      <c r="CO6" s="302" t="str">
        <f>'0_Total'!CO13</f>
        <v>With Al smelting mostly form coal</v>
      </c>
      <c r="CP6" s="302" t="str">
        <f>'0_Total'!CP13</f>
        <v>Default</v>
      </c>
      <c r="CQ6" s="302" t="str">
        <f>'0_Total'!CQ13</f>
        <v>With Al smelting mostly form coal</v>
      </c>
      <c r="CR6" s="302" t="str">
        <f>'0_Total'!CR13</f>
        <v>With Al smelting mostly form coal</v>
      </c>
      <c r="CS6" s="302" t="str">
        <f>'0_Total'!CS13</f>
        <v>With Al smelting mostly form coal</v>
      </c>
      <c r="CT6" s="302" t="str">
        <f>'0_Total'!CT13</f>
        <v>With Al smelting mostly form coal</v>
      </c>
      <c r="CU6" s="302" t="str">
        <f>'0_Total'!CU13</f>
        <v>With Al smelting mostly form coal</v>
      </c>
      <c r="CV6" s="302" t="str">
        <f>'0_Total'!CV13</f>
        <v>With Al smelting mostly form coal</v>
      </c>
      <c r="CW6" s="302" t="str">
        <f>'0_Total'!CW13</f>
        <v>With Al smelting mostly form coal</v>
      </c>
      <c r="CX6" s="302" t="str">
        <f>'0_Total'!CX13</f>
        <v>With Al smelting mostly form coal</v>
      </c>
      <c r="CY6" s="302" t="str">
        <f>'0_Total'!CY13</f>
        <v>Default</v>
      </c>
      <c r="CZ6" s="302" t="str">
        <f>'0_Total'!CZ13</f>
        <v>With Al smelting mostly form coal</v>
      </c>
      <c r="DA6" s="302" t="str">
        <f>'0_Total'!DA13</f>
        <v>With Al smelting mostly form coal</v>
      </c>
      <c r="DB6" s="302" t="str">
        <f>'0_Total'!DB13</f>
        <v>With Al smelting mostly form coal</v>
      </c>
      <c r="DC6" s="302" t="str">
        <f>'0_Total'!DC13</f>
        <v>With Al smelting mostly form coal</v>
      </c>
      <c r="DD6" s="302" t="str">
        <f>'0_Total'!DC13</f>
        <v>With Al smelting mostly form coal</v>
      </c>
      <c r="DE6" s="302" t="str">
        <f>'0_Total'!DE13</f>
        <v>With Al smelting mostly form coal</v>
      </c>
      <c r="DF6" s="302" t="str">
        <f>'0_Total'!DF13</f>
        <v>With Al smelting mostly form coal</v>
      </c>
      <c r="DG6" s="302" t="str">
        <f>'0_Total'!DG13</f>
        <v>With Al smelting mostly form coal</v>
      </c>
      <c r="DH6" s="302" t="str">
        <f>'0_Total'!DH13</f>
        <v>With Al smelting mostly form coal</v>
      </c>
      <c r="DI6" s="302" t="str">
        <f>'0_Total'!DI13</f>
        <v>With Al smelting mostly form coal</v>
      </c>
      <c r="DJ6" s="302" t="str">
        <f>'0_Total'!DJ13</f>
        <v>With Al smelting mostly form coal</v>
      </c>
      <c r="DK6" s="302" t="str">
        <f>'0_Total'!DK13</f>
        <v>With Al smelting mostly form coal</v>
      </c>
      <c r="DL6" s="302" t="str">
        <f>'0_Total'!DL13</f>
        <v>With Al smelting mostly form coal</v>
      </c>
      <c r="DM6" s="302" t="str">
        <f>'0_Total'!DM13</f>
        <v>With Al smelting mostly form coal</v>
      </c>
      <c r="DN6" s="302" t="str">
        <f>'0_Total'!DN13</f>
        <v>With Al smelting mostly form coal</v>
      </c>
      <c r="DO6" s="302" t="str">
        <f>'0_Total'!DO13</f>
        <v>With Al smelting mostly form coal</v>
      </c>
      <c r="DP6" s="302" t="str">
        <f>'0_Total'!DP13</f>
        <v>With Al smelting mostly form coal</v>
      </c>
      <c r="DQ6" s="302" t="str">
        <f>'0_Total'!DQ13</f>
        <v>With Al smelting mostly form coal</v>
      </c>
      <c r="DR6" s="302" t="str">
        <f>'0_Total'!DR13</f>
        <v>With Al smelting mostly form coal</v>
      </c>
      <c r="DS6" s="302" t="str">
        <f>'0_Total'!DS13</f>
        <v>With Al smelting mostly form coal</v>
      </c>
      <c r="DT6" s="302" t="str">
        <f>'0_Total'!DT13</f>
        <v>With Al smelting mostly form coal</v>
      </c>
      <c r="DU6" s="302" t="str">
        <f>'0_Total'!DU13</f>
        <v>With Al smelting mostly form coal</v>
      </c>
      <c r="DV6" s="302" t="str">
        <f>'0_Total'!DV13</f>
        <v>With Al smelting mostly form coal</v>
      </c>
      <c r="DW6" s="302" t="str">
        <f>'0_Total'!DW13</f>
        <v>With Al smelting mostly form coal</v>
      </c>
      <c r="DX6" s="302" t="str">
        <f>'0_Total'!DX13</f>
        <v>With Al smelting mostly form coal</v>
      </c>
      <c r="DY6" s="302" t="str">
        <f>'0_Total'!DY13</f>
        <v>With Al smelting mostly form coal</v>
      </c>
      <c r="DZ6" s="302" t="str">
        <f>'0_Total'!DZ13</f>
        <v>With Al smelting mostly form coal</v>
      </c>
      <c r="EA6" s="302" t="str">
        <f>'0_Total'!EA13</f>
        <v>With Al smelting mostly form coal</v>
      </c>
      <c r="EB6" s="302" t="str">
        <f>'0_Total'!EB13</f>
        <v>With Al smelting mostly form coal</v>
      </c>
      <c r="EC6" s="302" t="str">
        <f>'0_Total'!EC13</f>
        <v>With Al smelting mostly form coal</v>
      </c>
      <c r="ED6" s="302" t="str">
        <f>'0_Total'!ED13</f>
        <v>With Al smelting mostly form coal</v>
      </c>
      <c r="EE6" s="302" t="str">
        <f>'0_Total'!EE13</f>
        <v>With Al smelting mostly form coal</v>
      </c>
      <c r="EF6" s="302"/>
      <c r="EG6" s="302" t="str">
        <f>'0_Total'!EG13</f>
        <v>With Al smelting mostly form coal</v>
      </c>
      <c r="EH6" s="302" t="str">
        <f>'0_Total'!EH13</f>
        <v>With Al smelting mostly form coal</v>
      </c>
      <c r="EI6" s="302" t="str">
        <f>'0_Total'!EI13</f>
        <v>With Al smelting mostly form coal</v>
      </c>
      <c r="EJ6" s="302" t="str">
        <f>'0_Total'!EJ13</f>
        <v>With Al smelting mostly form coal</v>
      </c>
      <c r="EK6" s="302" t="str">
        <f>'0_Total'!EK13</f>
        <v>With Al smelting mostly form coal</v>
      </c>
      <c r="EL6" s="302" t="str">
        <f>'0_Total'!EL13</f>
        <v>With Al smelting mostly form coal</v>
      </c>
      <c r="EM6" s="302" t="str">
        <f>'0_Total'!EM13</f>
        <v>With Al smelting mostly form coal</v>
      </c>
      <c r="EN6" s="302" t="str">
        <f>'0_Total'!EN13</f>
        <v>With Al smelting mostly form coal</v>
      </c>
      <c r="EO6" s="302" t="str">
        <f>'0_Total'!EO13</f>
        <v>With Al smelting mostly form coal</v>
      </c>
      <c r="EP6" s="302" t="str">
        <f>'0_Total'!EP13</f>
        <v>With Al smelting mostly form coal</v>
      </c>
      <c r="EQ6" s="302" t="str">
        <f>'0_Total'!EQ13</f>
        <v>With Al smelting mostly form coal</v>
      </c>
      <c r="ER6" s="302" t="str">
        <f>'0_Total'!ER13</f>
        <v>With Al smelting mostly form coal</v>
      </c>
      <c r="ES6" s="302" t="str">
        <f>'0_Total'!ES13</f>
        <v>With Al smelting mostly form coal</v>
      </c>
      <c r="ET6" s="302" t="str">
        <f>'0_Total'!ET13</f>
        <v>With Al smelting mostly form coal</v>
      </c>
      <c r="EU6" s="302" t="str">
        <f>'0_Total'!EU13</f>
        <v>With Al smelting mostly form coal</v>
      </c>
      <c r="EV6" s="302" t="str">
        <f>'0_Total'!EV13</f>
        <v>With Al smelting mostly form coal</v>
      </c>
      <c r="EW6" s="302" t="str">
        <f>'0_Total'!EW13</f>
        <v>With Al smelting mostly form coal</v>
      </c>
      <c r="EX6" s="302" t="str">
        <f>'0_Total'!EX13</f>
        <v>With Al smelting mostly form coal</v>
      </c>
      <c r="EY6" s="302" t="str">
        <f>'0_Total'!EY13</f>
        <v>With Al smelting mostly form coal</v>
      </c>
      <c r="EZ6" s="302" t="str">
        <f>'0_Total'!EZ13</f>
        <v>With Al smelting mostly form coal</v>
      </c>
      <c r="FA6" s="302" t="str">
        <f>'0_Total'!FA13</f>
        <v>With Al smelting mostly form coal</v>
      </c>
      <c r="FB6" s="302" t="str">
        <f>'0_Total'!FB13</f>
        <v>With Al smelting mostly form coal</v>
      </c>
      <c r="FC6" s="302" t="str">
        <f>'0_Total'!FC13</f>
        <v>With Al smelting mostly form coal</v>
      </c>
    </row>
    <row r="7" spans="1:162" x14ac:dyDescent="0.2">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49"/>
      <c r="AH7" s="49"/>
      <c r="AI7" s="49"/>
      <c r="AJ7" s="49"/>
      <c r="AK7" s="49"/>
      <c r="AL7" s="49"/>
      <c r="AM7" s="49"/>
      <c r="AN7" s="49"/>
      <c r="AO7" s="49"/>
      <c r="AP7" s="49"/>
      <c r="AQ7" s="49"/>
      <c r="AR7" s="49"/>
      <c r="AS7" s="49"/>
      <c r="AT7" s="49"/>
      <c r="AU7" s="49"/>
      <c r="AV7" s="49"/>
      <c r="AW7" s="49"/>
      <c r="AX7" s="49"/>
      <c r="AY7" s="49"/>
      <c r="AZ7" s="49"/>
      <c r="BA7" s="49"/>
      <c r="BB7" s="49"/>
      <c r="BC7" s="49"/>
      <c r="BD7" s="49"/>
      <c r="BE7" s="49"/>
      <c r="BF7" s="49"/>
      <c r="BG7" s="49"/>
      <c r="BH7" s="49"/>
      <c r="BI7" s="49"/>
      <c r="BJ7" s="49"/>
      <c r="BK7" s="49"/>
      <c r="BL7" s="49"/>
      <c r="BM7" s="49"/>
      <c r="BN7" s="49"/>
      <c r="BO7" s="49"/>
      <c r="BP7" s="49"/>
      <c r="BQ7" s="49"/>
      <c r="BR7" s="49"/>
      <c r="BS7" s="49"/>
      <c r="BT7" s="49"/>
      <c r="BU7" s="49"/>
      <c r="BV7" s="49"/>
      <c r="BW7" s="49"/>
      <c r="BX7" s="49"/>
      <c r="BY7" s="49"/>
      <c r="BZ7" s="49"/>
      <c r="CA7" s="49"/>
      <c r="CB7" s="49"/>
      <c r="CC7" s="49"/>
      <c r="CD7" s="49"/>
      <c r="CE7" s="49"/>
      <c r="CF7" s="49"/>
      <c r="CG7" s="49"/>
      <c r="CH7" s="49"/>
      <c r="CI7" s="49"/>
      <c r="CJ7" s="49"/>
      <c r="CK7" s="49"/>
      <c r="CL7" s="49"/>
      <c r="CM7" s="49"/>
      <c r="CN7" s="49"/>
      <c r="CO7" s="49"/>
      <c r="CP7" s="49"/>
      <c r="CQ7" s="49"/>
      <c r="CR7" s="49"/>
      <c r="CS7" s="49"/>
      <c r="CT7" s="49"/>
      <c r="CU7" s="49"/>
      <c r="CV7" s="49"/>
      <c r="CW7" s="49"/>
      <c r="CX7" s="49"/>
      <c r="CY7" s="49"/>
      <c r="CZ7" s="49"/>
      <c r="DA7" s="49"/>
      <c r="DB7" s="49"/>
      <c r="DC7" s="49"/>
      <c r="DD7" s="49"/>
      <c r="DE7" s="49"/>
      <c r="DF7" s="49"/>
      <c r="DG7" s="49"/>
      <c r="DH7" s="49"/>
      <c r="DI7" s="49"/>
      <c r="DJ7" s="49"/>
      <c r="DK7" s="49"/>
      <c r="DL7" s="49"/>
      <c r="DM7" s="49"/>
      <c r="DN7" s="49"/>
      <c r="DO7" s="49"/>
      <c r="DP7" s="49"/>
      <c r="DQ7" s="49"/>
      <c r="DR7" s="49"/>
      <c r="DS7" s="49"/>
      <c r="DT7" s="49"/>
      <c r="DU7" s="49"/>
      <c r="DV7" s="49"/>
      <c r="DW7" s="49"/>
      <c r="DX7" s="49"/>
      <c r="DY7" s="49"/>
      <c r="DZ7" s="49"/>
      <c r="EA7" s="49"/>
      <c r="EB7" s="49"/>
      <c r="EC7" s="49"/>
      <c r="ED7" s="49"/>
      <c r="EE7" s="49"/>
      <c r="EF7" s="49"/>
      <c r="EG7" s="49"/>
      <c r="EH7" s="49"/>
      <c r="EI7" s="49"/>
      <c r="EJ7" s="49"/>
      <c r="EK7" s="49"/>
      <c r="EL7" s="49"/>
      <c r="EM7" s="49"/>
      <c r="EN7" s="49"/>
      <c r="EO7" s="49"/>
      <c r="EP7" s="49"/>
      <c r="EQ7" s="49"/>
      <c r="ER7" s="49"/>
      <c r="ES7" s="49"/>
      <c r="ET7" s="49"/>
      <c r="EU7" s="49"/>
      <c r="EV7" s="49"/>
      <c r="EW7" s="49"/>
      <c r="EX7" s="49"/>
      <c r="EY7" s="49"/>
      <c r="EZ7" s="49"/>
      <c r="FA7" s="49"/>
      <c r="FB7" s="49"/>
      <c r="FC7" s="49"/>
    </row>
    <row r="8" spans="1:162" x14ac:dyDescent="0.2">
      <c r="A8" s="21" t="s">
        <v>119</v>
      </c>
      <c r="B8" s="21" t="s">
        <v>118</v>
      </c>
      <c r="E8" s="49"/>
      <c r="F8" s="49"/>
      <c r="G8" s="49"/>
      <c r="H8" s="49"/>
      <c r="I8" s="49"/>
      <c r="J8" s="49"/>
      <c r="K8" s="49"/>
      <c r="L8" s="49"/>
      <c r="M8" s="49"/>
      <c r="N8" s="49"/>
      <c r="O8" s="49"/>
      <c r="P8" s="49"/>
      <c r="Q8" s="49"/>
      <c r="R8" s="49"/>
      <c r="S8" s="49"/>
      <c r="T8" s="49"/>
      <c r="U8" s="49"/>
      <c r="V8" s="49"/>
      <c r="W8" s="49"/>
      <c r="X8" s="49"/>
      <c r="Y8" s="49"/>
      <c r="Z8" s="49"/>
      <c r="AA8" s="49"/>
      <c r="AB8" s="49"/>
      <c r="AC8" s="49"/>
      <c r="AD8" s="49"/>
      <c r="AE8" s="49"/>
      <c r="AF8" s="49"/>
      <c r="AG8" s="49"/>
      <c r="AH8" s="49"/>
      <c r="AI8" s="49"/>
      <c r="AJ8" s="49"/>
      <c r="AK8" s="49"/>
      <c r="AL8" s="49"/>
      <c r="AM8" s="49"/>
      <c r="AN8" s="49"/>
      <c r="AO8" s="49"/>
      <c r="AP8" s="49"/>
      <c r="AQ8" s="49"/>
      <c r="AR8" s="49"/>
      <c r="AS8" s="49"/>
      <c r="AT8" s="49"/>
      <c r="AU8" s="49"/>
      <c r="AV8" s="49"/>
      <c r="AW8" s="49"/>
      <c r="AX8" s="49"/>
      <c r="AY8" s="49"/>
      <c r="AZ8" s="49"/>
      <c r="BA8" s="49"/>
      <c r="BB8" s="49"/>
      <c r="BC8" s="49"/>
      <c r="BD8" s="49"/>
      <c r="BE8" s="49"/>
      <c r="BF8" s="49"/>
      <c r="BG8" s="49"/>
      <c r="BH8" s="49"/>
      <c r="BI8" s="49"/>
      <c r="BJ8" s="49"/>
      <c r="BK8" s="49"/>
      <c r="BL8" s="49"/>
      <c r="BM8" s="49"/>
      <c r="BN8" s="49"/>
      <c r="BO8" s="49"/>
      <c r="BP8" s="49"/>
      <c r="BQ8" s="49"/>
      <c r="BR8" s="49"/>
      <c r="BS8" s="49"/>
      <c r="BT8" s="49"/>
      <c r="BU8" s="49"/>
      <c r="BV8" s="49"/>
      <c r="BW8" s="49"/>
      <c r="BX8" s="49"/>
      <c r="BY8" s="49"/>
      <c r="BZ8" s="49"/>
      <c r="CA8" s="49"/>
      <c r="CB8" s="49"/>
      <c r="CC8" s="49"/>
      <c r="CD8" s="49"/>
      <c r="CE8" s="49"/>
      <c r="CF8" s="49"/>
      <c r="CG8" s="49"/>
      <c r="CH8" s="49"/>
      <c r="CI8" s="49"/>
      <c r="CJ8" s="49"/>
      <c r="CK8" s="49"/>
      <c r="CL8" s="49"/>
      <c r="CM8" s="49"/>
      <c r="CN8" s="49"/>
      <c r="CO8" s="49"/>
      <c r="CP8" s="49"/>
      <c r="CQ8" s="49"/>
      <c r="CR8" s="49"/>
      <c r="CS8" s="49"/>
      <c r="CT8" s="49"/>
      <c r="CU8" s="49"/>
      <c r="CV8" s="49"/>
      <c r="CW8" s="49"/>
      <c r="CX8" s="49"/>
      <c r="CY8" s="49"/>
      <c r="CZ8" s="49"/>
      <c r="DA8" s="49"/>
      <c r="DB8" s="49"/>
      <c r="DC8" s="49"/>
      <c r="DD8" s="49"/>
      <c r="DE8" s="49"/>
      <c r="DF8" s="49"/>
      <c r="DG8" s="49"/>
      <c r="DH8" s="49"/>
      <c r="DI8" s="49"/>
      <c r="DJ8" s="49"/>
      <c r="DK8" s="49"/>
      <c r="DL8" s="49"/>
      <c r="DM8" s="49"/>
      <c r="DN8" s="49"/>
      <c r="DO8" s="49"/>
      <c r="DP8" s="49"/>
      <c r="DQ8" s="49"/>
      <c r="DR8" s="49"/>
      <c r="DS8" s="49"/>
      <c r="DT8" s="49"/>
      <c r="DU8" s="49"/>
      <c r="DV8" s="49"/>
      <c r="DW8" s="49"/>
      <c r="DX8" s="49"/>
      <c r="DY8" s="49"/>
      <c r="DZ8" s="49"/>
      <c r="EA8" s="49"/>
      <c r="EB8" s="49"/>
      <c r="EC8" s="49"/>
      <c r="ED8" s="49"/>
      <c r="EE8" s="49"/>
      <c r="EF8" s="49"/>
      <c r="EG8" s="49"/>
      <c r="EH8" s="49"/>
      <c r="EI8" s="49"/>
      <c r="EJ8" s="49"/>
      <c r="EK8" s="49"/>
      <c r="EL8" s="49"/>
      <c r="EM8" s="49"/>
      <c r="EN8" s="49"/>
      <c r="EO8" s="49"/>
      <c r="EP8" s="49"/>
      <c r="EQ8" s="49"/>
      <c r="ER8" s="49"/>
      <c r="ES8" s="49"/>
      <c r="ET8" s="49"/>
      <c r="EU8" s="49"/>
      <c r="EV8" s="49"/>
      <c r="EW8" s="49"/>
      <c r="EX8" s="49"/>
      <c r="EY8" s="49"/>
      <c r="EZ8" s="49"/>
      <c r="FA8" s="49"/>
      <c r="FB8" s="49"/>
      <c r="FC8" s="49"/>
    </row>
    <row r="9" spans="1:162" x14ac:dyDescent="0.2">
      <c r="A9" s="21" t="s">
        <v>227</v>
      </c>
      <c r="D9" s="65">
        <f>(Tech_Spec_Escoot!C8+Tech_Spec_Escoot!C10*Tech_Spec_Escoot!C18)/Tech_Spec_Escoot!C14</f>
        <v>0.16846973212681013</v>
      </c>
      <c r="E9" s="314">
        <f t="shared" ref="E9:N9" si="0">G9</f>
        <v>0.16846973212681013</v>
      </c>
      <c r="F9" s="314">
        <f t="shared" si="0"/>
        <v>0.16846973212681013</v>
      </c>
      <c r="G9" s="314">
        <f>J9</f>
        <v>0.16846973212681013</v>
      </c>
      <c r="H9" s="314">
        <f>K9</f>
        <v>0.16846973212681013</v>
      </c>
      <c r="I9" s="314">
        <f t="shared" si="0"/>
        <v>0.16846973212681013</v>
      </c>
      <c r="J9" s="314">
        <f t="shared" si="0"/>
        <v>0.16846973212681013</v>
      </c>
      <c r="K9" s="314">
        <f t="shared" si="0"/>
        <v>0.16846973212681013</v>
      </c>
      <c r="L9" s="314">
        <f t="shared" si="0"/>
        <v>0.16846973212681013</v>
      </c>
      <c r="M9" s="314">
        <f t="shared" si="0"/>
        <v>0.16846973212681013</v>
      </c>
      <c r="N9" s="314">
        <f t="shared" si="0"/>
        <v>0.16846973212681013</v>
      </c>
      <c r="O9" s="314">
        <f>S9</f>
        <v>0.16846973212681013</v>
      </c>
      <c r="P9" s="314">
        <f>T9</f>
        <v>0.16846973212681013</v>
      </c>
      <c r="Q9" s="314">
        <f>S9</f>
        <v>0.16846973212681013</v>
      </c>
      <c r="R9" s="314">
        <f>T9</f>
        <v>0.16846973212681013</v>
      </c>
      <c r="S9" s="314">
        <f>U9</f>
        <v>0.16846973212681013</v>
      </c>
      <c r="T9" s="314">
        <f>V9</f>
        <v>0.16846973212681013</v>
      </c>
      <c r="U9" s="314">
        <f>V9</f>
        <v>0.16846973212681013</v>
      </c>
      <c r="V9" s="314">
        <f>W9</f>
        <v>0.16846973212681013</v>
      </c>
      <c r="W9" s="65">
        <f>D9</f>
        <v>0.16846973212681013</v>
      </c>
      <c r="X9" s="314">
        <f t="shared" ref="X9:AD9" si="1">$AE9</f>
        <v>0.16906810766818101</v>
      </c>
      <c r="Y9" s="314">
        <f t="shared" si="1"/>
        <v>0.16906810766818101</v>
      </c>
      <c r="Z9" s="314">
        <f t="shared" si="1"/>
        <v>0.16906810766818101</v>
      </c>
      <c r="AA9" s="314">
        <f t="shared" si="1"/>
        <v>0.16906810766818101</v>
      </c>
      <c r="AB9" s="314">
        <f t="shared" si="1"/>
        <v>0.16906810766818101</v>
      </c>
      <c r="AC9" s="314">
        <f t="shared" si="1"/>
        <v>0.16906810766818101</v>
      </c>
      <c r="AD9" s="314">
        <f t="shared" si="1"/>
        <v>0.16906810766818101</v>
      </c>
      <c r="AE9" s="65">
        <f>(Tech_Spec_Escoot!L8+Tech_Spec_Escoot!L10*Tech_Spec_Escoot!L18)/Tech_Spec_Escoot!L14</f>
        <v>0.16906810766818101</v>
      </c>
      <c r="AF9" s="65">
        <f>W9</f>
        <v>0.16846973212681013</v>
      </c>
      <c r="AG9" s="65">
        <f>'Input data 2024'!O52</f>
        <v>0.16906810766818101</v>
      </c>
      <c r="AH9" s="314">
        <f>AG9</f>
        <v>0.16906810766818101</v>
      </c>
      <c r="AI9" s="314">
        <f>AG9</f>
        <v>0.16906810766818101</v>
      </c>
      <c r="AJ9" s="314">
        <f>AI9</f>
        <v>0.16906810766818101</v>
      </c>
      <c r="AK9" s="314">
        <f t="shared" ref="AK9:AK19" si="2">AI9</f>
        <v>0.16906810766818101</v>
      </c>
      <c r="AL9" s="314">
        <f t="shared" ref="AL9:AL19" si="3">AG9</f>
        <v>0.16906810766818101</v>
      </c>
      <c r="AM9" s="65">
        <f>'Input data 2024'!R52</f>
        <v>0.56439985582121832</v>
      </c>
      <c r="AN9" s="314">
        <f>AM9</f>
        <v>0.56439985582121832</v>
      </c>
      <c r="AO9" s="314">
        <f>AM9</f>
        <v>0.56439985582121832</v>
      </c>
      <c r="AP9" s="314">
        <f t="shared" ref="AP9:AP19" si="4">AO9</f>
        <v>0.56439985582121832</v>
      </c>
      <c r="AQ9" s="314">
        <f t="shared" ref="AQ9:AQ19" si="5">AM9</f>
        <v>0.56439985582121832</v>
      </c>
      <c r="AR9" s="65">
        <f>'Input data 2024'!V52</f>
        <v>0.59886617196824243</v>
      </c>
      <c r="AS9" s="314">
        <f>AR9</f>
        <v>0.59886617196824243</v>
      </c>
      <c r="AT9" s="314">
        <f>AR9</f>
        <v>0.59886617196824243</v>
      </c>
      <c r="AU9" s="314">
        <f>AT9</f>
        <v>0.59886617196824243</v>
      </c>
      <c r="AV9" s="314">
        <f>AT9</f>
        <v>0.59886617196824243</v>
      </c>
      <c r="AW9" s="314">
        <f t="shared" ref="AW9:AW19" si="6">AR9</f>
        <v>0.59886617196824243</v>
      </c>
      <c r="AX9" s="65">
        <f>'Input data 2024'!S52</f>
        <v>0.63780638057789818</v>
      </c>
      <c r="AY9" s="314">
        <f t="shared" ref="AY9:AY19" si="7">AX9</f>
        <v>0.63780638057789818</v>
      </c>
      <c r="AZ9" s="65">
        <f>'Input data 2024'!W52</f>
        <v>0.56017773432790141</v>
      </c>
      <c r="BA9" s="314">
        <f t="shared" ref="BA9:BA19" si="8">AZ9</f>
        <v>0.56017773432790141</v>
      </c>
      <c r="BB9" s="65">
        <f>'Input data 2024'!Q52</f>
        <v>0.64636131132294816</v>
      </c>
      <c r="BC9" s="65">
        <f>'Input data 2024'!U52</f>
        <v>0.59139055990125411</v>
      </c>
      <c r="BD9" s="65">
        <f>'Input data 2024'!N52</f>
        <v>0.16846973212681013</v>
      </c>
      <c r="BE9" s="65">
        <f>Tech_Spec_Bikes!H9/Tech_Spec_Bikes!H22</f>
        <v>0.64636131132294816</v>
      </c>
      <c r="BF9" s="65">
        <f>(Tech_Spec_Bikes!L9+Tech_Spec_Bikes!L25*Tech_Spec_Bikes!$T24)/(Tech_Spec_Bikes!L22+Tech_Spec_Bikes!L25)</f>
        <v>0.59139055990125411</v>
      </c>
      <c r="BG9" s="65">
        <f>Tech_Spec_Bikes!J9/Tech_Spec_Bikes!J22</f>
        <v>0.56439985582121832</v>
      </c>
      <c r="BH9" s="65">
        <f>(Tech_Spec_Bikes!N9+Tech_Spec_Bikes!N25*Tech_Spec_Bikes!$T24)/(Tech_Spec_Bikes!N22+Tech_Spec_Bikes!N25)</f>
        <v>0.59886617196824243</v>
      </c>
      <c r="BI9" s="65">
        <f>Tech_Specs_2W!F9/Tech_Specs_2W!F$22</f>
        <v>0.81276595744680857</v>
      </c>
      <c r="BJ9" s="65">
        <f>Tech_Specs_2W!G9/Tech_Specs_2W!G$22</f>
        <v>0.75141250819603511</v>
      </c>
      <c r="BK9" s="65">
        <f>BI9</f>
        <v>0.81276595744680857</v>
      </c>
      <c r="BL9" s="65">
        <f>BJ9</f>
        <v>0.75141250819603511</v>
      </c>
      <c r="BM9" s="65">
        <v>0.60789529330175929</v>
      </c>
      <c r="BN9" s="65">
        <v>0.62624721559175889</v>
      </c>
      <c r="BO9" s="65">
        <v>0.62279516098398202</v>
      </c>
      <c r="BP9" s="314">
        <f t="shared" ref="BP9:BU19" si="9">$BV9</f>
        <v>0.62978295591883771</v>
      </c>
      <c r="BQ9" s="314">
        <f t="shared" si="9"/>
        <v>0.62978295591883771</v>
      </c>
      <c r="BR9" s="314">
        <f t="shared" si="9"/>
        <v>0.62978295591883771</v>
      </c>
      <c r="BS9" s="314">
        <f t="shared" si="9"/>
        <v>0.62978295591883771</v>
      </c>
      <c r="BT9" s="314">
        <f t="shared" si="9"/>
        <v>0.62978295591883771</v>
      </c>
      <c r="BU9" s="314">
        <f t="shared" si="9"/>
        <v>0.62978295591883771</v>
      </c>
      <c r="BV9" s="65">
        <v>0.62978295591883771</v>
      </c>
      <c r="BW9" s="65">
        <v>0.62978295591883771</v>
      </c>
      <c r="BX9" s="65">
        <v>0.57434118604655926</v>
      </c>
      <c r="BY9" s="65">
        <v>0.57434118604655926</v>
      </c>
      <c r="BZ9" s="65">
        <v>0.57434118604655926</v>
      </c>
      <c r="CA9" s="65">
        <v>0.57434118604655926</v>
      </c>
      <c r="CB9" s="314">
        <f t="shared" ref="CB9:CG19" si="10">$CH9</f>
        <v>0.60789529330175929</v>
      </c>
      <c r="CC9" s="314">
        <f t="shared" si="10"/>
        <v>0.60789529330175929</v>
      </c>
      <c r="CD9" s="314">
        <f t="shared" si="10"/>
        <v>0.60789529330175929</v>
      </c>
      <c r="CE9" s="314">
        <f t="shared" si="10"/>
        <v>0.60789529330175929</v>
      </c>
      <c r="CF9" s="314">
        <f t="shared" si="10"/>
        <v>0.60789529330175929</v>
      </c>
      <c r="CG9" s="314">
        <f t="shared" si="10"/>
        <v>0.60789529330175929</v>
      </c>
      <c r="CH9" s="65">
        <v>0.60789529330175929</v>
      </c>
      <c r="CI9" s="65">
        <v>0.62624721559175889</v>
      </c>
      <c r="CJ9" s="65">
        <v>0.62279516098398202</v>
      </c>
      <c r="CK9" s="314">
        <f t="shared" ref="CK9:CR19" si="11">$CS9</f>
        <v>0.62978295591883771</v>
      </c>
      <c r="CL9" s="314">
        <f t="shared" si="11"/>
        <v>0.62978295591883771</v>
      </c>
      <c r="CM9" s="314">
        <f t="shared" si="11"/>
        <v>0.62978295591883771</v>
      </c>
      <c r="CN9" s="314">
        <f t="shared" si="11"/>
        <v>0.62978295591883771</v>
      </c>
      <c r="CO9" s="314">
        <f t="shared" si="11"/>
        <v>0.62978295591883771</v>
      </c>
      <c r="CP9" s="314">
        <f t="shared" si="11"/>
        <v>0.62978295591883771</v>
      </c>
      <c r="CQ9" s="314">
        <f t="shared" si="11"/>
        <v>0.62978295591883771</v>
      </c>
      <c r="CR9" s="314">
        <f t="shared" si="11"/>
        <v>0.62978295591883771</v>
      </c>
      <c r="CS9" s="65">
        <v>0.62978295591883771</v>
      </c>
      <c r="CT9" s="314">
        <f t="shared" ref="CT9:DA19" si="12">$DB9</f>
        <v>0.62978295591883771</v>
      </c>
      <c r="CU9" s="314">
        <f t="shared" si="12"/>
        <v>0.62978295591883771</v>
      </c>
      <c r="CV9" s="314">
        <f t="shared" si="12"/>
        <v>0.62978295591883771</v>
      </c>
      <c r="CW9" s="314">
        <f t="shared" si="12"/>
        <v>0.62978295591883771</v>
      </c>
      <c r="CX9" s="314">
        <f t="shared" si="12"/>
        <v>0.62978295591883771</v>
      </c>
      <c r="CY9" s="314">
        <f t="shared" si="12"/>
        <v>0.62978295591883771</v>
      </c>
      <c r="CZ9" s="314">
        <f t="shared" si="12"/>
        <v>0.62978295591883771</v>
      </c>
      <c r="DA9" s="314">
        <f t="shared" si="12"/>
        <v>0.62978295591883771</v>
      </c>
      <c r="DB9" s="65">
        <v>0.62978295591883771</v>
      </c>
      <c r="DC9" s="65">
        <v>0.57434118604655926</v>
      </c>
      <c r="DD9" s="65">
        <v>0.57434118604655926</v>
      </c>
      <c r="DE9" s="65">
        <v>0.57434118604655926</v>
      </c>
      <c r="DF9" s="65">
        <v>0.57434118604655926</v>
      </c>
      <c r="DG9" s="65">
        <v>0.60789529330175929</v>
      </c>
      <c r="DH9" s="65">
        <v>0.62624721559175889</v>
      </c>
      <c r="DI9" s="65">
        <v>0.62279516098398202</v>
      </c>
      <c r="DJ9" s="65">
        <v>0.62978295591883771</v>
      </c>
      <c r="DK9" s="65">
        <v>0.62978295591883771</v>
      </c>
      <c r="DL9" s="65">
        <v>0.57434118604655926</v>
      </c>
      <c r="DM9" s="65">
        <v>0.6091005027598001</v>
      </c>
      <c r="DN9" s="65">
        <v>0.62490321030949358</v>
      </c>
      <c r="DO9" s="65">
        <v>0.63987880223609095</v>
      </c>
      <c r="DP9" s="65">
        <v>0.62715122175703719</v>
      </c>
      <c r="DQ9" s="65">
        <v>0.57293605174332685</v>
      </c>
      <c r="DR9" s="65">
        <v>0.6091005027598001</v>
      </c>
      <c r="DS9" s="65">
        <v>0.62490321030949358</v>
      </c>
      <c r="DT9" s="65">
        <v>0.63987880223609095</v>
      </c>
      <c r="DU9" s="65">
        <v>0.62715122175703719</v>
      </c>
      <c r="DV9" s="65">
        <v>0.62715122175703719</v>
      </c>
      <c r="DW9" s="65">
        <v>0.57293605174332685</v>
      </c>
      <c r="DX9" s="65">
        <v>0.6091005027598001</v>
      </c>
      <c r="DY9" s="65">
        <v>0.62490321030949358</v>
      </c>
      <c r="DZ9" s="65">
        <v>0.63987880223609095</v>
      </c>
      <c r="EA9" s="65">
        <v>0.62715122175703719</v>
      </c>
      <c r="EB9" s="65">
        <v>0.62715122175703719</v>
      </c>
      <c r="EC9" s="65">
        <v>0.57293605174332685</v>
      </c>
      <c r="ED9" s="518">
        <f>DX9*(EP$3-ED$3)/(EP$3-DX$3)+EP9*(ED$3-DX$3)/(EP$3-DX$3)</f>
        <v>0.60853039842728041</v>
      </c>
      <c r="EE9" s="518">
        <f>DY9*(EQ$3-EE$3)/(EQ$3-DY$3)+EQ9*(EE$3-DY$3)/(EQ$3-DY$3)</f>
        <v>0.62319378130749281</v>
      </c>
      <c r="EF9" s="65"/>
      <c r="EG9" s="518">
        <f>EA9*(ES$3-EG$3)/(ES$3-EA$3)+ES9*(EG$3-EA$3)/(ES$3-EA$3)</f>
        <v>0.60010066545303398</v>
      </c>
      <c r="EH9" s="518">
        <f>EB9*(ET$3-EH$3)/(ET$3-EB$3)+ET9*(EH$3-EB$3)/(ET$3-EB$3)</f>
        <v>0.60010066545303398</v>
      </c>
      <c r="EI9" s="518">
        <f t="shared" ref="EI9:EI19" si="13">EC9*(EV$3-EI$3)/(EV$3-EC$3)+EV9*(EI$3-EC$3)/(EV$3-EC$3)</f>
        <v>0.55667426886717775</v>
      </c>
      <c r="EJ9" s="314">
        <f t="shared" ref="EJ9:EO9" si="14">$EP9</f>
        <v>0.6061742642815926</v>
      </c>
      <c r="EK9" s="314">
        <f t="shared" si="14"/>
        <v>0.6061742642815926</v>
      </c>
      <c r="EL9" s="314">
        <f t="shared" si="14"/>
        <v>0.6061742642815926</v>
      </c>
      <c r="EM9" s="314">
        <f t="shared" si="14"/>
        <v>0.6061742642815926</v>
      </c>
      <c r="EN9" s="314">
        <f t="shared" si="14"/>
        <v>0.6061742642815926</v>
      </c>
      <c r="EO9" s="314">
        <f t="shared" si="14"/>
        <v>0.6061742642815926</v>
      </c>
      <c r="EP9" s="65">
        <f>Tech_Specs_Bus!M9/Tech_Specs_Bus!M$23</f>
        <v>0.6061742642815926</v>
      </c>
      <c r="EQ9" s="65">
        <f>Tech_Specs_Bus!N9/Tech_Specs_Bus!N$23</f>
        <v>0.61612903225806448</v>
      </c>
      <c r="ER9" s="314">
        <f>ES9</f>
        <v>0.48830579610686975</v>
      </c>
      <c r="ES9" s="314">
        <f>ET9</f>
        <v>0.48830579610686975</v>
      </c>
      <c r="ET9" s="65">
        <f>Tech_Specs_Bus!O9/Tech_Specs_Bus!O$23</f>
        <v>0.48830579610686975</v>
      </c>
      <c r="EU9" s="65">
        <f>Tech_Specs_Bus!O9/Tech_Specs_Bus!O$23</f>
        <v>0.48830579610686975</v>
      </c>
      <c r="EV9" s="65">
        <f>Tech_Specs_Bus!P9/Tech_Specs_Bus!P$23</f>
        <v>0.48946737406088697</v>
      </c>
      <c r="EW9" s="314">
        <f t="shared" ref="EW9:FB9" si="15">$FC9</f>
        <v>0.69730277707685717</v>
      </c>
      <c r="EX9" s="314">
        <f t="shared" si="15"/>
        <v>0.69730277707685717</v>
      </c>
      <c r="EY9" s="314">
        <f t="shared" si="15"/>
        <v>0.69730277707685717</v>
      </c>
      <c r="EZ9" s="314">
        <f t="shared" si="15"/>
        <v>0.69730277707685717</v>
      </c>
      <c r="FA9" s="314">
        <f t="shared" si="15"/>
        <v>0.69730277707685717</v>
      </c>
      <c r="FB9" s="314">
        <f t="shared" si="15"/>
        <v>0.69730277707685717</v>
      </c>
      <c r="FC9" s="65">
        <f>Tech_Spec_Rail!AA29</f>
        <v>0.69730277707685717</v>
      </c>
    </row>
    <row r="10" spans="1:162" x14ac:dyDescent="0.2">
      <c r="A10" s="21" t="s">
        <v>135</v>
      </c>
      <c r="D10" s="65"/>
      <c r="E10" s="65"/>
      <c r="F10" s="65"/>
      <c r="G10" s="65"/>
      <c r="H10" s="65"/>
      <c r="I10" s="65"/>
      <c r="J10" s="65"/>
      <c r="K10" s="65"/>
      <c r="L10" s="65"/>
      <c r="M10" s="65"/>
      <c r="N10" s="65"/>
      <c r="O10" s="65"/>
      <c r="P10" s="65"/>
      <c r="Q10" s="65"/>
      <c r="R10" s="65"/>
      <c r="S10" s="65"/>
      <c r="T10" s="65"/>
      <c r="U10" s="65"/>
      <c r="V10" s="65"/>
      <c r="W10" s="65"/>
      <c r="X10" s="65"/>
      <c r="Y10" s="65"/>
      <c r="Z10" s="65"/>
      <c r="AA10" s="65"/>
      <c r="AB10" s="65"/>
      <c r="AC10" s="65"/>
      <c r="AD10" s="65"/>
      <c r="AE10" s="65"/>
      <c r="AF10" s="65"/>
      <c r="AG10" s="65">
        <f>'Input data 2024'!O53</f>
        <v>0</v>
      </c>
      <c r="AH10" s="314">
        <f t="shared" ref="AH10:AJ19" si="16">AG10</f>
        <v>0</v>
      </c>
      <c r="AI10" s="314">
        <f t="shared" ref="AI10:AI19" si="17">AG10</f>
        <v>0</v>
      </c>
      <c r="AJ10" s="314">
        <f t="shared" si="16"/>
        <v>0</v>
      </c>
      <c r="AK10" s="314">
        <f t="shared" si="2"/>
        <v>0</v>
      </c>
      <c r="AL10" s="314">
        <f t="shared" si="3"/>
        <v>0</v>
      </c>
      <c r="AM10" s="65">
        <f>'Input data 2024'!R53</f>
        <v>0</v>
      </c>
      <c r="AN10" s="314">
        <f t="shared" ref="AN10" si="18">AM10</f>
        <v>0</v>
      </c>
      <c r="AO10" s="314">
        <f t="shared" ref="AO10:AO19" si="19">AM10</f>
        <v>0</v>
      </c>
      <c r="AP10" s="314">
        <f t="shared" si="4"/>
        <v>0</v>
      </c>
      <c r="AQ10" s="314">
        <f t="shared" si="5"/>
        <v>0</v>
      </c>
      <c r="AR10" s="65">
        <f>'Input data 2024'!V53</f>
        <v>0</v>
      </c>
      <c r="AS10" s="314">
        <f t="shared" ref="AS10" si="20">AR10</f>
        <v>0</v>
      </c>
      <c r="AT10" s="314">
        <f t="shared" ref="AT10:AT19" si="21">AR10</f>
        <v>0</v>
      </c>
      <c r="AU10" s="314">
        <f t="shared" ref="AU10:AU19" si="22">AT10</f>
        <v>0</v>
      </c>
      <c r="AV10" s="314">
        <f t="shared" ref="AV10:AV19" si="23">AT10</f>
        <v>0</v>
      </c>
      <c r="AW10" s="314">
        <f t="shared" si="6"/>
        <v>0</v>
      </c>
      <c r="AX10" s="65">
        <f>'Input data 2024'!S53</f>
        <v>0</v>
      </c>
      <c r="AY10" s="314">
        <f t="shared" si="7"/>
        <v>0</v>
      </c>
      <c r="AZ10" s="65">
        <f>'Input data 2024'!W53</f>
        <v>0</v>
      </c>
      <c r="BA10" s="314">
        <f t="shared" si="8"/>
        <v>0</v>
      </c>
      <c r="BB10" s="65">
        <f>'Input data 2024'!Q53</f>
        <v>0</v>
      </c>
      <c r="BC10" s="65">
        <f>'Input data 2024'!U53</f>
        <v>0</v>
      </c>
      <c r="BD10" s="65">
        <f>'Input data 2024'!N53</f>
        <v>0</v>
      </c>
      <c r="BE10" s="65"/>
      <c r="BF10" s="65"/>
      <c r="BG10" s="65"/>
      <c r="BH10" s="65"/>
      <c r="BI10" s="65"/>
      <c r="BJ10" s="65"/>
      <c r="BK10" s="65"/>
      <c r="BL10" s="65"/>
      <c r="BM10" s="65">
        <v>0</v>
      </c>
      <c r="BN10" s="65">
        <v>0</v>
      </c>
      <c r="BO10" s="65">
        <v>0</v>
      </c>
      <c r="BP10" s="314">
        <f t="shared" si="9"/>
        <v>0</v>
      </c>
      <c r="BQ10" s="314">
        <f t="shared" si="9"/>
        <v>0</v>
      </c>
      <c r="BR10" s="314">
        <f t="shared" si="9"/>
        <v>0</v>
      </c>
      <c r="BS10" s="314">
        <f t="shared" si="9"/>
        <v>0</v>
      </c>
      <c r="BT10" s="314">
        <f t="shared" si="9"/>
        <v>0</v>
      </c>
      <c r="BU10" s="314">
        <f t="shared" si="9"/>
        <v>0</v>
      </c>
      <c r="BV10" s="65">
        <v>0</v>
      </c>
      <c r="BW10" s="65">
        <v>0</v>
      </c>
      <c r="BX10" s="65">
        <v>3.0830633126011631E-2</v>
      </c>
      <c r="BY10" s="65">
        <v>3.0830633126011631E-2</v>
      </c>
      <c r="BZ10" s="65">
        <v>3.0830633126011631E-2</v>
      </c>
      <c r="CA10" s="65">
        <v>3.0830633126011631E-2</v>
      </c>
      <c r="CB10" s="314">
        <f t="shared" si="10"/>
        <v>0</v>
      </c>
      <c r="CC10" s="314">
        <f t="shared" si="10"/>
        <v>0</v>
      </c>
      <c r="CD10" s="314">
        <f t="shared" si="10"/>
        <v>0</v>
      </c>
      <c r="CE10" s="314">
        <f t="shared" si="10"/>
        <v>0</v>
      </c>
      <c r="CF10" s="314">
        <f t="shared" si="10"/>
        <v>0</v>
      </c>
      <c r="CG10" s="314">
        <f t="shared" si="10"/>
        <v>0</v>
      </c>
      <c r="CH10" s="65">
        <v>0</v>
      </c>
      <c r="CI10" s="65">
        <v>0</v>
      </c>
      <c r="CJ10" s="65">
        <v>0</v>
      </c>
      <c r="CK10" s="314">
        <f t="shared" si="11"/>
        <v>0</v>
      </c>
      <c r="CL10" s="314">
        <f t="shared" si="11"/>
        <v>0</v>
      </c>
      <c r="CM10" s="314">
        <f t="shared" si="11"/>
        <v>0</v>
      </c>
      <c r="CN10" s="314">
        <f t="shared" si="11"/>
        <v>0</v>
      </c>
      <c r="CO10" s="314">
        <f t="shared" si="11"/>
        <v>0</v>
      </c>
      <c r="CP10" s="314">
        <f t="shared" si="11"/>
        <v>0</v>
      </c>
      <c r="CQ10" s="314">
        <f t="shared" si="11"/>
        <v>0</v>
      </c>
      <c r="CR10" s="314">
        <f t="shared" si="11"/>
        <v>0</v>
      </c>
      <c r="CS10" s="65">
        <v>0</v>
      </c>
      <c r="CT10" s="314">
        <f t="shared" si="12"/>
        <v>0</v>
      </c>
      <c r="CU10" s="314">
        <f t="shared" si="12"/>
        <v>0</v>
      </c>
      <c r="CV10" s="314">
        <f t="shared" si="12"/>
        <v>0</v>
      </c>
      <c r="CW10" s="314">
        <f t="shared" si="12"/>
        <v>0</v>
      </c>
      <c r="CX10" s="314">
        <f t="shared" si="12"/>
        <v>0</v>
      </c>
      <c r="CY10" s="314">
        <f t="shared" si="12"/>
        <v>0</v>
      </c>
      <c r="CZ10" s="314">
        <f t="shared" si="12"/>
        <v>0</v>
      </c>
      <c r="DA10" s="314">
        <f t="shared" si="12"/>
        <v>0</v>
      </c>
      <c r="DB10" s="65">
        <v>0</v>
      </c>
      <c r="DC10" s="65">
        <v>3.0830633126011631E-2</v>
      </c>
      <c r="DD10" s="65">
        <v>3.0830633126011631E-2</v>
      </c>
      <c r="DE10" s="65">
        <v>3.0830633126011631E-2</v>
      </c>
      <c r="DF10" s="65">
        <v>3.0830633126011631E-2</v>
      </c>
      <c r="DG10" s="65">
        <v>0</v>
      </c>
      <c r="DH10" s="65">
        <v>0</v>
      </c>
      <c r="DI10" s="65">
        <v>0</v>
      </c>
      <c r="DJ10" s="65">
        <v>0</v>
      </c>
      <c r="DK10" s="65">
        <v>0</v>
      </c>
      <c r="DL10" s="65">
        <v>3.0830633126011631E-2</v>
      </c>
      <c r="DM10" s="65">
        <v>0</v>
      </c>
      <c r="DN10" s="65">
        <v>0</v>
      </c>
      <c r="DO10" s="65">
        <v>0</v>
      </c>
      <c r="DP10" s="65">
        <v>0</v>
      </c>
      <c r="DQ10" s="65">
        <v>2.9005692113998151E-2</v>
      </c>
      <c r="DR10" s="65">
        <v>0</v>
      </c>
      <c r="DS10" s="65">
        <v>0</v>
      </c>
      <c r="DT10" s="65">
        <v>0</v>
      </c>
      <c r="DU10" s="65">
        <v>0</v>
      </c>
      <c r="DV10" s="65">
        <v>0</v>
      </c>
      <c r="DW10" s="65">
        <v>2.9005692113998151E-2</v>
      </c>
      <c r="DX10" s="65">
        <v>0</v>
      </c>
      <c r="DY10" s="65">
        <v>0</v>
      </c>
      <c r="DZ10" s="65">
        <v>0</v>
      </c>
      <c r="EA10" s="65">
        <v>0</v>
      </c>
      <c r="EB10" s="65">
        <v>0</v>
      </c>
      <c r="EC10" s="65">
        <v>2.9005692113998151E-2</v>
      </c>
      <c r="ED10" s="518">
        <f t="shared" ref="ED10:EH19" si="24">DX10*(EP$3-ED$3)/(EP$3-DX$3)+EP10*(ED$3-DX$3)/(EP$3-DX$3)</f>
        <v>0</v>
      </c>
      <c r="EE10" s="518">
        <f t="shared" si="24"/>
        <v>0</v>
      </c>
      <c r="EF10" s="65"/>
      <c r="EG10" s="518">
        <f t="shared" si="24"/>
        <v>0</v>
      </c>
      <c r="EH10" s="518">
        <f t="shared" si="24"/>
        <v>0</v>
      </c>
      <c r="EI10" s="518">
        <f t="shared" si="13"/>
        <v>2.3354658930930205E-2</v>
      </c>
      <c r="EJ10" s="65"/>
      <c r="EK10" s="65"/>
      <c r="EL10" s="65"/>
      <c r="EM10" s="65"/>
      <c r="EN10" s="65"/>
      <c r="EO10" s="65"/>
      <c r="EP10" s="65"/>
      <c r="EQ10" s="65"/>
      <c r="ER10" s="314"/>
      <c r="ES10" s="314"/>
      <c r="ET10" s="65"/>
      <c r="EU10" s="65"/>
      <c r="EV10" s="65"/>
      <c r="EW10" s="65"/>
      <c r="EX10" s="65"/>
      <c r="EY10" s="65"/>
      <c r="EZ10" s="65"/>
      <c r="FA10" s="65"/>
      <c r="FB10" s="65"/>
      <c r="FC10" s="65"/>
    </row>
    <row r="11" spans="1:162" x14ac:dyDescent="0.2">
      <c r="A11" s="21" t="s">
        <v>136</v>
      </c>
      <c r="D11" s="65"/>
      <c r="E11" s="65"/>
      <c r="F11" s="65"/>
      <c r="G11" s="65"/>
      <c r="H11" s="65"/>
      <c r="I11" s="65"/>
      <c r="J11" s="65"/>
      <c r="K11" s="65"/>
      <c r="L11" s="65"/>
      <c r="M11" s="65"/>
      <c r="N11" s="65"/>
      <c r="O11" s="65"/>
      <c r="P11" s="65"/>
      <c r="Q11" s="65"/>
      <c r="R11" s="65"/>
      <c r="S11" s="65"/>
      <c r="T11" s="65"/>
      <c r="U11" s="65"/>
      <c r="V11" s="65"/>
      <c r="W11" s="65"/>
      <c r="X11" s="65"/>
      <c r="Y11" s="65"/>
      <c r="Z11" s="65"/>
      <c r="AA11" s="65"/>
      <c r="AB11" s="65"/>
      <c r="AC11" s="65"/>
      <c r="AD11" s="65"/>
      <c r="AE11" s="65"/>
      <c r="AF11" s="65"/>
      <c r="AG11" s="65">
        <f>'Input data 2024'!O54</f>
        <v>0</v>
      </c>
      <c r="AH11" s="314">
        <f t="shared" si="16"/>
        <v>0</v>
      </c>
      <c r="AI11" s="314">
        <f t="shared" si="17"/>
        <v>0</v>
      </c>
      <c r="AJ11" s="314">
        <f t="shared" si="16"/>
        <v>0</v>
      </c>
      <c r="AK11" s="314">
        <f t="shared" si="2"/>
        <v>0</v>
      </c>
      <c r="AL11" s="314">
        <f t="shared" si="3"/>
        <v>0</v>
      </c>
      <c r="AM11" s="65">
        <f>'Input data 2024'!R54</f>
        <v>0</v>
      </c>
      <c r="AN11" s="314">
        <f t="shared" ref="AN11" si="25">AM11</f>
        <v>0</v>
      </c>
      <c r="AO11" s="314">
        <f t="shared" si="19"/>
        <v>0</v>
      </c>
      <c r="AP11" s="314">
        <f t="shared" si="4"/>
        <v>0</v>
      </c>
      <c r="AQ11" s="314">
        <f t="shared" si="5"/>
        <v>0</v>
      </c>
      <c r="AR11" s="65">
        <f>'Input data 2024'!V54</f>
        <v>0</v>
      </c>
      <c r="AS11" s="314">
        <f t="shared" ref="AS11" si="26">AR11</f>
        <v>0</v>
      </c>
      <c r="AT11" s="314">
        <f t="shared" si="21"/>
        <v>0</v>
      </c>
      <c r="AU11" s="314">
        <f t="shared" si="22"/>
        <v>0</v>
      </c>
      <c r="AV11" s="314">
        <f t="shared" si="23"/>
        <v>0</v>
      </c>
      <c r="AW11" s="314">
        <f t="shared" si="6"/>
        <v>0</v>
      </c>
      <c r="AX11" s="65">
        <f>'Input data 2024'!S54</f>
        <v>0</v>
      </c>
      <c r="AY11" s="314">
        <f t="shared" si="7"/>
        <v>0</v>
      </c>
      <c r="AZ11" s="65">
        <f>'Input data 2024'!W54</f>
        <v>0</v>
      </c>
      <c r="BA11" s="314">
        <f t="shared" si="8"/>
        <v>0</v>
      </c>
      <c r="BB11" s="65">
        <f>'Input data 2024'!Q54</f>
        <v>0</v>
      </c>
      <c r="BC11" s="65">
        <f>'Input data 2024'!U54</f>
        <v>0</v>
      </c>
      <c r="BD11" s="65">
        <f>'Input data 2024'!N54</f>
        <v>0</v>
      </c>
      <c r="BE11" s="65"/>
      <c r="BF11" s="65"/>
      <c r="BG11" s="65"/>
      <c r="BH11" s="65"/>
      <c r="BI11" s="65"/>
      <c r="BJ11" s="65"/>
      <c r="BK11" s="65"/>
      <c r="BL11" s="65"/>
      <c r="BM11" s="65">
        <v>9.5402715422111192E-2</v>
      </c>
      <c r="BN11" s="65">
        <v>6.6063764254463975E-2</v>
      </c>
      <c r="BO11" s="65">
        <v>6.692806324569929E-2</v>
      </c>
      <c r="BP11" s="314">
        <f t="shared" si="9"/>
        <v>1.8382182597737051E-2</v>
      </c>
      <c r="BQ11" s="314">
        <f t="shared" si="9"/>
        <v>1.8382182597737051E-2</v>
      </c>
      <c r="BR11" s="314">
        <f t="shared" si="9"/>
        <v>1.8382182597737051E-2</v>
      </c>
      <c r="BS11" s="314">
        <f t="shared" si="9"/>
        <v>1.8382182597737051E-2</v>
      </c>
      <c r="BT11" s="314">
        <f t="shared" si="9"/>
        <v>1.8382182597737051E-2</v>
      </c>
      <c r="BU11" s="314">
        <f t="shared" si="9"/>
        <v>1.8382182597737051E-2</v>
      </c>
      <c r="BV11" s="65">
        <v>1.8382182597737051E-2</v>
      </c>
      <c r="BW11" s="65">
        <v>1.8382182597737051E-2</v>
      </c>
      <c r="BX11" s="65">
        <v>1.6188278621412679E-2</v>
      </c>
      <c r="BY11" s="65">
        <v>1.6188278621412679E-2</v>
      </c>
      <c r="BZ11" s="65">
        <v>1.6188278621412679E-2</v>
      </c>
      <c r="CA11" s="65">
        <v>1.6188278621412679E-2</v>
      </c>
      <c r="CB11" s="314">
        <f t="shared" si="10"/>
        <v>9.5402715422111192E-2</v>
      </c>
      <c r="CC11" s="314">
        <f t="shared" si="10"/>
        <v>9.5402715422111192E-2</v>
      </c>
      <c r="CD11" s="314">
        <f t="shared" si="10"/>
        <v>9.5402715422111192E-2</v>
      </c>
      <c r="CE11" s="314">
        <f t="shared" si="10"/>
        <v>9.5402715422111192E-2</v>
      </c>
      <c r="CF11" s="314">
        <f t="shared" si="10"/>
        <v>9.5402715422111192E-2</v>
      </c>
      <c r="CG11" s="314">
        <f t="shared" si="10"/>
        <v>9.5402715422111192E-2</v>
      </c>
      <c r="CH11" s="65">
        <v>9.5402715422111192E-2</v>
      </c>
      <c r="CI11" s="65">
        <v>6.6063764254463975E-2</v>
      </c>
      <c r="CJ11" s="65">
        <v>6.692806324569929E-2</v>
      </c>
      <c r="CK11" s="314">
        <f t="shared" si="11"/>
        <v>1.8382182597737051E-2</v>
      </c>
      <c r="CL11" s="314">
        <f t="shared" si="11"/>
        <v>1.8382182597737051E-2</v>
      </c>
      <c r="CM11" s="314">
        <f t="shared" si="11"/>
        <v>1.8382182597737051E-2</v>
      </c>
      <c r="CN11" s="314">
        <f t="shared" si="11"/>
        <v>1.8382182597737051E-2</v>
      </c>
      <c r="CO11" s="314">
        <f t="shared" si="11"/>
        <v>1.8382182597737051E-2</v>
      </c>
      <c r="CP11" s="314">
        <f t="shared" si="11"/>
        <v>1.8382182597737051E-2</v>
      </c>
      <c r="CQ11" s="314">
        <f t="shared" si="11"/>
        <v>1.8382182597737051E-2</v>
      </c>
      <c r="CR11" s="314">
        <f t="shared" si="11"/>
        <v>1.8382182597737051E-2</v>
      </c>
      <c r="CS11" s="65">
        <v>1.8382182597737051E-2</v>
      </c>
      <c r="CT11" s="314">
        <f t="shared" si="12"/>
        <v>1.8382182597737051E-2</v>
      </c>
      <c r="CU11" s="314">
        <f t="shared" si="12"/>
        <v>1.8382182597737051E-2</v>
      </c>
      <c r="CV11" s="314">
        <f t="shared" si="12"/>
        <v>1.8382182597737051E-2</v>
      </c>
      <c r="CW11" s="314">
        <f t="shared" si="12"/>
        <v>1.8382182597737051E-2</v>
      </c>
      <c r="CX11" s="314">
        <f t="shared" si="12"/>
        <v>1.8382182597737051E-2</v>
      </c>
      <c r="CY11" s="314">
        <f t="shared" si="12"/>
        <v>1.8382182597737051E-2</v>
      </c>
      <c r="CZ11" s="314">
        <f t="shared" si="12"/>
        <v>1.8382182597737051E-2</v>
      </c>
      <c r="DA11" s="314">
        <f t="shared" si="12"/>
        <v>1.8382182597737051E-2</v>
      </c>
      <c r="DB11" s="65">
        <v>1.8382182597737051E-2</v>
      </c>
      <c r="DC11" s="65">
        <v>1.6188278621412679E-2</v>
      </c>
      <c r="DD11" s="65">
        <v>1.6188278621412679E-2</v>
      </c>
      <c r="DE11" s="65">
        <v>1.6188278621412679E-2</v>
      </c>
      <c r="DF11" s="65">
        <v>1.6188278621412679E-2</v>
      </c>
      <c r="DG11" s="65">
        <v>9.5402715422111192E-2</v>
      </c>
      <c r="DH11" s="65">
        <v>6.6063764254463975E-2</v>
      </c>
      <c r="DI11" s="65">
        <v>6.692806324569929E-2</v>
      </c>
      <c r="DJ11" s="65">
        <v>1.8382182597737051E-2</v>
      </c>
      <c r="DK11" s="65">
        <v>1.8382182597737051E-2</v>
      </c>
      <c r="DL11" s="65">
        <v>1.6188278621412679E-2</v>
      </c>
      <c r="DM11" s="65">
        <v>8.9981995943736112E-2</v>
      </c>
      <c r="DN11" s="65">
        <v>6.3741220378357624E-2</v>
      </c>
      <c r="DO11" s="65">
        <v>7.2220171331126598E-2</v>
      </c>
      <c r="DP11" s="65">
        <v>2.2450096647979589E-2</v>
      </c>
      <c r="DQ11" s="65">
        <v>2.0972595522586651E-2</v>
      </c>
      <c r="DR11" s="65">
        <v>8.9981995943736112E-2</v>
      </c>
      <c r="DS11" s="65">
        <v>6.3741220378357624E-2</v>
      </c>
      <c r="DT11" s="65">
        <v>7.2220171331126598E-2</v>
      </c>
      <c r="DU11" s="65">
        <v>2.2450096647979589E-2</v>
      </c>
      <c r="DV11" s="65">
        <v>2.2450096647979589E-2</v>
      </c>
      <c r="DW11" s="65">
        <v>2.0972595522586651E-2</v>
      </c>
      <c r="DX11" s="65">
        <v>8.9981995943736112E-2</v>
      </c>
      <c r="DY11" s="65">
        <v>6.3741220378357624E-2</v>
      </c>
      <c r="DZ11" s="65">
        <v>7.2220171331126598E-2</v>
      </c>
      <c r="EA11" s="65">
        <v>2.2450096647979589E-2</v>
      </c>
      <c r="EB11" s="65">
        <v>2.2450096647979589E-2</v>
      </c>
      <c r="EC11" s="65">
        <v>2.0972595522586651E-2</v>
      </c>
      <c r="ED11" s="518">
        <f t="shared" si="24"/>
        <v>7.2451256013164336E-2</v>
      </c>
      <c r="EE11" s="518">
        <f t="shared" si="24"/>
        <v>5.1322838838911047E-2</v>
      </c>
      <c r="EF11" s="65"/>
      <c r="EG11" s="518">
        <f t="shared" si="24"/>
        <v>1.8076257174602931E-2</v>
      </c>
      <c r="EH11" s="518">
        <f t="shared" si="24"/>
        <v>1.8076257174602931E-2</v>
      </c>
      <c r="EI11" s="518">
        <f t="shared" si="13"/>
        <v>1.6886610166077846E-2</v>
      </c>
      <c r="EJ11" s="65"/>
      <c r="EK11" s="65"/>
      <c r="EL11" s="65"/>
      <c r="EM11" s="65"/>
      <c r="EN11" s="65"/>
      <c r="EO11" s="65"/>
      <c r="EP11" s="65"/>
      <c r="EQ11" s="65"/>
      <c r="ER11" s="314"/>
      <c r="ES11" s="314"/>
      <c r="ET11" s="65"/>
      <c r="EU11" s="65"/>
      <c r="EV11" s="65"/>
      <c r="EW11" s="65"/>
      <c r="EX11" s="65"/>
      <c r="EY11" s="65"/>
      <c r="EZ11" s="65"/>
      <c r="FA11" s="65"/>
      <c r="FB11" s="65"/>
      <c r="FC11" s="65"/>
    </row>
    <row r="12" spans="1:162" x14ac:dyDescent="0.2">
      <c r="A12" s="21" t="s">
        <v>228</v>
      </c>
      <c r="D12" s="65">
        <f>Tech_Spec_Escoot!C7/Tech_Spec_Escoot!C14</f>
        <v>0.55139558845781189</v>
      </c>
      <c r="E12" s="314">
        <f t="shared" ref="E12:N14" si="27">G12</f>
        <v>0.55139558845781189</v>
      </c>
      <c r="F12" s="314">
        <f t="shared" si="27"/>
        <v>0.55139558845781189</v>
      </c>
      <c r="G12" s="314">
        <f t="shared" ref="G12:H14" si="28">J12</f>
        <v>0.55139558845781189</v>
      </c>
      <c r="H12" s="314">
        <f t="shared" si="28"/>
        <v>0.55139558845781189</v>
      </c>
      <c r="I12" s="314">
        <f t="shared" si="27"/>
        <v>0.55139558845781189</v>
      </c>
      <c r="J12" s="314">
        <f t="shared" si="27"/>
        <v>0.55139558845781189</v>
      </c>
      <c r="K12" s="314">
        <f t="shared" si="27"/>
        <v>0.55139558845781189</v>
      </c>
      <c r="L12" s="314">
        <f t="shared" si="27"/>
        <v>0.55139558845781189</v>
      </c>
      <c r="M12" s="314">
        <f t="shared" si="27"/>
        <v>0.55139558845781189</v>
      </c>
      <c r="N12" s="314">
        <f t="shared" si="27"/>
        <v>0.55139558845781189</v>
      </c>
      <c r="O12" s="314">
        <f t="shared" ref="O12:P14" si="29">S12</f>
        <v>0.55139558845781189</v>
      </c>
      <c r="P12" s="314">
        <f t="shared" si="29"/>
        <v>0.55139558845781189</v>
      </c>
      <c r="Q12" s="314">
        <f t="shared" ref="Q12:T14" si="30">S12</f>
        <v>0.55139558845781189</v>
      </c>
      <c r="R12" s="314">
        <f t="shared" si="30"/>
        <v>0.55139558845781189</v>
      </c>
      <c r="S12" s="314">
        <f t="shared" si="30"/>
        <v>0.55139558845781189</v>
      </c>
      <c r="T12" s="314">
        <f t="shared" si="30"/>
        <v>0.55139558845781189</v>
      </c>
      <c r="U12" s="314">
        <f t="shared" ref="U12:V14" si="31">V12</f>
        <v>0.55139558845781189</v>
      </c>
      <c r="V12" s="314">
        <f t="shared" si="31"/>
        <v>0.55139558845781189</v>
      </c>
      <c r="W12" s="65">
        <f>D12</f>
        <v>0.55139558845781189</v>
      </c>
      <c r="X12" s="314">
        <f t="shared" ref="X12:AD14" si="32">$AE12</f>
        <v>0.49742925964637591</v>
      </c>
      <c r="Y12" s="314">
        <f t="shared" si="32"/>
        <v>0.49742925964637591</v>
      </c>
      <c r="Z12" s="314">
        <f t="shared" si="32"/>
        <v>0.49742925964637591</v>
      </c>
      <c r="AA12" s="314">
        <f t="shared" si="32"/>
        <v>0.49742925964637591</v>
      </c>
      <c r="AB12" s="314">
        <f t="shared" si="32"/>
        <v>0.49742925964637591</v>
      </c>
      <c r="AC12" s="314">
        <f t="shared" si="32"/>
        <v>0.49742925964637591</v>
      </c>
      <c r="AD12" s="314">
        <f t="shared" si="32"/>
        <v>0.49742925964637591</v>
      </c>
      <c r="AE12" s="65">
        <f>Tech_Spec_Escoot!L7/Tech_Spec_Escoot!L14</f>
        <v>0.49742925964637591</v>
      </c>
      <c r="AF12" s="65">
        <f>W12</f>
        <v>0.55139558845781189</v>
      </c>
      <c r="AG12" s="65">
        <f>'Input data 2024'!O55</f>
        <v>0.49742925964637591</v>
      </c>
      <c r="AH12" s="314">
        <f t="shared" si="16"/>
        <v>0.49742925964637591</v>
      </c>
      <c r="AI12" s="314">
        <f t="shared" si="17"/>
        <v>0.49742925964637591</v>
      </c>
      <c r="AJ12" s="314">
        <f t="shared" si="16"/>
        <v>0.49742925964637591</v>
      </c>
      <c r="AK12" s="314">
        <f t="shared" si="2"/>
        <v>0.49742925964637591</v>
      </c>
      <c r="AL12" s="314">
        <f t="shared" si="3"/>
        <v>0.49742925964637591</v>
      </c>
      <c r="AM12" s="65">
        <f>'Input data 2024'!R55</f>
        <v>3.7546557731587167E-2</v>
      </c>
      <c r="AN12" s="314">
        <f t="shared" ref="AN12" si="33">AM12</f>
        <v>3.7546557731587167E-2</v>
      </c>
      <c r="AO12" s="314">
        <f t="shared" si="19"/>
        <v>3.7546557731587167E-2</v>
      </c>
      <c r="AP12" s="314">
        <f t="shared" si="4"/>
        <v>3.7546557731587167E-2</v>
      </c>
      <c r="AQ12" s="314">
        <f t="shared" si="5"/>
        <v>3.7546557731587167E-2</v>
      </c>
      <c r="AR12" s="65">
        <f>'Input data 2024'!V55</f>
        <v>3.2432151938145401E-2</v>
      </c>
      <c r="AS12" s="314">
        <f t="shared" ref="AS12" si="34">AR12</f>
        <v>3.2432151938145401E-2</v>
      </c>
      <c r="AT12" s="314">
        <f t="shared" si="21"/>
        <v>3.2432151938145401E-2</v>
      </c>
      <c r="AU12" s="314">
        <f t="shared" si="22"/>
        <v>3.2432151938145401E-2</v>
      </c>
      <c r="AV12" s="314">
        <f t="shared" si="23"/>
        <v>3.2432151938145401E-2</v>
      </c>
      <c r="AW12" s="314">
        <f t="shared" si="6"/>
        <v>3.2432151938145401E-2</v>
      </c>
      <c r="AX12" s="65">
        <f>'Input data 2024'!S55</f>
        <v>3.8531236108734247E-2</v>
      </c>
      <c r="AY12" s="314">
        <f t="shared" si="7"/>
        <v>3.8531236108734247E-2</v>
      </c>
      <c r="AZ12" s="65">
        <f>'Input data 2024'!W55</f>
        <v>3.2797396453344535E-2</v>
      </c>
      <c r="BA12" s="314">
        <f t="shared" si="8"/>
        <v>3.2797396453344535E-2</v>
      </c>
      <c r="BB12" s="65">
        <f>'Input data 2024'!Q55</f>
        <v>4.8438347671084243E-2</v>
      </c>
      <c r="BC12" s="65">
        <f>'Input data 2024'!U55</f>
        <v>4.2925308473510886E-2</v>
      </c>
      <c r="BD12" s="65">
        <f>'Input data 2024'!N55</f>
        <v>0.55139558845781189</v>
      </c>
      <c r="BE12" s="65">
        <f>Tech_Spec_Bikes!H16/Tech_Spec_Bikes!H22</f>
        <v>4.8438347671084243E-2</v>
      </c>
      <c r="BF12" s="65">
        <f>(Tech_Spec_Bikes!L16)/(Tech_Spec_Bikes!L22+Tech_Spec_Bikes!L25)</f>
        <v>4.2925308473510886E-2</v>
      </c>
      <c r="BG12" s="65">
        <f>Tech_Spec_Bikes!J16/Tech_Spec_Bikes!J22</f>
        <v>3.7546557731587167E-2</v>
      </c>
      <c r="BH12" s="65">
        <f>(Tech_Spec_Bikes!N16)/(Tech_Spec_Bikes!N22+Tech_Spec_Bikes!N25)</f>
        <v>3.2432151938145401E-2</v>
      </c>
      <c r="BI12" s="65"/>
      <c r="BJ12" s="65"/>
      <c r="BK12" s="65"/>
      <c r="BL12" s="65"/>
      <c r="BM12" s="65">
        <v>1.760639150935505E-2</v>
      </c>
      <c r="BN12" s="65">
        <v>1.2014974723520965E-2</v>
      </c>
      <c r="BO12" s="65">
        <v>1.1342083150919681E-2</v>
      </c>
      <c r="BP12" s="314">
        <f t="shared" si="9"/>
        <v>1.362834610140678E-2</v>
      </c>
      <c r="BQ12" s="314">
        <f t="shared" si="9"/>
        <v>1.362834610140678E-2</v>
      </c>
      <c r="BR12" s="314">
        <f t="shared" si="9"/>
        <v>1.362834610140678E-2</v>
      </c>
      <c r="BS12" s="314">
        <f t="shared" si="9"/>
        <v>1.362834610140678E-2</v>
      </c>
      <c r="BT12" s="314">
        <f t="shared" si="9"/>
        <v>1.362834610140678E-2</v>
      </c>
      <c r="BU12" s="314">
        <f t="shared" si="9"/>
        <v>1.362834610140678E-2</v>
      </c>
      <c r="BV12" s="65">
        <v>1.362834610140678E-2</v>
      </c>
      <c r="BW12" s="65">
        <v>1.362834610140678E-2</v>
      </c>
      <c r="BX12" s="65">
        <v>2.1368613754404225E-2</v>
      </c>
      <c r="BY12" s="65">
        <v>2.1368613754404225E-2</v>
      </c>
      <c r="BZ12" s="65">
        <v>2.1368613754404225E-2</v>
      </c>
      <c r="CA12" s="65">
        <v>2.1368613754404225E-2</v>
      </c>
      <c r="CB12" s="314">
        <f t="shared" si="10"/>
        <v>1.760639150935505E-2</v>
      </c>
      <c r="CC12" s="314">
        <f t="shared" si="10"/>
        <v>1.760639150935505E-2</v>
      </c>
      <c r="CD12" s="314">
        <f t="shared" si="10"/>
        <v>1.760639150935505E-2</v>
      </c>
      <c r="CE12" s="314">
        <f t="shared" si="10"/>
        <v>1.760639150935505E-2</v>
      </c>
      <c r="CF12" s="314">
        <f t="shared" si="10"/>
        <v>1.760639150935505E-2</v>
      </c>
      <c r="CG12" s="314">
        <f t="shared" si="10"/>
        <v>1.760639150935505E-2</v>
      </c>
      <c r="CH12" s="65">
        <v>1.760639150935505E-2</v>
      </c>
      <c r="CI12" s="65">
        <v>1.2014974723520965E-2</v>
      </c>
      <c r="CJ12" s="65">
        <v>1.1342083150919681E-2</v>
      </c>
      <c r="CK12" s="314">
        <f t="shared" si="11"/>
        <v>1.362834610140678E-2</v>
      </c>
      <c r="CL12" s="314">
        <f t="shared" si="11"/>
        <v>1.362834610140678E-2</v>
      </c>
      <c r="CM12" s="314">
        <f t="shared" si="11"/>
        <v>1.362834610140678E-2</v>
      </c>
      <c r="CN12" s="314">
        <f t="shared" si="11"/>
        <v>1.362834610140678E-2</v>
      </c>
      <c r="CO12" s="314">
        <f t="shared" si="11"/>
        <v>1.362834610140678E-2</v>
      </c>
      <c r="CP12" s="314">
        <f t="shared" si="11"/>
        <v>1.362834610140678E-2</v>
      </c>
      <c r="CQ12" s="314">
        <f t="shared" si="11"/>
        <v>1.362834610140678E-2</v>
      </c>
      <c r="CR12" s="314">
        <f t="shared" si="11"/>
        <v>1.362834610140678E-2</v>
      </c>
      <c r="CS12" s="65">
        <v>1.362834610140678E-2</v>
      </c>
      <c r="CT12" s="314">
        <f t="shared" si="12"/>
        <v>1.362834610140678E-2</v>
      </c>
      <c r="CU12" s="314">
        <f t="shared" si="12"/>
        <v>1.362834610140678E-2</v>
      </c>
      <c r="CV12" s="314">
        <f t="shared" si="12"/>
        <v>1.362834610140678E-2</v>
      </c>
      <c r="CW12" s="314">
        <f t="shared" si="12"/>
        <v>1.362834610140678E-2</v>
      </c>
      <c r="CX12" s="314">
        <f t="shared" si="12"/>
        <v>1.362834610140678E-2</v>
      </c>
      <c r="CY12" s="314">
        <f t="shared" si="12"/>
        <v>1.362834610140678E-2</v>
      </c>
      <c r="CZ12" s="314">
        <f t="shared" si="12"/>
        <v>1.362834610140678E-2</v>
      </c>
      <c r="DA12" s="314">
        <f t="shared" si="12"/>
        <v>1.362834610140678E-2</v>
      </c>
      <c r="DB12" s="65">
        <v>1.362834610140678E-2</v>
      </c>
      <c r="DC12" s="65">
        <v>2.1368613754404225E-2</v>
      </c>
      <c r="DD12" s="65">
        <v>2.1368613754404225E-2</v>
      </c>
      <c r="DE12" s="65">
        <v>2.1368613754404225E-2</v>
      </c>
      <c r="DF12" s="65">
        <v>2.1368613754404225E-2</v>
      </c>
      <c r="DG12" s="65">
        <v>1.760639150935505E-2</v>
      </c>
      <c r="DH12" s="65">
        <v>1.2014974723520965E-2</v>
      </c>
      <c r="DI12" s="65">
        <v>1.1342083150919681E-2</v>
      </c>
      <c r="DJ12" s="65">
        <v>1.362834610140678E-2</v>
      </c>
      <c r="DK12" s="65">
        <v>1.362834610140678E-2</v>
      </c>
      <c r="DL12" s="65">
        <v>2.1368613754404225E-2</v>
      </c>
      <c r="DM12" s="65">
        <v>1.3867662363483515E-2</v>
      </c>
      <c r="DN12" s="65">
        <v>9.5094282771881703E-3</v>
      </c>
      <c r="DO12" s="65">
        <v>8.4023951376575642E-3</v>
      </c>
      <c r="DP12" s="65">
        <v>1.0695034109097829E-2</v>
      </c>
      <c r="DQ12" s="65">
        <v>1.9576091567075158E-2</v>
      </c>
      <c r="DR12" s="65">
        <v>1.3867662363483515E-2</v>
      </c>
      <c r="DS12" s="65">
        <v>9.5094282771881703E-3</v>
      </c>
      <c r="DT12" s="65">
        <v>8.4023951376575642E-3</v>
      </c>
      <c r="DU12" s="65">
        <v>1.0695034109097829E-2</v>
      </c>
      <c r="DV12" s="65">
        <v>1.0695034109097829E-2</v>
      </c>
      <c r="DW12" s="65">
        <v>1.9576091567075158E-2</v>
      </c>
      <c r="DX12" s="65">
        <v>1.3867662363483515E-2</v>
      </c>
      <c r="DY12" s="65">
        <v>9.5094282771881703E-3</v>
      </c>
      <c r="DZ12" s="65">
        <v>8.4023951376575642E-3</v>
      </c>
      <c r="EA12" s="65">
        <v>1.0695034109097829E-2</v>
      </c>
      <c r="EB12" s="65">
        <v>1.0695034109097829E-2</v>
      </c>
      <c r="EC12" s="65">
        <v>1.9576091567075158E-2</v>
      </c>
      <c r="ED12" s="518">
        <f t="shared" si="24"/>
        <v>2.5443423441454845E-2</v>
      </c>
      <c r="EE12" s="518">
        <f t="shared" si="24"/>
        <v>2.2168751861788648E-2</v>
      </c>
      <c r="EF12" s="65"/>
      <c r="EG12" s="518">
        <f t="shared" si="24"/>
        <v>3.3757101247984256E-2</v>
      </c>
      <c r="EH12" s="518">
        <f t="shared" si="24"/>
        <v>3.3757101247984256E-2</v>
      </c>
      <c r="EI12" s="518">
        <f t="shared" si="13"/>
        <v>4.0353754346906676E-2</v>
      </c>
      <c r="EJ12" s="314">
        <f t="shared" ref="EJ12:EO16" si="35">$EP12</f>
        <v>7.3283870149854005E-2</v>
      </c>
      <c r="EK12" s="314">
        <f t="shared" si="35"/>
        <v>7.3283870149854005E-2</v>
      </c>
      <c r="EL12" s="314">
        <f t="shared" si="35"/>
        <v>7.3283870149854005E-2</v>
      </c>
      <c r="EM12" s="314">
        <f t="shared" si="35"/>
        <v>7.3283870149854005E-2</v>
      </c>
      <c r="EN12" s="314">
        <f t="shared" si="35"/>
        <v>7.3283870149854005E-2</v>
      </c>
      <c r="EO12" s="314">
        <f t="shared" si="35"/>
        <v>7.3283870149854005E-2</v>
      </c>
      <c r="EP12" s="65">
        <f>Tech_Specs_Bus!M16/Tech_Specs_Bus!M$23</f>
        <v>7.3283870149854005E-2</v>
      </c>
      <c r="EQ12" s="65">
        <f>Tech_Specs_Bus!N16/Tech_Specs_Bus!N$23</f>
        <v>7.4487358926508498E-2</v>
      </c>
      <c r="ER12" s="314">
        <f t="shared" ref="ER12:ES16" si="36">ES12</f>
        <v>0.12906829387816038</v>
      </c>
      <c r="ES12" s="314">
        <f t="shared" si="36"/>
        <v>0.12906829387816038</v>
      </c>
      <c r="ET12" s="65">
        <f>Tech_Specs_Bus!O16/Tech_Specs_Bus!O$23</f>
        <v>0.12906829387816038</v>
      </c>
      <c r="EU12" s="65">
        <f>Tech_Specs_Bus!O16/Tech_Specs_Bus!O$23</f>
        <v>0.12906829387816038</v>
      </c>
      <c r="EV12" s="65">
        <f>Tech_Specs_Bus!P16/Tech_Specs_Bus!P$23</f>
        <v>0.12622393275230104</v>
      </c>
      <c r="EW12" s="314">
        <f t="shared" ref="EW12:FB12" si="37">$FC12</f>
        <v>0.10861380070225703</v>
      </c>
      <c r="EX12" s="314">
        <f t="shared" si="37"/>
        <v>0.10861380070225703</v>
      </c>
      <c r="EY12" s="314">
        <f t="shared" si="37"/>
        <v>0.10861380070225703</v>
      </c>
      <c r="EZ12" s="314">
        <f t="shared" si="37"/>
        <v>0.10861380070225703</v>
      </c>
      <c r="FA12" s="314">
        <f t="shared" si="37"/>
        <v>0.10861380070225703</v>
      </c>
      <c r="FB12" s="314">
        <f t="shared" si="37"/>
        <v>0.10861380070225703</v>
      </c>
      <c r="FC12" s="65">
        <f>Tech_Spec_Rail!AA30</f>
        <v>0.10861380070225703</v>
      </c>
    </row>
    <row r="13" spans="1:162" x14ac:dyDescent="0.2">
      <c r="A13" s="21" t="s">
        <v>229</v>
      </c>
      <c r="D13" s="65">
        <f>(Tech_Spec_Escoot!C10*Tech_Spec_Escoot!C20)/Tech_Spec_Escoot!C14</f>
        <v>3.9810761486654016E-2</v>
      </c>
      <c r="E13" s="314">
        <f t="shared" si="27"/>
        <v>3.9810761486654016E-2</v>
      </c>
      <c r="F13" s="314">
        <f t="shared" si="27"/>
        <v>3.9810761486654016E-2</v>
      </c>
      <c r="G13" s="314">
        <f t="shared" si="28"/>
        <v>3.9810761486654016E-2</v>
      </c>
      <c r="H13" s="314">
        <f t="shared" si="28"/>
        <v>3.9810761486654016E-2</v>
      </c>
      <c r="I13" s="314">
        <f t="shared" si="27"/>
        <v>3.9810761486654016E-2</v>
      </c>
      <c r="J13" s="314">
        <f t="shared" si="27"/>
        <v>3.9810761486654016E-2</v>
      </c>
      <c r="K13" s="314">
        <f t="shared" si="27"/>
        <v>3.9810761486654016E-2</v>
      </c>
      <c r="L13" s="314">
        <f t="shared" si="27"/>
        <v>3.9810761486654016E-2</v>
      </c>
      <c r="M13" s="314">
        <f t="shared" si="27"/>
        <v>3.9810761486654016E-2</v>
      </c>
      <c r="N13" s="314">
        <f t="shared" si="27"/>
        <v>3.9810761486654016E-2</v>
      </c>
      <c r="O13" s="314">
        <f t="shared" si="29"/>
        <v>3.9810761486654016E-2</v>
      </c>
      <c r="P13" s="314">
        <f t="shared" si="29"/>
        <v>3.9810761486654016E-2</v>
      </c>
      <c r="Q13" s="314">
        <f t="shared" si="30"/>
        <v>3.9810761486654016E-2</v>
      </c>
      <c r="R13" s="314">
        <f t="shared" si="30"/>
        <v>3.9810761486654016E-2</v>
      </c>
      <c r="S13" s="314">
        <f t="shared" si="30"/>
        <v>3.9810761486654016E-2</v>
      </c>
      <c r="T13" s="314">
        <f t="shared" si="30"/>
        <v>3.9810761486654016E-2</v>
      </c>
      <c r="U13" s="314">
        <f t="shared" si="31"/>
        <v>3.9810761486654016E-2</v>
      </c>
      <c r="V13" s="314">
        <f t="shared" si="31"/>
        <v>3.9810761486654016E-2</v>
      </c>
      <c r="W13" s="65">
        <f>D13</f>
        <v>3.9810761486654016E-2</v>
      </c>
      <c r="X13" s="314">
        <f t="shared" si="32"/>
        <v>6.2641382348491287E-2</v>
      </c>
      <c r="Y13" s="314">
        <f t="shared" si="32"/>
        <v>6.2641382348491287E-2</v>
      </c>
      <c r="Z13" s="314">
        <f t="shared" si="32"/>
        <v>6.2641382348491287E-2</v>
      </c>
      <c r="AA13" s="314">
        <f t="shared" si="32"/>
        <v>6.2641382348491287E-2</v>
      </c>
      <c r="AB13" s="314">
        <f t="shared" si="32"/>
        <v>6.2641382348491287E-2</v>
      </c>
      <c r="AC13" s="314">
        <f t="shared" si="32"/>
        <v>6.2641382348491287E-2</v>
      </c>
      <c r="AD13" s="314">
        <f t="shared" si="32"/>
        <v>6.2641382348491287E-2</v>
      </c>
      <c r="AE13" s="65">
        <f>(Tech_Spec_Escoot!L10*Tech_Spec_Escoot!L20)/Tech_Spec_Escoot!L14</f>
        <v>6.2641382348491287E-2</v>
      </c>
      <c r="AF13" s="65">
        <f>W13</f>
        <v>3.9810761486654016E-2</v>
      </c>
      <c r="AG13" s="65">
        <f>'Input data 2024'!O56</f>
        <v>6.2641382348491287E-2</v>
      </c>
      <c r="AH13" s="314">
        <f t="shared" si="16"/>
        <v>6.2641382348491287E-2</v>
      </c>
      <c r="AI13" s="314">
        <f t="shared" si="17"/>
        <v>6.2641382348491287E-2</v>
      </c>
      <c r="AJ13" s="314">
        <f t="shared" si="16"/>
        <v>6.2641382348491287E-2</v>
      </c>
      <c r="AK13" s="314">
        <f t="shared" si="2"/>
        <v>6.2641382348491287E-2</v>
      </c>
      <c r="AL13" s="314">
        <f t="shared" si="3"/>
        <v>6.2641382348491287E-2</v>
      </c>
      <c r="AM13" s="65">
        <f>'Input data 2024'!R56</f>
        <v>0</v>
      </c>
      <c r="AN13" s="314">
        <f t="shared" ref="AN13" si="38">AM13</f>
        <v>0</v>
      </c>
      <c r="AO13" s="314">
        <f t="shared" si="19"/>
        <v>0</v>
      </c>
      <c r="AP13" s="314">
        <f t="shared" si="4"/>
        <v>0</v>
      </c>
      <c r="AQ13" s="314">
        <f t="shared" si="5"/>
        <v>0</v>
      </c>
      <c r="AR13" s="65">
        <f>'Input data 2024'!V56</f>
        <v>0</v>
      </c>
      <c r="AS13" s="314">
        <f t="shared" ref="AS13" si="39">AR13</f>
        <v>0</v>
      </c>
      <c r="AT13" s="314">
        <f t="shared" si="21"/>
        <v>0</v>
      </c>
      <c r="AU13" s="314">
        <f t="shared" si="22"/>
        <v>0</v>
      </c>
      <c r="AV13" s="314">
        <f t="shared" si="23"/>
        <v>0</v>
      </c>
      <c r="AW13" s="314">
        <f t="shared" si="6"/>
        <v>0</v>
      </c>
      <c r="AX13" s="65">
        <f>'Input data 2024'!S56</f>
        <v>0</v>
      </c>
      <c r="AY13" s="314">
        <f t="shared" si="7"/>
        <v>0</v>
      </c>
      <c r="AZ13" s="65">
        <f>'Input data 2024'!W56</f>
        <v>1.4207832143588851E-2</v>
      </c>
      <c r="BA13" s="314">
        <f t="shared" si="8"/>
        <v>1.4207832143588851E-2</v>
      </c>
      <c r="BB13" s="65">
        <f>'Input data 2024'!Q56</f>
        <v>0</v>
      </c>
      <c r="BC13" s="65">
        <f>'Input data 2024'!U56</f>
        <v>1.8595243630724914E-2</v>
      </c>
      <c r="BD13" s="65">
        <f>'Input data 2024'!N56</f>
        <v>3.9810761486654016E-2</v>
      </c>
      <c r="BE13" s="65"/>
      <c r="BF13" s="65">
        <f>(Tech_Spec_Bikes!L25*Tech_Spec_Bikes!$T26)/(Tech_Spec_Bikes!L22+Tech_Spec_Bikes!L25)</f>
        <v>1.8595243630724914E-2</v>
      </c>
      <c r="BG13" s="65"/>
      <c r="BH13" s="65">
        <f>(Tech_Spec_Bikes!N25*Tech_Spec_Bikes!$T26)/(Tech_Spec_Bikes!N22+Tech_Spec_Bikes!N25)</f>
        <v>1.4049608219604586E-2</v>
      </c>
      <c r="BI13" s="65">
        <f>Tech_Specs_2W!F16/Tech_Specs_2W!F$22</f>
        <v>1.5957446808510637E-2</v>
      </c>
      <c r="BJ13" s="65">
        <f>Tech_Specs_2W!G16/Tech_Specs_2W!G$22</f>
        <v>3.1169975307264126E-2</v>
      </c>
      <c r="BK13" s="65">
        <f>BI13</f>
        <v>1.5957446808510637E-2</v>
      </c>
      <c r="BL13" s="65">
        <f>BJ13</f>
        <v>3.1169975307264126E-2</v>
      </c>
      <c r="BM13" s="65">
        <v>4.1379418789762881E-2</v>
      </c>
      <c r="BN13" s="65">
        <v>5.4630692434867401E-2</v>
      </c>
      <c r="BO13" s="65">
        <v>6.2706571654523105E-2</v>
      </c>
      <c r="BP13" s="314">
        <f t="shared" si="9"/>
        <v>5.2069566315886953E-2</v>
      </c>
      <c r="BQ13" s="314">
        <f t="shared" si="9"/>
        <v>5.2069566315886953E-2</v>
      </c>
      <c r="BR13" s="314">
        <f t="shared" si="9"/>
        <v>5.2069566315886953E-2</v>
      </c>
      <c r="BS13" s="314">
        <f t="shared" si="9"/>
        <v>5.2069566315886953E-2</v>
      </c>
      <c r="BT13" s="314">
        <f t="shared" si="9"/>
        <v>5.2069566315886953E-2</v>
      </c>
      <c r="BU13" s="314">
        <f t="shared" si="9"/>
        <v>5.2069566315886953E-2</v>
      </c>
      <c r="BV13" s="65">
        <v>5.2069566315886953E-2</v>
      </c>
      <c r="BW13" s="65">
        <v>5.2069566315886953E-2</v>
      </c>
      <c r="BX13" s="65">
        <v>3.272067763897081E-2</v>
      </c>
      <c r="BY13" s="65">
        <v>3.272067763897081E-2</v>
      </c>
      <c r="BZ13" s="65">
        <v>3.272067763897081E-2</v>
      </c>
      <c r="CA13" s="65">
        <v>3.272067763897081E-2</v>
      </c>
      <c r="CB13" s="314">
        <f t="shared" si="10"/>
        <v>4.1379418789762881E-2</v>
      </c>
      <c r="CC13" s="314">
        <f t="shared" si="10"/>
        <v>4.1379418789762881E-2</v>
      </c>
      <c r="CD13" s="314">
        <f t="shared" si="10"/>
        <v>4.1379418789762881E-2</v>
      </c>
      <c r="CE13" s="314">
        <f t="shared" si="10"/>
        <v>4.1379418789762881E-2</v>
      </c>
      <c r="CF13" s="314">
        <f t="shared" si="10"/>
        <v>4.1379418789762881E-2</v>
      </c>
      <c r="CG13" s="314">
        <f t="shared" si="10"/>
        <v>4.1379418789762881E-2</v>
      </c>
      <c r="CH13" s="65">
        <v>4.1379418789762881E-2</v>
      </c>
      <c r="CI13" s="65">
        <v>5.4630692434867401E-2</v>
      </c>
      <c r="CJ13" s="65">
        <v>6.2706571654523105E-2</v>
      </c>
      <c r="CK13" s="314">
        <f t="shared" si="11"/>
        <v>5.2069566315886953E-2</v>
      </c>
      <c r="CL13" s="314">
        <f t="shared" si="11"/>
        <v>5.2069566315886953E-2</v>
      </c>
      <c r="CM13" s="314">
        <f t="shared" si="11"/>
        <v>5.2069566315886953E-2</v>
      </c>
      <c r="CN13" s="314">
        <f t="shared" si="11"/>
        <v>5.2069566315886953E-2</v>
      </c>
      <c r="CO13" s="314">
        <f t="shared" si="11"/>
        <v>5.2069566315886953E-2</v>
      </c>
      <c r="CP13" s="314">
        <f t="shared" si="11"/>
        <v>5.2069566315886953E-2</v>
      </c>
      <c r="CQ13" s="314">
        <f t="shared" si="11"/>
        <v>5.2069566315886953E-2</v>
      </c>
      <c r="CR13" s="314">
        <f t="shared" si="11"/>
        <v>5.2069566315886953E-2</v>
      </c>
      <c r="CS13" s="65">
        <v>5.2069566315886953E-2</v>
      </c>
      <c r="CT13" s="314">
        <f t="shared" si="12"/>
        <v>5.2069566315886953E-2</v>
      </c>
      <c r="CU13" s="314">
        <f t="shared" si="12"/>
        <v>5.2069566315886953E-2</v>
      </c>
      <c r="CV13" s="314">
        <f t="shared" si="12"/>
        <v>5.2069566315886953E-2</v>
      </c>
      <c r="CW13" s="314">
        <f t="shared" si="12"/>
        <v>5.2069566315886953E-2</v>
      </c>
      <c r="CX13" s="314">
        <f t="shared" si="12"/>
        <v>5.2069566315886953E-2</v>
      </c>
      <c r="CY13" s="314">
        <f t="shared" si="12"/>
        <v>5.2069566315886953E-2</v>
      </c>
      <c r="CZ13" s="314">
        <f t="shared" si="12"/>
        <v>5.2069566315886953E-2</v>
      </c>
      <c r="DA13" s="314">
        <f t="shared" si="12"/>
        <v>5.2069566315886953E-2</v>
      </c>
      <c r="DB13" s="65">
        <v>5.2069566315886953E-2</v>
      </c>
      <c r="DC13" s="65">
        <v>3.272067763897081E-2</v>
      </c>
      <c r="DD13" s="65">
        <v>3.272067763897081E-2</v>
      </c>
      <c r="DE13" s="65">
        <v>3.272067763897081E-2</v>
      </c>
      <c r="DF13" s="65">
        <v>3.272067763897081E-2</v>
      </c>
      <c r="DG13" s="65">
        <v>4.1379418789762881E-2</v>
      </c>
      <c r="DH13" s="65">
        <v>5.4630692434867401E-2</v>
      </c>
      <c r="DI13" s="65">
        <v>6.2706571654523105E-2</v>
      </c>
      <c r="DJ13" s="65">
        <v>5.2069566315886953E-2</v>
      </c>
      <c r="DK13" s="65">
        <v>5.2069566315886953E-2</v>
      </c>
      <c r="DL13" s="65">
        <v>3.272067763897081E-2</v>
      </c>
      <c r="DM13" s="65">
        <v>3.8058039075982139E-2</v>
      </c>
      <c r="DN13" s="65">
        <v>5.1368874374298185E-2</v>
      </c>
      <c r="DO13" s="65">
        <v>6.0187364711277815E-2</v>
      </c>
      <c r="DP13" s="65">
        <v>5.0018615563012042E-2</v>
      </c>
      <c r="DQ13" s="65">
        <v>3.378907185089558E-2</v>
      </c>
      <c r="DR13" s="65">
        <v>3.8058039075982139E-2</v>
      </c>
      <c r="DS13" s="65">
        <v>5.1368874374298185E-2</v>
      </c>
      <c r="DT13" s="65">
        <v>6.0187364711277815E-2</v>
      </c>
      <c r="DU13" s="65">
        <v>5.0018615563012042E-2</v>
      </c>
      <c r="DV13" s="65">
        <v>5.0018615563012042E-2</v>
      </c>
      <c r="DW13" s="65">
        <v>3.378907185089558E-2</v>
      </c>
      <c r="DX13" s="65">
        <v>3.8058039075982139E-2</v>
      </c>
      <c r="DY13" s="65">
        <v>5.1368874374298185E-2</v>
      </c>
      <c r="DZ13" s="65">
        <v>6.0187364711277815E-2</v>
      </c>
      <c r="EA13" s="65">
        <v>5.0018615563012042E-2</v>
      </c>
      <c r="EB13" s="65">
        <v>5.0018615563012042E-2</v>
      </c>
      <c r="EC13" s="65">
        <v>3.378907185089558E-2</v>
      </c>
      <c r="ED13" s="518">
        <f t="shared" si="24"/>
        <v>4.7581319612477843E-2</v>
      </c>
      <c r="EE13" s="518">
        <f t="shared" si="24"/>
        <v>5.857703145188993E-2</v>
      </c>
      <c r="EF13" s="65"/>
      <c r="EG13" s="518">
        <f t="shared" si="24"/>
        <v>7.0105006175134515E-2</v>
      </c>
      <c r="EH13" s="518">
        <f t="shared" si="24"/>
        <v>7.0105006175134515E-2</v>
      </c>
      <c r="EI13" s="518">
        <f t="shared" si="13"/>
        <v>5.5787487887224582E-2</v>
      </c>
      <c r="EJ13" s="314">
        <f t="shared" si="35"/>
        <v>8.6939249680882666E-2</v>
      </c>
      <c r="EK13" s="314">
        <f t="shared" si="35"/>
        <v>8.6939249680882666E-2</v>
      </c>
      <c r="EL13" s="314">
        <f t="shared" si="35"/>
        <v>8.6939249680882666E-2</v>
      </c>
      <c r="EM13" s="314">
        <f t="shared" si="35"/>
        <v>8.6939249680882666E-2</v>
      </c>
      <c r="EN13" s="314">
        <f t="shared" si="35"/>
        <v>8.6939249680882666E-2</v>
      </c>
      <c r="EO13" s="314">
        <f t="shared" si="35"/>
        <v>8.6939249680882666E-2</v>
      </c>
      <c r="EP13" s="65">
        <f>Tech_Specs_Bus!M17/Tech_Specs_Bus!M$23</f>
        <v>8.6939249680882666E-2</v>
      </c>
      <c r="EQ13" s="65">
        <f>Tech_Specs_Bus!N17/Tech_Specs_Bus!N$23</f>
        <v>8.8366991024615649E-2</v>
      </c>
      <c r="ER13" s="314">
        <f t="shared" si="36"/>
        <v>0.15311828652626472</v>
      </c>
      <c r="ES13" s="314">
        <f t="shared" si="36"/>
        <v>0.15311828652626472</v>
      </c>
      <c r="ET13" s="65">
        <f>Tech_Specs_Bus!O17/Tech_Specs_Bus!O$23</f>
        <v>0.15311828652626472</v>
      </c>
      <c r="EU13" s="65">
        <f>Tech_Specs_Bus!O17/Tech_Specs_Bus!O$23</f>
        <v>0.15311828652626472</v>
      </c>
      <c r="EV13" s="65">
        <f>Tech_Specs_Bus!P17/Tech_Specs_Bus!P$23</f>
        <v>0.14670281025492055</v>
      </c>
      <c r="EW13" s="65"/>
      <c r="EX13" s="65"/>
      <c r="EY13" s="65"/>
      <c r="EZ13" s="65"/>
      <c r="FA13" s="65"/>
      <c r="FB13" s="65"/>
      <c r="FC13" s="65"/>
    </row>
    <row r="14" spans="1:162" x14ac:dyDescent="0.2">
      <c r="A14" s="21" t="s">
        <v>141</v>
      </c>
      <c r="D14" s="65">
        <f>(Tech_Spec_Escoot!C10*Tech_Spec_Escoot!C19)/Tech_Spec_Escoot!C14</f>
        <v>3.0657594718254341E-2</v>
      </c>
      <c r="E14" s="314">
        <f t="shared" si="27"/>
        <v>3.0657594718254341E-2</v>
      </c>
      <c r="F14" s="314">
        <f t="shared" si="27"/>
        <v>3.0657594718254341E-2</v>
      </c>
      <c r="G14" s="314">
        <f t="shared" si="28"/>
        <v>3.0657594718254341E-2</v>
      </c>
      <c r="H14" s="314">
        <f t="shared" si="28"/>
        <v>3.0657594718254341E-2</v>
      </c>
      <c r="I14" s="314">
        <f t="shared" si="27"/>
        <v>3.0657594718254341E-2</v>
      </c>
      <c r="J14" s="314">
        <f t="shared" si="27"/>
        <v>3.0657594718254341E-2</v>
      </c>
      <c r="K14" s="314">
        <f t="shared" si="27"/>
        <v>3.0657594718254341E-2</v>
      </c>
      <c r="L14" s="314">
        <f t="shared" si="27"/>
        <v>3.0657594718254341E-2</v>
      </c>
      <c r="M14" s="314">
        <f t="shared" si="27"/>
        <v>3.0657594718254341E-2</v>
      </c>
      <c r="N14" s="314">
        <f t="shared" si="27"/>
        <v>3.0657594718254341E-2</v>
      </c>
      <c r="O14" s="314">
        <f t="shared" si="29"/>
        <v>3.0657594718254341E-2</v>
      </c>
      <c r="P14" s="314">
        <f t="shared" si="29"/>
        <v>3.0657594718254341E-2</v>
      </c>
      <c r="Q14" s="314">
        <f t="shared" si="30"/>
        <v>3.0657594718254341E-2</v>
      </c>
      <c r="R14" s="314">
        <f t="shared" si="30"/>
        <v>3.0657594718254341E-2</v>
      </c>
      <c r="S14" s="314">
        <f t="shared" si="30"/>
        <v>3.0657594718254341E-2</v>
      </c>
      <c r="T14" s="314">
        <f t="shared" si="30"/>
        <v>3.0657594718254341E-2</v>
      </c>
      <c r="U14" s="314">
        <f t="shared" si="31"/>
        <v>3.0657594718254341E-2</v>
      </c>
      <c r="V14" s="314">
        <f t="shared" si="31"/>
        <v>3.0657594718254341E-2</v>
      </c>
      <c r="W14" s="65">
        <f>D14</f>
        <v>3.0657594718254341E-2</v>
      </c>
      <c r="X14" s="314">
        <f t="shared" si="32"/>
        <v>4.8239070063381115E-2</v>
      </c>
      <c r="Y14" s="314">
        <f t="shared" si="32"/>
        <v>4.8239070063381115E-2</v>
      </c>
      <c r="Z14" s="314">
        <f t="shared" si="32"/>
        <v>4.8239070063381115E-2</v>
      </c>
      <c r="AA14" s="314">
        <f t="shared" si="32"/>
        <v>4.8239070063381115E-2</v>
      </c>
      <c r="AB14" s="314">
        <f t="shared" si="32"/>
        <v>4.8239070063381115E-2</v>
      </c>
      <c r="AC14" s="314">
        <f t="shared" si="32"/>
        <v>4.8239070063381115E-2</v>
      </c>
      <c r="AD14" s="314">
        <f t="shared" si="32"/>
        <v>4.8239070063381115E-2</v>
      </c>
      <c r="AE14" s="65">
        <f>(Tech_Spec_Escoot!L10*Tech_Spec_Escoot!L19)/Tech_Spec_Escoot!L14</f>
        <v>4.8239070063381115E-2</v>
      </c>
      <c r="AF14" s="65">
        <f>W14</f>
        <v>3.0657594718254341E-2</v>
      </c>
      <c r="AG14" s="65">
        <f>'Input data 2024'!O57</f>
        <v>4.8239070063381115E-2</v>
      </c>
      <c r="AH14" s="314">
        <f t="shared" si="16"/>
        <v>4.8239070063381115E-2</v>
      </c>
      <c r="AI14" s="314">
        <f t="shared" si="17"/>
        <v>4.8239070063381115E-2</v>
      </c>
      <c r="AJ14" s="314">
        <f t="shared" si="16"/>
        <v>4.8239070063381115E-2</v>
      </c>
      <c r="AK14" s="314">
        <f t="shared" si="2"/>
        <v>4.8239070063381115E-2</v>
      </c>
      <c r="AL14" s="314">
        <f t="shared" si="3"/>
        <v>4.8239070063381115E-2</v>
      </c>
      <c r="AM14" s="65">
        <f>'Input data 2024'!R57</f>
        <v>0</v>
      </c>
      <c r="AN14" s="314">
        <f t="shared" ref="AN14" si="40">AM14</f>
        <v>0</v>
      </c>
      <c r="AO14" s="314">
        <f t="shared" si="19"/>
        <v>0</v>
      </c>
      <c r="AP14" s="314">
        <f t="shared" si="4"/>
        <v>0</v>
      </c>
      <c r="AQ14" s="314">
        <f t="shared" si="5"/>
        <v>0</v>
      </c>
      <c r="AR14" s="65">
        <f>'Input data 2024'!V57</f>
        <v>0</v>
      </c>
      <c r="AS14" s="314">
        <f t="shared" ref="AS14" si="41">AR14</f>
        <v>0</v>
      </c>
      <c r="AT14" s="314">
        <f t="shared" si="21"/>
        <v>0</v>
      </c>
      <c r="AU14" s="314">
        <f t="shared" si="22"/>
        <v>0</v>
      </c>
      <c r="AV14" s="314">
        <f t="shared" si="23"/>
        <v>0</v>
      </c>
      <c r="AW14" s="314">
        <f t="shared" si="6"/>
        <v>0</v>
      </c>
      <c r="AX14" s="65">
        <f>'Input data 2024'!S57</f>
        <v>0</v>
      </c>
      <c r="AY14" s="314">
        <f t="shared" si="7"/>
        <v>0</v>
      </c>
      <c r="AZ14" s="65">
        <f>'Input data 2024'!W57</f>
        <v>1.0941211456835737E-2</v>
      </c>
      <c r="BA14" s="314">
        <f t="shared" si="8"/>
        <v>1.0941211456835737E-2</v>
      </c>
      <c r="BB14" s="65">
        <f>'Input data 2024'!Q57</f>
        <v>0</v>
      </c>
      <c r="BC14" s="65">
        <f>'Input data 2024'!U57</f>
        <v>1.4319882906763231E-2</v>
      </c>
      <c r="BD14" s="65">
        <f>'Input data 2024'!N57</f>
        <v>3.0657594718254341E-2</v>
      </c>
      <c r="BE14" s="65"/>
      <c r="BF14" s="65">
        <f>(Tech_Spec_Bikes!L25*Tech_Spec_Bikes!$T25)/(Tech_Spec_Bikes!L22+Tech_Spec_Bikes!L25)</f>
        <v>1.4319882906763231E-2</v>
      </c>
      <c r="BG14" s="65"/>
      <c r="BH14" s="65">
        <f>(Tech_Spec_Bikes!N25*Tech_Spec_Bikes!$T25)/(Tech_Spec_Bikes!N22+Tech_Spec_Bikes!N25)</f>
        <v>1.0819365886565305E-2</v>
      </c>
      <c r="BI14" s="65">
        <f>Tech_Specs_2W!F14/Tech_Specs_2W!F$22</f>
        <v>1.0638297872340425E-2</v>
      </c>
      <c r="BJ14" s="65">
        <f>Tech_Specs_2W!G14/Tech_Specs_2W!G$22</f>
        <v>2.2131527182935505E-2</v>
      </c>
      <c r="BK14" s="65">
        <f>BI14</f>
        <v>1.0638297872340425E-2</v>
      </c>
      <c r="BL14" s="65">
        <f>BJ14</f>
        <v>2.2131527182935505E-2</v>
      </c>
      <c r="BM14" s="65">
        <v>1.742939509346085E-2</v>
      </c>
      <c r="BN14" s="65">
        <v>3.6763539069402988E-2</v>
      </c>
      <c r="BO14" s="65">
        <v>4.2439714666994241E-2</v>
      </c>
      <c r="BP14" s="314">
        <f t="shared" si="9"/>
        <v>5.3419658707600001E-2</v>
      </c>
      <c r="BQ14" s="314">
        <f t="shared" si="9"/>
        <v>5.3419658707600001E-2</v>
      </c>
      <c r="BR14" s="314">
        <f t="shared" si="9"/>
        <v>5.3419658707600001E-2</v>
      </c>
      <c r="BS14" s="314">
        <f t="shared" si="9"/>
        <v>5.3419658707600001E-2</v>
      </c>
      <c r="BT14" s="314">
        <f t="shared" si="9"/>
        <v>5.3419658707600001E-2</v>
      </c>
      <c r="BU14" s="314">
        <f t="shared" si="9"/>
        <v>5.3419658707600001E-2</v>
      </c>
      <c r="BV14" s="65">
        <v>5.3419658707600001E-2</v>
      </c>
      <c r="BW14" s="65">
        <v>5.3419658707600001E-2</v>
      </c>
      <c r="BX14" s="65">
        <v>3.1319401732571209E-2</v>
      </c>
      <c r="BY14" s="65">
        <v>3.1319401732571209E-2</v>
      </c>
      <c r="BZ14" s="65">
        <v>3.1319401732571209E-2</v>
      </c>
      <c r="CA14" s="65">
        <v>3.1319401732571209E-2</v>
      </c>
      <c r="CB14" s="314">
        <f t="shared" si="10"/>
        <v>1.742939509346085E-2</v>
      </c>
      <c r="CC14" s="314">
        <f t="shared" si="10"/>
        <v>1.742939509346085E-2</v>
      </c>
      <c r="CD14" s="314">
        <f t="shared" si="10"/>
        <v>1.742939509346085E-2</v>
      </c>
      <c r="CE14" s="314">
        <f t="shared" si="10"/>
        <v>1.742939509346085E-2</v>
      </c>
      <c r="CF14" s="314">
        <f t="shared" si="10"/>
        <v>1.742939509346085E-2</v>
      </c>
      <c r="CG14" s="314">
        <f t="shared" si="10"/>
        <v>1.742939509346085E-2</v>
      </c>
      <c r="CH14" s="65">
        <v>1.742939509346085E-2</v>
      </c>
      <c r="CI14" s="65">
        <v>3.6763539069402988E-2</v>
      </c>
      <c r="CJ14" s="65">
        <v>4.2439714666994241E-2</v>
      </c>
      <c r="CK14" s="314">
        <f t="shared" si="11"/>
        <v>5.3419658707600001E-2</v>
      </c>
      <c r="CL14" s="314">
        <f t="shared" si="11"/>
        <v>5.3419658707600001E-2</v>
      </c>
      <c r="CM14" s="314">
        <f t="shared" si="11"/>
        <v>5.3419658707600001E-2</v>
      </c>
      <c r="CN14" s="314">
        <f t="shared" si="11"/>
        <v>5.3419658707600001E-2</v>
      </c>
      <c r="CO14" s="314">
        <f t="shared" si="11"/>
        <v>5.3419658707600001E-2</v>
      </c>
      <c r="CP14" s="314">
        <f t="shared" si="11"/>
        <v>5.3419658707600001E-2</v>
      </c>
      <c r="CQ14" s="314">
        <f t="shared" si="11"/>
        <v>5.3419658707600001E-2</v>
      </c>
      <c r="CR14" s="314">
        <f t="shared" si="11"/>
        <v>5.3419658707600001E-2</v>
      </c>
      <c r="CS14" s="65">
        <v>5.3419658707600001E-2</v>
      </c>
      <c r="CT14" s="314">
        <f t="shared" si="12"/>
        <v>5.3419658707600001E-2</v>
      </c>
      <c r="CU14" s="314">
        <f t="shared" si="12"/>
        <v>5.3419658707600001E-2</v>
      </c>
      <c r="CV14" s="314">
        <f t="shared" si="12"/>
        <v>5.3419658707600001E-2</v>
      </c>
      <c r="CW14" s="314">
        <f t="shared" si="12"/>
        <v>5.3419658707600001E-2</v>
      </c>
      <c r="CX14" s="314">
        <f t="shared" si="12"/>
        <v>5.3419658707600001E-2</v>
      </c>
      <c r="CY14" s="314">
        <f t="shared" si="12"/>
        <v>5.3419658707600001E-2</v>
      </c>
      <c r="CZ14" s="314">
        <f t="shared" si="12"/>
        <v>5.3419658707600001E-2</v>
      </c>
      <c r="DA14" s="314">
        <f t="shared" si="12"/>
        <v>5.3419658707600001E-2</v>
      </c>
      <c r="DB14" s="65">
        <v>5.3419658707600001E-2</v>
      </c>
      <c r="DC14" s="65">
        <v>3.1319401732571209E-2</v>
      </c>
      <c r="DD14" s="65">
        <v>3.1319401732571209E-2</v>
      </c>
      <c r="DE14" s="65">
        <v>3.1319401732571209E-2</v>
      </c>
      <c r="DF14" s="65">
        <v>3.1319401732571209E-2</v>
      </c>
      <c r="DG14" s="65">
        <v>1.742939509346085E-2</v>
      </c>
      <c r="DH14" s="65">
        <v>3.6763539069402988E-2</v>
      </c>
      <c r="DI14" s="65">
        <v>4.2439714666994241E-2</v>
      </c>
      <c r="DJ14" s="65">
        <v>5.3419658707600001E-2</v>
      </c>
      <c r="DK14" s="65">
        <v>5.3419658707600001E-2</v>
      </c>
      <c r="DL14" s="65">
        <v>3.1319401732571209E-2</v>
      </c>
      <c r="DM14" s="65">
        <v>1.3632423296366183E-2</v>
      </c>
      <c r="DN14" s="65">
        <v>3.1424033334925952E-2</v>
      </c>
      <c r="DO14" s="65">
        <v>3.6325789709295238E-2</v>
      </c>
      <c r="DP14" s="65">
        <v>4.3716834670333687E-2</v>
      </c>
      <c r="DQ14" s="65">
        <v>2.7822055245524887E-2</v>
      </c>
      <c r="DR14" s="65">
        <v>1.3632423296366183E-2</v>
      </c>
      <c r="DS14" s="65">
        <v>3.1424033334925952E-2</v>
      </c>
      <c r="DT14" s="65">
        <v>3.6325789709295238E-2</v>
      </c>
      <c r="DU14" s="65">
        <v>4.3716834670333687E-2</v>
      </c>
      <c r="DV14" s="65">
        <v>4.3716834670333687E-2</v>
      </c>
      <c r="DW14" s="65">
        <v>2.7822055245524887E-2</v>
      </c>
      <c r="DX14" s="65">
        <v>1.3632423296366183E-2</v>
      </c>
      <c r="DY14" s="65">
        <v>3.1424033334925952E-2</v>
      </c>
      <c r="DZ14" s="65">
        <v>3.6325789709295238E-2</v>
      </c>
      <c r="EA14" s="65">
        <v>4.3716834670333687E-2</v>
      </c>
      <c r="EB14" s="65">
        <v>4.3716834670333687E-2</v>
      </c>
      <c r="EC14" s="65">
        <v>2.7822055245524887E-2</v>
      </c>
      <c r="ED14" s="518">
        <f t="shared" si="24"/>
        <v>1.3018795129721454E-2</v>
      </c>
      <c r="EE14" s="518">
        <f t="shared" si="24"/>
        <v>2.7377694597224396E-2</v>
      </c>
      <c r="EF14" s="65"/>
      <c r="EG14" s="518">
        <f t="shared" si="24"/>
        <v>3.8796637645786773E-2</v>
      </c>
      <c r="EH14" s="518">
        <f t="shared" si="24"/>
        <v>3.8796637645786773E-2</v>
      </c>
      <c r="EI14" s="518">
        <f t="shared" si="13"/>
        <v>2.6929108133027548E-2</v>
      </c>
      <c r="EJ14" s="314">
        <f t="shared" si="35"/>
        <v>1.0482785150990576E-2</v>
      </c>
      <c r="EK14" s="314">
        <f t="shared" si="35"/>
        <v>1.0482785150990576E-2</v>
      </c>
      <c r="EL14" s="314">
        <f t="shared" si="35"/>
        <v>1.0482785150990576E-2</v>
      </c>
      <c r="EM14" s="314">
        <f t="shared" si="35"/>
        <v>1.0482785150990576E-2</v>
      </c>
      <c r="EN14" s="314">
        <f t="shared" si="35"/>
        <v>1.0482785150990576E-2</v>
      </c>
      <c r="EO14" s="314">
        <f t="shared" si="35"/>
        <v>1.0482785150990576E-2</v>
      </c>
      <c r="EP14" s="65">
        <f>Tech_Specs_Bus!M14/Tech_Specs_Bus!M$23</f>
        <v>1.0482785150990576E-2</v>
      </c>
      <c r="EQ14" s="65">
        <f>Tech_Specs_Bus!N14/Tech_Specs_Bus!N$23</f>
        <v>1.0654936461388074E-2</v>
      </c>
      <c r="ER14" s="314">
        <f t="shared" si="36"/>
        <v>1.8462387313374753E-2</v>
      </c>
      <c r="ES14" s="314">
        <f t="shared" si="36"/>
        <v>1.8462387313374753E-2</v>
      </c>
      <c r="ET14" s="65">
        <f>Tech_Specs_Bus!O14/Tech_Specs_Bus!O$23</f>
        <v>1.8462387313374753E-2</v>
      </c>
      <c r="EU14" s="65">
        <f>Tech_Specs_Bus!O14/Tech_Specs_Bus!O$23</f>
        <v>1.8462387313374753E-2</v>
      </c>
      <c r="EV14" s="65">
        <f>Tech_Specs_Bus!P14/Tech_Specs_Bus!P$23</f>
        <v>2.323872540474696E-2</v>
      </c>
      <c r="EW14" s="65"/>
      <c r="EX14" s="65"/>
      <c r="EY14" s="65"/>
      <c r="EZ14" s="65"/>
      <c r="FA14" s="65"/>
      <c r="FB14" s="65"/>
      <c r="FC14" s="65"/>
    </row>
    <row r="15" spans="1:162" x14ac:dyDescent="0.2">
      <c r="A15" s="21" t="s">
        <v>142</v>
      </c>
      <c r="D15" s="65"/>
      <c r="E15" s="65"/>
      <c r="F15" s="65"/>
      <c r="G15" s="65"/>
      <c r="H15" s="65"/>
      <c r="I15" s="65"/>
      <c r="J15" s="65"/>
      <c r="K15" s="65"/>
      <c r="L15" s="65"/>
      <c r="M15" s="65"/>
      <c r="N15" s="65"/>
      <c r="O15" s="65"/>
      <c r="P15" s="65"/>
      <c r="Q15" s="65"/>
      <c r="R15" s="65"/>
      <c r="S15" s="65"/>
      <c r="T15" s="65"/>
      <c r="U15" s="65"/>
      <c r="V15" s="65"/>
      <c r="W15" s="65"/>
      <c r="X15" s="65"/>
      <c r="Y15" s="65"/>
      <c r="Z15" s="65"/>
      <c r="AA15" s="65"/>
      <c r="AB15" s="65"/>
      <c r="AC15" s="65"/>
      <c r="AD15" s="65"/>
      <c r="AE15" s="65"/>
      <c r="AF15" s="65"/>
      <c r="AG15" s="65">
        <f>'Input data 2024'!O58</f>
        <v>0</v>
      </c>
      <c r="AH15" s="314">
        <f t="shared" si="16"/>
        <v>0</v>
      </c>
      <c r="AI15" s="314">
        <f t="shared" si="17"/>
        <v>0</v>
      </c>
      <c r="AJ15" s="314">
        <f t="shared" si="16"/>
        <v>0</v>
      </c>
      <c r="AK15" s="314">
        <f t="shared" si="2"/>
        <v>0</v>
      </c>
      <c r="AL15" s="314">
        <f t="shared" si="3"/>
        <v>0</v>
      </c>
      <c r="AM15" s="65">
        <f>'Input data 2024'!R58</f>
        <v>0</v>
      </c>
      <c r="AN15" s="314">
        <f t="shared" ref="AN15" si="42">AM15</f>
        <v>0</v>
      </c>
      <c r="AO15" s="314">
        <f t="shared" si="19"/>
        <v>0</v>
      </c>
      <c r="AP15" s="314">
        <f t="shared" si="4"/>
        <v>0</v>
      </c>
      <c r="AQ15" s="314">
        <f t="shared" si="5"/>
        <v>0</v>
      </c>
      <c r="AR15" s="65">
        <f>'Input data 2024'!V58</f>
        <v>0</v>
      </c>
      <c r="AS15" s="314">
        <f t="shared" ref="AS15" si="43">AR15</f>
        <v>0</v>
      </c>
      <c r="AT15" s="314">
        <f t="shared" si="21"/>
        <v>0</v>
      </c>
      <c r="AU15" s="314">
        <f t="shared" si="22"/>
        <v>0</v>
      </c>
      <c r="AV15" s="314">
        <f t="shared" si="23"/>
        <v>0</v>
      </c>
      <c r="AW15" s="314">
        <f t="shared" si="6"/>
        <v>0</v>
      </c>
      <c r="AX15" s="65">
        <f>'Input data 2024'!S58</f>
        <v>0</v>
      </c>
      <c r="AY15" s="314">
        <f t="shared" si="7"/>
        <v>0</v>
      </c>
      <c r="AZ15" s="65">
        <f>'Input data 2024'!W58</f>
        <v>0</v>
      </c>
      <c r="BA15" s="314">
        <f t="shared" si="8"/>
        <v>0</v>
      </c>
      <c r="BB15" s="65">
        <f>'Input data 2024'!Q58</f>
        <v>0</v>
      </c>
      <c r="BC15" s="65">
        <f>'Input data 2024'!U58</f>
        <v>0</v>
      </c>
      <c r="BD15" s="65">
        <f>'Input data 2024'!N58</f>
        <v>0</v>
      </c>
      <c r="BE15" s="65"/>
      <c r="BF15" s="65"/>
      <c r="BG15" s="65"/>
      <c r="BH15" s="65"/>
      <c r="BI15" s="65"/>
      <c r="BJ15" s="65"/>
      <c r="BK15" s="65"/>
      <c r="BL15" s="65"/>
      <c r="BM15" s="65">
        <v>2.780832847059618E-2</v>
      </c>
      <c r="BN15" s="65">
        <v>2.5388252063790466E-2</v>
      </c>
      <c r="BO15" s="65">
        <v>2.3198517611224313E-2</v>
      </c>
      <c r="BP15" s="314">
        <f t="shared" si="9"/>
        <v>2.8458830192368757E-2</v>
      </c>
      <c r="BQ15" s="314">
        <f t="shared" si="9"/>
        <v>2.8458830192368757E-2</v>
      </c>
      <c r="BR15" s="314">
        <f t="shared" si="9"/>
        <v>2.8458830192368757E-2</v>
      </c>
      <c r="BS15" s="314">
        <f t="shared" si="9"/>
        <v>2.8458830192368757E-2</v>
      </c>
      <c r="BT15" s="314">
        <f t="shared" si="9"/>
        <v>2.8458830192368757E-2</v>
      </c>
      <c r="BU15" s="314">
        <f t="shared" si="9"/>
        <v>2.8458830192368757E-2</v>
      </c>
      <c r="BV15" s="65">
        <v>2.8458830192368757E-2</v>
      </c>
      <c r="BW15" s="65">
        <v>2.8458830192368757E-2</v>
      </c>
      <c r="BX15" s="65">
        <v>2.877517795371581E-2</v>
      </c>
      <c r="BY15" s="65">
        <v>2.877517795371581E-2</v>
      </c>
      <c r="BZ15" s="65">
        <v>2.877517795371581E-2</v>
      </c>
      <c r="CA15" s="65">
        <v>2.877517795371581E-2</v>
      </c>
      <c r="CB15" s="314">
        <f t="shared" si="10"/>
        <v>2.780832847059618E-2</v>
      </c>
      <c r="CC15" s="314">
        <f t="shared" si="10"/>
        <v>2.780832847059618E-2</v>
      </c>
      <c r="CD15" s="314">
        <f t="shared" si="10"/>
        <v>2.780832847059618E-2</v>
      </c>
      <c r="CE15" s="314">
        <f t="shared" si="10"/>
        <v>2.780832847059618E-2</v>
      </c>
      <c r="CF15" s="314">
        <f t="shared" si="10"/>
        <v>2.780832847059618E-2</v>
      </c>
      <c r="CG15" s="314">
        <f t="shared" si="10"/>
        <v>2.780832847059618E-2</v>
      </c>
      <c r="CH15" s="65">
        <v>2.780832847059618E-2</v>
      </c>
      <c r="CI15" s="65">
        <v>2.5388252063790466E-2</v>
      </c>
      <c r="CJ15" s="65">
        <v>2.3198517611224313E-2</v>
      </c>
      <c r="CK15" s="314">
        <f t="shared" si="11"/>
        <v>2.8458830192368757E-2</v>
      </c>
      <c r="CL15" s="314">
        <f t="shared" si="11"/>
        <v>2.8458830192368757E-2</v>
      </c>
      <c r="CM15" s="314">
        <f t="shared" si="11"/>
        <v>2.8458830192368757E-2</v>
      </c>
      <c r="CN15" s="314">
        <f t="shared" si="11"/>
        <v>2.8458830192368757E-2</v>
      </c>
      <c r="CO15" s="314">
        <f t="shared" si="11"/>
        <v>2.8458830192368757E-2</v>
      </c>
      <c r="CP15" s="314">
        <f t="shared" si="11"/>
        <v>2.8458830192368757E-2</v>
      </c>
      <c r="CQ15" s="314">
        <f t="shared" si="11"/>
        <v>2.8458830192368757E-2</v>
      </c>
      <c r="CR15" s="314">
        <f t="shared" si="11"/>
        <v>2.8458830192368757E-2</v>
      </c>
      <c r="CS15" s="65">
        <v>2.8458830192368757E-2</v>
      </c>
      <c r="CT15" s="314">
        <f t="shared" si="12"/>
        <v>2.8458830192368757E-2</v>
      </c>
      <c r="CU15" s="314">
        <f t="shared" si="12"/>
        <v>2.8458830192368757E-2</v>
      </c>
      <c r="CV15" s="314">
        <f t="shared" si="12"/>
        <v>2.8458830192368757E-2</v>
      </c>
      <c r="CW15" s="314">
        <f t="shared" si="12"/>
        <v>2.8458830192368757E-2</v>
      </c>
      <c r="CX15" s="314">
        <f t="shared" si="12"/>
        <v>2.8458830192368757E-2</v>
      </c>
      <c r="CY15" s="314">
        <f t="shared" si="12"/>
        <v>2.8458830192368757E-2</v>
      </c>
      <c r="CZ15" s="314">
        <f t="shared" si="12"/>
        <v>2.8458830192368757E-2</v>
      </c>
      <c r="DA15" s="314">
        <f t="shared" si="12"/>
        <v>2.8458830192368757E-2</v>
      </c>
      <c r="DB15" s="65">
        <v>2.8458830192368757E-2</v>
      </c>
      <c r="DC15" s="65">
        <v>2.877517795371581E-2</v>
      </c>
      <c r="DD15" s="65">
        <v>2.877517795371581E-2</v>
      </c>
      <c r="DE15" s="65">
        <v>2.877517795371581E-2</v>
      </c>
      <c r="DF15" s="65">
        <v>2.877517795371581E-2</v>
      </c>
      <c r="DG15" s="65">
        <v>2.780832847059618E-2</v>
      </c>
      <c r="DH15" s="65">
        <v>2.5388252063790466E-2</v>
      </c>
      <c r="DI15" s="65">
        <v>2.3198517611224313E-2</v>
      </c>
      <c r="DJ15" s="65">
        <v>2.8458830192368757E-2</v>
      </c>
      <c r="DK15" s="65">
        <v>2.8458830192368757E-2</v>
      </c>
      <c r="DL15" s="65">
        <v>2.877517795371581E-2</v>
      </c>
      <c r="DM15" s="65">
        <v>3.0777917171258929E-2</v>
      </c>
      <c r="DN15" s="65">
        <v>2.8164845047032296E-2</v>
      </c>
      <c r="DO15" s="65">
        <v>1.8103103972414342E-2</v>
      </c>
      <c r="DP15" s="65">
        <v>3.1258780399974956E-2</v>
      </c>
      <c r="DQ15" s="65">
        <v>2.8973229686918605E-2</v>
      </c>
      <c r="DR15" s="65">
        <v>3.0777917171258929E-2</v>
      </c>
      <c r="DS15" s="65">
        <v>2.8164845047032296E-2</v>
      </c>
      <c r="DT15" s="65">
        <v>1.8103103972414342E-2</v>
      </c>
      <c r="DU15" s="65">
        <v>3.1258780399974956E-2</v>
      </c>
      <c r="DV15" s="65">
        <v>3.1258780399974956E-2</v>
      </c>
      <c r="DW15" s="65">
        <v>2.8973229686918605E-2</v>
      </c>
      <c r="DX15" s="65">
        <v>3.0777917171258929E-2</v>
      </c>
      <c r="DY15" s="65">
        <v>2.8164845047032296E-2</v>
      </c>
      <c r="DZ15" s="65">
        <v>1.8103103972414342E-2</v>
      </c>
      <c r="EA15" s="65">
        <v>3.1258780399974956E-2</v>
      </c>
      <c r="EB15" s="65">
        <v>3.1258780399974956E-2</v>
      </c>
      <c r="EC15" s="65">
        <v>2.8973229686918605E-2</v>
      </c>
      <c r="ED15" s="518">
        <f t="shared" si="24"/>
        <v>3.3962629405611441E-2</v>
      </c>
      <c r="EE15" s="518">
        <f t="shared" si="24"/>
        <v>3.2009422321906587E-2</v>
      </c>
      <c r="EF15" s="65"/>
      <c r="EG15" s="518">
        <f t="shared" si="24"/>
        <v>3.3393845548938372E-2</v>
      </c>
      <c r="EH15" s="518">
        <f t="shared" si="24"/>
        <v>3.3393845548938372E-2</v>
      </c>
      <c r="EI15" s="518">
        <f t="shared" si="13"/>
        <v>3.1322509393159496E-2</v>
      </c>
      <c r="EJ15" s="314">
        <f t="shared" si="35"/>
        <v>4.7124447009040199E-2</v>
      </c>
      <c r="EK15" s="314">
        <f t="shared" si="35"/>
        <v>4.7124447009040199E-2</v>
      </c>
      <c r="EL15" s="314">
        <f t="shared" si="35"/>
        <v>4.7124447009040199E-2</v>
      </c>
      <c r="EM15" s="314">
        <f t="shared" si="35"/>
        <v>4.7124447009040199E-2</v>
      </c>
      <c r="EN15" s="314">
        <f t="shared" si="35"/>
        <v>4.7124447009040199E-2</v>
      </c>
      <c r="EO15" s="314">
        <f t="shared" si="35"/>
        <v>4.7124447009040199E-2</v>
      </c>
      <c r="EP15" s="65">
        <f>Tech_Specs_Bus!M19/Tech_Specs_Bus!M$23</f>
        <v>4.7124447009040199E-2</v>
      </c>
      <c r="EQ15" s="65">
        <f>Tech_Specs_Bus!N19/Tech_Specs_Bus!N$23</f>
        <v>4.7898338220918865E-2</v>
      </c>
      <c r="ER15" s="314">
        <f t="shared" si="36"/>
        <v>4.2217668863011606E-2</v>
      </c>
      <c r="ES15" s="314">
        <f t="shared" si="36"/>
        <v>4.2217668863011606E-2</v>
      </c>
      <c r="ET15" s="65">
        <f>Tech_Specs_Bus!O19/Tech_Specs_Bus!O$23</f>
        <v>4.2217668863011606E-2</v>
      </c>
      <c r="EU15" s="65">
        <f>Tech_Specs_Bus!O19/Tech_Specs_Bus!O$23</f>
        <v>4.2217668863011606E-2</v>
      </c>
      <c r="EV15" s="65">
        <f>Tech_Specs_Bus!P19/Tech_Specs_Bus!P$23</f>
        <v>4.1031641244837096E-2</v>
      </c>
      <c r="EW15" s="314">
        <f t="shared" ref="EW15:FB16" si="44">$FC15</f>
        <v>1.6837199637091876E-2</v>
      </c>
      <c r="EX15" s="314">
        <f t="shared" si="44"/>
        <v>1.6837199637091876E-2</v>
      </c>
      <c r="EY15" s="314">
        <f t="shared" si="44"/>
        <v>1.6837199637091876E-2</v>
      </c>
      <c r="EZ15" s="314">
        <f t="shared" si="44"/>
        <v>1.6837199637091876E-2</v>
      </c>
      <c r="FA15" s="314">
        <f t="shared" si="44"/>
        <v>1.6837199637091876E-2</v>
      </c>
      <c r="FB15" s="314">
        <f t="shared" si="44"/>
        <v>1.6837199637091876E-2</v>
      </c>
      <c r="FC15" s="65">
        <f>Tech_Spec_Rail!AA33</f>
        <v>1.6837199637091876E-2</v>
      </c>
    </row>
    <row r="16" spans="1:162" x14ac:dyDescent="0.2">
      <c r="A16" s="21" t="s">
        <v>120</v>
      </c>
      <c r="D16" s="65"/>
      <c r="E16" s="65"/>
      <c r="F16" s="65"/>
      <c r="G16" s="65"/>
      <c r="H16" s="65"/>
      <c r="I16" s="65"/>
      <c r="J16" s="65"/>
      <c r="K16" s="65"/>
      <c r="L16" s="65"/>
      <c r="M16" s="65"/>
      <c r="N16" s="65"/>
      <c r="O16" s="65"/>
      <c r="P16" s="65"/>
      <c r="Q16" s="65"/>
      <c r="R16" s="65"/>
      <c r="S16" s="65"/>
      <c r="T16" s="65"/>
      <c r="U16" s="65"/>
      <c r="V16" s="65"/>
      <c r="W16" s="65"/>
      <c r="X16" s="65"/>
      <c r="Y16" s="65"/>
      <c r="Z16" s="65"/>
      <c r="AA16" s="65"/>
      <c r="AB16" s="65"/>
      <c r="AC16" s="65"/>
      <c r="AD16" s="65"/>
      <c r="AE16" s="65"/>
      <c r="AF16" s="65"/>
      <c r="AG16" s="65">
        <f>'Input data 2024'!O59</f>
        <v>0</v>
      </c>
      <c r="AH16" s="314">
        <f t="shared" si="16"/>
        <v>0</v>
      </c>
      <c r="AI16" s="314">
        <f t="shared" si="17"/>
        <v>0</v>
      </c>
      <c r="AJ16" s="314">
        <f t="shared" si="16"/>
        <v>0</v>
      </c>
      <c r="AK16" s="314">
        <f t="shared" si="2"/>
        <v>0</v>
      </c>
      <c r="AL16" s="314">
        <f t="shared" si="3"/>
        <v>0</v>
      </c>
      <c r="AM16" s="65">
        <f>'Input data 2024'!R59</f>
        <v>7.5093115463174334E-2</v>
      </c>
      <c r="AN16" s="314">
        <f t="shared" ref="AN16" si="45">AM16</f>
        <v>7.5093115463174334E-2</v>
      </c>
      <c r="AO16" s="314">
        <f t="shared" si="19"/>
        <v>7.5093115463174334E-2</v>
      </c>
      <c r="AP16" s="314">
        <f t="shared" si="4"/>
        <v>7.5093115463174334E-2</v>
      </c>
      <c r="AQ16" s="314">
        <f t="shared" si="5"/>
        <v>7.5093115463174334E-2</v>
      </c>
      <c r="AR16" s="65">
        <f>'Input data 2024'!V59</f>
        <v>6.4864303876290802E-2</v>
      </c>
      <c r="AS16" s="314">
        <f t="shared" ref="AS16" si="46">AR16</f>
        <v>6.4864303876290802E-2</v>
      </c>
      <c r="AT16" s="314">
        <f t="shared" si="21"/>
        <v>6.4864303876290802E-2</v>
      </c>
      <c r="AU16" s="314">
        <f t="shared" si="22"/>
        <v>6.4864303876290802E-2</v>
      </c>
      <c r="AV16" s="314">
        <f t="shared" si="23"/>
        <v>6.4864303876290802E-2</v>
      </c>
      <c r="AW16" s="314">
        <f t="shared" si="6"/>
        <v>6.4864303876290802E-2</v>
      </c>
      <c r="AX16" s="65">
        <f>'Input data 2024'!S59</f>
        <v>7.7062472217468495E-2</v>
      </c>
      <c r="AY16" s="314">
        <f t="shared" si="7"/>
        <v>7.7062472217468495E-2</v>
      </c>
      <c r="AZ16" s="65">
        <f>'Input data 2024'!W59</f>
        <v>6.559479290668907E-2</v>
      </c>
      <c r="BA16" s="314">
        <f t="shared" si="8"/>
        <v>6.559479290668907E-2</v>
      </c>
      <c r="BB16" s="65">
        <f>'Input data 2024'!Q59</f>
        <v>9.6876695342168487E-2</v>
      </c>
      <c r="BC16" s="65">
        <f>'Input data 2024'!U59</f>
        <v>8.5850616947021771E-2</v>
      </c>
      <c r="BD16" s="65">
        <f>'Input data 2024'!N59</f>
        <v>0</v>
      </c>
      <c r="BE16" s="65">
        <f>Tech_Spec_Bikes!H10/Tech_Spec_Bikes!H22</f>
        <v>9.6876695342168487E-2</v>
      </c>
      <c r="BF16" s="65">
        <f>Tech_Spec_Bikes!L10/(Tech_Spec_Bikes!L22+Tech_Spec_Bikes!L25)</f>
        <v>8.5850616947021771E-2</v>
      </c>
      <c r="BG16" s="65">
        <f>Tech_Spec_Bikes!J10/Tech_Spec_Bikes!J22</f>
        <v>7.5093115463174334E-2</v>
      </c>
      <c r="BH16" s="65">
        <f>Tech_Spec_Bikes!N10/(Tech_Spec_Bikes!N22+Tech_Spec_Bikes!N25)</f>
        <v>6.4864303876290802E-2</v>
      </c>
      <c r="BI16" s="65">
        <f>Tech_Specs_2W!F10/Tech_Specs_2W!F$22</f>
        <v>9.6808510638297873E-2</v>
      </c>
      <c r="BJ16" s="65">
        <f>Tech_Specs_2W!G10/Tech_Specs_2W!G$22</f>
        <v>0.12288186548736763</v>
      </c>
      <c r="BK16" s="65">
        <f>BI16</f>
        <v>9.6808510638297873E-2</v>
      </c>
      <c r="BL16" s="65">
        <f>BJ16</f>
        <v>0.12288186548736763</v>
      </c>
      <c r="BM16" s="65">
        <v>0.10515880336518178</v>
      </c>
      <c r="BN16" s="65">
        <v>9.6497718675440491E-2</v>
      </c>
      <c r="BO16" s="65">
        <v>9.1621631535076686E-2</v>
      </c>
      <c r="BP16" s="314">
        <f t="shared" si="9"/>
        <v>0.11012767633761567</v>
      </c>
      <c r="BQ16" s="314">
        <f t="shared" si="9"/>
        <v>0.11012767633761567</v>
      </c>
      <c r="BR16" s="314">
        <f t="shared" si="9"/>
        <v>0.11012767633761567</v>
      </c>
      <c r="BS16" s="314">
        <f t="shared" si="9"/>
        <v>0.11012767633761567</v>
      </c>
      <c r="BT16" s="314">
        <f t="shared" si="9"/>
        <v>0.11012767633761567</v>
      </c>
      <c r="BU16" s="314">
        <f t="shared" si="9"/>
        <v>0.11012767633761567</v>
      </c>
      <c r="BV16" s="65">
        <v>0.11012767633761567</v>
      </c>
      <c r="BW16" s="65">
        <v>0.11012767633761567</v>
      </c>
      <c r="BX16" s="65">
        <v>0.11176175069643242</v>
      </c>
      <c r="BY16" s="65">
        <v>0.11176175069643242</v>
      </c>
      <c r="BZ16" s="65">
        <v>0.11176175069643242</v>
      </c>
      <c r="CA16" s="65">
        <v>0.11176175069643242</v>
      </c>
      <c r="CB16" s="314">
        <f t="shared" si="10"/>
        <v>0.10515880336518178</v>
      </c>
      <c r="CC16" s="314">
        <f t="shared" si="10"/>
        <v>0.10515880336518178</v>
      </c>
      <c r="CD16" s="314">
        <f t="shared" si="10"/>
        <v>0.10515880336518178</v>
      </c>
      <c r="CE16" s="314">
        <f t="shared" si="10"/>
        <v>0.10515880336518178</v>
      </c>
      <c r="CF16" s="314">
        <f t="shared" si="10"/>
        <v>0.10515880336518178</v>
      </c>
      <c r="CG16" s="314">
        <f t="shared" si="10"/>
        <v>0.10515880336518178</v>
      </c>
      <c r="CH16" s="65">
        <v>0.10515880336518178</v>
      </c>
      <c r="CI16" s="65">
        <v>9.6497718675440491E-2</v>
      </c>
      <c r="CJ16" s="65">
        <v>9.1621631535076686E-2</v>
      </c>
      <c r="CK16" s="314">
        <f t="shared" si="11"/>
        <v>0.11012767633761567</v>
      </c>
      <c r="CL16" s="314">
        <f t="shared" si="11"/>
        <v>0.11012767633761567</v>
      </c>
      <c r="CM16" s="314">
        <f t="shared" si="11"/>
        <v>0.11012767633761567</v>
      </c>
      <c r="CN16" s="314">
        <f t="shared" si="11"/>
        <v>0.11012767633761567</v>
      </c>
      <c r="CO16" s="314">
        <f t="shared" si="11"/>
        <v>0.11012767633761567</v>
      </c>
      <c r="CP16" s="314">
        <f t="shared" si="11"/>
        <v>0.11012767633761567</v>
      </c>
      <c r="CQ16" s="314">
        <f t="shared" si="11"/>
        <v>0.11012767633761567</v>
      </c>
      <c r="CR16" s="314">
        <f t="shared" si="11"/>
        <v>0.11012767633761567</v>
      </c>
      <c r="CS16" s="65">
        <v>0.11012767633761567</v>
      </c>
      <c r="CT16" s="314">
        <f t="shared" si="12"/>
        <v>0.11012767633761567</v>
      </c>
      <c r="CU16" s="314">
        <f t="shared" si="12"/>
        <v>0.11012767633761567</v>
      </c>
      <c r="CV16" s="314">
        <f t="shared" si="12"/>
        <v>0.11012767633761567</v>
      </c>
      <c r="CW16" s="314">
        <f t="shared" si="12"/>
        <v>0.11012767633761567</v>
      </c>
      <c r="CX16" s="314">
        <f t="shared" si="12"/>
        <v>0.11012767633761567</v>
      </c>
      <c r="CY16" s="314">
        <f t="shared" si="12"/>
        <v>0.11012767633761567</v>
      </c>
      <c r="CZ16" s="314">
        <f t="shared" si="12"/>
        <v>0.11012767633761567</v>
      </c>
      <c r="DA16" s="314">
        <f t="shared" si="12"/>
        <v>0.11012767633761567</v>
      </c>
      <c r="DB16" s="65">
        <v>0.11012767633761567</v>
      </c>
      <c r="DC16" s="65">
        <v>0.11176175069643242</v>
      </c>
      <c r="DD16" s="65">
        <v>0.11176175069643242</v>
      </c>
      <c r="DE16" s="65">
        <v>0.11176175069643242</v>
      </c>
      <c r="DF16" s="65">
        <v>0.11176175069643242</v>
      </c>
      <c r="DG16" s="65">
        <v>0.10515880336518178</v>
      </c>
      <c r="DH16" s="65">
        <v>9.6497718675440491E-2</v>
      </c>
      <c r="DI16" s="65">
        <v>9.1621631535076686E-2</v>
      </c>
      <c r="DJ16" s="65">
        <v>0.11012767633761567</v>
      </c>
      <c r="DK16" s="65">
        <v>0.11012767633761567</v>
      </c>
      <c r="DL16" s="65">
        <v>0.11176175069643242</v>
      </c>
      <c r="DM16" s="65">
        <v>8.9539608262807407E-2</v>
      </c>
      <c r="DN16" s="65">
        <v>8.1757360555237024E-2</v>
      </c>
      <c r="DO16" s="65">
        <v>6.0943443126336587E-2</v>
      </c>
      <c r="DP16" s="65">
        <v>9.0849024091220129E-2</v>
      </c>
      <c r="DQ16" s="65">
        <v>9.1398419150072283E-2</v>
      </c>
      <c r="DR16" s="65">
        <v>8.9539608262807407E-2</v>
      </c>
      <c r="DS16" s="65">
        <v>8.1757360555237024E-2</v>
      </c>
      <c r="DT16" s="65">
        <v>6.0943443126336587E-2</v>
      </c>
      <c r="DU16" s="65">
        <v>9.0849024091220129E-2</v>
      </c>
      <c r="DV16" s="65">
        <v>9.0849024091220129E-2</v>
      </c>
      <c r="DW16" s="65">
        <v>9.1398419150072283E-2</v>
      </c>
      <c r="DX16" s="65">
        <v>8.9539608262807407E-2</v>
      </c>
      <c r="DY16" s="65">
        <v>8.1757360555237024E-2</v>
      </c>
      <c r="DZ16" s="65">
        <v>6.0943443126336587E-2</v>
      </c>
      <c r="EA16" s="65">
        <v>9.0849024091220129E-2</v>
      </c>
      <c r="EB16" s="65">
        <v>9.0849024091220129E-2</v>
      </c>
      <c r="EC16" s="65">
        <v>9.1398419150072283E-2</v>
      </c>
      <c r="ED16" s="518">
        <f t="shared" si="24"/>
        <v>8.9876254748033485E-2</v>
      </c>
      <c r="EE16" s="518">
        <f t="shared" si="24"/>
        <v>8.3902191187764374E-2</v>
      </c>
      <c r="EF16" s="65"/>
      <c r="EG16" s="518">
        <f t="shared" si="24"/>
        <v>8.9079117120118095E-2</v>
      </c>
      <c r="EH16" s="518">
        <f t="shared" si="24"/>
        <v>8.9079117120118095E-2</v>
      </c>
      <c r="EI16" s="518">
        <f t="shared" si="13"/>
        <v>8.9673467877586954E-2</v>
      </c>
      <c r="EJ16" s="314">
        <f t="shared" si="35"/>
        <v>9.1267551452202347E-2</v>
      </c>
      <c r="EK16" s="314">
        <f t="shared" si="35"/>
        <v>9.1267551452202347E-2</v>
      </c>
      <c r="EL16" s="314">
        <f t="shared" si="35"/>
        <v>9.1267551452202347E-2</v>
      </c>
      <c r="EM16" s="314">
        <f t="shared" si="35"/>
        <v>9.1267551452202347E-2</v>
      </c>
      <c r="EN16" s="314">
        <f t="shared" si="35"/>
        <v>9.1267551452202347E-2</v>
      </c>
      <c r="EO16" s="314">
        <f t="shared" si="35"/>
        <v>9.1267551452202347E-2</v>
      </c>
      <c r="EP16" s="65">
        <f>Tech_Specs_Bus!M10/Tech_Specs_Bus!M$23</f>
        <v>9.1267551452202347E-2</v>
      </c>
      <c r="EQ16" s="65">
        <f>Tech_Specs_Bus!N10/Tech_Specs_Bus!N$23</f>
        <v>9.2766373411534708E-2</v>
      </c>
      <c r="ER16" s="314">
        <f t="shared" si="36"/>
        <v>8.1764423981628601E-2</v>
      </c>
      <c r="ES16" s="314">
        <f t="shared" si="36"/>
        <v>8.1764423981628601E-2</v>
      </c>
      <c r="ET16" s="65">
        <f>Tech_Specs_Bus!O10/Tech_Specs_Bus!O$23</f>
        <v>8.1764423981628601E-2</v>
      </c>
      <c r="EU16" s="65">
        <f>Tech_Specs_Bus!O10/Tech_Specs_Bus!O$23</f>
        <v>8.1764423981628601E-2</v>
      </c>
      <c r="EV16" s="65">
        <f>Tech_Specs_Bus!P10/Tech_Specs_Bus!P$23</f>
        <v>8.254456819919255E-2</v>
      </c>
      <c r="EW16" s="314">
        <f t="shared" si="44"/>
        <v>5.2161032090813644E-2</v>
      </c>
      <c r="EX16" s="314">
        <f t="shared" si="44"/>
        <v>5.2161032090813644E-2</v>
      </c>
      <c r="EY16" s="314">
        <f t="shared" si="44"/>
        <v>5.2161032090813644E-2</v>
      </c>
      <c r="EZ16" s="314">
        <f t="shared" si="44"/>
        <v>5.2161032090813644E-2</v>
      </c>
      <c r="FA16" s="314">
        <f t="shared" si="44"/>
        <v>5.2161032090813644E-2</v>
      </c>
      <c r="FB16" s="314">
        <f t="shared" si="44"/>
        <v>5.2161032090813644E-2</v>
      </c>
      <c r="FC16" s="65">
        <f>Tech_Spec_Rail!AA31</f>
        <v>5.2161032090813644E-2</v>
      </c>
    </row>
    <row r="17" spans="1:172" x14ac:dyDescent="0.2">
      <c r="A17" s="21" t="s">
        <v>121</v>
      </c>
      <c r="D17" s="65"/>
      <c r="E17" s="65"/>
      <c r="F17" s="65"/>
      <c r="G17" s="65"/>
      <c r="H17" s="65"/>
      <c r="I17" s="65"/>
      <c r="J17" s="65"/>
      <c r="K17" s="65"/>
      <c r="L17" s="65"/>
      <c r="M17" s="65"/>
      <c r="N17" s="65"/>
      <c r="O17" s="65"/>
      <c r="P17" s="65"/>
      <c r="Q17" s="65"/>
      <c r="R17" s="65"/>
      <c r="S17" s="65"/>
      <c r="T17" s="65"/>
      <c r="U17" s="65"/>
      <c r="V17" s="65"/>
      <c r="W17" s="65"/>
      <c r="X17" s="65"/>
      <c r="Y17" s="65"/>
      <c r="Z17" s="65"/>
      <c r="AA17" s="65"/>
      <c r="AB17" s="65"/>
      <c r="AC17" s="65"/>
      <c r="AD17" s="65"/>
      <c r="AE17" s="65"/>
      <c r="AF17" s="65"/>
      <c r="AG17" s="65">
        <f>'Input data 2024'!O60</f>
        <v>0</v>
      </c>
      <c r="AH17" s="314">
        <f t="shared" si="16"/>
        <v>0</v>
      </c>
      <c r="AI17" s="314">
        <f t="shared" si="17"/>
        <v>0</v>
      </c>
      <c r="AJ17" s="314">
        <f t="shared" si="16"/>
        <v>0</v>
      </c>
      <c r="AK17" s="314">
        <f t="shared" si="2"/>
        <v>0</v>
      </c>
      <c r="AL17" s="314">
        <f t="shared" si="3"/>
        <v>0</v>
      </c>
      <c r="AM17" s="65">
        <f>'Input data 2024'!R60</f>
        <v>0</v>
      </c>
      <c r="AN17" s="314">
        <f t="shared" ref="AN17" si="47">AM17</f>
        <v>0</v>
      </c>
      <c r="AO17" s="314">
        <f t="shared" si="19"/>
        <v>0</v>
      </c>
      <c r="AP17" s="314">
        <f t="shared" si="4"/>
        <v>0</v>
      </c>
      <c r="AQ17" s="314">
        <f t="shared" si="5"/>
        <v>0</v>
      </c>
      <c r="AR17" s="65">
        <f>'Input data 2024'!V60</f>
        <v>0</v>
      </c>
      <c r="AS17" s="314">
        <f t="shared" ref="AS17" si="48">AR17</f>
        <v>0</v>
      </c>
      <c r="AT17" s="314">
        <f t="shared" si="21"/>
        <v>0</v>
      </c>
      <c r="AU17" s="314">
        <f t="shared" si="22"/>
        <v>0</v>
      </c>
      <c r="AV17" s="314">
        <f t="shared" si="23"/>
        <v>0</v>
      </c>
      <c r="AW17" s="314">
        <f t="shared" si="6"/>
        <v>0</v>
      </c>
      <c r="AX17" s="65">
        <f>'Input data 2024'!S60</f>
        <v>0</v>
      </c>
      <c r="AY17" s="314">
        <f t="shared" si="7"/>
        <v>0</v>
      </c>
      <c r="AZ17" s="65">
        <f>'Input data 2024'!W60</f>
        <v>0</v>
      </c>
      <c r="BA17" s="314">
        <f t="shared" si="8"/>
        <v>0</v>
      </c>
      <c r="BB17" s="65">
        <f>'Input data 2024'!Q60</f>
        <v>0</v>
      </c>
      <c r="BC17" s="65">
        <f>'Input data 2024'!U60</f>
        <v>0</v>
      </c>
      <c r="BD17" s="65">
        <f>'Input data 2024'!N60</f>
        <v>0</v>
      </c>
      <c r="BE17" s="65"/>
      <c r="BF17" s="65"/>
      <c r="BG17" s="65"/>
      <c r="BH17" s="65"/>
      <c r="BI17" s="65"/>
      <c r="BJ17" s="65"/>
      <c r="BK17" s="65"/>
      <c r="BL17" s="65"/>
      <c r="BM17" s="65">
        <v>0</v>
      </c>
      <c r="BN17" s="65">
        <v>0</v>
      </c>
      <c r="BO17" s="65">
        <v>0</v>
      </c>
      <c r="BP17" s="314">
        <f t="shared" si="9"/>
        <v>0</v>
      </c>
      <c r="BQ17" s="314">
        <f t="shared" si="9"/>
        <v>0</v>
      </c>
      <c r="BR17" s="314">
        <f t="shared" si="9"/>
        <v>0</v>
      </c>
      <c r="BS17" s="314">
        <f t="shared" si="9"/>
        <v>0</v>
      </c>
      <c r="BT17" s="314">
        <f t="shared" si="9"/>
        <v>0</v>
      </c>
      <c r="BU17" s="314">
        <f t="shared" si="9"/>
        <v>0</v>
      </c>
      <c r="BV17" s="65">
        <v>0</v>
      </c>
      <c r="BW17" s="65">
        <v>0</v>
      </c>
      <c r="BX17" s="65">
        <v>5.3201934772392039E-2</v>
      </c>
      <c r="BY17" s="65">
        <v>5.3201934772392039E-2</v>
      </c>
      <c r="BZ17" s="65">
        <v>5.3201934772392039E-2</v>
      </c>
      <c r="CA17" s="65">
        <v>5.3201934772392039E-2</v>
      </c>
      <c r="CB17" s="314">
        <f t="shared" si="10"/>
        <v>0</v>
      </c>
      <c r="CC17" s="314">
        <f t="shared" si="10"/>
        <v>0</v>
      </c>
      <c r="CD17" s="314">
        <f t="shared" si="10"/>
        <v>0</v>
      </c>
      <c r="CE17" s="314">
        <f t="shared" si="10"/>
        <v>0</v>
      </c>
      <c r="CF17" s="314">
        <f t="shared" si="10"/>
        <v>0</v>
      </c>
      <c r="CG17" s="314">
        <f t="shared" si="10"/>
        <v>0</v>
      </c>
      <c r="CH17" s="65">
        <v>0</v>
      </c>
      <c r="CI17" s="65">
        <v>0</v>
      </c>
      <c r="CJ17" s="65">
        <v>0</v>
      </c>
      <c r="CK17" s="314">
        <f t="shared" si="11"/>
        <v>0</v>
      </c>
      <c r="CL17" s="314">
        <f t="shared" si="11"/>
        <v>0</v>
      </c>
      <c r="CM17" s="314">
        <f t="shared" si="11"/>
        <v>0</v>
      </c>
      <c r="CN17" s="314">
        <f t="shared" si="11"/>
        <v>0</v>
      </c>
      <c r="CO17" s="314">
        <f t="shared" si="11"/>
        <v>0</v>
      </c>
      <c r="CP17" s="314">
        <f t="shared" si="11"/>
        <v>0</v>
      </c>
      <c r="CQ17" s="314">
        <f t="shared" si="11"/>
        <v>0</v>
      </c>
      <c r="CR17" s="314">
        <f t="shared" si="11"/>
        <v>0</v>
      </c>
      <c r="CS17" s="65">
        <v>0</v>
      </c>
      <c r="CT17" s="314">
        <f t="shared" si="12"/>
        <v>0</v>
      </c>
      <c r="CU17" s="314">
        <f t="shared" si="12"/>
        <v>0</v>
      </c>
      <c r="CV17" s="314">
        <f t="shared" si="12"/>
        <v>0</v>
      </c>
      <c r="CW17" s="314">
        <f t="shared" si="12"/>
        <v>0</v>
      </c>
      <c r="CX17" s="314">
        <f t="shared" si="12"/>
        <v>0</v>
      </c>
      <c r="CY17" s="314">
        <f t="shared" si="12"/>
        <v>0</v>
      </c>
      <c r="CZ17" s="314">
        <f t="shared" si="12"/>
        <v>0</v>
      </c>
      <c r="DA17" s="314">
        <f t="shared" si="12"/>
        <v>0</v>
      </c>
      <c r="DB17" s="65">
        <v>0</v>
      </c>
      <c r="DC17" s="65">
        <v>5.3201934772392039E-2</v>
      </c>
      <c r="DD17" s="65">
        <v>5.3201934772392039E-2</v>
      </c>
      <c r="DE17" s="65">
        <v>5.3201934772392039E-2</v>
      </c>
      <c r="DF17" s="65">
        <v>5.3201934772392039E-2</v>
      </c>
      <c r="DG17" s="65">
        <v>0</v>
      </c>
      <c r="DH17" s="65">
        <v>0</v>
      </c>
      <c r="DI17" s="65">
        <v>0</v>
      </c>
      <c r="DJ17" s="65">
        <v>0</v>
      </c>
      <c r="DK17" s="65">
        <v>0</v>
      </c>
      <c r="DL17" s="65">
        <v>5.3201934772392039E-2</v>
      </c>
      <c r="DM17" s="65">
        <v>0</v>
      </c>
      <c r="DN17" s="65">
        <v>0</v>
      </c>
      <c r="DO17" s="65">
        <v>2.54743043220147E-6</v>
      </c>
      <c r="DP17" s="65">
        <v>0</v>
      </c>
      <c r="DQ17" s="65">
        <v>5.2505967312133209E-2</v>
      </c>
      <c r="DR17" s="65">
        <v>0</v>
      </c>
      <c r="DS17" s="65">
        <v>0</v>
      </c>
      <c r="DT17" s="65">
        <v>2.54743043220147E-6</v>
      </c>
      <c r="DU17" s="65">
        <v>0</v>
      </c>
      <c r="DV17" s="65">
        <v>0</v>
      </c>
      <c r="DW17" s="65">
        <v>5.2505967312133209E-2</v>
      </c>
      <c r="DX17" s="65">
        <v>0</v>
      </c>
      <c r="DY17" s="65">
        <v>0</v>
      </c>
      <c r="DZ17" s="65">
        <v>2.54743043220147E-6</v>
      </c>
      <c r="EA17" s="65">
        <v>0</v>
      </c>
      <c r="EB17" s="65">
        <v>0</v>
      </c>
      <c r="EC17" s="65">
        <v>5.2505967312133209E-2</v>
      </c>
      <c r="ED17" s="518">
        <f t="shared" si="24"/>
        <v>0</v>
      </c>
      <c r="EE17" s="518">
        <f t="shared" si="24"/>
        <v>0</v>
      </c>
      <c r="EF17" s="65"/>
      <c r="EG17" s="518">
        <f t="shared" si="24"/>
        <v>0</v>
      </c>
      <c r="EH17" s="518">
        <f t="shared" si="24"/>
        <v>0</v>
      </c>
      <c r="EI17" s="518">
        <f t="shared" si="13"/>
        <v>4.2276493648005335E-2</v>
      </c>
      <c r="EJ17" s="65"/>
      <c r="EK17" s="65"/>
      <c r="EL17" s="65"/>
      <c r="EM17" s="65"/>
      <c r="EN17" s="65"/>
      <c r="EO17" s="65"/>
      <c r="EP17" s="65"/>
      <c r="EQ17" s="65"/>
      <c r="ER17" s="314"/>
      <c r="ES17" s="314"/>
      <c r="ET17" s="65"/>
      <c r="EU17" s="65"/>
      <c r="EV17" s="65"/>
      <c r="EW17" s="65"/>
      <c r="EX17" s="65"/>
      <c r="EY17" s="65"/>
      <c r="EZ17" s="65"/>
      <c r="FA17" s="65"/>
      <c r="FB17" s="65"/>
      <c r="FC17" s="65"/>
    </row>
    <row r="18" spans="1:172" x14ac:dyDescent="0.2">
      <c r="A18" s="21" t="s">
        <v>143</v>
      </c>
      <c r="D18" s="65">
        <f>Tech_Spec_Escoot!C11/Tech_Spec_Escoot!C14</f>
        <v>7.627638973666398E-2</v>
      </c>
      <c r="E18" s="314">
        <f t="shared" ref="E18:N19" si="49">G18</f>
        <v>7.627638973666398E-2</v>
      </c>
      <c r="F18" s="314">
        <f t="shared" si="49"/>
        <v>7.627638973666398E-2</v>
      </c>
      <c r="G18" s="314">
        <f>J18</f>
        <v>7.627638973666398E-2</v>
      </c>
      <c r="H18" s="314">
        <f>K18</f>
        <v>7.627638973666398E-2</v>
      </c>
      <c r="I18" s="314">
        <f t="shared" si="49"/>
        <v>7.627638973666398E-2</v>
      </c>
      <c r="J18" s="314">
        <f t="shared" si="49"/>
        <v>7.627638973666398E-2</v>
      </c>
      <c r="K18" s="314">
        <f t="shared" si="49"/>
        <v>7.627638973666398E-2</v>
      </c>
      <c r="L18" s="314">
        <f t="shared" si="49"/>
        <v>7.627638973666398E-2</v>
      </c>
      <c r="M18" s="314">
        <f t="shared" si="49"/>
        <v>7.627638973666398E-2</v>
      </c>
      <c r="N18" s="314">
        <f t="shared" si="49"/>
        <v>7.627638973666398E-2</v>
      </c>
      <c r="O18" s="314">
        <f>S18</f>
        <v>7.627638973666398E-2</v>
      </c>
      <c r="P18" s="314">
        <f>T18</f>
        <v>7.627638973666398E-2</v>
      </c>
      <c r="Q18" s="314">
        <f t="shared" ref="Q18:T19" si="50">S18</f>
        <v>7.627638973666398E-2</v>
      </c>
      <c r="R18" s="314">
        <f t="shared" si="50"/>
        <v>7.627638973666398E-2</v>
      </c>
      <c r="S18" s="314">
        <f t="shared" si="50"/>
        <v>7.627638973666398E-2</v>
      </c>
      <c r="T18" s="314">
        <f t="shared" si="50"/>
        <v>7.627638973666398E-2</v>
      </c>
      <c r="U18" s="314">
        <f>V18</f>
        <v>7.627638973666398E-2</v>
      </c>
      <c r="V18" s="314">
        <f>W18</f>
        <v>7.627638973666398E-2</v>
      </c>
      <c r="W18" s="65">
        <f>D18</f>
        <v>7.627638973666398E-2</v>
      </c>
      <c r="X18" s="314">
        <f t="shared" ref="X18:AD19" si="51">$AE18</f>
        <v>4.6272489269430325E-2</v>
      </c>
      <c r="Y18" s="314">
        <f t="shared" si="51"/>
        <v>4.6272489269430325E-2</v>
      </c>
      <c r="Z18" s="314">
        <f t="shared" si="51"/>
        <v>4.6272489269430325E-2</v>
      </c>
      <c r="AA18" s="314">
        <f t="shared" si="51"/>
        <v>4.6272489269430325E-2</v>
      </c>
      <c r="AB18" s="314">
        <f t="shared" si="51"/>
        <v>4.6272489269430325E-2</v>
      </c>
      <c r="AC18" s="314">
        <f t="shared" si="51"/>
        <v>4.6272489269430325E-2</v>
      </c>
      <c r="AD18" s="314">
        <f t="shared" si="51"/>
        <v>4.6272489269430325E-2</v>
      </c>
      <c r="AE18" s="65">
        <f>Tech_Spec_Escoot!L11/Tech_Spec_Escoot!L14</f>
        <v>4.6272489269430325E-2</v>
      </c>
      <c r="AF18" s="65">
        <f>W18</f>
        <v>7.627638973666398E-2</v>
      </c>
      <c r="AG18" s="65">
        <f>'Input data 2024'!O61</f>
        <v>4.6272489269430325E-2</v>
      </c>
      <c r="AH18" s="314">
        <f t="shared" si="16"/>
        <v>4.6272489269430325E-2</v>
      </c>
      <c r="AI18" s="314">
        <f t="shared" si="17"/>
        <v>4.6272489269430325E-2</v>
      </c>
      <c r="AJ18" s="314">
        <f t="shared" si="16"/>
        <v>4.6272489269430325E-2</v>
      </c>
      <c r="AK18" s="314">
        <f t="shared" si="2"/>
        <v>4.6272489269430325E-2</v>
      </c>
      <c r="AL18" s="314">
        <f t="shared" si="3"/>
        <v>4.6272489269430325E-2</v>
      </c>
      <c r="AM18" s="65">
        <f>'Input data 2024'!R61</f>
        <v>0.32296047098402031</v>
      </c>
      <c r="AN18" s="314">
        <f t="shared" ref="AN18" si="52">AM18</f>
        <v>0.32296047098402031</v>
      </c>
      <c r="AO18" s="314">
        <f t="shared" si="19"/>
        <v>0.32296047098402031</v>
      </c>
      <c r="AP18" s="314">
        <f t="shared" si="4"/>
        <v>0.32296047098402031</v>
      </c>
      <c r="AQ18" s="314">
        <f t="shared" si="5"/>
        <v>0.32296047098402031</v>
      </c>
      <c r="AR18" s="65">
        <f>'Input data 2024'!V61</f>
        <v>0.27896839811115154</v>
      </c>
      <c r="AS18" s="314">
        <f t="shared" ref="AS18" si="53">AR18</f>
        <v>0.27896839811115154</v>
      </c>
      <c r="AT18" s="314">
        <f t="shared" si="21"/>
        <v>0.27896839811115154</v>
      </c>
      <c r="AU18" s="314">
        <f t="shared" si="22"/>
        <v>0.27896839811115154</v>
      </c>
      <c r="AV18" s="314">
        <f t="shared" si="23"/>
        <v>0.27896839811115154</v>
      </c>
      <c r="AW18" s="314">
        <f t="shared" si="6"/>
        <v>0.27896839811115154</v>
      </c>
      <c r="AX18" s="65">
        <f>'Input data 2024'!S61</f>
        <v>0.24659991109589921</v>
      </c>
      <c r="AY18" s="314">
        <f t="shared" si="7"/>
        <v>0.24659991109589921</v>
      </c>
      <c r="AZ18" s="65">
        <f>'Input data 2024'!W61</f>
        <v>0.26867627174579833</v>
      </c>
      <c r="BA18" s="314">
        <f t="shared" si="8"/>
        <v>0.26867627174579833</v>
      </c>
      <c r="BB18" s="65">
        <f>'Input data 2024'!Q61</f>
        <v>0.2083236456637991</v>
      </c>
      <c r="BC18" s="65">
        <f>'Input data 2024'!U61</f>
        <v>0.18461316668287558</v>
      </c>
      <c r="BD18" s="65">
        <f>'Input data 2024'!N61</f>
        <v>7.627638973666398E-2</v>
      </c>
      <c r="BE18" s="65">
        <f>Tech_Spec_Bikes!H15/Tech_Spec_Bikes!H22</f>
        <v>0.2083236456637991</v>
      </c>
      <c r="BF18" s="65">
        <f>Tech_Spec_Bikes!L15/(Tech_Spec_Bikes!L22+Tech_Spec_Bikes!L25)</f>
        <v>0.18461316668287558</v>
      </c>
      <c r="BG18" s="65">
        <f>Tech_Spec_Bikes!J15/Tech_Spec_Bikes!J22</f>
        <v>0.32296047098402031</v>
      </c>
      <c r="BH18" s="65">
        <f>Tech_Spec_Bikes!N15/(Tech_Spec_Bikes!N22+Tech_Spec_Bikes!N25)</f>
        <v>0.27896839811115154</v>
      </c>
      <c r="BI18" s="65">
        <f>Tech_Specs_2W!F15/Tech_Specs_2W!F$22</f>
        <v>3.4042553191489362E-2</v>
      </c>
      <c r="BJ18" s="65">
        <f>Tech_Specs_2W!G15/Tech_Specs_2W!G$22</f>
        <v>3.8615532707412005E-2</v>
      </c>
      <c r="BK18" s="65">
        <f>BI18</f>
        <v>3.4042553191489362E-2</v>
      </c>
      <c r="BL18" s="65">
        <f>BJ18</f>
        <v>3.8615532707412005E-2</v>
      </c>
      <c r="BM18" s="65">
        <v>6.887731957058342E-2</v>
      </c>
      <c r="BN18" s="65">
        <v>6.313751704936274E-2</v>
      </c>
      <c r="BO18" s="65">
        <v>6.1033503805102425E-2</v>
      </c>
      <c r="BP18" s="314">
        <f t="shared" si="9"/>
        <v>6.806383843374858E-2</v>
      </c>
      <c r="BQ18" s="314">
        <f t="shared" si="9"/>
        <v>6.806383843374858E-2</v>
      </c>
      <c r="BR18" s="314">
        <f t="shared" si="9"/>
        <v>6.806383843374858E-2</v>
      </c>
      <c r="BS18" s="314">
        <f t="shared" si="9"/>
        <v>6.806383843374858E-2</v>
      </c>
      <c r="BT18" s="314">
        <f t="shared" si="9"/>
        <v>6.806383843374858E-2</v>
      </c>
      <c r="BU18" s="314">
        <f t="shared" si="9"/>
        <v>6.806383843374858E-2</v>
      </c>
      <c r="BV18" s="65">
        <v>6.806383843374858E-2</v>
      </c>
      <c r="BW18" s="65">
        <v>6.806383843374858E-2</v>
      </c>
      <c r="BX18" s="65">
        <v>6.2032981549600429E-2</v>
      </c>
      <c r="BY18" s="65">
        <v>6.2032981549600429E-2</v>
      </c>
      <c r="BZ18" s="65">
        <v>6.2032981549600429E-2</v>
      </c>
      <c r="CA18" s="65">
        <v>6.2032981549600429E-2</v>
      </c>
      <c r="CB18" s="314">
        <f t="shared" si="10"/>
        <v>6.887731957058342E-2</v>
      </c>
      <c r="CC18" s="314">
        <f t="shared" si="10"/>
        <v>6.887731957058342E-2</v>
      </c>
      <c r="CD18" s="314">
        <f t="shared" si="10"/>
        <v>6.887731957058342E-2</v>
      </c>
      <c r="CE18" s="314">
        <f t="shared" si="10"/>
        <v>6.887731957058342E-2</v>
      </c>
      <c r="CF18" s="314">
        <f t="shared" si="10"/>
        <v>6.887731957058342E-2</v>
      </c>
      <c r="CG18" s="314">
        <f t="shared" si="10"/>
        <v>6.887731957058342E-2</v>
      </c>
      <c r="CH18" s="65">
        <v>6.887731957058342E-2</v>
      </c>
      <c r="CI18" s="65">
        <v>6.313751704936274E-2</v>
      </c>
      <c r="CJ18" s="65">
        <v>6.1033503805102425E-2</v>
      </c>
      <c r="CK18" s="314">
        <f t="shared" si="11"/>
        <v>6.806383843374858E-2</v>
      </c>
      <c r="CL18" s="314">
        <f t="shared" si="11"/>
        <v>6.806383843374858E-2</v>
      </c>
      <c r="CM18" s="314">
        <f t="shared" si="11"/>
        <v>6.806383843374858E-2</v>
      </c>
      <c r="CN18" s="314">
        <f t="shared" si="11"/>
        <v>6.806383843374858E-2</v>
      </c>
      <c r="CO18" s="314">
        <f t="shared" si="11"/>
        <v>6.806383843374858E-2</v>
      </c>
      <c r="CP18" s="314">
        <f t="shared" si="11"/>
        <v>6.806383843374858E-2</v>
      </c>
      <c r="CQ18" s="314">
        <f t="shared" si="11"/>
        <v>6.806383843374858E-2</v>
      </c>
      <c r="CR18" s="314">
        <f t="shared" si="11"/>
        <v>6.806383843374858E-2</v>
      </c>
      <c r="CS18" s="65">
        <v>6.806383843374858E-2</v>
      </c>
      <c r="CT18" s="314">
        <f t="shared" si="12"/>
        <v>6.806383843374858E-2</v>
      </c>
      <c r="CU18" s="314">
        <f t="shared" si="12"/>
        <v>6.806383843374858E-2</v>
      </c>
      <c r="CV18" s="314">
        <f t="shared" si="12"/>
        <v>6.806383843374858E-2</v>
      </c>
      <c r="CW18" s="314">
        <f t="shared" si="12"/>
        <v>6.806383843374858E-2</v>
      </c>
      <c r="CX18" s="314">
        <f t="shared" si="12"/>
        <v>6.806383843374858E-2</v>
      </c>
      <c r="CY18" s="314">
        <f t="shared" si="12"/>
        <v>6.806383843374858E-2</v>
      </c>
      <c r="CZ18" s="314">
        <f t="shared" si="12"/>
        <v>6.806383843374858E-2</v>
      </c>
      <c r="DA18" s="314">
        <f t="shared" si="12"/>
        <v>6.806383843374858E-2</v>
      </c>
      <c r="DB18" s="65">
        <v>6.806383843374858E-2</v>
      </c>
      <c r="DC18" s="65">
        <v>6.2032981549600429E-2</v>
      </c>
      <c r="DD18" s="65">
        <v>6.2032981549600429E-2</v>
      </c>
      <c r="DE18" s="65">
        <v>6.2032981549600429E-2</v>
      </c>
      <c r="DF18" s="65">
        <v>6.2032981549600429E-2</v>
      </c>
      <c r="DG18" s="65">
        <v>6.887731957058342E-2</v>
      </c>
      <c r="DH18" s="65">
        <v>6.313751704936274E-2</v>
      </c>
      <c r="DI18" s="65">
        <v>6.1033503805102425E-2</v>
      </c>
      <c r="DJ18" s="65">
        <v>6.806383843374858E-2</v>
      </c>
      <c r="DK18" s="65">
        <v>6.806383843374858E-2</v>
      </c>
      <c r="DL18" s="65">
        <v>6.2032981549600429E-2</v>
      </c>
      <c r="DM18" s="65">
        <v>9.9596455313353691E-2</v>
      </c>
      <c r="DN18" s="65">
        <v>9.2701247374986959E-2</v>
      </c>
      <c r="DO18" s="65">
        <v>9.1456896081024419E-2</v>
      </c>
      <c r="DP18" s="65">
        <v>0.10133991092892489</v>
      </c>
      <c r="DQ18" s="65">
        <v>9.0341858241300338E-2</v>
      </c>
      <c r="DR18" s="65">
        <v>9.9596455313353691E-2</v>
      </c>
      <c r="DS18" s="65">
        <v>9.2701247374986959E-2</v>
      </c>
      <c r="DT18" s="65">
        <v>9.1456896081024419E-2</v>
      </c>
      <c r="DU18" s="65">
        <v>0.10133991092892489</v>
      </c>
      <c r="DV18" s="65">
        <v>0.10133991092892489</v>
      </c>
      <c r="DW18" s="65">
        <v>9.0341858241300338E-2</v>
      </c>
      <c r="DX18" s="65">
        <v>9.9596455313353691E-2</v>
      </c>
      <c r="DY18" s="65">
        <v>9.2701247374986959E-2</v>
      </c>
      <c r="DZ18" s="65">
        <v>9.1456896081024419E-2</v>
      </c>
      <c r="EA18" s="65">
        <v>0.10133991092892489</v>
      </c>
      <c r="EB18" s="65">
        <v>0.10133991092892489</v>
      </c>
      <c r="EC18" s="65">
        <v>9.0341858241300338E-2</v>
      </c>
      <c r="ED18" s="518">
        <f t="shared" si="24"/>
        <v>8.778097194692501E-2</v>
      </c>
      <c r="EE18" s="518">
        <f t="shared" si="24"/>
        <v>8.2353741485449813E-2</v>
      </c>
      <c r="EF18" s="65"/>
      <c r="EG18" s="518">
        <f t="shared" si="24"/>
        <v>8.8394626251843689E-2</v>
      </c>
      <c r="EH18" s="518">
        <f t="shared" si="24"/>
        <v>8.8394626251843689E-2</v>
      </c>
      <c r="EI18" s="518">
        <f t="shared" si="13"/>
        <v>7.9387294729326693E-2</v>
      </c>
      <c r="EJ18" s="314">
        <f t="shared" ref="EJ18:EO19" si="54">$EP18</f>
        <v>3.8949798038084245E-2</v>
      </c>
      <c r="EK18" s="314">
        <f t="shared" si="54"/>
        <v>3.8949798038084245E-2</v>
      </c>
      <c r="EL18" s="314">
        <f t="shared" si="54"/>
        <v>3.8949798038084245E-2</v>
      </c>
      <c r="EM18" s="314">
        <f t="shared" si="54"/>
        <v>3.8949798038084245E-2</v>
      </c>
      <c r="EN18" s="314">
        <f t="shared" si="54"/>
        <v>3.8949798038084245E-2</v>
      </c>
      <c r="EO18" s="314">
        <f t="shared" si="54"/>
        <v>3.8949798038084245E-2</v>
      </c>
      <c r="EP18" s="65">
        <f>Tech_Specs_Bus!M15/Tech_Specs_Bus!M$23</f>
        <v>3.8949798038084245E-2</v>
      </c>
      <c r="EQ18" s="65">
        <f>Tech_Specs_Bus!N15/Tech_Specs_Bus!N$23</f>
        <v>3.9589442815249266E-2</v>
      </c>
      <c r="ER18" s="314">
        <f>ES18</f>
        <v>3.4894195692897353E-2</v>
      </c>
      <c r="ES18" s="314">
        <f>ET18</f>
        <v>3.4894195692897353E-2</v>
      </c>
      <c r="ET18" s="65">
        <f>Tech_Specs_Bus!O15/Tech_Specs_Bus!O$23</f>
        <v>3.4894195692897353E-2</v>
      </c>
      <c r="EU18" s="65">
        <f>Tech_Specs_Bus!O15/Tech_Specs_Bus!O$23</f>
        <v>3.4894195692897353E-2</v>
      </c>
      <c r="EV18" s="65">
        <f>Tech_Specs_Bus!P15/Tech_Specs_Bus!P$23</f>
        <v>3.4114140905717009E-2</v>
      </c>
      <c r="EW18" s="314">
        <f t="shared" ref="EW18:FB19" si="55">$FC18</f>
        <v>3.1425461045288212E-2</v>
      </c>
      <c r="EX18" s="314">
        <f t="shared" si="55"/>
        <v>3.1425461045288212E-2</v>
      </c>
      <c r="EY18" s="314">
        <f t="shared" si="55"/>
        <v>3.1425461045288212E-2</v>
      </c>
      <c r="EZ18" s="314">
        <f t="shared" si="55"/>
        <v>3.1425461045288212E-2</v>
      </c>
      <c r="FA18" s="314">
        <f t="shared" si="55"/>
        <v>3.1425461045288212E-2</v>
      </c>
      <c r="FB18" s="314">
        <f t="shared" si="55"/>
        <v>3.1425461045288212E-2</v>
      </c>
      <c r="FC18" s="65">
        <f>Tech_Spec_Rail!AA32</f>
        <v>3.1425461045288212E-2</v>
      </c>
    </row>
    <row r="19" spans="1:172" x14ac:dyDescent="0.2">
      <c r="A19" s="21" t="s">
        <v>144</v>
      </c>
      <c r="D19" s="65">
        <f>Tech_Spec_Escoot!C12/Tech_Spec_Escoot!C14</f>
        <v>0.13338993347380571</v>
      </c>
      <c r="E19" s="314">
        <f t="shared" si="49"/>
        <v>0.13338993347380571</v>
      </c>
      <c r="F19" s="314">
        <f t="shared" si="49"/>
        <v>0.13338993347380571</v>
      </c>
      <c r="G19" s="314">
        <f>J19</f>
        <v>0.13338993347380571</v>
      </c>
      <c r="H19" s="314">
        <f>K19</f>
        <v>0.13338993347380571</v>
      </c>
      <c r="I19" s="314">
        <f t="shared" si="49"/>
        <v>0.13338993347380571</v>
      </c>
      <c r="J19" s="314">
        <f t="shared" si="49"/>
        <v>0.13338993347380571</v>
      </c>
      <c r="K19" s="314">
        <f t="shared" si="49"/>
        <v>0.13338993347380571</v>
      </c>
      <c r="L19" s="314">
        <f t="shared" si="49"/>
        <v>0.13338993347380571</v>
      </c>
      <c r="M19" s="314">
        <f t="shared" si="49"/>
        <v>0.13338993347380571</v>
      </c>
      <c r="N19" s="314">
        <f t="shared" si="49"/>
        <v>0.13338993347380571</v>
      </c>
      <c r="O19" s="314">
        <f>S19</f>
        <v>0.13338993347380571</v>
      </c>
      <c r="P19" s="314">
        <f>T19</f>
        <v>0.13338993347380571</v>
      </c>
      <c r="Q19" s="314">
        <f t="shared" si="50"/>
        <v>0.13338993347380571</v>
      </c>
      <c r="R19" s="314">
        <f t="shared" si="50"/>
        <v>0.13338993347380571</v>
      </c>
      <c r="S19" s="314">
        <f t="shared" si="50"/>
        <v>0.13338993347380571</v>
      </c>
      <c r="T19" s="314">
        <f t="shared" si="50"/>
        <v>0.13338993347380571</v>
      </c>
      <c r="U19" s="314">
        <f>V19</f>
        <v>0.13338993347380571</v>
      </c>
      <c r="V19" s="314">
        <f>W19</f>
        <v>0.13338993347380571</v>
      </c>
      <c r="W19" s="65">
        <f>D19</f>
        <v>0.13338993347380571</v>
      </c>
      <c r="X19" s="314">
        <f t="shared" si="51"/>
        <v>0.17634969100414033</v>
      </c>
      <c r="Y19" s="314">
        <f t="shared" si="51"/>
        <v>0.17634969100414033</v>
      </c>
      <c r="Z19" s="314">
        <f t="shared" si="51"/>
        <v>0.17634969100414033</v>
      </c>
      <c r="AA19" s="314">
        <f t="shared" si="51"/>
        <v>0.17634969100414033</v>
      </c>
      <c r="AB19" s="314">
        <f t="shared" si="51"/>
        <v>0.17634969100414033</v>
      </c>
      <c r="AC19" s="314">
        <f t="shared" si="51"/>
        <v>0.17634969100414033</v>
      </c>
      <c r="AD19" s="314">
        <f t="shared" si="51"/>
        <v>0.17634969100414033</v>
      </c>
      <c r="AE19" s="65">
        <f>Tech_Spec_Escoot!L12/Tech_Spec_Escoot!L14</f>
        <v>0.17634969100414033</v>
      </c>
      <c r="AF19" s="65">
        <f>W19</f>
        <v>0.13338993347380571</v>
      </c>
      <c r="AG19" s="65">
        <f>'Input data 2024'!O62</f>
        <v>0.17634969100414033</v>
      </c>
      <c r="AH19" s="314">
        <f t="shared" si="16"/>
        <v>0.17634969100414033</v>
      </c>
      <c r="AI19" s="314">
        <f t="shared" si="17"/>
        <v>0.17634969100414033</v>
      </c>
      <c r="AJ19" s="314">
        <f t="shared" si="16"/>
        <v>0.17634969100414033</v>
      </c>
      <c r="AK19" s="314">
        <f t="shared" si="2"/>
        <v>0.17634969100414033</v>
      </c>
      <c r="AL19" s="314">
        <f t="shared" si="3"/>
        <v>0.17634969100414033</v>
      </c>
      <c r="AM19" s="65">
        <f>'Input data 2024'!R62</f>
        <v>0</v>
      </c>
      <c r="AN19" s="314">
        <f t="shared" ref="AN19" si="56">AM19</f>
        <v>0</v>
      </c>
      <c r="AO19" s="314">
        <f t="shared" si="19"/>
        <v>0</v>
      </c>
      <c r="AP19" s="314">
        <f t="shared" si="4"/>
        <v>0</v>
      </c>
      <c r="AQ19" s="314">
        <f t="shared" si="5"/>
        <v>0</v>
      </c>
      <c r="AR19" s="65">
        <f>'Input data 2024'!V62</f>
        <v>0</v>
      </c>
      <c r="AS19" s="314">
        <f t="shared" ref="AS19" si="57">AR19</f>
        <v>0</v>
      </c>
      <c r="AT19" s="314">
        <f t="shared" si="21"/>
        <v>0</v>
      </c>
      <c r="AU19" s="314">
        <f t="shared" si="22"/>
        <v>0</v>
      </c>
      <c r="AV19" s="314">
        <f t="shared" si="23"/>
        <v>0</v>
      </c>
      <c r="AW19" s="314">
        <f t="shared" si="6"/>
        <v>0</v>
      </c>
      <c r="AX19" s="65">
        <f>'Input data 2024'!S62</f>
        <v>0</v>
      </c>
      <c r="AY19" s="314">
        <f t="shared" si="7"/>
        <v>0</v>
      </c>
      <c r="AZ19" s="65">
        <f>'Input data 2024'!W62</f>
        <v>4.7604760965842041E-2</v>
      </c>
      <c r="BA19" s="314">
        <f t="shared" si="8"/>
        <v>4.7604760965842041E-2</v>
      </c>
      <c r="BB19" s="65">
        <f>'Input data 2024'!Q62</f>
        <v>0</v>
      </c>
      <c r="BC19" s="65">
        <f>'Input data 2024'!U62</f>
        <v>6.2305221457849523E-2</v>
      </c>
      <c r="BD19" s="65">
        <f>'Input data 2024'!N62</f>
        <v>0.13338993347380571</v>
      </c>
      <c r="BE19" s="65"/>
      <c r="BF19" s="65">
        <f>Tech_Spec_Bikes!L20/(Tech_Spec_Bikes!L22+Tech_Spec_Bikes!L25)</f>
        <v>6.2305221457849523E-2</v>
      </c>
      <c r="BG19" s="65"/>
      <c r="BH19" s="65">
        <f>Tech_Spec_Bikes!N20/(Tech_Spec_Bikes!N22+Tech_Spec_Bikes!N25)</f>
        <v>0</v>
      </c>
      <c r="BI19" s="65">
        <f>Tech_Specs_2W!F20/Tech_Specs_2W!F$22</f>
        <v>2.9787234042553189E-2</v>
      </c>
      <c r="BJ19" s="65">
        <f>Tech_Specs_2W!G20/Tech_Specs_2W!G$22</f>
        <v>3.3788591118985502E-2</v>
      </c>
      <c r="BK19" s="65">
        <f>BI19</f>
        <v>2.9787234042553189E-2</v>
      </c>
      <c r="BL19" s="65">
        <f>BJ19</f>
        <v>3.3788591118985502E-2</v>
      </c>
      <c r="BM19" s="65">
        <v>1.8271206301985744E-2</v>
      </c>
      <c r="BN19" s="65">
        <v>1.9100090740076334E-2</v>
      </c>
      <c r="BO19" s="65">
        <v>1.7791993238101503E-2</v>
      </c>
      <c r="BP19" s="314">
        <f t="shared" si="9"/>
        <v>2.589181413207628E-2</v>
      </c>
      <c r="BQ19" s="314">
        <f t="shared" si="9"/>
        <v>2.589181413207628E-2</v>
      </c>
      <c r="BR19" s="314">
        <f t="shared" si="9"/>
        <v>2.589181413207628E-2</v>
      </c>
      <c r="BS19" s="314">
        <f t="shared" si="9"/>
        <v>2.589181413207628E-2</v>
      </c>
      <c r="BT19" s="314">
        <f t="shared" si="9"/>
        <v>2.589181413207628E-2</v>
      </c>
      <c r="BU19" s="314">
        <f t="shared" si="9"/>
        <v>2.589181413207628E-2</v>
      </c>
      <c r="BV19" s="65">
        <v>2.589181413207628E-2</v>
      </c>
      <c r="BW19" s="65">
        <v>2.589181413207628E-2</v>
      </c>
      <c r="BX19" s="65">
        <v>3.7282286089752648E-2</v>
      </c>
      <c r="BY19" s="65">
        <v>3.7282286089752648E-2</v>
      </c>
      <c r="BZ19" s="65">
        <v>3.7282286089752648E-2</v>
      </c>
      <c r="CA19" s="65">
        <v>3.7282286089752648E-2</v>
      </c>
      <c r="CB19" s="314">
        <f t="shared" si="10"/>
        <v>1.8271206301985744E-2</v>
      </c>
      <c r="CC19" s="314">
        <f t="shared" si="10"/>
        <v>1.8271206301985744E-2</v>
      </c>
      <c r="CD19" s="314">
        <f t="shared" si="10"/>
        <v>1.8271206301985744E-2</v>
      </c>
      <c r="CE19" s="314">
        <f t="shared" si="10"/>
        <v>1.8271206301985744E-2</v>
      </c>
      <c r="CF19" s="314">
        <f t="shared" si="10"/>
        <v>1.8271206301985744E-2</v>
      </c>
      <c r="CG19" s="314">
        <f t="shared" si="10"/>
        <v>1.8271206301985744E-2</v>
      </c>
      <c r="CH19" s="65">
        <v>1.8271206301985744E-2</v>
      </c>
      <c r="CI19" s="65">
        <v>1.9100090740076334E-2</v>
      </c>
      <c r="CJ19" s="65">
        <v>1.7791993238101503E-2</v>
      </c>
      <c r="CK19" s="314">
        <f t="shared" si="11"/>
        <v>2.589181413207628E-2</v>
      </c>
      <c r="CL19" s="314">
        <f t="shared" si="11"/>
        <v>2.589181413207628E-2</v>
      </c>
      <c r="CM19" s="314">
        <f t="shared" si="11"/>
        <v>2.589181413207628E-2</v>
      </c>
      <c r="CN19" s="314">
        <f t="shared" si="11"/>
        <v>2.589181413207628E-2</v>
      </c>
      <c r="CO19" s="314">
        <f t="shared" si="11"/>
        <v>2.589181413207628E-2</v>
      </c>
      <c r="CP19" s="314">
        <f t="shared" si="11"/>
        <v>2.589181413207628E-2</v>
      </c>
      <c r="CQ19" s="314">
        <f t="shared" si="11"/>
        <v>2.589181413207628E-2</v>
      </c>
      <c r="CR19" s="314">
        <f t="shared" si="11"/>
        <v>2.589181413207628E-2</v>
      </c>
      <c r="CS19" s="65">
        <v>2.589181413207628E-2</v>
      </c>
      <c r="CT19" s="314">
        <f t="shared" si="12"/>
        <v>2.589181413207628E-2</v>
      </c>
      <c r="CU19" s="314">
        <f t="shared" si="12"/>
        <v>2.589181413207628E-2</v>
      </c>
      <c r="CV19" s="314">
        <f t="shared" si="12"/>
        <v>2.589181413207628E-2</v>
      </c>
      <c r="CW19" s="314">
        <f t="shared" si="12"/>
        <v>2.589181413207628E-2</v>
      </c>
      <c r="CX19" s="314">
        <f t="shared" si="12"/>
        <v>2.589181413207628E-2</v>
      </c>
      <c r="CY19" s="314">
        <f t="shared" si="12"/>
        <v>2.589181413207628E-2</v>
      </c>
      <c r="CZ19" s="314">
        <f t="shared" si="12"/>
        <v>2.589181413207628E-2</v>
      </c>
      <c r="DA19" s="314">
        <f t="shared" si="12"/>
        <v>2.589181413207628E-2</v>
      </c>
      <c r="DB19" s="65">
        <v>2.589181413207628E-2</v>
      </c>
      <c r="DC19" s="65">
        <v>3.7282286089752648E-2</v>
      </c>
      <c r="DD19" s="65">
        <v>3.7282286089752648E-2</v>
      </c>
      <c r="DE19" s="65">
        <v>3.7282286089752648E-2</v>
      </c>
      <c r="DF19" s="65">
        <v>3.7282286089752648E-2</v>
      </c>
      <c r="DG19" s="65">
        <v>1.8271206301985744E-2</v>
      </c>
      <c r="DH19" s="65">
        <v>1.9100090740076334E-2</v>
      </c>
      <c r="DI19" s="65">
        <v>1.7791993238101503E-2</v>
      </c>
      <c r="DJ19" s="65">
        <v>2.589181413207628E-2</v>
      </c>
      <c r="DK19" s="65">
        <v>2.589181413207628E-2</v>
      </c>
      <c r="DL19" s="65">
        <v>3.7282286089752648E-2</v>
      </c>
      <c r="DM19" s="65">
        <v>1.532548185020674E-2</v>
      </c>
      <c r="DN19" s="65">
        <v>1.6320047185959453E-2</v>
      </c>
      <c r="DO19" s="65">
        <v>1.2408954690425517E-2</v>
      </c>
      <c r="DP19" s="65">
        <v>2.2398694376315691E-2</v>
      </c>
      <c r="DQ19" s="65">
        <v>3.2566084853102556E-2</v>
      </c>
      <c r="DR19" s="65">
        <v>1.532548185020674E-2</v>
      </c>
      <c r="DS19" s="65">
        <v>1.6320047185959453E-2</v>
      </c>
      <c r="DT19" s="65">
        <v>1.2408954690425517E-2</v>
      </c>
      <c r="DU19" s="65">
        <v>2.2398694376315691E-2</v>
      </c>
      <c r="DV19" s="65">
        <v>2.2398694376315691E-2</v>
      </c>
      <c r="DW19" s="65">
        <v>3.2566084853102556E-2</v>
      </c>
      <c r="DX19" s="65">
        <v>1.532548185020674E-2</v>
      </c>
      <c r="DY19" s="65">
        <v>1.6320047185959453E-2</v>
      </c>
      <c r="DZ19" s="65">
        <v>1.2408954690425517E-2</v>
      </c>
      <c r="EA19" s="65">
        <v>2.2398694376315691E-2</v>
      </c>
      <c r="EB19" s="65">
        <v>2.2398694376315691E-2</v>
      </c>
      <c r="EC19" s="65">
        <v>3.2566084853102556E-2</v>
      </c>
      <c r="ED19" s="518">
        <f t="shared" si="24"/>
        <v>2.1258399546931189E-2</v>
      </c>
      <c r="EE19" s="518">
        <f t="shared" si="24"/>
        <v>1.9006192545477345E-2</v>
      </c>
      <c r="EF19" s="65"/>
      <c r="EG19" s="518">
        <f t="shared" si="24"/>
        <v>2.8198683164301033E-2</v>
      </c>
      <c r="EH19" s="518">
        <f t="shared" si="24"/>
        <v>2.8198683164301033E-2</v>
      </c>
      <c r="EI19" s="518">
        <f t="shared" si="13"/>
        <v>3.7263455679036925E-2</v>
      </c>
      <c r="EJ19" s="314">
        <f t="shared" si="54"/>
        <v>4.5778034237353341E-2</v>
      </c>
      <c r="EK19" s="314">
        <f t="shared" si="54"/>
        <v>4.5778034237353341E-2</v>
      </c>
      <c r="EL19" s="314">
        <f t="shared" si="54"/>
        <v>4.5778034237353341E-2</v>
      </c>
      <c r="EM19" s="314">
        <f t="shared" si="54"/>
        <v>4.5778034237353341E-2</v>
      </c>
      <c r="EN19" s="314">
        <f t="shared" si="54"/>
        <v>4.5778034237353341E-2</v>
      </c>
      <c r="EO19" s="314">
        <f t="shared" si="54"/>
        <v>4.5778034237353341E-2</v>
      </c>
      <c r="EP19" s="65">
        <f>SUM(Tech_Specs_Bus!M21,Tech_Specs_Bus!M11,Tech_Specs_Bus!M13)/Tech_Specs_Bus!M$23</f>
        <v>4.5778034237353341E-2</v>
      </c>
      <c r="EQ19" s="65">
        <f>SUM(Tech_Specs_Bus!N21,Tech_Specs_Bus!N11,Tech_Specs_Bus!N13)/Tech_Specs_Bus!N$23</f>
        <v>3.0107526881720432E-2</v>
      </c>
      <c r="ER19" s="314">
        <f>ES19</f>
        <v>5.2168947637792874E-2</v>
      </c>
      <c r="ES19" s="314">
        <f>ET19</f>
        <v>5.2168947637792874E-2</v>
      </c>
      <c r="ET19" s="65">
        <f>SUM(Tech_Specs_Bus!O21,Tech_Specs_Bus!O11,Tech_Specs_Bus!O13)/Tech_Specs_Bus!O$23</f>
        <v>5.2168947637792874E-2</v>
      </c>
      <c r="EU19" s="65">
        <f>SUM(Tech_Specs_Bus!O21,Tech_Specs_Bus!O11,Tech_Specs_Bus!O13)/Tech_Specs_Bus!O$23</f>
        <v>5.2168947637792874E-2</v>
      </c>
      <c r="EV19" s="65">
        <f>SUM(Tech_Specs_Bus!P21,Tech_Specs_Bus!P11,Tech_Specs_Bus!P13)/Tech_Specs_Bus!P$23</f>
        <v>5.66768071773978E-2</v>
      </c>
      <c r="EW19" s="314">
        <f t="shared" si="55"/>
        <v>9.3659729447692019E-2</v>
      </c>
      <c r="EX19" s="314">
        <f t="shared" si="55"/>
        <v>9.3659729447692019E-2</v>
      </c>
      <c r="EY19" s="314">
        <f t="shared" si="55"/>
        <v>9.3659729447692019E-2</v>
      </c>
      <c r="EZ19" s="314">
        <f t="shared" si="55"/>
        <v>9.3659729447692019E-2</v>
      </c>
      <c r="FA19" s="314">
        <f t="shared" si="55"/>
        <v>9.3659729447692019E-2</v>
      </c>
      <c r="FB19" s="314">
        <f t="shared" si="55"/>
        <v>9.3659729447692019E-2</v>
      </c>
      <c r="FC19" s="65">
        <f>SUM(Tech_Spec_Rail!AA36,Tech_Spec_Rail!AA35)</f>
        <v>9.3659729447692019E-2</v>
      </c>
    </row>
    <row r="20" spans="1:172" x14ac:dyDescent="0.2">
      <c r="A20" s="66" t="s">
        <v>151</v>
      </c>
      <c r="D20" s="67">
        <f>SUM(D9:D19)</f>
        <v>1</v>
      </c>
      <c r="E20" s="67">
        <f t="shared" ref="E20:P20" si="58">SUM(E9:E19)</f>
        <v>1</v>
      </c>
      <c r="F20" s="67">
        <f t="shared" si="58"/>
        <v>1</v>
      </c>
      <c r="G20" s="67">
        <f t="shared" si="58"/>
        <v>1</v>
      </c>
      <c r="H20" s="67">
        <f t="shared" si="58"/>
        <v>1</v>
      </c>
      <c r="I20" s="67">
        <f>SUM(I9:I19)</f>
        <v>1</v>
      </c>
      <c r="J20" s="67">
        <f t="shared" si="58"/>
        <v>1</v>
      </c>
      <c r="K20" s="67">
        <f t="shared" si="58"/>
        <v>1</v>
      </c>
      <c r="L20" s="67">
        <f t="shared" si="58"/>
        <v>1</v>
      </c>
      <c r="M20" s="67">
        <f t="shared" si="58"/>
        <v>1</v>
      </c>
      <c r="N20" s="67">
        <f t="shared" si="58"/>
        <v>1</v>
      </c>
      <c r="O20" s="67">
        <f t="shared" si="58"/>
        <v>1</v>
      </c>
      <c r="P20" s="67">
        <f t="shared" si="58"/>
        <v>1</v>
      </c>
      <c r="Q20" s="67">
        <f t="shared" ref="Q20:CC20" si="59">SUM(Q9:Q19)</f>
        <v>1</v>
      </c>
      <c r="R20" s="67">
        <f t="shared" si="59"/>
        <v>1</v>
      </c>
      <c r="S20" s="67">
        <f t="shared" si="59"/>
        <v>1</v>
      </c>
      <c r="T20" s="67">
        <f t="shared" si="59"/>
        <v>1</v>
      </c>
      <c r="U20" s="67">
        <f t="shared" si="59"/>
        <v>1</v>
      </c>
      <c r="V20" s="67">
        <f t="shared" si="59"/>
        <v>1</v>
      </c>
      <c r="W20" s="67">
        <f t="shared" si="59"/>
        <v>1</v>
      </c>
      <c r="X20" s="67">
        <f t="shared" ref="X20:AE20" si="60">SUM(X9:X19)</f>
        <v>0.99999999999999989</v>
      </c>
      <c r="Y20" s="67">
        <f t="shared" si="60"/>
        <v>0.99999999999999989</v>
      </c>
      <c r="Z20" s="67">
        <f t="shared" si="60"/>
        <v>0.99999999999999989</v>
      </c>
      <c r="AA20" s="67">
        <f t="shared" si="60"/>
        <v>0.99999999999999989</v>
      </c>
      <c r="AB20" s="67">
        <f t="shared" si="60"/>
        <v>0.99999999999999989</v>
      </c>
      <c r="AC20" s="67">
        <f t="shared" si="60"/>
        <v>0.99999999999999989</v>
      </c>
      <c r="AD20" s="67">
        <f t="shared" si="60"/>
        <v>0.99999999999999989</v>
      </c>
      <c r="AE20" s="67">
        <f t="shared" si="60"/>
        <v>0.99999999999999989</v>
      </c>
      <c r="AF20" s="67">
        <f t="shared" si="59"/>
        <v>1</v>
      </c>
      <c r="AG20" s="67">
        <f t="shared" ref="AG20:AZ20" si="61">SUM(AG9:AG19)</f>
        <v>0.99999999999999989</v>
      </c>
      <c r="AH20" s="67">
        <f t="shared" ref="AH20:AI20" si="62">SUM(AH9:AH19)</f>
        <v>0.99999999999999989</v>
      </c>
      <c r="AI20" s="67">
        <f t="shared" si="62"/>
        <v>0.99999999999999989</v>
      </c>
      <c r="AJ20" s="67">
        <f t="shared" ref="AJ20" si="63">SUM(AJ9:AJ19)</f>
        <v>0.99999999999999989</v>
      </c>
      <c r="AK20" s="67">
        <f t="shared" ref="AK20" si="64">SUM(AK9:AK19)</f>
        <v>0.99999999999999989</v>
      </c>
      <c r="AL20" s="67">
        <f>SUM(AL9:AL19)</f>
        <v>0.99999999999999989</v>
      </c>
      <c r="AM20" s="67">
        <f t="shared" si="61"/>
        <v>1.0000000000000002</v>
      </c>
      <c r="AN20" s="67">
        <f t="shared" si="61"/>
        <v>1.0000000000000002</v>
      </c>
      <c r="AO20" s="67">
        <f t="shared" si="61"/>
        <v>1.0000000000000002</v>
      </c>
      <c r="AP20" s="67">
        <f t="shared" si="61"/>
        <v>1.0000000000000002</v>
      </c>
      <c r="AQ20" s="67">
        <f>SUM(AQ9:AQ19)</f>
        <v>1.0000000000000002</v>
      </c>
      <c r="AR20" s="67">
        <f t="shared" si="61"/>
        <v>0.97513102589383016</v>
      </c>
      <c r="AS20" s="67">
        <f t="shared" ref="AS20:AV20" si="65">SUM(AS9:AS19)</f>
        <v>0.97513102589383016</v>
      </c>
      <c r="AT20" s="67">
        <f t="shared" si="65"/>
        <v>0.97513102589383016</v>
      </c>
      <c r="AU20" s="67">
        <f t="shared" si="65"/>
        <v>0.97513102589383016</v>
      </c>
      <c r="AV20" s="67">
        <f t="shared" si="65"/>
        <v>0.97513102589383016</v>
      </c>
      <c r="AW20" s="67">
        <f>SUM(AW9:AW19)</f>
        <v>0.97513102589383016</v>
      </c>
      <c r="AX20" s="67">
        <f>SUM(AX9:AX19)</f>
        <v>1.0000000000000002</v>
      </c>
      <c r="AY20" s="67">
        <f>SUM(AY9:AY19)</f>
        <v>1.0000000000000002</v>
      </c>
      <c r="AZ20" s="67">
        <f t="shared" si="61"/>
        <v>1</v>
      </c>
      <c r="BA20" s="67">
        <f>SUM(BA9:BA19)</f>
        <v>1</v>
      </c>
      <c r="BB20" s="67">
        <f>SUM(BB9:BB19)</f>
        <v>1</v>
      </c>
      <c r="BC20" s="67">
        <f>SUM(BC9:BC19)</f>
        <v>1</v>
      </c>
      <c r="BD20" s="67">
        <f>SUM(BD9:BD19)</f>
        <v>1</v>
      </c>
      <c r="BE20" s="67">
        <f t="shared" si="59"/>
        <v>1</v>
      </c>
      <c r="BF20" s="67">
        <f t="shared" si="59"/>
        <v>1</v>
      </c>
      <c r="BG20" s="67">
        <f t="shared" si="59"/>
        <v>1.0000000000000002</v>
      </c>
      <c r="BH20" s="67">
        <f t="shared" si="59"/>
        <v>1</v>
      </c>
      <c r="BI20" s="67">
        <f t="shared" si="59"/>
        <v>1</v>
      </c>
      <c r="BJ20" s="67">
        <f t="shared" si="59"/>
        <v>1</v>
      </c>
      <c r="BK20" s="67">
        <f t="shared" si="59"/>
        <v>1</v>
      </c>
      <c r="BL20" s="67">
        <f t="shared" si="59"/>
        <v>1</v>
      </c>
      <c r="BM20" s="67">
        <f t="shared" si="59"/>
        <v>0.99982887182479652</v>
      </c>
      <c r="BN20" s="67">
        <f t="shared" si="59"/>
        <v>0.99984376460268432</v>
      </c>
      <c r="BO20" s="67">
        <f t="shared" si="59"/>
        <v>0.99985723989162334</v>
      </c>
      <c r="BP20" s="67">
        <f t="shared" si="59"/>
        <v>0.99982486873727772</v>
      </c>
      <c r="BQ20" s="67">
        <f t="shared" si="59"/>
        <v>0.99982486873727772</v>
      </c>
      <c r="BR20" s="67">
        <f t="shared" si="59"/>
        <v>0.99982486873727772</v>
      </c>
      <c r="BS20" s="67">
        <f t="shared" si="59"/>
        <v>0.99982486873727772</v>
      </c>
      <c r="BT20" s="67">
        <f t="shared" si="59"/>
        <v>0.99982486873727772</v>
      </c>
      <c r="BU20" s="67">
        <f t="shared" si="59"/>
        <v>0.99982486873727772</v>
      </c>
      <c r="BV20" s="67">
        <f t="shared" si="59"/>
        <v>0.99982486873727772</v>
      </c>
      <c r="BW20" s="67">
        <f t="shared" ref="BW20" si="66">SUM(BW9:BW19)</f>
        <v>0.99982486873727772</v>
      </c>
      <c r="BX20" s="67">
        <f t="shared" si="59"/>
        <v>0.9998229219818231</v>
      </c>
      <c r="BY20" s="67">
        <f t="shared" si="59"/>
        <v>0.9998229219818231</v>
      </c>
      <c r="BZ20" s="67">
        <f t="shared" si="59"/>
        <v>0.9998229219818231</v>
      </c>
      <c r="CA20" s="67">
        <f t="shared" si="59"/>
        <v>0.9998229219818231</v>
      </c>
      <c r="CB20" s="67">
        <f t="shared" si="59"/>
        <v>0.99982887182479652</v>
      </c>
      <c r="CC20" s="67">
        <f t="shared" si="59"/>
        <v>0.99982887182479652</v>
      </c>
      <c r="CD20" s="67">
        <f t="shared" ref="CD20:DI20" si="67">SUM(CD9:CD19)</f>
        <v>0.99982887182479652</v>
      </c>
      <c r="CE20" s="67">
        <f t="shared" si="67"/>
        <v>0.99982887182479652</v>
      </c>
      <c r="CF20" s="67">
        <f t="shared" si="67"/>
        <v>0.99982887182479652</v>
      </c>
      <c r="CG20" s="67">
        <f t="shared" si="67"/>
        <v>0.99982887182479652</v>
      </c>
      <c r="CH20" s="67">
        <f t="shared" si="67"/>
        <v>0.99982887182479652</v>
      </c>
      <c r="CI20" s="67">
        <f t="shared" si="67"/>
        <v>0.99984376460268432</v>
      </c>
      <c r="CJ20" s="67">
        <f t="shared" si="67"/>
        <v>0.99985723989162334</v>
      </c>
      <c r="CK20" s="67">
        <f t="shared" si="67"/>
        <v>0.99982486873727772</v>
      </c>
      <c r="CL20" s="67">
        <f t="shared" si="67"/>
        <v>0.99982486873727772</v>
      </c>
      <c r="CM20" s="67">
        <f t="shared" si="67"/>
        <v>0.99982486873727772</v>
      </c>
      <c r="CN20" s="67">
        <f t="shared" si="67"/>
        <v>0.99982486873727772</v>
      </c>
      <c r="CO20" s="67">
        <f t="shared" si="67"/>
        <v>0.99982486873727772</v>
      </c>
      <c r="CP20" s="67">
        <f t="shared" si="67"/>
        <v>0.99982486873727772</v>
      </c>
      <c r="CQ20" s="67">
        <f t="shared" si="67"/>
        <v>0.99982486873727772</v>
      </c>
      <c r="CR20" s="67">
        <f t="shared" si="67"/>
        <v>0.99982486873727772</v>
      </c>
      <c r="CS20" s="67">
        <f t="shared" si="67"/>
        <v>0.99982486873727772</v>
      </c>
      <c r="CT20" s="67">
        <f t="shared" si="67"/>
        <v>0.99982486873727772</v>
      </c>
      <c r="CU20" s="67">
        <f t="shared" si="67"/>
        <v>0.99982486873727772</v>
      </c>
      <c r="CV20" s="67">
        <f t="shared" si="67"/>
        <v>0.99982486873727772</v>
      </c>
      <c r="CW20" s="67">
        <f t="shared" si="67"/>
        <v>0.99982486873727772</v>
      </c>
      <c r="CX20" s="67">
        <f t="shared" si="67"/>
        <v>0.99982486873727772</v>
      </c>
      <c r="CY20" s="67">
        <f t="shared" si="67"/>
        <v>0.99982486873727772</v>
      </c>
      <c r="CZ20" s="67">
        <f t="shared" si="67"/>
        <v>0.99982486873727772</v>
      </c>
      <c r="DA20" s="67">
        <f t="shared" si="67"/>
        <v>0.99982486873727772</v>
      </c>
      <c r="DB20" s="67">
        <f t="shared" si="67"/>
        <v>0.99982486873727772</v>
      </c>
      <c r="DC20" s="67">
        <f t="shared" si="67"/>
        <v>0.9998229219818231</v>
      </c>
      <c r="DD20" s="67">
        <f t="shared" si="67"/>
        <v>0.9998229219818231</v>
      </c>
      <c r="DE20" s="67">
        <f t="shared" si="67"/>
        <v>0.9998229219818231</v>
      </c>
      <c r="DF20" s="67">
        <f t="shared" si="67"/>
        <v>0.9998229219818231</v>
      </c>
      <c r="DG20" s="67">
        <f t="shared" si="67"/>
        <v>0.99982887182479652</v>
      </c>
      <c r="DH20" s="67">
        <f t="shared" si="67"/>
        <v>0.99984376460268432</v>
      </c>
      <c r="DI20" s="67">
        <f t="shared" si="67"/>
        <v>0.99985723989162334</v>
      </c>
      <c r="DJ20" s="67">
        <f t="shared" ref="DJ20:EE20" si="68">SUM(DJ9:DJ19)</f>
        <v>0.99982486873727772</v>
      </c>
      <c r="DK20" s="67">
        <f t="shared" si="68"/>
        <v>0.99982486873727772</v>
      </c>
      <c r="DL20" s="67">
        <f t="shared" si="68"/>
        <v>0.9998229219818231</v>
      </c>
      <c r="DM20" s="67">
        <f t="shared" si="68"/>
        <v>0.99988008603699474</v>
      </c>
      <c r="DN20" s="67">
        <f t="shared" si="68"/>
        <v>0.99989026683747928</v>
      </c>
      <c r="DO20" s="67">
        <f t="shared" si="68"/>
        <v>0.99992946842608121</v>
      </c>
      <c r="DP20" s="67">
        <f t="shared" si="68"/>
        <v>0.99987821254389597</v>
      </c>
      <c r="DQ20" s="67">
        <f t="shared" si="68"/>
        <v>0.99988711728693436</v>
      </c>
      <c r="DR20" s="67">
        <f t="shared" si="68"/>
        <v>0.99988008603699474</v>
      </c>
      <c r="DS20" s="67">
        <f t="shared" si="68"/>
        <v>0.99989026683747928</v>
      </c>
      <c r="DT20" s="67">
        <f t="shared" si="68"/>
        <v>0.99992946842608121</v>
      </c>
      <c r="DU20" s="67">
        <f t="shared" si="68"/>
        <v>0.99987821254389597</v>
      </c>
      <c r="DV20" s="67">
        <f t="shared" si="68"/>
        <v>0.99987821254389597</v>
      </c>
      <c r="DW20" s="67">
        <f t="shared" si="68"/>
        <v>0.99988711728693436</v>
      </c>
      <c r="DX20" s="67">
        <f t="shared" si="68"/>
        <v>0.99988008603699474</v>
      </c>
      <c r="DY20" s="67">
        <f t="shared" si="68"/>
        <v>0.99989026683747928</v>
      </c>
      <c r="DZ20" s="67">
        <f t="shared" si="68"/>
        <v>0.99992946842608121</v>
      </c>
      <c r="EA20" s="67">
        <f t="shared" si="68"/>
        <v>0.99987821254389597</v>
      </c>
      <c r="EB20" s="67">
        <f t="shared" si="68"/>
        <v>0.99987821254389597</v>
      </c>
      <c r="EC20" s="67">
        <f t="shared" si="68"/>
        <v>0.99988711728693436</v>
      </c>
      <c r="ED20" s="67">
        <f t="shared" si="68"/>
        <v>0.99990344827160016</v>
      </c>
      <c r="EE20" s="67">
        <f t="shared" si="68"/>
        <v>0.99991164559790502</v>
      </c>
      <c r="EF20" s="67"/>
      <c r="EG20" s="67">
        <f>SUM(EG9:EG19)</f>
        <v>0.99990193978174369</v>
      </c>
      <c r="EH20" s="67">
        <f>SUM(EH9:EH19)</f>
        <v>0.99990193978174369</v>
      </c>
      <c r="EI20" s="67">
        <f>SUM(EI9:EI19)</f>
        <v>0.99990910965846003</v>
      </c>
      <c r="EJ20" s="67">
        <f t="shared" ref="EJ20:EO20" si="69">SUM(EJ9:EJ19)</f>
        <v>1</v>
      </c>
      <c r="EK20" s="67">
        <f t="shared" si="69"/>
        <v>1</v>
      </c>
      <c r="EL20" s="67">
        <f>SUM(EL9:EL19)</f>
        <v>1</v>
      </c>
      <c r="EM20" s="67">
        <f t="shared" si="69"/>
        <v>1</v>
      </c>
      <c r="EN20" s="67">
        <f t="shared" si="69"/>
        <v>1</v>
      </c>
      <c r="EO20" s="67">
        <f t="shared" si="69"/>
        <v>1</v>
      </c>
      <c r="EP20" s="67">
        <f t="shared" ref="EP20:EV20" si="70">SUM(EP9:EP19)</f>
        <v>1</v>
      </c>
      <c r="EQ20" s="67">
        <f t="shared" si="70"/>
        <v>0.99999999999999989</v>
      </c>
      <c r="ER20" s="67">
        <f t="shared" si="70"/>
        <v>1</v>
      </c>
      <c r="ES20" s="67">
        <f t="shared" si="70"/>
        <v>1</v>
      </c>
      <c r="ET20" s="67">
        <f t="shared" si="70"/>
        <v>1</v>
      </c>
      <c r="EU20" s="67">
        <f t="shared" si="70"/>
        <v>1</v>
      </c>
      <c r="EV20" s="67">
        <f t="shared" si="70"/>
        <v>0.99999999999999978</v>
      </c>
      <c r="EW20" s="67">
        <f t="shared" ref="EW20:FB20" si="71">SUM(EW9:EW19)</f>
        <v>1</v>
      </c>
      <c r="EX20" s="67">
        <f t="shared" si="71"/>
        <v>1</v>
      </c>
      <c r="EY20" s="67">
        <f t="shared" si="71"/>
        <v>1</v>
      </c>
      <c r="EZ20" s="67">
        <f t="shared" si="71"/>
        <v>1</v>
      </c>
      <c r="FA20" s="67">
        <f t="shared" si="71"/>
        <v>1</v>
      </c>
      <c r="FB20" s="67">
        <f t="shared" si="71"/>
        <v>1</v>
      </c>
      <c r="FC20" s="67">
        <f>SUM(FC9:FC19)</f>
        <v>1</v>
      </c>
    </row>
    <row r="22" spans="1:172" x14ac:dyDescent="0.2">
      <c r="A22" s="21" t="s">
        <v>152</v>
      </c>
      <c r="B22" s="21" t="s">
        <v>118</v>
      </c>
      <c r="E22" s="49"/>
      <c r="F22" s="49"/>
      <c r="G22" s="49"/>
      <c r="H22" s="49"/>
      <c r="I22" s="49"/>
      <c r="J22" s="49"/>
      <c r="K22" s="49"/>
      <c r="L22" s="49"/>
      <c r="M22" s="49"/>
      <c r="N22" s="49"/>
      <c r="O22" s="49"/>
      <c r="P22" s="49"/>
      <c r="Q22" s="49"/>
      <c r="R22" s="49"/>
      <c r="S22" s="49"/>
      <c r="T22" s="49"/>
      <c r="U22" s="49"/>
      <c r="V22" s="49"/>
      <c r="W22" s="49"/>
      <c r="X22" s="49"/>
      <c r="Y22" s="49"/>
      <c r="Z22" s="49"/>
      <c r="AA22" s="49"/>
      <c r="AB22" s="49"/>
      <c r="AC22" s="49"/>
      <c r="AD22" s="49"/>
      <c r="AE22" s="49"/>
      <c r="AF22" s="49"/>
      <c r="AG22" s="49"/>
      <c r="AH22" s="49"/>
      <c r="AI22" s="49"/>
      <c r="AJ22" s="49"/>
      <c r="AK22" s="49"/>
      <c r="AL22" s="49"/>
      <c r="AM22" s="49"/>
      <c r="AN22" s="49"/>
      <c r="AO22" s="49"/>
      <c r="AP22" s="49"/>
      <c r="AQ22" s="49"/>
      <c r="AR22" s="49"/>
      <c r="AS22" s="49"/>
      <c r="AT22" s="49"/>
      <c r="AU22" s="49"/>
      <c r="AV22" s="49"/>
      <c r="AW22" s="49"/>
      <c r="AX22" s="49"/>
      <c r="AY22" s="49"/>
      <c r="AZ22" s="49"/>
      <c r="BA22" s="49"/>
      <c r="BB22" s="49"/>
      <c r="BC22" s="49"/>
      <c r="BD22" s="49"/>
      <c r="BE22" s="49"/>
      <c r="BF22" s="49"/>
      <c r="BG22" s="49"/>
      <c r="BH22" s="49"/>
      <c r="BI22" s="49"/>
      <c r="BJ22" s="49"/>
      <c r="BK22" s="49"/>
      <c r="BL22" s="49"/>
      <c r="BM22" s="49"/>
      <c r="BN22" s="49"/>
      <c r="BO22" s="49"/>
      <c r="BP22" s="49"/>
      <c r="BQ22" s="49"/>
      <c r="BR22" s="49"/>
      <c r="BS22" s="49"/>
      <c r="BT22" s="49"/>
      <c r="BU22" s="49"/>
      <c r="BV22" s="49"/>
      <c r="BW22" s="49"/>
      <c r="BX22" s="49"/>
      <c r="BY22" s="49"/>
      <c r="BZ22" s="49"/>
      <c r="CA22" s="49"/>
      <c r="CB22" s="49"/>
      <c r="CC22" s="49"/>
      <c r="CD22" s="49"/>
      <c r="CE22" s="49"/>
      <c r="CF22" s="49"/>
      <c r="CG22" s="49"/>
      <c r="CH22" s="49"/>
      <c r="CI22" s="49"/>
      <c r="CJ22" s="49"/>
      <c r="CK22" s="49"/>
      <c r="CL22" s="49"/>
      <c r="CM22" s="49"/>
      <c r="CN22" s="49"/>
      <c r="CO22" s="49"/>
      <c r="CP22" s="49"/>
      <c r="CQ22" s="49"/>
      <c r="CR22" s="49"/>
      <c r="CS22" s="49"/>
      <c r="CT22" s="49"/>
      <c r="CU22" s="49"/>
      <c r="CV22" s="49"/>
      <c r="CW22" s="49"/>
      <c r="CX22" s="49"/>
      <c r="CY22" s="49"/>
      <c r="CZ22" s="49"/>
      <c r="DA22" s="49"/>
      <c r="DB22" s="49"/>
      <c r="DC22" s="49"/>
      <c r="DD22" s="49"/>
      <c r="DE22" s="49"/>
      <c r="DF22" s="49"/>
      <c r="DG22" s="49"/>
      <c r="DH22" s="49"/>
      <c r="DI22" s="49"/>
      <c r="DJ22" s="49"/>
      <c r="DK22" s="49"/>
      <c r="DL22" s="49"/>
      <c r="DM22" s="49"/>
      <c r="DN22" s="49"/>
      <c r="DO22" s="49"/>
      <c r="DP22" s="49"/>
      <c r="DQ22" s="49"/>
      <c r="DR22" s="49"/>
      <c r="DS22" s="49"/>
      <c r="DT22" s="49"/>
      <c r="DU22" s="49"/>
      <c r="DV22" s="49"/>
      <c r="DW22" s="49"/>
      <c r="DX22" s="49"/>
      <c r="DY22" s="49"/>
      <c r="DZ22" s="49"/>
      <c r="EA22" s="49"/>
      <c r="EB22" s="49"/>
      <c r="EC22" s="49"/>
      <c r="ED22" s="49"/>
      <c r="EE22" s="49"/>
      <c r="EF22" s="49"/>
      <c r="EG22" s="49"/>
      <c r="EH22" s="49"/>
      <c r="EI22" s="49"/>
      <c r="EJ22" s="49"/>
      <c r="EK22" s="49"/>
      <c r="EL22" s="49"/>
      <c r="EM22" s="49"/>
      <c r="EN22" s="49"/>
      <c r="EO22" s="49"/>
      <c r="EP22" s="49"/>
      <c r="EQ22" s="49"/>
      <c r="ER22" s="49"/>
      <c r="ES22" s="49"/>
      <c r="ET22" s="49"/>
      <c r="EU22" s="49"/>
      <c r="EV22" s="49"/>
      <c r="EW22" s="49"/>
      <c r="EX22" s="49"/>
      <c r="EY22" s="49"/>
      <c r="EZ22" s="49"/>
      <c r="FA22" s="49"/>
      <c r="FB22" s="49"/>
      <c r="FC22" s="49"/>
    </row>
    <row r="23" spans="1:172" x14ac:dyDescent="0.2">
      <c r="A23" s="21" t="str">
        <f>A9</f>
        <v xml:space="preserve">   Steel</v>
      </c>
      <c r="D23" s="168">
        <v>0.26400000000000001</v>
      </c>
      <c r="E23" s="619">
        <f t="shared" ref="E23:CO25" si="72">$D23</f>
        <v>0.26400000000000001</v>
      </c>
      <c r="F23" s="619">
        <f t="shared" si="72"/>
        <v>0.26400000000000001</v>
      </c>
      <c r="G23" s="619">
        <f t="shared" si="72"/>
        <v>0.26400000000000001</v>
      </c>
      <c r="H23" s="619">
        <f t="shared" si="72"/>
        <v>0.26400000000000001</v>
      </c>
      <c r="I23" s="619">
        <f t="shared" si="72"/>
        <v>0.26400000000000001</v>
      </c>
      <c r="J23" s="619">
        <f t="shared" si="72"/>
        <v>0.26400000000000001</v>
      </c>
      <c r="K23" s="619">
        <f t="shared" si="72"/>
        <v>0.26400000000000001</v>
      </c>
      <c r="L23" s="619">
        <f t="shared" si="72"/>
        <v>0.26400000000000001</v>
      </c>
      <c r="M23" s="619">
        <f t="shared" si="72"/>
        <v>0.26400000000000001</v>
      </c>
      <c r="N23" s="619">
        <f t="shared" si="72"/>
        <v>0.26400000000000001</v>
      </c>
      <c r="O23" s="619">
        <f t="shared" si="72"/>
        <v>0.26400000000000001</v>
      </c>
      <c r="P23" s="619">
        <f t="shared" si="72"/>
        <v>0.26400000000000001</v>
      </c>
      <c r="Q23" s="619">
        <f t="shared" si="72"/>
        <v>0.26400000000000001</v>
      </c>
      <c r="R23" s="619">
        <f t="shared" si="72"/>
        <v>0.26400000000000001</v>
      </c>
      <c r="S23" s="619">
        <f t="shared" si="72"/>
        <v>0.26400000000000001</v>
      </c>
      <c r="T23" s="619">
        <f t="shared" si="72"/>
        <v>0.26400000000000001</v>
      </c>
      <c r="U23" s="619">
        <f t="shared" si="72"/>
        <v>0.26400000000000001</v>
      </c>
      <c r="V23" s="619">
        <f t="shared" si="72"/>
        <v>0.26400000000000001</v>
      </c>
      <c r="W23" s="619">
        <f t="shared" si="72"/>
        <v>0.26400000000000001</v>
      </c>
      <c r="X23" s="619">
        <f t="shared" si="72"/>
        <v>0.26400000000000001</v>
      </c>
      <c r="Y23" s="619">
        <f t="shared" si="72"/>
        <v>0.26400000000000001</v>
      </c>
      <c r="Z23" s="619">
        <f t="shared" si="72"/>
        <v>0.26400000000000001</v>
      </c>
      <c r="AA23" s="619">
        <f t="shared" si="72"/>
        <v>0.26400000000000001</v>
      </c>
      <c r="AB23" s="619">
        <f t="shared" si="72"/>
        <v>0.26400000000000001</v>
      </c>
      <c r="AC23" s="619">
        <f t="shared" si="72"/>
        <v>0.26400000000000001</v>
      </c>
      <c r="AD23" s="619">
        <f t="shared" si="72"/>
        <v>0.26400000000000001</v>
      </c>
      <c r="AE23" s="619">
        <f t="shared" si="72"/>
        <v>0.26400000000000001</v>
      </c>
      <c r="AF23" s="619">
        <f t="shared" si="72"/>
        <v>0.26400000000000001</v>
      </c>
      <c r="AG23" s="164">
        <f>'Input data 2024'!O66</f>
        <v>0.26400000000000001</v>
      </c>
      <c r="AH23" s="314">
        <f t="shared" ref="AH23:AJ25" si="73">AG23</f>
        <v>0.26400000000000001</v>
      </c>
      <c r="AI23" s="314">
        <f t="shared" ref="AI23:AI25" si="74">AG23</f>
        <v>0.26400000000000001</v>
      </c>
      <c r="AJ23" s="314">
        <f t="shared" si="73"/>
        <v>0.26400000000000001</v>
      </c>
      <c r="AK23" s="314">
        <f>AI23</f>
        <v>0.26400000000000001</v>
      </c>
      <c r="AL23" s="314">
        <f>AG23</f>
        <v>0.26400000000000001</v>
      </c>
      <c r="AM23" s="164">
        <f>'Input data 2024'!R66</f>
        <v>0.26400000000000001</v>
      </c>
      <c r="AN23" s="314">
        <f t="shared" ref="AN23" si="75">AM23</f>
        <v>0.26400000000000001</v>
      </c>
      <c r="AO23" s="314">
        <f t="shared" ref="AO23:AO25" si="76">AM23</f>
        <v>0.26400000000000001</v>
      </c>
      <c r="AP23" s="314">
        <f>AO23</f>
        <v>0.26400000000000001</v>
      </c>
      <c r="AQ23" s="314">
        <f>AM23</f>
        <v>0.26400000000000001</v>
      </c>
      <c r="AR23" s="164">
        <f>'Input data 2024'!V66</f>
        <v>0.26400000000000001</v>
      </c>
      <c r="AS23" s="314">
        <f t="shared" ref="AS23" si="77">AR23</f>
        <v>0.26400000000000001</v>
      </c>
      <c r="AT23" s="314">
        <f t="shared" ref="AT23:AT25" si="78">AR23</f>
        <v>0.26400000000000001</v>
      </c>
      <c r="AU23" s="314">
        <f t="shared" ref="AU23:AU25" si="79">AT23</f>
        <v>0.26400000000000001</v>
      </c>
      <c r="AV23" s="314">
        <f t="shared" ref="AV23:AV25" si="80">AT23</f>
        <v>0.26400000000000001</v>
      </c>
      <c r="AW23" s="314">
        <f>AR23</f>
        <v>0.26400000000000001</v>
      </c>
      <c r="AX23" s="164">
        <f>'Input data 2024'!S66</f>
        <v>0.26400000000000001</v>
      </c>
      <c r="AY23" s="314">
        <f>AX23</f>
        <v>0.26400000000000001</v>
      </c>
      <c r="AZ23" s="164">
        <f>'Input data 2024'!W66</f>
        <v>0.26400000000000001</v>
      </c>
      <c r="BA23" s="314">
        <f>AZ23</f>
        <v>0.26400000000000001</v>
      </c>
      <c r="BB23" s="164">
        <f>'Input data 2024'!Q66</f>
        <v>0.26400000000000001</v>
      </c>
      <c r="BC23" s="164">
        <f>'Input data 2024'!U66</f>
        <v>0.26400000000000001</v>
      </c>
      <c r="BD23" s="164">
        <f>'Input data 2024'!N66</f>
        <v>0.26400000000000001</v>
      </c>
      <c r="BE23" s="619">
        <f t="shared" si="72"/>
        <v>0.26400000000000001</v>
      </c>
      <c r="BF23" s="619">
        <f t="shared" si="72"/>
        <v>0.26400000000000001</v>
      </c>
      <c r="BG23" s="619">
        <f t="shared" si="72"/>
        <v>0.26400000000000001</v>
      </c>
      <c r="BH23" s="619">
        <f t="shared" si="72"/>
        <v>0.26400000000000001</v>
      </c>
      <c r="BI23" s="619">
        <f t="shared" si="72"/>
        <v>0.26400000000000001</v>
      </c>
      <c r="BJ23" s="619">
        <f t="shared" si="72"/>
        <v>0.26400000000000001</v>
      </c>
      <c r="BK23" s="619">
        <f t="shared" si="72"/>
        <v>0.26400000000000001</v>
      </c>
      <c r="BL23" s="619">
        <f t="shared" si="72"/>
        <v>0.26400000000000001</v>
      </c>
      <c r="BM23" s="619">
        <f t="shared" si="72"/>
        <v>0.26400000000000001</v>
      </c>
      <c r="BN23" s="619">
        <f t="shared" si="72"/>
        <v>0.26400000000000001</v>
      </c>
      <c r="BO23" s="619">
        <f t="shared" si="72"/>
        <v>0.26400000000000001</v>
      </c>
      <c r="BP23" s="619">
        <f t="shared" si="72"/>
        <v>0.26400000000000001</v>
      </c>
      <c r="BQ23" s="619">
        <f t="shared" si="72"/>
        <v>0.26400000000000001</v>
      </c>
      <c r="BR23" s="619">
        <f t="shared" si="72"/>
        <v>0.26400000000000001</v>
      </c>
      <c r="BS23" s="619">
        <f t="shared" si="72"/>
        <v>0.26400000000000001</v>
      </c>
      <c r="BT23" s="619">
        <f t="shared" si="72"/>
        <v>0.26400000000000001</v>
      </c>
      <c r="BU23" s="619">
        <f t="shared" si="72"/>
        <v>0.26400000000000001</v>
      </c>
      <c r="BV23" s="619">
        <f t="shared" si="72"/>
        <v>0.26400000000000001</v>
      </c>
      <c r="BW23" s="619">
        <f t="shared" si="72"/>
        <v>0.26400000000000001</v>
      </c>
      <c r="BX23" s="619">
        <f t="shared" si="72"/>
        <v>0.26400000000000001</v>
      </c>
      <c r="BY23" s="619">
        <f t="shared" si="72"/>
        <v>0.26400000000000001</v>
      </c>
      <c r="BZ23" s="619">
        <f t="shared" si="72"/>
        <v>0.26400000000000001</v>
      </c>
      <c r="CA23" s="619">
        <f t="shared" si="72"/>
        <v>0.26400000000000001</v>
      </c>
      <c r="CB23" s="619">
        <f t="shared" si="72"/>
        <v>0.26400000000000001</v>
      </c>
      <c r="CC23" s="619">
        <f t="shared" si="72"/>
        <v>0.26400000000000001</v>
      </c>
      <c r="CD23" s="619">
        <f t="shared" si="72"/>
        <v>0.26400000000000001</v>
      </c>
      <c r="CE23" s="619">
        <f t="shared" si="72"/>
        <v>0.26400000000000001</v>
      </c>
      <c r="CF23" s="619">
        <f t="shared" si="72"/>
        <v>0.26400000000000001</v>
      </c>
      <c r="CG23" s="619">
        <f t="shared" si="72"/>
        <v>0.26400000000000001</v>
      </c>
      <c r="CH23" s="619">
        <f t="shared" si="72"/>
        <v>0.26400000000000001</v>
      </c>
      <c r="CI23" s="619">
        <f t="shared" si="72"/>
        <v>0.26400000000000001</v>
      </c>
      <c r="CJ23" s="619">
        <f t="shared" si="72"/>
        <v>0.26400000000000001</v>
      </c>
      <c r="CK23" s="619">
        <f t="shared" si="72"/>
        <v>0.26400000000000001</v>
      </c>
      <c r="CL23" s="619">
        <f t="shared" si="72"/>
        <v>0.26400000000000001</v>
      </c>
      <c r="CM23" s="619">
        <f t="shared" si="72"/>
        <v>0.26400000000000001</v>
      </c>
      <c r="CN23" s="619">
        <f t="shared" si="72"/>
        <v>0.26400000000000001</v>
      </c>
      <c r="CO23" s="619">
        <f t="shared" si="72"/>
        <v>0.26400000000000001</v>
      </c>
      <c r="CP23" s="619">
        <f t="shared" ref="CP23:FA25" si="81">$D23</f>
        <v>0.26400000000000001</v>
      </c>
      <c r="CQ23" s="619">
        <f t="shared" si="81"/>
        <v>0.26400000000000001</v>
      </c>
      <c r="CR23" s="619">
        <f t="shared" si="81"/>
        <v>0.26400000000000001</v>
      </c>
      <c r="CS23" s="619">
        <f t="shared" si="81"/>
        <v>0.26400000000000001</v>
      </c>
      <c r="CT23" s="619">
        <f t="shared" si="81"/>
        <v>0.26400000000000001</v>
      </c>
      <c r="CU23" s="619">
        <f t="shared" si="81"/>
        <v>0.26400000000000001</v>
      </c>
      <c r="CV23" s="619">
        <f t="shared" si="81"/>
        <v>0.26400000000000001</v>
      </c>
      <c r="CW23" s="619">
        <f t="shared" si="81"/>
        <v>0.26400000000000001</v>
      </c>
      <c r="CX23" s="619">
        <f t="shared" si="81"/>
        <v>0.26400000000000001</v>
      </c>
      <c r="CY23" s="619">
        <f t="shared" si="81"/>
        <v>0.26400000000000001</v>
      </c>
      <c r="CZ23" s="619">
        <f t="shared" si="81"/>
        <v>0.26400000000000001</v>
      </c>
      <c r="DA23" s="619">
        <f t="shared" si="81"/>
        <v>0.26400000000000001</v>
      </c>
      <c r="DB23" s="619">
        <f t="shared" si="81"/>
        <v>0.26400000000000001</v>
      </c>
      <c r="DC23" s="619">
        <f t="shared" si="81"/>
        <v>0.26400000000000001</v>
      </c>
      <c r="DD23" s="619">
        <f t="shared" si="81"/>
        <v>0.26400000000000001</v>
      </c>
      <c r="DE23" s="619">
        <f t="shared" si="81"/>
        <v>0.26400000000000001</v>
      </c>
      <c r="DF23" s="619">
        <f t="shared" si="81"/>
        <v>0.26400000000000001</v>
      </c>
      <c r="DG23" s="619">
        <f t="shared" si="81"/>
        <v>0.26400000000000001</v>
      </c>
      <c r="DH23" s="619">
        <f t="shared" si="81"/>
        <v>0.26400000000000001</v>
      </c>
      <c r="DI23" s="619">
        <f t="shared" si="81"/>
        <v>0.26400000000000001</v>
      </c>
      <c r="DJ23" s="619">
        <f t="shared" si="81"/>
        <v>0.26400000000000001</v>
      </c>
      <c r="DK23" s="619">
        <f t="shared" si="81"/>
        <v>0.26400000000000001</v>
      </c>
      <c r="DL23" s="619">
        <f t="shared" si="81"/>
        <v>0.26400000000000001</v>
      </c>
      <c r="DM23" s="619">
        <f t="shared" si="81"/>
        <v>0.26400000000000001</v>
      </c>
      <c r="DN23" s="619">
        <f t="shared" si="81"/>
        <v>0.26400000000000001</v>
      </c>
      <c r="DO23" s="619">
        <f t="shared" si="81"/>
        <v>0.26400000000000001</v>
      </c>
      <c r="DP23" s="619">
        <f t="shared" si="81"/>
        <v>0.26400000000000001</v>
      </c>
      <c r="DQ23" s="619">
        <f t="shared" si="81"/>
        <v>0.26400000000000001</v>
      </c>
      <c r="DR23" s="619">
        <f t="shared" si="81"/>
        <v>0.26400000000000001</v>
      </c>
      <c r="DS23" s="619">
        <f t="shared" si="81"/>
        <v>0.26400000000000001</v>
      </c>
      <c r="DT23" s="619">
        <f t="shared" si="81"/>
        <v>0.26400000000000001</v>
      </c>
      <c r="DU23" s="619">
        <f t="shared" si="81"/>
        <v>0.26400000000000001</v>
      </c>
      <c r="DV23" s="619">
        <f t="shared" si="81"/>
        <v>0.26400000000000001</v>
      </c>
      <c r="DW23" s="619">
        <f t="shared" si="81"/>
        <v>0.26400000000000001</v>
      </c>
      <c r="DX23" s="619">
        <f t="shared" si="81"/>
        <v>0.26400000000000001</v>
      </c>
      <c r="DY23" s="619">
        <f t="shared" si="81"/>
        <v>0.26400000000000001</v>
      </c>
      <c r="DZ23" s="619">
        <f t="shared" si="81"/>
        <v>0.26400000000000001</v>
      </c>
      <c r="EA23" s="619">
        <f t="shared" si="81"/>
        <v>0.26400000000000001</v>
      </c>
      <c r="EB23" s="619">
        <f t="shared" si="81"/>
        <v>0.26400000000000001</v>
      </c>
      <c r="EC23" s="619">
        <f t="shared" si="81"/>
        <v>0.26400000000000001</v>
      </c>
      <c r="ED23" s="619">
        <f t="shared" si="81"/>
        <v>0.26400000000000001</v>
      </c>
      <c r="EE23" s="619">
        <f t="shared" si="81"/>
        <v>0.26400000000000001</v>
      </c>
      <c r="EF23" s="619"/>
      <c r="EG23" s="619">
        <f t="shared" si="81"/>
        <v>0.26400000000000001</v>
      </c>
      <c r="EH23" s="619">
        <f t="shared" si="81"/>
        <v>0.26400000000000001</v>
      </c>
      <c r="EI23" s="619">
        <f t="shared" si="81"/>
        <v>0.26400000000000001</v>
      </c>
      <c r="EJ23" s="619">
        <f t="shared" si="81"/>
        <v>0.26400000000000001</v>
      </c>
      <c r="EK23" s="619">
        <f t="shared" si="81"/>
        <v>0.26400000000000001</v>
      </c>
      <c r="EL23" s="619">
        <f t="shared" si="81"/>
        <v>0.26400000000000001</v>
      </c>
      <c r="EM23" s="619">
        <f t="shared" si="81"/>
        <v>0.26400000000000001</v>
      </c>
      <c r="EN23" s="619">
        <f t="shared" si="81"/>
        <v>0.26400000000000001</v>
      </c>
      <c r="EO23" s="619">
        <f t="shared" si="81"/>
        <v>0.26400000000000001</v>
      </c>
      <c r="EP23" s="619">
        <f t="shared" si="81"/>
        <v>0.26400000000000001</v>
      </c>
      <c r="EQ23" s="619">
        <f t="shared" si="81"/>
        <v>0.26400000000000001</v>
      </c>
      <c r="ER23" s="619">
        <f t="shared" si="81"/>
        <v>0.26400000000000001</v>
      </c>
      <c r="ES23" s="619">
        <f t="shared" si="81"/>
        <v>0.26400000000000001</v>
      </c>
      <c r="ET23" s="619">
        <f t="shared" si="81"/>
        <v>0.26400000000000001</v>
      </c>
      <c r="EU23" s="619">
        <f t="shared" si="81"/>
        <v>0.26400000000000001</v>
      </c>
      <c r="EV23" s="619">
        <f t="shared" si="81"/>
        <v>0.26400000000000001</v>
      </c>
      <c r="EW23" s="619">
        <f t="shared" si="81"/>
        <v>0.26400000000000001</v>
      </c>
      <c r="EX23" s="619">
        <f t="shared" si="81"/>
        <v>0.26400000000000001</v>
      </c>
      <c r="EY23" s="619">
        <f t="shared" si="81"/>
        <v>0.26400000000000001</v>
      </c>
      <c r="EZ23" s="619">
        <f t="shared" si="81"/>
        <v>0.26400000000000001</v>
      </c>
      <c r="FA23" s="619">
        <f t="shared" si="81"/>
        <v>0.26400000000000001</v>
      </c>
      <c r="FB23" s="619">
        <f t="shared" ref="FB23:FC25" si="82">$D23</f>
        <v>0.26400000000000001</v>
      </c>
      <c r="FC23" s="619">
        <f t="shared" si="82"/>
        <v>0.26400000000000001</v>
      </c>
      <c r="FE23" s="21" t="s">
        <v>82</v>
      </c>
    </row>
    <row r="24" spans="1:172" x14ac:dyDescent="0.2">
      <c r="A24" s="21" t="str">
        <f>A12</f>
        <v xml:space="preserve">   Wrought Aluminum</v>
      </c>
      <c r="D24" s="168">
        <v>0.10999999999999999</v>
      </c>
      <c r="E24" s="619">
        <f t="shared" si="72"/>
        <v>0.10999999999999999</v>
      </c>
      <c r="F24" s="619">
        <f t="shared" si="72"/>
        <v>0.10999999999999999</v>
      </c>
      <c r="G24" s="619">
        <f t="shared" si="72"/>
        <v>0.10999999999999999</v>
      </c>
      <c r="H24" s="619">
        <f t="shared" si="72"/>
        <v>0.10999999999999999</v>
      </c>
      <c r="I24" s="619">
        <f t="shared" si="72"/>
        <v>0.10999999999999999</v>
      </c>
      <c r="J24" s="619">
        <f t="shared" si="72"/>
        <v>0.10999999999999999</v>
      </c>
      <c r="K24" s="619">
        <f t="shared" si="72"/>
        <v>0.10999999999999999</v>
      </c>
      <c r="L24" s="619">
        <f t="shared" si="72"/>
        <v>0.10999999999999999</v>
      </c>
      <c r="M24" s="619">
        <f t="shared" si="72"/>
        <v>0.10999999999999999</v>
      </c>
      <c r="N24" s="619">
        <f t="shared" si="72"/>
        <v>0.10999999999999999</v>
      </c>
      <c r="O24" s="619">
        <f t="shared" si="72"/>
        <v>0.10999999999999999</v>
      </c>
      <c r="P24" s="619">
        <f t="shared" si="72"/>
        <v>0.10999999999999999</v>
      </c>
      <c r="Q24" s="619">
        <f t="shared" si="72"/>
        <v>0.10999999999999999</v>
      </c>
      <c r="R24" s="619">
        <f t="shared" si="72"/>
        <v>0.10999999999999999</v>
      </c>
      <c r="S24" s="619">
        <f t="shared" si="72"/>
        <v>0.10999999999999999</v>
      </c>
      <c r="T24" s="619">
        <f t="shared" si="72"/>
        <v>0.10999999999999999</v>
      </c>
      <c r="U24" s="619">
        <f t="shared" si="72"/>
        <v>0.10999999999999999</v>
      </c>
      <c r="V24" s="619">
        <f t="shared" si="72"/>
        <v>0.10999999999999999</v>
      </c>
      <c r="W24" s="619">
        <f t="shared" si="72"/>
        <v>0.10999999999999999</v>
      </c>
      <c r="X24" s="619">
        <f t="shared" si="72"/>
        <v>0.10999999999999999</v>
      </c>
      <c r="Y24" s="619">
        <f t="shared" si="72"/>
        <v>0.10999999999999999</v>
      </c>
      <c r="Z24" s="619">
        <f t="shared" si="72"/>
        <v>0.10999999999999999</v>
      </c>
      <c r="AA24" s="619">
        <f t="shared" si="72"/>
        <v>0.10999999999999999</v>
      </c>
      <c r="AB24" s="619">
        <f t="shared" si="72"/>
        <v>0.10999999999999999</v>
      </c>
      <c r="AC24" s="619">
        <f t="shared" si="72"/>
        <v>0.10999999999999999</v>
      </c>
      <c r="AD24" s="619">
        <f t="shared" si="72"/>
        <v>0.10999999999999999</v>
      </c>
      <c r="AE24" s="619">
        <f t="shared" si="72"/>
        <v>0.10999999999999999</v>
      </c>
      <c r="AF24" s="619">
        <f t="shared" si="72"/>
        <v>0.10999999999999999</v>
      </c>
      <c r="AG24" s="164">
        <f>'Input data 2024'!O67</f>
        <v>0.10999999999999999</v>
      </c>
      <c r="AH24" s="314">
        <f t="shared" si="73"/>
        <v>0.10999999999999999</v>
      </c>
      <c r="AI24" s="314">
        <f t="shared" si="74"/>
        <v>0.10999999999999999</v>
      </c>
      <c r="AJ24" s="314">
        <f t="shared" si="73"/>
        <v>0.10999999999999999</v>
      </c>
      <c r="AK24" s="314">
        <f>AI24</f>
        <v>0.10999999999999999</v>
      </c>
      <c r="AL24" s="314">
        <f>AG24</f>
        <v>0.10999999999999999</v>
      </c>
      <c r="AM24" s="164">
        <f>'Input data 2024'!R67</f>
        <v>0.10999999999999999</v>
      </c>
      <c r="AN24" s="314">
        <f t="shared" ref="AN24" si="83">AM24</f>
        <v>0.10999999999999999</v>
      </c>
      <c r="AO24" s="314">
        <f t="shared" si="76"/>
        <v>0.10999999999999999</v>
      </c>
      <c r="AP24" s="314">
        <f>AO24</f>
        <v>0.10999999999999999</v>
      </c>
      <c r="AQ24" s="314">
        <f>AM24</f>
        <v>0.10999999999999999</v>
      </c>
      <c r="AR24" s="164">
        <f>'Input data 2024'!V67</f>
        <v>0.10999999999999999</v>
      </c>
      <c r="AS24" s="314">
        <f t="shared" ref="AS24" si="84">AR24</f>
        <v>0.10999999999999999</v>
      </c>
      <c r="AT24" s="314">
        <f t="shared" si="78"/>
        <v>0.10999999999999999</v>
      </c>
      <c r="AU24" s="314">
        <f t="shared" si="79"/>
        <v>0.10999999999999999</v>
      </c>
      <c r="AV24" s="314">
        <f t="shared" si="80"/>
        <v>0.10999999999999999</v>
      </c>
      <c r="AW24" s="314">
        <f>AR24</f>
        <v>0.10999999999999999</v>
      </c>
      <c r="AX24" s="164">
        <f>'Input data 2024'!S67</f>
        <v>0.10999999999999999</v>
      </c>
      <c r="AY24" s="314">
        <f>AX24</f>
        <v>0.10999999999999999</v>
      </c>
      <c r="AZ24" s="164">
        <f>'Input data 2024'!W67</f>
        <v>0.10999999999999999</v>
      </c>
      <c r="BA24" s="314">
        <f>AZ24</f>
        <v>0.10999999999999999</v>
      </c>
      <c r="BB24" s="164">
        <f>'Input data 2024'!Q67</f>
        <v>0.10999999999999999</v>
      </c>
      <c r="BC24" s="164">
        <f>'Input data 2024'!U67</f>
        <v>0.10999999999999999</v>
      </c>
      <c r="BD24" s="164">
        <f>'Input data 2024'!N67</f>
        <v>0.10999999999999999</v>
      </c>
      <c r="BE24" s="619">
        <f t="shared" si="72"/>
        <v>0.10999999999999999</v>
      </c>
      <c r="BF24" s="619">
        <f t="shared" si="72"/>
        <v>0.10999999999999999</v>
      </c>
      <c r="BG24" s="619">
        <f t="shared" si="72"/>
        <v>0.10999999999999999</v>
      </c>
      <c r="BH24" s="619">
        <f t="shared" si="72"/>
        <v>0.10999999999999999</v>
      </c>
      <c r="BI24" s="619">
        <f t="shared" si="72"/>
        <v>0.10999999999999999</v>
      </c>
      <c r="BJ24" s="619">
        <f t="shared" si="72"/>
        <v>0.10999999999999999</v>
      </c>
      <c r="BK24" s="619">
        <f t="shared" si="72"/>
        <v>0.10999999999999999</v>
      </c>
      <c r="BL24" s="619">
        <f t="shared" si="72"/>
        <v>0.10999999999999999</v>
      </c>
      <c r="BM24" s="619">
        <f t="shared" si="72"/>
        <v>0.10999999999999999</v>
      </c>
      <c r="BN24" s="619">
        <f t="shared" si="72"/>
        <v>0.10999999999999999</v>
      </c>
      <c r="BO24" s="619">
        <f t="shared" si="72"/>
        <v>0.10999999999999999</v>
      </c>
      <c r="BP24" s="619">
        <f t="shared" si="72"/>
        <v>0.10999999999999999</v>
      </c>
      <c r="BQ24" s="619">
        <f t="shared" si="72"/>
        <v>0.10999999999999999</v>
      </c>
      <c r="BR24" s="619">
        <f t="shared" si="72"/>
        <v>0.10999999999999999</v>
      </c>
      <c r="BS24" s="619">
        <f t="shared" si="72"/>
        <v>0.10999999999999999</v>
      </c>
      <c r="BT24" s="619">
        <f t="shared" si="72"/>
        <v>0.10999999999999999</v>
      </c>
      <c r="BU24" s="619">
        <f t="shared" si="72"/>
        <v>0.10999999999999999</v>
      </c>
      <c r="BV24" s="619">
        <f t="shared" si="72"/>
        <v>0.10999999999999999</v>
      </c>
      <c r="BW24" s="619">
        <f t="shared" si="72"/>
        <v>0.10999999999999999</v>
      </c>
      <c r="BX24" s="619">
        <f t="shared" si="72"/>
        <v>0.10999999999999999</v>
      </c>
      <c r="BY24" s="619">
        <f t="shared" si="72"/>
        <v>0.10999999999999999</v>
      </c>
      <c r="BZ24" s="619">
        <f t="shared" si="72"/>
        <v>0.10999999999999999</v>
      </c>
      <c r="CA24" s="619">
        <f t="shared" si="72"/>
        <v>0.10999999999999999</v>
      </c>
      <c r="CB24" s="619">
        <f t="shared" si="72"/>
        <v>0.10999999999999999</v>
      </c>
      <c r="CC24" s="619">
        <f t="shared" si="72"/>
        <v>0.10999999999999999</v>
      </c>
      <c r="CD24" s="619">
        <f t="shared" si="72"/>
        <v>0.10999999999999999</v>
      </c>
      <c r="CE24" s="619">
        <f t="shared" si="72"/>
        <v>0.10999999999999999</v>
      </c>
      <c r="CF24" s="619">
        <f t="shared" si="72"/>
        <v>0.10999999999999999</v>
      </c>
      <c r="CG24" s="619">
        <f t="shared" si="72"/>
        <v>0.10999999999999999</v>
      </c>
      <c r="CH24" s="619">
        <f t="shared" si="72"/>
        <v>0.10999999999999999</v>
      </c>
      <c r="CI24" s="619">
        <f t="shared" si="72"/>
        <v>0.10999999999999999</v>
      </c>
      <c r="CJ24" s="619">
        <f t="shared" si="72"/>
        <v>0.10999999999999999</v>
      </c>
      <c r="CK24" s="619">
        <f t="shared" si="72"/>
        <v>0.10999999999999999</v>
      </c>
      <c r="CL24" s="619">
        <f t="shared" si="72"/>
        <v>0.10999999999999999</v>
      </c>
      <c r="CM24" s="619">
        <f t="shared" si="72"/>
        <v>0.10999999999999999</v>
      </c>
      <c r="CN24" s="619">
        <f t="shared" si="72"/>
        <v>0.10999999999999999</v>
      </c>
      <c r="CO24" s="619">
        <f t="shared" si="72"/>
        <v>0.10999999999999999</v>
      </c>
      <c r="CP24" s="619">
        <f t="shared" si="81"/>
        <v>0.10999999999999999</v>
      </c>
      <c r="CQ24" s="619">
        <f t="shared" si="81"/>
        <v>0.10999999999999999</v>
      </c>
      <c r="CR24" s="619">
        <f t="shared" si="81"/>
        <v>0.10999999999999999</v>
      </c>
      <c r="CS24" s="619">
        <f t="shared" si="81"/>
        <v>0.10999999999999999</v>
      </c>
      <c r="CT24" s="619">
        <f t="shared" si="81"/>
        <v>0.10999999999999999</v>
      </c>
      <c r="CU24" s="619">
        <f t="shared" si="81"/>
        <v>0.10999999999999999</v>
      </c>
      <c r="CV24" s="619">
        <f t="shared" si="81"/>
        <v>0.10999999999999999</v>
      </c>
      <c r="CW24" s="619">
        <f t="shared" si="81"/>
        <v>0.10999999999999999</v>
      </c>
      <c r="CX24" s="619">
        <f t="shared" si="81"/>
        <v>0.10999999999999999</v>
      </c>
      <c r="CY24" s="619">
        <f t="shared" si="81"/>
        <v>0.10999999999999999</v>
      </c>
      <c r="CZ24" s="619">
        <f t="shared" si="81"/>
        <v>0.10999999999999999</v>
      </c>
      <c r="DA24" s="619">
        <f t="shared" si="81"/>
        <v>0.10999999999999999</v>
      </c>
      <c r="DB24" s="619">
        <f t="shared" si="81"/>
        <v>0.10999999999999999</v>
      </c>
      <c r="DC24" s="619">
        <f t="shared" si="81"/>
        <v>0.10999999999999999</v>
      </c>
      <c r="DD24" s="619">
        <f t="shared" si="81"/>
        <v>0.10999999999999999</v>
      </c>
      <c r="DE24" s="619">
        <f t="shared" si="81"/>
        <v>0.10999999999999999</v>
      </c>
      <c r="DF24" s="619">
        <f t="shared" si="81"/>
        <v>0.10999999999999999</v>
      </c>
      <c r="DG24" s="619">
        <f t="shared" si="81"/>
        <v>0.10999999999999999</v>
      </c>
      <c r="DH24" s="619">
        <f t="shared" si="81"/>
        <v>0.10999999999999999</v>
      </c>
      <c r="DI24" s="619">
        <f t="shared" si="81"/>
        <v>0.10999999999999999</v>
      </c>
      <c r="DJ24" s="619">
        <f t="shared" si="81"/>
        <v>0.10999999999999999</v>
      </c>
      <c r="DK24" s="619">
        <f t="shared" si="81"/>
        <v>0.10999999999999999</v>
      </c>
      <c r="DL24" s="619">
        <f t="shared" si="81"/>
        <v>0.10999999999999999</v>
      </c>
      <c r="DM24" s="619">
        <f t="shared" si="81"/>
        <v>0.10999999999999999</v>
      </c>
      <c r="DN24" s="619">
        <f t="shared" si="81"/>
        <v>0.10999999999999999</v>
      </c>
      <c r="DO24" s="619">
        <f t="shared" si="81"/>
        <v>0.10999999999999999</v>
      </c>
      <c r="DP24" s="619">
        <f t="shared" si="81"/>
        <v>0.10999999999999999</v>
      </c>
      <c r="DQ24" s="619">
        <f t="shared" si="81"/>
        <v>0.10999999999999999</v>
      </c>
      <c r="DR24" s="619">
        <f t="shared" si="81"/>
        <v>0.10999999999999999</v>
      </c>
      <c r="DS24" s="619">
        <f t="shared" si="81"/>
        <v>0.10999999999999999</v>
      </c>
      <c r="DT24" s="619">
        <f t="shared" si="81"/>
        <v>0.10999999999999999</v>
      </c>
      <c r="DU24" s="619">
        <f t="shared" si="81"/>
        <v>0.10999999999999999</v>
      </c>
      <c r="DV24" s="619">
        <f t="shared" si="81"/>
        <v>0.10999999999999999</v>
      </c>
      <c r="DW24" s="619">
        <f t="shared" si="81"/>
        <v>0.10999999999999999</v>
      </c>
      <c r="DX24" s="619">
        <f t="shared" si="81"/>
        <v>0.10999999999999999</v>
      </c>
      <c r="DY24" s="619">
        <f t="shared" si="81"/>
        <v>0.10999999999999999</v>
      </c>
      <c r="DZ24" s="619">
        <f t="shared" si="81"/>
        <v>0.10999999999999999</v>
      </c>
      <c r="EA24" s="619">
        <f t="shared" si="81"/>
        <v>0.10999999999999999</v>
      </c>
      <c r="EB24" s="619">
        <f t="shared" si="81"/>
        <v>0.10999999999999999</v>
      </c>
      <c r="EC24" s="619">
        <f t="shared" si="81"/>
        <v>0.10999999999999999</v>
      </c>
      <c r="ED24" s="619">
        <f t="shared" si="81"/>
        <v>0.10999999999999999</v>
      </c>
      <c r="EE24" s="619">
        <f t="shared" si="81"/>
        <v>0.10999999999999999</v>
      </c>
      <c r="EF24" s="619"/>
      <c r="EG24" s="619">
        <f t="shared" si="81"/>
        <v>0.10999999999999999</v>
      </c>
      <c r="EH24" s="619">
        <f t="shared" si="81"/>
        <v>0.10999999999999999</v>
      </c>
      <c r="EI24" s="619">
        <f t="shared" si="81"/>
        <v>0.10999999999999999</v>
      </c>
      <c r="EJ24" s="619">
        <f t="shared" si="81"/>
        <v>0.10999999999999999</v>
      </c>
      <c r="EK24" s="619">
        <f t="shared" si="81"/>
        <v>0.10999999999999999</v>
      </c>
      <c r="EL24" s="619">
        <f t="shared" si="81"/>
        <v>0.10999999999999999</v>
      </c>
      <c r="EM24" s="619">
        <f t="shared" si="81"/>
        <v>0.10999999999999999</v>
      </c>
      <c r="EN24" s="619">
        <f t="shared" si="81"/>
        <v>0.10999999999999999</v>
      </c>
      <c r="EO24" s="619">
        <f t="shared" si="81"/>
        <v>0.10999999999999999</v>
      </c>
      <c r="EP24" s="619">
        <f t="shared" si="81"/>
        <v>0.10999999999999999</v>
      </c>
      <c r="EQ24" s="619">
        <f t="shared" si="81"/>
        <v>0.10999999999999999</v>
      </c>
      <c r="ER24" s="619">
        <f t="shared" si="81"/>
        <v>0.10999999999999999</v>
      </c>
      <c r="ES24" s="619">
        <f t="shared" si="81"/>
        <v>0.10999999999999999</v>
      </c>
      <c r="ET24" s="619">
        <f t="shared" si="81"/>
        <v>0.10999999999999999</v>
      </c>
      <c r="EU24" s="619">
        <f t="shared" si="81"/>
        <v>0.10999999999999999</v>
      </c>
      <c r="EV24" s="619">
        <f t="shared" si="81"/>
        <v>0.10999999999999999</v>
      </c>
      <c r="EW24" s="619">
        <f t="shared" si="81"/>
        <v>0.10999999999999999</v>
      </c>
      <c r="EX24" s="619">
        <f t="shared" si="81"/>
        <v>0.10999999999999999</v>
      </c>
      <c r="EY24" s="619">
        <f t="shared" si="81"/>
        <v>0.10999999999999999</v>
      </c>
      <c r="EZ24" s="619">
        <f t="shared" si="81"/>
        <v>0.10999999999999999</v>
      </c>
      <c r="FA24" s="619">
        <f t="shared" si="81"/>
        <v>0.10999999999999999</v>
      </c>
      <c r="FB24" s="619">
        <f t="shared" si="82"/>
        <v>0.10999999999999999</v>
      </c>
      <c r="FC24" s="619">
        <f t="shared" si="82"/>
        <v>0.10999999999999999</v>
      </c>
      <c r="FE24" s="62" t="s">
        <v>148</v>
      </c>
    </row>
    <row r="25" spans="1:172" x14ac:dyDescent="0.2">
      <c r="A25" s="21" t="str">
        <f>A13</f>
        <v xml:space="preserve">   Cast Aluminum</v>
      </c>
      <c r="D25" s="168">
        <v>0.85</v>
      </c>
      <c r="E25" s="619">
        <f t="shared" si="72"/>
        <v>0.85</v>
      </c>
      <c r="F25" s="619">
        <f t="shared" si="72"/>
        <v>0.85</v>
      </c>
      <c r="G25" s="619">
        <f t="shared" si="72"/>
        <v>0.85</v>
      </c>
      <c r="H25" s="619">
        <f t="shared" si="72"/>
        <v>0.85</v>
      </c>
      <c r="I25" s="619">
        <f t="shared" si="72"/>
        <v>0.85</v>
      </c>
      <c r="J25" s="619">
        <f t="shared" si="72"/>
        <v>0.85</v>
      </c>
      <c r="K25" s="619">
        <f t="shared" si="72"/>
        <v>0.85</v>
      </c>
      <c r="L25" s="619">
        <f t="shared" si="72"/>
        <v>0.85</v>
      </c>
      <c r="M25" s="619">
        <f t="shared" si="72"/>
        <v>0.85</v>
      </c>
      <c r="N25" s="619">
        <f t="shared" si="72"/>
        <v>0.85</v>
      </c>
      <c r="O25" s="619">
        <f t="shared" si="72"/>
        <v>0.85</v>
      </c>
      <c r="P25" s="619">
        <f t="shared" si="72"/>
        <v>0.85</v>
      </c>
      <c r="Q25" s="619">
        <f t="shared" si="72"/>
        <v>0.85</v>
      </c>
      <c r="R25" s="619">
        <f t="shared" si="72"/>
        <v>0.85</v>
      </c>
      <c r="S25" s="619">
        <f t="shared" si="72"/>
        <v>0.85</v>
      </c>
      <c r="T25" s="619">
        <f t="shared" si="72"/>
        <v>0.85</v>
      </c>
      <c r="U25" s="619">
        <f t="shared" si="72"/>
        <v>0.85</v>
      </c>
      <c r="V25" s="619">
        <f t="shared" si="72"/>
        <v>0.85</v>
      </c>
      <c r="W25" s="619">
        <f t="shared" si="72"/>
        <v>0.85</v>
      </c>
      <c r="X25" s="619">
        <f t="shared" si="72"/>
        <v>0.85</v>
      </c>
      <c r="Y25" s="619">
        <f t="shared" si="72"/>
        <v>0.85</v>
      </c>
      <c r="Z25" s="619">
        <f t="shared" si="72"/>
        <v>0.85</v>
      </c>
      <c r="AA25" s="619">
        <f t="shared" si="72"/>
        <v>0.85</v>
      </c>
      <c r="AB25" s="619">
        <f t="shared" si="72"/>
        <v>0.85</v>
      </c>
      <c r="AC25" s="619">
        <f t="shared" si="72"/>
        <v>0.85</v>
      </c>
      <c r="AD25" s="619">
        <f t="shared" si="72"/>
        <v>0.85</v>
      </c>
      <c r="AE25" s="619">
        <f t="shared" si="72"/>
        <v>0.85</v>
      </c>
      <c r="AF25" s="619">
        <f t="shared" si="72"/>
        <v>0.85</v>
      </c>
      <c r="AG25" s="164">
        <f>'Input data 2024'!O68</f>
        <v>0.85</v>
      </c>
      <c r="AH25" s="314">
        <f t="shared" si="73"/>
        <v>0.85</v>
      </c>
      <c r="AI25" s="314">
        <f t="shared" si="74"/>
        <v>0.85</v>
      </c>
      <c r="AJ25" s="314">
        <f t="shared" si="73"/>
        <v>0.85</v>
      </c>
      <c r="AK25" s="314">
        <f>AI25</f>
        <v>0.85</v>
      </c>
      <c r="AL25" s="314">
        <f>AG25</f>
        <v>0.85</v>
      </c>
      <c r="AM25" s="164">
        <f>'Input data 2024'!R68</f>
        <v>0.85</v>
      </c>
      <c r="AN25" s="314">
        <f t="shared" ref="AN25" si="85">AM25</f>
        <v>0.85</v>
      </c>
      <c r="AO25" s="314">
        <f t="shared" si="76"/>
        <v>0.85</v>
      </c>
      <c r="AP25" s="314">
        <f>AO25</f>
        <v>0.85</v>
      </c>
      <c r="AQ25" s="314">
        <f>AM25</f>
        <v>0.85</v>
      </c>
      <c r="AR25" s="164">
        <f>'Input data 2024'!V68</f>
        <v>0.85</v>
      </c>
      <c r="AS25" s="314">
        <f t="shared" ref="AS25" si="86">AR25</f>
        <v>0.85</v>
      </c>
      <c r="AT25" s="314">
        <f t="shared" si="78"/>
        <v>0.85</v>
      </c>
      <c r="AU25" s="314">
        <f t="shared" si="79"/>
        <v>0.85</v>
      </c>
      <c r="AV25" s="314">
        <f t="shared" si="80"/>
        <v>0.85</v>
      </c>
      <c r="AW25" s="314">
        <f>AR25</f>
        <v>0.85</v>
      </c>
      <c r="AX25" s="164">
        <f>'Input data 2024'!S68</f>
        <v>0.85</v>
      </c>
      <c r="AY25" s="314">
        <f>AX25</f>
        <v>0.85</v>
      </c>
      <c r="AZ25" s="164">
        <f>'Input data 2024'!W68</f>
        <v>0.85</v>
      </c>
      <c r="BA25" s="314">
        <f>AZ25</f>
        <v>0.85</v>
      </c>
      <c r="BB25" s="164">
        <f>'Input data 2024'!Q68</f>
        <v>0.85</v>
      </c>
      <c r="BC25" s="164">
        <f>'Input data 2024'!U68</f>
        <v>0.85</v>
      </c>
      <c r="BD25" s="164">
        <f>'Input data 2024'!N68</f>
        <v>0.85</v>
      </c>
      <c r="BE25" s="619">
        <f t="shared" si="72"/>
        <v>0.85</v>
      </c>
      <c r="BF25" s="619">
        <f t="shared" si="72"/>
        <v>0.85</v>
      </c>
      <c r="BG25" s="619">
        <f t="shared" si="72"/>
        <v>0.85</v>
      </c>
      <c r="BH25" s="619">
        <f t="shared" si="72"/>
        <v>0.85</v>
      </c>
      <c r="BI25" s="619">
        <f t="shared" si="72"/>
        <v>0.85</v>
      </c>
      <c r="BJ25" s="619">
        <f t="shared" si="72"/>
        <v>0.85</v>
      </c>
      <c r="BK25" s="619">
        <f t="shared" si="72"/>
        <v>0.85</v>
      </c>
      <c r="BL25" s="619">
        <f t="shared" si="72"/>
        <v>0.85</v>
      </c>
      <c r="BM25" s="619">
        <f t="shared" si="72"/>
        <v>0.85</v>
      </c>
      <c r="BN25" s="619">
        <f t="shared" si="72"/>
        <v>0.85</v>
      </c>
      <c r="BO25" s="619">
        <f t="shared" si="72"/>
        <v>0.85</v>
      </c>
      <c r="BP25" s="619">
        <f t="shared" si="72"/>
        <v>0.85</v>
      </c>
      <c r="BQ25" s="619">
        <f t="shared" si="72"/>
        <v>0.85</v>
      </c>
      <c r="BR25" s="619">
        <f t="shared" si="72"/>
        <v>0.85</v>
      </c>
      <c r="BS25" s="619">
        <f t="shared" si="72"/>
        <v>0.85</v>
      </c>
      <c r="BT25" s="619">
        <f t="shared" si="72"/>
        <v>0.85</v>
      </c>
      <c r="BU25" s="619">
        <f t="shared" si="72"/>
        <v>0.85</v>
      </c>
      <c r="BV25" s="619">
        <f t="shared" si="72"/>
        <v>0.85</v>
      </c>
      <c r="BW25" s="619">
        <f t="shared" si="72"/>
        <v>0.85</v>
      </c>
      <c r="BX25" s="619">
        <f t="shared" si="72"/>
        <v>0.85</v>
      </c>
      <c r="BY25" s="619">
        <f t="shared" si="72"/>
        <v>0.85</v>
      </c>
      <c r="BZ25" s="619">
        <f t="shared" si="72"/>
        <v>0.85</v>
      </c>
      <c r="CA25" s="619">
        <f t="shared" si="72"/>
        <v>0.85</v>
      </c>
      <c r="CB25" s="619">
        <f t="shared" si="72"/>
        <v>0.85</v>
      </c>
      <c r="CC25" s="619">
        <f t="shared" si="72"/>
        <v>0.85</v>
      </c>
      <c r="CD25" s="619">
        <f t="shared" si="72"/>
        <v>0.85</v>
      </c>
      <c r="CE25" s="619">
        <f t="shared" si="72"/>
        <v>0.85</v>
      </c>
      <c r="CF25" s="619">
        <f t="shared" si="72"/>
        <v>0.85</v>
      </c>
      <c r="CG25" s="619">
        <f t="shared" si="72"/>
        <v>0.85</v>
      </c>
      <c r="CH25" s="619">
        <f t="shared" si="72"/>
        <v>0.85</v>
      </c>
      <c r="CI25" s="619">
        <f t="shared" si="72"/>
        <v>0.85</v>
      </c>
      <c r="CJ25" s="619">
        <f t="shared" si="72"/>
        <v>0.85</v>
      </c>
      <c r="CK25" s="619">
        <f t="shared" si="72"/>
        <v>0.85</v>
      </c>
      <c r="CL25" s="619">
        <f t="shared" si="72"/>
        <v>0.85</v>
      </c>
      <c r="CM25" s="619">
        <f t="shared" si="72"/>
        <v>0.85</v>
      </c>
      <c r="CN25" s="619">
        <f t="shared" si="72"/>
        <v>0.85</v>
      </c>
      <c r="CO25" s="619">
        <f t="shared" si="72"/>
        <v>0.85</v>
      </c>
      <c r="CP25" s="619">
        <f t="shared" si="81"/>
        <v>0.85</v>
      </c>
      <c r="CQ25" s="619">
        <f t="shared" si="81"/>
        <v>0.85</v>
      </c>
      <c r="CR25" s="619">
        <f t="shared" si="81"/>
        <v>0.85</v>
      </c>
      <c r="CS25" s="619">
        <f t="shared" si="81"/>
        <v>0.85</v>
      </c>
      <c r="CT25" s="619">
        <f t="shared" si="81"/>
        <v>0.85</v>
      </c>
      <c r="CU25" s="619">
        <f t="shared" si="81"/>
        <v>0.85</v>
      </c>
      <c r="CV25" s="619">
        <f t="shared" si="81"/>
        <v>0.85</v>
      </c>
      <c r="CW25" s="619">
        <f t="shared" si="81"/>
        <v>0.85</v>
      </c>
      <c r="CX25" s="619">
        <f t="shared" si="81"/>
        <v>0.85</v>
      </c>
      <c r="CY25" s="619">
        <f t="shared" si="81"/>
        <v>0.85</v>
      </c>
      <c r="CZ25" s="619">
        <f t="shared" si="81"/>
        <v>0.85</v>
      </c>
      <c r="DA25" s="619">
        <f t="shared" si="81"/>
        <v>0.85</v>
      </c>
      <c r="DB25" s="619">
        <f t="shared" si="81"/>
        <v>0.85</v>
      </c>
      <c r="DC25" s="619">
        <f t="shared" si="81"/>
        <v>0.85</v>
      </c>
      <c r="DD25" s="619">
        <f t="shared" si="81"/>
        <v>0.85</v>
      </c>
      <c r="DE25" s="619">
        <f t="shared" si="81"/>
        <v>0.85</v>
      </c>
      <c r="DF25" s="619">
        <f t="shared" si="81"/>
        <v>0.85</v>
      </c>
      <c r="DG25" s="619">
        <f t="shared" si="81"/>
        <v>0.85</v>
      </c>
      <c r="DH25" s="619">
        <f t="shared" si="81"/>
        <v>0.85</v>
      </c>
      <c r="DI25" s="619">
        <f t="shared" si="81"/>
        <v>0.85</v>
      </c>
      <c r="DJ25" s="619">
        <f t="shared" si="81"/>
        <v>0.85</v>
      </c>
      <c r="DK25" s="619">
        <f t="shared" si="81"/>
        <v>0.85</v>
      </c>
      <c r="DL25" s="619">
        <f t="shared" si="81"/>
        <v>0.85</v>
      </c>
      <c r="DM25" s="619">
        <f t="shared" si="81"/>
        <v>0.85</v>
      </c>
      <c r="DN25" s="619">
        <f t="shared" si="81"/>
        <v>0.85</v>
      </c>
      <c r="DO25" s="619">
        <f t="shared" si="81"/>
        <v>0.85</v>
      </c>
      <c r="DP25" s="619">
        <f t="shared" si="81"/>
        <v>0.85</v>
      </c>
      <c r="DQ25" s="619">
        <f t="shared" si="81"/>
        <v>0.85</v>
      </c>
      <c r="DR25" s="619">
        <f t="shared" si="81"/>
        <v>0.85</v>
      </c>
      <c r="DS25" s="619">
        <f t="shared" si="81"/>
        <v>0.85</v>
      </c>
      <c r="DT25" s="619">
        <f t="shared" si="81"/>
        <v>0.85</v>
      </c>
      <c r="DU25" s="619">
        <f t="shared" si="81"/>
        <v>0.85</v>
      </c>
      <c r="DV25" s="619">
        <f t="shared" si="81"/>
        <v>0.85</v>
      </c>
      <c r="DW25" s="619">
        <f t="shared" si="81"/>
        <v>0.85</v>
      </c>
      <c r="DX25" s="619">
        <f t="shared" si="81"/>
        <v>0.85</v>
      </c>
      <c r="DY25" s="619">
        <f t="shared" si="81"/>
        <v>0.85</v>
      </c>
      <c r="DZ25" s="619">
        <f t="shared" si="81"/>
        <v>0.85</v>
      </c>
      <c r="EA25" s="619">
        <f t="shared" si="81"/>
        <v>0.85</v>
      </c>
      <c r="EB25" s="619">
        <f t="shared" si="81"/>
        <v>0.85</v>
      </c>
      <c r="EC25" s="619">
        <f t="shared" si="81"/>
        <v>0.85</v>
      </c>
      <c r="ED25" s="619">
        <f t="shared" si="81"/>
        <v>0.85</v>
      </c>
      <c r="EE25" s="619">
        <f t="shared" si="81"/>
        <v>0.85</v>
      </c>
      <c r="EF25" s="619"/>
      <c r="EG25" s="619">
        <f t="shared" si="81"/>
        <v>0.85</v>
      </c>
      <c r="EH25" s="619">
        <f t="shared" si="81"/>
        <v>0.85</v>
      </c>
      <c r="EI25" s="619">
        <f t="shared" si="81"/>
        <v>0.85</v>
      </c>
      <c r="EJ25" s="619">
        <f t="shared" si="81"/>
        <v>0.85</v>
      </c>
      <c r="EK25" s="619">
        <f t="shared" si="81"/>
        <v>0.85</v>
      </c>
      <c r="EL25" s="619">
        <f t="shared" si="81"/>
        <v>0.85</v>
      </c>
      <c r="EM25" s="619">
        <f t="shared" si="81"/>
        <v>0.85</v>
      </c>
      <c r="EN25" s="619">
        <f t="shared" si="81"/>
        <v>0.85</v>
      </c>
      <c r="EO25" s="619">
        <f t="shared" si="81"/>
        <v>0.85</v>
      </c>
      <c r="EP25" s="619">
        <f t="shared" si="81"/>
        <v>0.85</v>
      </c>
      <c r="EQ25" s="619">
        <f t="shared" si="81"/>
        <v>0.85</v>
      </c>
      <c r="ER25" s="619">
        <f t="shared" si="81"/>
        <v>0.85</v>
      </c>
      <c r="ES25" s="619">
        <f t="shared" si="81"/>
        <v>0.85</v>
      </c>
      <c r="ET25" s="619">
        <f t="shared" si="81"/>
        <v>0.85</v>
      </c>
      <c r="EU25" s="619">
        <f t="shared" si="81"/>
        <v>0.85</v>
      </c>
      <c r="EV25" s="619">
        <f t="shared" si="81"/>
        <v>0.85</v>
      </c>
      <c r="EW25" s="619">
        <f t="shared" si="81"/>
        <v>0.85</v>
      </c>
      <c r="EX25" s="619">
        <f t="shared" si="81"/>
        <v>0.85</v>
      </c>
      <c r="EY25" s="619">
        <f t="shared" si="81"/>
        <v>0.85</v>
      </c>
      <c r="EZ25" s="619">
        <f t="shared" si="81"/>
        <v>0.85</v>
      </c>
      <c r="FA25" s="619">
        <f t="shared" si="81"/>
        <v>0.85</v>
      </c>
      <c r="FB25" s="619">
        <f t="shared" si="82"/>
        <v>0.85</v>
      </c>
      <c r="FC25" s="619">
        <f t="shared" si="82"/>
        <v>0.85</v>
      </c>
    </row>
    <row r="27" spans="1:172" x14ac:dyDescent="0.2">
      <c r="A27" s="21" t="s">
        <v>131</v>
      </c>
      <c r="D27" s="302" t="str">
        <f>'0_Total'!D14</f>
        <v>NMC111</v>
      </c>
      <c r="E27" s="302" t="str">
        <f>'0_Total'!E14</f>
        <v>NMC111</v>
      </c>
      <c r="F27" s="302" t="str">
        <f>'0_Total'!F14</f>
        <v>NMC111</v>
      </c>
      <c r="G27" s="302" t="str">
        <f>'0_Total'!G14</f>
        <v>NMC111</v>
      </c>
      <c r="H27" s="302" t="str">
        <f>'0_Total'!H14</f>
        <v>NMC111</v>
      </c>
      <c r="I27" s="302" t="str">
        <f>'0_Total'!I14</f>
        <v>NMC111</v>
      </c>
      <c r="J27" s="302" t="str">
        <f>'0_Total'!J14</f>
        <v>NMC111</v>
      </c>
      <c r="K27" s="302" t="str">
        <f>'0_Total'!K14</f>
        <v>NMC111</v>
      </c>
      <c r="L27" s="302" t="str">
        <f>'0_Total'!L14</f>
        <v>NMC111</v>
      </c>
      <c r="M27" s="302" t="str">
        <f>'0_Total'!M14</f>
        <v>NMC111</v>
      </c>
      <c r="N27" s="302" t="str">
        <f>'0_Total'!N14</f>
        <v>NMC111</v>
      </c>
      <c r="O27" s="302" t="str">
        <f>'0_Total'!O14</f>
        <v>NMC111</v>
      </c>
      <c r="P27" s="302" t="str">
        <f>'0_Total'!P14</f>
        <v>NMC111</v>
      </c>
      <c r="Q27" s="302" t="str">
        <f>'0_Total'!Q14</f>
        <v>NMC111</v>
      </c>
      <c r="R27" s="302" t="str">
        <f>'0_Total'!R14</f>
        <v>NMC111</v>
      </c>
      <c r="S27" s="302" t="str">
        <f>'0_Total'!S14</f>
        <v>NMC111</v>
      </c>
      <c r="T27" s="302" t="str">
        <f>'0_Total'!T14</f>
        <v>NMC111</v>
      </c>
      <c r="U27" s="302" t="str">
        <f>'0_Total'!U14</f>
        <v>NMC111</v>
      </c>
      <c r="V27" s="302" t="str">
        <f>'0_Total'!V14</f>
        <v>NMC111</v>
      </c>
      <c r="W27" s="302" t="str">
        <f>'0_Total'!W14</f>
        <v>NMC111</v>
      </c>
      <c r="X27" s="302" t="str">
        <f>'0_Total'!X14</f>
        <v>NMC111</v>
      </c>
      <c r="Y27" s="302" t="str">
        <f>'0_Total'!Y14</f>
        <v>NMC111</v>
      </c>
      <c r="Z27" s="302" t="str">
        <f>'0_Total'!Z14</f>
        <v>NMC111</v>
      </c>
      <c r="AA27" s="302" t="str">
        <f>'0_Total'!AA14</f>
        <v>NMC111</v>
      </c>
      <c r="AB27" s="302" t="str">
        <f>'0_Total'!AB14</f>
        <v>NMC111</v>
      </c>
      <c r="AC27" s="302" t="str">
        <f>'0_Total'!AC14</f>
        <v>NMC111</v>
      </c>
      <c r="AD27" s="302" t="str">
        <f>'0_Total'!AD14</f>
        <v>NMC111</v>
      </c>
      <c r="AE27" s="302" t="str">
        <f>'0_Total'!AE14</f>
        <v>NMC111</v>
      </c>
      <c r="AF27" s="302" t="str">
        <f>'0_Total'!AF14</f>
        <v>NMC111</v>
      </c>
      <c r="AG27" s="302" t="str">
        <f>'0_Total'!AG14</f>
        <v>NMC111</v>
      </c>
      <c r="AH27" s="302" t="str">
        <f>'0_Total'!AH14</f>
        <v>NMC111</v>
      </c>
      <c r="AI27" s="302" t="str">
        <f>'0_Total'!AI14</f>
        <v>NMC111</v>
      </c>
      <c r="AJ27" s="302" t="str">
        <f>'0_Total'!AJ14</f>
        <v>NMC111</v>
      </c>
      <c r="AK27" s="302" t="str">
        <f>'0_Total'!AK14</f>
        <v>NMC111</v>
      </c>
      <c r="AL27" s="302" t="str">
        <f>'0_Total'!AL14</f>
        <v>NMC111</v>
      </c>
      <c r="AM27" s="302">
        <f>'0_Total'!AM14</f>
        <v>0</v>
      </c>
      <c r="AN27" s="302">
        <f>'0_Total'!AN14</f>
        <v>0</v>
      </c>
      <c r="AO27" s="302">
        <f>'0_Total'!AO14</f>
        <v>0</v>
      </c>
      <c r="AP27" s="302">
        <f>'0_Total'!AP14</f>
        <v>0</v>
      </c>
      <c r="AQ27" s="302">
        <f>'0_Total'!AQ14</f>
        <v>0</v>
      </c>
      <c r="AR27" s="302" t="str">
        <f>'0_Total'!AR14</f>
        <v>NMC111</v>
      </c>
      <c r="AS27" s="302" t="str">
        <f>'0_Total'!AS14</f>
        <v>NMC111</v>
      </c>
      <c r="AT27" s="302" t="str">
        <f>'0_Total'!AT14</f>
        <v>NMC111</v>
      </c>
      <c r="AU27" s="302" t="str">
        <f>'0_Total'!AU14</f>
        <v>NMC111</v>
      </c>
      <c r="AV27" s="302" t="str">
        <f>'0_Total'!AV14</f>
        <v>NMC111</v>
      </c>
      <c r="AW27" s="302" t="str">
        <f>'0_Total'!AW14</f>
        <v>NMC111</v>
      </c>
      <c r="AX27" s="302">
        <f>'0_Total'!AX14</f>
        <v>0</v>
      </c>
      <c r="AY27" s="302">
        <f>'0_Total'!AY14</f>
        <v>0</v>
      </c>
      <c r="AZ27" s="302" t="str">
        <f>'0_Total'!AZ14</f>
        <v>NMC111</v>
      </c>
      <c r="BA27" s="302" t="str">
        <f>'0_Total'!BA14</f>
        <v>NMC111</v>
      </c>
      <c r="BB27" s="302">
        <f>'0_Total'!BB14</f>
        <v>0</v>
      </c>
      <c r="BC27" s="302" t="str">
        <f>'0_Total'!BC14</f>
        <v>NMC111</v>
      </c>
      <c r="BD27" s="302" t="str">
        <f>'0_Total'!BD14</f>
        <v>NMC111</v>
      </c>
      <c r="BE27" s="302">
        <f>'0_Total'!BE14</f>
        <v>0</v>
      </c>
      <c r="BF27" s="302" t="str">
        <f>'0_Total'!BF14</f>
        <v>NMC111</v>
      </c>
      <c r="BG27" s="302">
        <f>'0_Total'!BG14</f>
        <v>0</v>
      </c>
      <c r="BH27" s="302" t="str">
        <f>'0_Total'!BH14</f>
        <v>NMC111</v>
      </c>
      <c r="BI27" s="302">
        <f>'0_Total'!BI14</f>
        <v>0</v>
      </c>
      <c r="BJ27" s="302" t="str">
        <f>'0_Total'!BJ14</f>
        <v>NMC111</v>
      </c>
      <c r="BK27" s="302">
        <f>'0_Total'!BK14</f>
        <v>0</v>
      </c>
      <c r="BL27" s="302" t="str">
        <f>'0_Total'!BL14</f>
        <v>NMC111</v>
      </c>
      <c r="BM27" s="302">
        <f>'0_Total'!BM14</f>
        <v>0</v>
      </c>
      <c r="BN27" s="302" t="str">
        <f>'0_Total'!BN14</f>
        <v>NMC111</v>
      </c>
      <c r="BO27" s="302" t="str">
        <f>'0_Total'!BO14</f>
        <v>NMC111</v>
      </c>
      <c r="BP27" s="302" t="str">
        <f>'0_Total'!BP14</f>
        <v>NMC111</v>
      </c>
      <c r="BQ27" s="302" t="str">
        <f>'0_Total'!BQ14</f>
        <v>NMC111</v>
      </c>
      <c r="BR27" s="302" t="str">
        <f>'0_Total'!BR14</f>
        <v>NMC111</v>
      </c>
      <c r="BS27" s="302" t="str">
        <f>'0_Total'!BS14</f>
        <v>NMC111</v>
      </c>
      <c r="BT27" s="302" t="str">
        <f>'0_Total'!BT14</f>
        <v>NMC111</v>
      </c>
      <c r="BU27" s="302" t="str">
        <f>'0_Total'!BU14</f>
        <v>NMC111</v>
      </c>
      <c r="BV27" s="302" t="str">
        <f>'0_Total'!BV14</f>
        <v>NMC111</v>
      </c>
      <c r="BW27" s="302" t="str">
        <f>'0_Total'!BW14</f>
        <v>NMC111</v>
      </c>
      <c r="BX27" s="302" t="str">
        <f>'0_Total'!BX14</f>
        <v>NMC111</v>
      </c>
      <c r="BY27" s="302" t="str">
        <f>'0_Total'!BX14</f>
        <v>NMC111</v>
      </c>
      <c r="BZ27" s="302" t="str">
        <f>'0_Total'!BZ14</f>
        <v>NMC111</v>
      </c>
      <c r="CA27" s="302" t="str">
        <f>'0_Total'!CA14</f>
        <v>NMC111</v>
      </c>
      <c r="CB27" s="302">
        <f>'0_Total'!CB14</f>
        <v>0</v>
      </c>
      <c r="CC27" s="302">
        <f>'0_Total'!CC14</f>
        <v>0</v>
      </c>
      <c r="CD27" s="302">
        <f>'0_Total'!CD14</f>
        <v>0</v>
      </c>
      <c r="CE27" s="302">
        <f>'0_Total'!CE14</f>
        <v>0</v>
      </c>
      <c r="CF27" s="302">
        <f>'0_Total'!CF14</f>
        <v>0</v>
      </c>
      <c r="CG27" s="302">
        <f>'0_Total'!CG14</f>
        <v>0</v>
      </c>
      <c r="CH27" s="302">
        <f>'0_Total'!CH14</f>
        <v>0</v>
      </c>
      <c r="CI27" s="302" t="str">
        <f>'0_Total'!CI14</f>
        <v>NMC111</v>
      </c>
      <c r="CJ27" s="302" t="str">
        <f>'0_Total'!CJ14</f>
        <v>NMC111</v>
      </c>
      <c r="CK27" s="302" t="str">
        <f>'0_Total'!CK14</f>
        <v>NMC111</v>
      </c>
      <c r="CL27" s="302" t="str">
        <f>'0_Total'!CL14</f>
        <v>NMC111</v>
      </c>
      <c r="CM27" s="302" t="str">
        <f>'0_Total'!CM14</f>
        <v>NMC111</v>
      </c>
      <c r="CN27" s="302" t="str">
        <f>'0_Total'!CN14</f>
        <v>NMC111</v>
      </c>
      <c r="CO27" s="302" t="str">
        <f>'0_Total'!CO14</f>
        <v>NMC111</v>
      </c>
      <c r="CP27" s="302" t="str">
        <f>'0_Total'!CP14</f>
        <v>NMC111</v>
      </c>
      <c r="CQ27" s="302" t="str">
        <f>'0_Total'!CQ14</f>
        <v>NMC111</v>
      </c>
      <c r="CR27" s="302" t="str">
        <f>'0_Total'!CR14</f>
        <v>NMC111</v>
      </c>
      <c r="CS27" s="302" t="str">
        <f>'0_Total'!CS14</f>
        <v>NMC111</v>
      </c>
      <c r="CT27" s="302" t="str">
        <f>'0_Total'!CT14</f>
        <v>NMC111</v>
      </c>
      <c r="CU27" s="302" t="str">
        <f>'0_Total'!CU14</f>
        <v>NMC111</v>
      </c>
      <c r="CV27" s="302" t="str">
        <f>'0_Total'!CV14</f>
        <v>NMC111</v>
      </c>
      <c r="CW27" s="302" t="str">
        <f>'0_Total'!CW14</f>
        <v>NMC111</v>
      </c>
      <c r="CX27" s="302" t="str">
        <f>'0_Total'!CX14</f>
        <v>NMC111</v>
      </c>
      <c r="CY27" s="302" t="str">
        <f>'0_Total'!CY14</f>
        <v>NMC111</v>
      </c>
      <c r="CZ27" s="302" t="str">
        <f>'0_Total'!CZ14</f>
        <v>NMC111</v>
      </c>
      <c r="DA27" s="302" t="str">
        <f>'0_Total'!DA14</f>
        <v>NMC111</v>
      </c>
      <c r="DB27" s="302" t="str">
        <f>'0_Total'!DB14</f>
        <v>NMC111</v>
      </c>
      <c r="DC27" s="302" t="str">
        <f>'0_Total'!DC14</f>
        <v>NMC111</v>
      </c>
      <c r="DD27" s="302" t="str">
        <f>'0_Total'!DC14</f>
        <v>NMC111</v>
      </c>
      <c r="DE27" s="302" t="str">
        <f>'0_Total'!DE14</f>
        <v>NMC111</v>
      </c>
      <c r="DF27" s="302" t="str">
        <f>'0_Total'!DF14</f>
        <v>NMC111</v>
      </c>
      <c r="DG27" s="302">
        <f>'0_Total'!DG14</f>
        <v>0</v>
      </c>
      <c r="DH27" s="302" t="str">
        <f>'0_Total'!DH14</f>
        <v>NMC111</v>
      </c>
      <c r="DI27" s="302" t="str">
        <f>'0_Total'!DI14</f>
        <v>NMC111</v>
      </c>
      <c r="DJ27" s="302" t="str">
        <f>'0_Total'!DJ14</f>
        <v>NMC111</v>
      </c>
      <c r="DK27" s="302" t="str">
        <f>'0_Total'!DK14</f>
        <v>NMC111</v>
      </c>
      <c r="DL27" s="302" t="str">
        <f>'0_Total'!DL14</f>
        <v>NMC111</v>
      </c>
      <c r="DM27" s="302">
        <f>'0_Total'!DM14</f>
        <v>0</v>
      </c>
      <c r="DN27" s="302" t="str">
        <f>'0_Total'!DN14</f>
        <v>NMC111</v>
      </c>
      <c r="DO27" s="302" t="str">
        <f>'0_Total'!DO14</f>
        <v>NMC111</v>
      </c>
      <c r="DP27" s="302" t="str">
        <f>'0_Total'!DP14</f>
        <v>NMC111</v>
      </c>
      <c r="DQ27" s="302" t="str">
        <f>'0_Total'!DQ14</f>
        <v>NMC111</v>
      </c>
      <c r="DR27" s="302">
        <f>'0_Total'!DR14</f>
        <v>0</v>
      </c>
      <c r="DS27" s="302" t="str">
        <f>'0_Total'!DS14</f>
        <v>NMC111</v>
      </c>
      <c r="DT27" s="302" t="str">
        <f>'0_Total'!DT14</f>
        <v>NMC111</v>
      </c>
      <c r="DU27" s="302" t="str">
        <f>'0_Total'!DU14</f>
        <v>NMC111</v>
      </c>
      <c r="DV27" s="302" t="str">
        <f>'0_Total'!DV14</f>
        <v>NMC111</v>
      </c>
      <c r="DW27" s="302" t="str">
        <f>'0_Total'!DW14</f>
        <v>NMC111</v>
      </c>
      <c r="DX27" s="302">
        <f>'0_Total'!DX14</f>
        <v>0</v>
      </c>
      <c r="DY27" s="302" t="str">
        <f>'0_Total'!DY14</f>
        <v>NMC111</v>
      </c>
      <c r="DZ27" s="302" t="str">
        <f>'0_Total'!DZ14</f>
        <v>NMC111</v>
      </c>
      <c r="EA27" s="302" t="str">
        <f>'0_Total'!EA14</f>
        <v>NMC111</v>
      </c>
      <c r="EB27" s="302" t="str">
        <f>'0_Total'!EB14</f>
        <v>NMC111</v>
      </c>
      <c r="EC27" s="302" t="str">
        <f>'0_Total'!EC14</f>
        <v>NMC111</v>
      </c>
      <c r="ED27" s="302">
        <f>'0_Total'!ED14</f>
        <v>0</v>
      </c>
      <c r="EE27" s="302" t="str">
        <f>'0_Total'!EE14</f>
        <v>NMC111</v>
      </c>
      <c r="EF27" s="302"/>
      <c r="EG27" s="302" t="str">
        <f>'0_Total'!EG14</f>
        <v>NMC111</v>
      </c>
      <c r="EH27" s="302" t="str">
        <f>'0_Total'!EH14</f>
        <v>NMC111</v>
      </c>
      <c r="EI27" s="302" t="str">
        <f>'0_Total'!EI14</f>
        <v>NMC111</v>
      </c>
      <c r="EJ27" s="302">
        <f>'0_Total'!EJ14</f>
        <v>0</v>
      </c>
      <c r="EK27" s="302">
        <f>'0_Total'!EK14</f>
        <v>0</v>
      </c>
      <c r="EL27" s="302">
        <f>'0_Total'!EL14</f>
        <v>0</v>
      </c>
      <c r="EM27" s="302">
        <f>'0_Total'!EM14</f>
        <v>0</v>
      </c>
      <c r="EN27" s="302">
        <f>'0_Total'!EN14</f>
        <v>0</v>
      </c>
      <c r="EO27" s="302">
        <f>'0_Total'!EO14</f>
        <v>0</v>
      </c>
      <c r="EP27" s="302">
        <f>'0_Total'!EP14</f>
        <v>0</v>
      </c>
      <c r="EQ27" s="302" t="str">
        <f>'0_Total'!EQ14</f>
        <v>LFP: solid state</v>
      </c>
      <c r="ER27" s="302" t="str">
        <f>'0_Total'!ER14</f>
        <v>LFP: solid state</v>
      </c>
      <c r="ES27" s="302" t="str">
        <f>'0_Total'!ES14</f>
        <v>LFP: solid state</v>
      </c>
      <c r="ET27" s="302" t="str">
        <f>'0_Total'!ET14</f>
        <v>LFP: solid state</v>
      </c>
      <c r="EU27" s="302" t="str">
        <f>'0_Total'!EU14</f>
        <v>LFP: solid state</v>
      </c>
      <c r="EV27" s="302" t="str">
        <f>'0_Total'!EV14</f>
        <v>LFP: solid state</v>
      </c>
      <c r="EW27" s="302">
        <f>'0_Total'!EW14</f>
        <v>0</v>
      </c>
      <c r="EX27" s="302">
        <f>'0_Total'!EX14</f>
        <v>0</v>
      </c>
      <c r="EY27" s="302">
        <f>'0_Total'!EY14</f>
        <v>0</v>
      </c>
      <c r="EZ27" s="302">
        <f>'0_Total'!EZ14</f>
        <v>0</v>
      </c>
      <c r="FA27" s="302">
        <f>'0_Total'!FA14</f>
        <v>0</v>
      </c>
      <c r="FB27" s="302">
        <f>'0_Total'!FB14</f>
        <v>0</v>
      </c>
      <c r="FC27" s="302">
        <f>'0_Total'!FC14</f>
        <v>0</v>
      </c>
      <c r="FG27" s="21" t="s">
        <v>922</v>
      </c>
      <c r="FH27" s="21" t="s">
        <v>154</v>
      </c>
      <c r="FI27" s="21" t="s">
        <v>124</v>
      </c>
      <c r="FJ27" s="21" t="s">
        <v>155</v>
      </c>
      <c r="FK27" s="21" t="s">
        <v>156</v>
      </c>
      <c r="FL27" s="21" t="s">
        <v>157</v>
      </c>
      <c r="FM27" s="21" t="s">
        <v>158</v>
      </c>
      <c r="FN27" s="21" t="s">
        <v>159</v>
      </c>
      <c r="FO27" s="21" t="s">
        <v>160</v>
      </c>
      <c r="FP27" s="21" t="s">
        <v>161</v>
      </c>
    </row>
    <row r="29" spans="1:172" x14ac:dyDescent="0.2">
      <c r="A29" s="21" t="s">
        <v>168</v>
      </c>
      <c r="B29" s="21" t="s">
        <v>166</v>
      </c>
      <c r="FE29" s="21" t="s">
        <v>82</v>
      </c>
      <c r="FG29" s="21" t="str">
        <f>FG67</f>
        <v>Chemistry</v>
      </c>
      <c r="FH29" s="21" t="s">
        <v>154</v>
      </c>
      <c r="FI29" s="21" t="s">
        <v>124</v>
      </c>
      <c r="FJ29" s="21" t="str">
        <f>FJ27</f>
        <v>LFP: hydrothermal</v>
      </c>
      <c r="FK29" s="21" t="str">
        <f>FK27</f>
        <v>LFP: solid state</v>
      </c>
      <c r="FL29" s="21" t="s">
        <v>157</v>
      </c>
      <c r="FM29" s="21" t="s">
        <v>158</v>
      </c>
      <c r="FN29" s="21" t="s">
        <v>159</v>
      </c>
      <c r="FO29" s="21" t="s">
        <v>160</v>
      </c>
      <c r="FP29" s="21" t="s">
        <v>161</v>
      </c>
    </row>
    <row r="30" spans="1:172" x14ac:dyDescent="0.2">
      <c r="A30" s="21" t="s">
        <v>167</v>
      </c>
      <c r="D30" s="73">
        <f t="shared" ref="D30:AI30" si="87">HLOOKUP(D$27,$FH$29:$FP$30,ROW($FG$30)-ROW($FG$29)+1,FALSE)</f>
        <v>0.14262303541417382</v>
      </c>
      <c r="E30" s="73">
        <f t="shared" si="87"/>
        <v>0.14262303541417382</v>
      </c>
      <c r="F30" s="73">
        <f t="shared" si="87"/>
        <v>0.14262303541417382</v>
      </c>
      <c r="G30" s="73">
        <f t="shared" si="87"/>
        <v>0.14262303541417382</v>
      </c>
      <c r="H30" s="73">
        <f t="shared" si="87"/>
        <v>0.14262303541417382</v>
      </c>
      <c r="I30" s="73">
        <f t="shared" si="87"/>
        <v>0.14262303541417382</v>
      </c>
      <c r="J30" s="73">
        <f t="shared" si="87"/>
        <v>0.14262303541417382</v>
      </c>
      <c r="K30" s="73">
        <f t="shared" si="87"/>
        <v>0.14262303541417382</v>
      </c>
      <c r="L30" s="73">
        <f t="shared" si="87"/>
        <v>0.14262303541417382</v>
      </c>
      <c r="M30" s="73">
        <f t="shared" si="87"/>
        <v>0.14262303541417382</v>
      </c>
      <c r="N30" s="73">
        <f t="shared" si="87"/>
        <v>0.14262303541417382</v>
      </c>
      <c r="O30" s="73">
        <f t="shared" si="87"/>
        <v>0.14262303541417382</v>
      </c>
      <c r="P30" s="73">
        <f t="shared" si="87"/>
        <v>0.14262303541417382</v>
      </c>
      <c r="Q30" s="73">
        <f t="shared" si="87"/>
        <v>0.14262303541417382</v>
      </c>
      <c r="R30" s="73">
        <f t="shared" si="87"/>
        <v>0.14262303541417382</v>
      </c>
      <c r="S30" s="73">
        <f t="shared" si="87"/>
        <v>0.14262303541417382</v>
      </c>
      <c r="T30" s="73">
        <f t="shared" si="87"/>
        <v>0.14262303541417382</v>
      </c>
      <c r="U30" s="73">
        <f t="shared" si="87"/>
        <v>0.14262303541417382</v>
      </c>
      <c r="V30" s="73">
        <f t="shared" si="87"/>
        <v>0.14262303541417382</v>
      </c>
      <c r="W30" s="73">
        <f t="shared" si="87"/>
        <v>0.14262303541417382</v>
      </c>
      <c r="X30" s="73">
        <f t="shared" si="87"/>
        <v>0.14262303541417382</v>
      </c>
      <c r="Y30" s="73">
        <f t="shared" si="87"/>
        <v>0.14262303541417382</v>
      </c>
      <c r="Z30" s="73">
        <f t="shared" si="87"/>
        <v>0.14262303541417382</v>
      </c>
      <c r="AA30" s="73">
        <f t="shared" si="87"/>
        <v>0.14262303541417382</v>
      </c>
      <c r="AB30" s="73">
        <f t="shared" si="87"/>
        <v>0.14262303541417382</v>
      </c>
      <c r="AC30" s="73">
        <f t="shared" si="87"/>
        <v>0.14262303541417382</v>
      </c>
      <c r="AD30" s="73">
        <f t="shared" si="87"/>
        <v>0.14262303541417382</v>
      </c>
      <c r="AE30" s="73">
        <f t="shared" si="87"/>
        <v>0.14262303541417382</v>
      </c>
      <c r="AF30" s="73">
        <f t="shared" si="87"/>
        <v>0.14262303541417382</v>
      </c>
      <c r="AG30" s="73">
        <f t="shared" si="87"/>
        <v>0.14262303541417382</v>
      </c>
      <c r="AH30" s="73">
        <f t="shared" si="87"/>
        <v>0.14262303541417382</v>
      </c>
      <c r="AI30" s="73">
        <f t="shared" si="87"/>
        <v>0.14262303541417382</v>
      </c>
      <c r="AJ30" s="73">
        <f t="shared" ref="AJ30:BO30" si="88">HLOOKUP(AJ$27,$FH$29:$FP$30,ROW($FG$30)-ROW($FG$29)+1,FALSE)</f>
        <v>0.14262303541417382</v>
      </c>
      <c r="AK30" s="73">
        <f t="shared" si="88"/>
        <v>0.14262303541417382</v>
      </c>
      <c r="AL30" s="73">
        <f t="shared" si="88"/>
        <v>0.14262303541417382</v>
      </c>
      <c r="AM30" s="73" t="e">
        <f t="shared" si="88"/>
        <v>#N/A</v>
      </c>
      <c r="AN30" s="73" t="e">
        <f t="shared" si="88"/>
        <v>#N/A</v>
      </c>
      <c r="AO30" s="73" t="e">
        <f t="shared" si="88"/>
        <v>#N/A</v>
      </c>
      <c r="AP30" s="73" t="e">
        <f t="shared" si="88"/>
        <v>#N/A</v>
      </c>
      <c r="AQ30" s="73" t="e">
        <f t="shared" si="88"/>
        <v>#N/A</v>
      </c>
      <c r="AR30" s="73">
        <f t="shared" si="88"/>
        <v>0.14262303541417382</v>
      </c>
      <c r="AS30" s="73">
        <f t="shared" si="88"/>
        <v>0.14262303541417382</v>
      </c>
      <c r="AT30" s="73">
        <f t="shared" si="88"/>
        <v>0.14262303541417382</v>
      </c>
      <c r="AU30" s="73">
        <f t="shared" si="88"/>
        <v>0.14262303541417382</v>
      </c>
      <c r="AV30" s="73">
        <f t="shared" si="88"/>
        <v>0.14262303541417382</v>
      </c>
      <c r="AW30" s="73">
        <f t="shared" si="88"/>
        <v>0.14262303541417382</v>
      </c>
      <c r="AX30" s="73" t="e">
        <f t="shared" si="88"/>
        <v>#N/A</v>
      </c>
      <c r="AY30" s="73" t="e">
        <f t="shared" si="88"/>
        <v>#N/A</v>
      </c>
      <c r="AZ30" s="73">
        <f t="shared" si="88"/>
        <v>0.14262303541417382</v>
      </c>
      <c r="BA30" s="73">
        <f t="shared" si="88"/>
        <v>0.14262303541417382</v>
      </c>
      <c r="BB30" s="73" t="e">
        <f t="shared" si="88"/>
        <v>#N/A</v>
      </c>
      <c r="BC30" s="73">
        <f t="shared" si="88"/>
        <v>0.14262303541417382</v>
      </c>
      <c r="BD30" s="73">
        <f t="shared" si="88"/>
        <v>0.14262303541417382</v>
      </c>
      <c r="BE30" s="73" t="e">
        <f t="shared" si="88"/>
        <v>#N/A</v>
      </c>
      <c r="BF30" s="73">
        <f t="shared" si="88"/>
        <v>0.14262303541417382</v>
      </c>
      <c r="BG30" s="73" t="e">
        <f t="shared" si="88"/>
        <v>#N/A</v>
      </c>
      <c r="BH30" s="73">
        <f t="shared" si="88"/>
        <v>0.14262303541417382</v>
      </c>
      <c r="BI30" s="73" t="e">
        <f t="shared" si="88"/>
        <v>#N/A</v>
      </c>
      <c r="BJ30" s="73">
        <f t="shared" si="88"/>
        <v>0.14262303541417382</v>
      </c>
      <c r="BK30" s="73" t="e">
        <f t="shared" si="88"/>
        <v>#N/A</v>
      </c>
      <c r="BL30" s="73">
        <f t="shared" si="88"/>
        <v>0.14262303541417382</v>
      </c>
      <c r="BM30" s="73" t="e">
        <f t="shared" si="88"/>
        <v>#N/A</v>
      </c>
      <c r="BN30" s="73">
        <f t="shared" si="88"/>
        <v>0.14262303541417382</v>
      </c>
      <c r="BO30" s="73">
        <f t="shared" si="88"/>
        <v>0.14262303541417382</v>
      </c>
      <c r="BP30" s="73">
        <f t="shared" ref="BP30:CA30" si="89">HLOOKUP(BP$27,$FH$29:$FP$30,ROW($FG$30)-ROW($FG$29)+1,FALSE)</f>
        <v>0.14262303541417382</v>
      </c>
      <c r="BQ30" s="73">
        <f t="shared" si="89"/>
        <v>0.14262303541417382</v>
      </c>
      <c r="BR30" s="73">
        <f t="shared" si="89"/>
        <v>0.14262303541417382</v>
      </c>
      <c r="BS30" s="73">
        <f t="shared" si="89"/>
        <v>0.14262303541417382</v>
      </c>
      <c r="BT30" s="73">
        <f t="shared" si="89"/>
        <v>0.14262303541417382</v>
      </c>
      <c r="BU30" s="73">
        <f t="shared" si="89"/>
        <v>0.14262303541417382</v>
      </c>
      <c r="BV30" s="73">
        <f t="shared" si="89"/>
        <v>0.14262303541417382</v>
      </c>
      <c r="BW30" s="73">
        <f t="shared" si="89"/>
        <v>0.14262303541417382</v>
      </c>
      <c r="BX30" s="73">
        <f t="shared" si="89"/>
        <v>0.14262303541417382</v>
      </c>
      <c r="BY30" s="73">
        <f t="shared" si="89"/>
        <v>0.14262303541417382</v>
      </c>
      <c r="BZ30" s="73">
        <f t="shared" si="89"/>
        <v>0.14262303541417382</v>
      </c>
      <c r="CA30" s="73">
        <f t="shared" si="89"/>
        <v>0.14262303541417382</v>
      </c>
      <c r="CB30" s="73" t="e">
        <f t="shared" ref="CB30:CI30" si="90">HLOOKUP(CB$27,$FH$29:$FP$30,ROW($FG$30)-ROW($FG$29)+1,FALSE)</f>
        <v>#N/A</v>
      </c>
      <c r="CC30" s="73" t="e">
        <f t="shared" si="90"/>
        <v>#N/A</v>
      </c>
      <c r="CD30" s="73" t="e">
        <f t="shared" si="90"/>
        <v>#N/A</v>
      </c>
      <c r="CE30" s="73" t="e">
        <f t="shared" si="90"/>
        <v>#N/A</v>
      </c>
      <c r="CF30" s="73" t="e">
        <f t="shared" si="90"/>
        <v>#N/A</v>
      </c>
      <c r="CG30" s="73" t="e">
        <f t="shared" si="90"/>
        <v>#N/A</v>
      </c>
      <c r="CH30" s="73" t="e">
        <f t="shared" si="90"/>
        <v>#N/A</v>
      </c>
      <c r="CI30" s="73">
        <f t="shared" si="90"/>
        <v>0.14262303541417382</v>
      </c>
      <c r="CJ30" s="73">
        <f t="shared" ref="CJ30:DO30" si="91">HLOOKUP(CJ$27,$FH$29:$FP$30,ROW($FG$30)-ROW($FG$29)+1,FALSE)</f>
        <v>0.14262303541417382</v>
      </c>
      <c r="CK30" s="73">
        <f t="shared" si="91"/>
        <v>0.14262303541417382</v>
      </c>
      <c r="CL30" s="73">
        <f t="shared" si="91"/>
        <v>0.14262303541417382</v>
      </c>
      <c r="CM30" s="73">
        <f t="shared" si="91"/>
        <v>0.14262303541417382</v>
      </c>
      <c r="CN30" s="73">
        <f t="shared" si="91"/>
        <v>0.14262303541417382</v>
      </c>
      <c r="CO30" s="73">
        <f t="shared" si="91"/>
        <v>0.14262303541417382</v>
      </c>
      <c r="CP30" s="73">
        <f t="shared" si="91"/>
        <v>0.14262303541417382</v>
      </c>
      <c r="CQ30" s="73">
        <f t="shared" si="91"/>
        <v>0.14262303541417382</v>
      </c>
      <c r="CR30" s="73">
        <f t="shared" si="91"/>
        <v>0.14262303541417382</v>
      </c>
      <c r="CS30" s="73">
        <f t="shared" si="91"/>
        <v>0.14262303541417382</v>
      </c>
      <c r="CT30" s="73">
        <f t="shared" si="91"/>
        <v>0.14262303541417382</v>
      </c>
      <c r="CU30" s="73">
        <f t="shared" si="91"/>
        <v>0.14262303541417382</v>
      </c>
      <c r="CV30" s="73">
        <f t="shared" si="91"/>
        <v>0.14262303541417382</v>
      </c>
      <c r="CW30" s="73">
        <f t="shared" si="91"/>
        <v>0.14262303541417382</v>
      </c>
      <c r="CX30" s="73">
        <f t="shared" si="91"/>
        <v>0.14262303541417382</v>
      </c>
      <c r="CY30" s="73">
        <f t="shared" si="91"/>
        <v>0.14262303541417382</v>
      </c>
      <c r="CZ30" s="73">
        <f t="shared" si="91"/>
        <v>0.14262303541417382</v>
      </c>
      <c r="DA30" s="73">
        <f t="shared" si="91"/>
        <v>0.14262303541417382</v>
      </c>
      <c r="DB30" s="73">
        <f t="shared" si="91"/>
        <v>0.14262303541417382</v>
      </c>
      <c r="DC30" s="73">
        <f t="shared" si="91"/>
        <v>0.14262303541417382</v>
      </c>
      <c r="DD30" s="73">
        <f t="shared" si="91"/>
        <v>0.14262303541417382</v>
      </c>
      <c r="DE30" s="73">
        <f t="shared" si="91"/>
        <v>0.14262303541417382</v>
      </c>
      <c r="DF30" s="73">
        <f t="shared" si="91"/>
        <v>0.14262303541417382</v>
      </c>
      <c r="DG30" s="73" t="e">
        <f t="shared" si="91"/>
        <v>#N/A</v>
      </c>
      <c r="DH30" s="73">
        <f t="shared" si="91"/>
        <v>0.14262303541417382</v>
      </c>
      <c r="DI30" s="73">
        <f t="shared" si="91"/>
        <v>0.14262303541417382</v>
      </c>
      <c r="DJ30" s="73">
        <f t="shared" si="91"/>
        <v>0.14262303541417382</v>
      </c>
      <c r="DK30" s="73">
        <f t="shared" si="91"/>
        <v>0.14262303541417382</v>
      </c>
      <c r="DL30" s="73">
        <f t="shared" si="91"/>
        <v>0.14262303541417382</v>
      </c>
      <c r="DM30" s="73" t="e">
        <f t="shared" si="91"/>
        <v>#N/A</v>
      </c>
      <c r="DN30" s="73">
        <f t="shared" si="91"/>
        <v>0.14262303541417382</v>
      </c>
      <c r="DO30" s="73">
        <f t="shared" si="91"/>
        <v>0.14262303541417382</v>
      </c>
      <c r="DP30" s="73">
        <f t="shared" ref="DP30:EE30" si="92">HLOOKUP(DP$27,$FH$29:$FP$30,ROW($FG$30)-ROW($FG$29)+1,FALSE)</f>
        <v>0.14262303541417382</v>
      </c>
      <c r="DQ30" s="73">
        <f t="shared" si="92"/>
        <v>0.14262303541417382</v>
      </c>
      <c r="DR30" s="73" t="e">
        <f t="shared" si="92"/>
        <v>#N/A</v>
      </c>
      <c r="DS30" s="73">
        <f t="shared" si="92"/>
        <v>0.14262303541417382</v>
      </c>
      <c r="DT30" s="73">
        <f t="shared" si="92"/>
        <v>0.14262303541417382</v>
      </c>
      <c r="DU30" s="73">
        <f t="shared" si="92"/>
        <v>0.14262303541417382</v>
      </c>
      <c r="DV30" s="73">
        <f t="shared" si="92"/>
        <v>0.14262303541417382</v>
      </c>
      <c r="DW30" s="73">
        <f t="shared" si="92"/>
        <v>0.14262303541417382</v>
      </c>
      <c r="DX30" s="73" t="e">
        <f t="shared" si="92"/>
        <v>#N/A</v>
      </c>
      <c r="DY30" s="73">
        <f t="shared" si="92"/>
        <v>0.14262303541417382</v>
      </c>
      <c r="DZ30" s="73">
        <f t="shared" si="92"/>
        <v>0.14262303541417382</v>
      </c>
      <c r="EA30" s="73">
        <f t="shared" si="92"/>
        <v>0.14262303541417382</v>
      </c>
      <c r="EB30" s="73">
        <f t="shared" si="92"/>
        <v>0.14262303541417382</v>
      </c>
      <c r="EC30" s="73">
        <f t="shared" si="92"/>
        <v>0.14262303541417382</v>
      </c>
      <c r="ED30" s="73" t="e">
        <f t="shared" si="92"/>
        <v>#N/A</v>
      </c>
      <c r="EE30" s="73">
        <f t="shared" si="92"/>
        <v>0.14262303541417382</v>
      </c>
      <c r="EF30" s="73"/>
      <c r="EG30" s="73">
        <f t="shared" ref="EG30:EV30" si="93">HLOOKUP(EG$27,$FH$29:$FP$30,ROW($FG$30)-ROW($FG$29)+1,FALSE)</f>
        <v>0.14262303541417382</v>
      </c>
      <c r="EH30" s="73">
        <f t="shared" si="93"/>
        <v>0.14262303541417382</v>
      </c>
      <c r="EI30" s="73">
        <f t="shared" si="93"/>
        <v>0.14262303541417382</v>
      </c>
      <c r="EJ30" s="73" t="e">
        <f t="shared" si="93"/>
        <v>#N/A</v>
      </c>
      <c r="EK30" s="73" t="e">
        <f t="shared" si="93"/>
        <v>#N/A</v>
      </c>
      <c r="EL30" s="73" t="e">
        <f t="shared" si="93"/>
        <v>#N/A</v>
      </c>
      <c r="EM30" s="73" t="e">
        <f t="shared" si="93"/>
        <v>#N/A</v>
      </c>
      <c r="EN30" s="73" t="e">
        <f t="shared" si="93"/>
        <v>#N/A</v>
      </c>
      <c r="EO30" s="73" t="e">
        <f t="shared" si="93"/>
        <v>#N/A</v>
      </c>
      <c r="EP30" s="73" t="e">
        <f t="shared" si="93"/>
        <v>#N/A</v>
      </c>
      <c r="EQ30" s="73">
        <f t="shared" si="93"/>
        <v>0.11591337982671381</v>
      </c>
      <c r="ER30" s="73">
        <f t="shared" si="93"/>
        <v>0.11591337982671381</v>
      </c>
      <c r="ES30" s="73">
        <f t="shared" si="93"/>
        <v>0.11591337982671381</v>
      </c>
      <c r="ET30" s="73">
        <f t="shared" si="93"/>
        <v>0.11591337982671381</v>
      </c>
      <c r="EU30" s="73">
        <f t="shared" si="93"/>
        <v>0.11591337982671381</v>
      </c>
      <c r="EV30" s="73">
        <f t="shared" si="93"/>
        <v>0.11591337982671381</v>
      </c>
      <c r="EW30" s="73" t="e">
        <f t="shared" ref="EW30:FB30" si="94">HLOOKUP(EW$27,$FH$29:$FP$30,ROW($FG$30)-ROW($FG$29)+1,FALSE)</f>
        <v>#N/A</v>
      </c>
      <c r="EX30" s="73" t="e">
        <f t="shared" si="94"/>
        <v>#N/A</v>
      </c>
      <c r="EY30" s="73" t="e">
        <f t="shared" si="94"/>
        <v>#N/A</v>
      </c>
      <c r="EZ30" s="73" t="e">
        <f t="shared" si="94"/>
        <v>#N/A</v>
      </c>
      <c r="FA30" s="73" t="e">
        <f t="shared" si="94"/>
        <v>#N/A</v>
      </c>
      <c r="FB30" s="73" t="e">
        <f t="shared" si="94"/>
        <v>#N/A</v>
      </c>
      <c r="FC30" s="73" t="e">
        <f>HLOOKUP(FC$27,$FH$29:$FP$30,ROW($FG$30)-ROW($FG$29)+1,FALSE)</f>
        <v>#N/A</v>
      </c>
      <c r="FE30" s="62" t="s">
        <v>148</v>
      </c>
      <c r="FG30" s="21" t="str">
        <f>A29&amp;" "&amp;B29</f>
        <v>Battery specifc energy [kWh/kg]</v>
      </c>
      <c r="FH30" s="62">
        <v>0.12123932196229183</v>
      </c>
      <c r="FI30" s="62">
        <v>0.14262303541417382</v>
      </c>
      <c r="FJ30" s="62">
        <v>0.11591337982671381</v>
      </c>
      <c r="FK30" s="301">
        <f>FJ30</f>
        <v>0.11591337982671381</v>
      </c>
      <c r="FL30" s="62">
        <v>0.15504780647427463</v>
      </c>
      <c r="FM30" s="62">
        <v>0.14922041422599697</v>
      </c>
      <c r="FN30" s="62">
        <v>0.17499999999999999</v>
      </c>
      <c r="FO30" s="62">
        <v>0.2</v>
      </c>
      <c r="FP30" s="62">
        <v>0.15857163037285157</v>
      </c>
    </row>
    <row r="32" spans="1:172" x14ac:dyDescent="0.2">
      <c r="A32" s="21" t="s">
        <v>123</v>
      </c>
      <c r="B32" s="21" t="s">
        <v>79</v>
      </c>
      <c r="D32" s="89">
        <f t="shared" ref="D32:R32" si="95">D4/D30</f>
        <v>2.31379173106005</v>
      </c>
      <c r="E32" s="89">
        <f t="shared" si="95"/>
        <v>2.31379173106005</v>
      </c>
      <c r="F32" s="89">
        <f t="shared" si="95"/>
        <v>2.31379173106005</v>
      </c>
      <c r="G32" s="89">
        <f t="shared" si="95"/>
        <v>2.31379173106005</v>
      </c>
      <c r="H32" s="89">
        <f t="shared" si="95"/>
        <v>2.31379173106005</v>
      </c>
      <c r="I32" s="89">
        <f>I4/I30</f>
        <v>2.31379173106005</v>
      </c>
      <c r="J32" s="89">
        <f t="shared" si="95"/>
        <v>2.31379173106005</v>
      </c>
      <c r="K32" s="89">
        <f t="shared" si="95"/>
        <v>2.31379173106005</v>
      </c>
      <c r="L32" s="89">
        <f t="shared" si="95"/>
        <v>2.31379173106005</v>
      </c>
      <c r="M32" s="89">
        <f t="shared" si="95"/>
        <v>2.31379173106005</v>
      </c>
      <c r="N32" s="89">
        <f t="shared" si="95"/>
        <v>2.31379173106005</v>
      </c>
      <c r="O32" s="89">
        <f t="shared" si="95"/>
        <v>2.31379173106005</v>
      </c>
      <c r="P32" s="89">
        <f t="shared" si="95"/>
        <v>2.31379173106005</v>
      </c>
      <c r="Q32" s="89">
        <f t="shared" si="95"/>
        <v>1.7353437982950373</v>
      </c>
      <c r="R32" s="89">
        <f t="shared" si="95"/>
        <v>2.8922396638250625</v>
      </c>
      <c r="S32" s="89">
        <f t="shared" ref="S32:AZ32" si="96">S4/S30</f>
        <v>2.31379173106005</v>
      </c>
      <c r="T32" s="89">
        <f t="shared" si="96"/>
        <v>2.31379173106005</v>
      </c>
      <c r="U32" s="89">
        <f t="shared" si="96"/>
        <v>2.31379173106005</v>
      </c>
      <c r="V32" s="89">
        <f t="shared" si="96"/>
        <v>2.31379173106005</v>
      </c>
      <c r="W32" s="89">
        <f t="shared" si="96"/>
        <v>2.31379173106005</v>
      </c>
      <c r="X32" s="89">
        <f>X4/X30</f>
        <v>3.8633310418608713</v>
      </c>
      <c r="Y32" s="89">
        <f>Y4/Y30</f>
        <v>3.8633310418608713</v>
      </c>
      <c r="Z32" s="89">
        <f t="shared" si="96"/>
        <v>3.8633310418608713</v>
      </c>
      <c r="AA32" s="89">
        <f>AA4/AA30</f>
        <v>3.8633310418608713</v>
      </c>
      <c r="AB32" s="89">
        <f>AB4/AB30</f>
        <v>3.8633310418608713</v>
      </c>
      <c r="AC32" s="89">
        <f>AC4/AC30</f>
        <v>3.8633310418608713</v>
      </c>
      <c r="AD32" s="89">
        <f>AD4/AD30</f>
        <v>3.8633310418608713</v>
      </c>
      <c r="AE32" s="89">
        <f>AE4/AE30</f>
        <v>3.8633310418608713</v>
      </c>
      <c r="AF32" s="89">
        <f t="shared" si="96"/>
        <v>2.31379173106005</v>
      </c>
      <c r="AG32" s="89">
        <f t="shared" si="96"/>
        <v>6.949059786323307</v>
      </c>
      <c r="AH32" s="89">
        <f t="shared" ref="AH32:AI32" si="97">AH4/AH30</f>
        <v>3.8633310418608713</v>
      </c>
      <c r="AI32" s="89">
        <f t="shared" si="97"/>
        <v>3.8633310418608713</v>
      </c>
      <c r="AJ32" s="89">
        <f t="shared" ref="AJ32" si="98">AJ4/AJ30</f>
        <v>6.949059786323307</v>
      </c>
      <c r="AK32" s="89">
        <f t="shared" ref="AK32" si="99">AK4/AK30</f>
        <v>3.8633310418608713</v>
      </c>
      <c r="AL32" s="89">
        <f>AL4/AL30</f>
        <v>6.949059786323307</v>
      </c>
      <c r="AM32" s="89" t="e">
        <f t="shared" si="96"/>
        <v>#N/A</v>
      </c>
      <c r="AN32" s="89" t="e">
        <f t="shared" ref="AN32:AP32" si="100">AN4/AN30</f>
        <v>#N/A</v>
      </c>
      <c r="AO32" s="89" t="e">
        <f t="shared" si="100"/>
        <v>#N/A</v>
      </c>
      <c r="AP32" s="89" t="e">
        <f t="shared" si="100"/>
        <v>#N/A</v>
      </c>
      <c r="AQ32" s="89" t="e">
        <f>AQ4/AQ30</f>
        <v>#N/A</v>
      </c>
      <c r="AR32" s="89">
        <f t="shared" si="96"/>
        <v>6.949059786323307</v>
      </c>
      <c r="AS32" s="89">
        <f t="shared" si="96"/>
        <v>3.8633310418608713</v>
      </c>
      <c r="AT32" s="89">
        <f t="shared" si="96"/>
        <v>3.8633310418608713</v>
      </c>
      <c r="AU32" s="89">
        <f t="shared" si="96"/>
        <v>6.949059786323307</v>
      </c>
      <c r="AV32" s="89">
        <f t="shared" si="96"/>
        <v>3.8633310418608713</v>
      </c>
      <c r="AW32" s="89">
        <f>AW4/AW30</f>
        <v>6.949059786323307</v>
      </c>
      <c r="AX32" s="89" t="e">
        <f>AX4/AX30</f>
        <v>#N/A</v>
      </c>
      <c r="AY32" s="89" t="e">
        <f>AY4/AY30</f>
        <v>#N/A</v>
      </c>
      <c r="AZ32" s="89">
        <f t="shared" si="96"/>
        <v>6.949059786323307</v>
      </c>
      <c r="BA32" s="89">
        <f>BA4/BA30</f>
        <v>6.949059786323307</v>
      </c>
      <c r="BB32" s="89" t="e">
        <f>BB4/BB30</f>
        <v>#N/A</v>
      </c>
      <c r="BC32" s="89">
        <f>BC4/BC30</f>
        <v>3.3885667194602971</v>
      </c>
      <c r="BD32" s="89">
        <f>BD4/BD30</f>
        <v>2.31379173106005</v>
      </c>
      <c r="BE32" s="89" t="e">
        <f t="shared" ref="BE32:CS32" si="101">BE4/BE30</f>
        <v>#N/A</v>
      </c>
      <c r="BF32" s="89">
        <f t="shared" si="101"/>
        <v>3.3885667194602971</v>
      </c>
      <c r="BG32" s="89" t="e">
        <f t="shared" si="101"/>
        <v>#N/A</v>
      </c>
      <c r="BH32" s="89">
        <f t="shared" si="101"/>
        <v>3.3885667194602971</v>
      </c>
      <c r="BI32" s="89" t="e">
        <f t="shared" si="101"/>
        <v>#N/A</v>
      </c>
      <c r="BJ32" s="89">
        <f t="shared" si="101"/>
        <v>9.1149371223577713</v>
      </c>
      <c r="BK32" s="89" t="e">
        <f t="shared" si="101"/>
        <v>#N/A</v>
      </c>
      <c r="BL32" s="89">
        <f t="shared" si="101"/>
        <v>18.229874244715543</v>
      </c>
      <c r="BM32" s="89" t="e">
        <f t="shared" si="101"/>
        <v>#N/A</v>
      </c>
      <c r="BN32" s="89">
        <f t="shared" si="101"/>
        <v>15.012371787432143</v>
      </c>
      <c r="BO32" s="89">
        <f t="shared" si="101"/>
        <v>107.08913855077115</v>
      </c>
      <c r="BP32" s="89">
        <f t="shared" si="101"/>
        <v>420.68940564728177</v>
      </c>
      <c r="BQ32" s="89">
        <f t="shared" si="101"/>
        <v>420.68940564728177</v>
      </c>
      <c r="BR32" s="89">
        <f t="shared" si="101"/>
        <v>420.68940564728177</v>
      </c>
      <c r="BS32" s="89">
        <f t="shared" si="101"/>
        <v>420.68940564728177</v>
      </c>
      <c r="BT32" s="89">
        <f t="shared" si="101"/>
        <v>315.51705423546133</v>
      </c>
      <c r="BU32" s="89">
        <f t="shared" si="101"/>
        <v>525.86175705910216</v>
      </c>
      <c r="BV32" s="89">
        <f t="shared" si="101"/>
        <v>420.68940564728177</v>
      </c>
      <c r="BW32" s="89">
        <f t="shared" ref="BW32" si="102">BW4/BW30</f>
        <v>420.68940564728177</v>
      </c>
      <c r="BX32" s="89">
        <f t="shared" si="101"/>
        <v>15.012371787432143</v>
      </c>
      <c r="BY32" s="89">
        <f t="shared" si="101"/>
        <v>15.012371787432143</v>
      </c>
      <c r="BZ32" s="89">
        <f t="shared" si="101"/>
        <v>15.012371787432143</v>
      </c>
      <c r="CA32" s="89">
        <f t="shared" si="101"/>
        <v>15.012371787432143</v>
      </c>
      <c r="CB32" s="89" t="e">
        <f t="shared" si="101"/>
        <v>#N/A</v>
      </c>
      <c r="CC32" s="89" t="e">
        <f t="shared" si="101"/>
        <v>#N/A</v>
      </c>
      <c r="CD32" s="89" t="e">
        <f t="shared" si="101"/>
        <v>#N/A</v>
      </c>
      <c r="CE32" s="89" t="e">
        <f t="shared" si="101"/>
        <v>#N/A</v>
      </c>
      <c r="CF32" s="89" t="e">
        <f t="shared" si="101"/>
        <v>#N/A</v>
      </c>
      <c r="CG32" s="89" t="e">
        <f t="shared" si="101"/>
        <v>#N/A</v>
      </c>
      <c r="CH32" s="89" t="e">
        <f t="shared" si="101"/>
        <v>#N/A</v>
      </c>
      <c r="CI32" s="89">
        <f t="shared" si="101"/>
        <v>15.012371787432143</v>
      </c>
      <c r="CJ32" s="89">
        <f t="shared" si="101"/>
        <v>107.08913855077115</v>
      </c>
      <c r="CK32" s="89">
        <f t="shared" si="101"/>
        <v>490.80430658849536</v>
      </c>
      <c r="CL32" s="89">
        <f t="shared" si="101"/>
        <v>490.80430658849536</v>
      </c>
      <c r="CM32" s="89">
        <f t="shared" si="101"/>
        <v>490.80430658849536</v>
      </c>
      <c r="CN32" s="89">
        <f t="shared" si="101"/>
        <v>490.80430658849536</v>
      </c>
      <c r="CO32" s="89">
        <f t="shared" si="101"/>
        <v>490.80430658849536</v>
      </c>
      <c r="CP32" s="89">
        <f t="shared" si="101"/>
        <v>490.80430658849536</v>
      </c>
      <c r="CQ32" s="89">
        <f t="shared" si="101"/>
        <v>368.10322994137152</v>
      </c>
      <c r="CR32" s="89">
        <f t="shared" si="101"/>
        <v>613.50538323561921</v>
      </c>
      <c r="CS32" s="89">
        <f t="shared" si="101"/>
        <v>490.80430658849536</v>
      </c>
      <c r="CT32" s="89">
        <f t="shared" ref="CT32:DB32" si="103">CT4/CT30</f>
        <v>981.60861317699073</v>
      </c>
      <c r="CU32" s="89">
        <f t="shared" si="103"/>
        <v>981.60861317699073</v>
      </c>
      <c r="CV32" s="89">
        <f t="shared" si="103"/>
        <v>981.60861317699073</v>
      </c>
      <c r="CW32" s="89">
        <f t="shared" si="103"/>
        <v>981.60861317699073</v>
      </c>
      <c r="CX32" s="89">
        <f t="shared" si="103"/>
        <v>981.60861317699073</v>
      </c>
      <c r="CY32" s="89">
        <f t="shared" si="103"/>
        <v>981.60861317699073</v>
      </c>
      <c r="CZ32" s="89">
        <f t="shared" si="103"/>
        <v>736.20645988274305</v>
      </c>
      <c r="DA32" s="89">
        <f t="shared" si="103"/>
        <v>1227.0107664712384</v>
      </c>
      <c r="DB32" s="89">
        <f t="shared" si="103"/>
        <v>981.60861317699073</v>
      </c>
      <c r="DC32" s="89">
        <f t="shared" ref="DC32:EE32" si="104">DC4/DC30</f>
        <v>15.012371787432143</v>
      </c>
      <c r="DD32" s="89">
        <f t="shared" si="104"/>
        <v>15.012371787432143</v>
      </c>
      <c r="DE32" s="89">
        <f t="shared" si="104"/>
        <v>15.012371787432143</v>
      </c>
      <c r="DF32" s="89">
        <f t="shared" si="104"/>
        <v>15.012371787432143</v>
      </c>
      <c r="DG32" s="89" t="e">
        <f t="shared" si="104"/>
        <v>#N/A</v>
      </c>
      <c r="DH32" s="89">
        <f t="shared" si="104"/>
        <v>15.012371787432143</v>
      </c>
      <c r="DI32" s="89">
        <f t="shared" si="104"/>
        <v>107.08913855077115</v>
      </c>
      <c r="DJ32" s="89">
        <f t="shared" si="104"/>
        <v>490.80430658849536</v>
      </c>
      <c r="DK32" s="89">
        <f t="shared" si="104"/>
        <v>981.60861317699073</v>
      </c>
      <c r="DL32" s="89">
        <f t="shared" si="104"/>
        <v>15.012371787432143</v>
      </c>
      <c r="DM32" s="89" t="e">
        <f t="shared" si="104"/>
        <v>#N/A</v>
      </c>
      <c r="DN32" s="89">
        <f t="shared" si="104"/>
        <v>21.128523256385979</v>
      </c>
      <c r="DO32" s="89">
        <f t="shared" si="104"/>
        <v>112.575618581961</v>
      </c>
      <c r="DP32" s="89">
        <f t="shared" si="104"/>
        <v>420.68940564728177</v>
      </c>
      <c r="DQ32" s="89">
        <f t="shared" si="104"/>
        <v>21.128523256385979</v>
      </c>
      <c r="DR32" s="89" t="e">
        <f t="shared" si="104"/>
        <v>#N/A</v>
      </c>
      <c r="DS32" s="89">
        <f t="shared" si="104"/>
        <v>21.128523256385979</v>
      </c>
      <c r="DT32" s="89">
        <f t="shared" si="104"/>
        <v>112.575618581961</v>
      </c>
      <c r="DU32" s="89">
        <f t="shared" si="104"/>
        <v>490.80430658849536</v>
      </c>
      <c r="DV32" s="89">
        <f t="shared" si="104"/>
        <v>981.60861317699073</v>
      </c>
      <c r="DW32" s="89">
        <f t="shared" si="104"/>
        <v>21.128523256385979</v>
      </c>
      <c r="DX32" s="89" t="e">
        <f t="shared" si="104"/>
        <v>#N/A</v>
      </c>
      <c r="DY32" s="89">
        <f t="shared" si="104"/>
        <v>21.128523256385979</v>
      </c>
      <c r="DZ32" s="89">
        <f t="shared" si="104"/>
        <v>112.575618581961</v>
      </c>
      <c r="EA32" s="89">
        <f t="shared" si="104"/>
        <v>490.80430658849536</v>
      </c>
      <c r="EB32" s="89">
        <f t="shared" si="104"/>
        <v>981.60861317699073</v>
      </c>
      <c r="EC32" s="89">
        <f t="shared" si="104"/>
        <v>21.128523256385979</v>
      </c>
      <c r="ED32" s="89" t="e">
        <f t="shared" si="104"/>
        <v>#N/A</v>
      </c>
      <c r="EE32" s="89">
        <f t="shared" si="104"/>
        <v>45.277697826324491</v>
      </c>
      <c r="EF32" s="89"/>
      <c r="EG32" s="89">
        <f>EG4/EG30</f>
        <v>1051.7235141182043</v>
      </c>
      <c r="EH32" s="89">
        <f>EH4/EH30</f>
        <v>2103.4470282364086</v>
      </c>
      <c r="EI32" s="89">
        <f>EI4/EI30</f>
        <v>45.277697826324491</v>
      </c>
      <c r="EJ32" s="89" t="e">
        <f t="shared" ref="EJ32:EO32" si="105">EJ4/EJ30</f>
        <v>#N/A</v>
      </c>
      <c r="EK32" s="89" t="e">
        <f t="shared" si="105"/>
        <v>#N/A</v>
      </c>
      <c r="EL32" s="89" t="e">
        <f>EL4/EL30</f>
        <v>#N/A</v>
      </c>
      <c r="EM32" s="89" t="e">
        <f t="shared" si="105"/>
        <v>#N/A</v>
      </c>
      <c r="EN32" s="89" t="e">
        <f t="shared" si="105"/>
        <v>#N/A</v>
      </c>
      <c r="EO32" s="89" t="e">
        <f t="shared" si="105"/>
        <v>#N/A</v>
      </c>
      <c r="EP32" s="89" t="e">
        <f t="shared" ref="EP32:EV32" si="106">EP4/EP30</f>
        <v>#N/A</v>
      </c>
      <c r="EQ32" s="89">
        <f t="shared" si="106"/>
        <v>172.54263511166059</v>
      </c>
      <c r="ER32" s="89">
        <f t="shared" si="106"/>
        <v>5607.6356411289689</v>
      </c>
      <c r="ES32" s="89">
        <f t="shared" si="106"/>
        <v>5607.6356411289689</v>
      </c>
      <c r="ET32" s="89">
        <f t="shared" si="106"/>
        <v>2803.8178205644845</v>
      </c>
      <c r="EU32" s="89">
        <f t="shared" si="106"/>
        <v>172.54263511166059</v>
      </c>
      <c r="EV32" s="89">
        <f t="shared" si="106"/>
        <v>172.54263511166059</v>
      </c>
      <c r="EW32" s="89" t="e">
        <f t="shared" ref="EW32:FB32" si="107">EW4/EW30</f>
        <v>#N/A</v>
      </c>
      <c r="EX32" s="89" t="e">
        <f t="shared" si="107"/>
        <v>#N/A</v>
      </c>
      <c r="EY32" s="89" t="e">
        <f t="shared" si="107"/>
        <v>#N/A</v>
      </c>
      <c r="EZ32" s="89" t="e">
        <f t="shared" si="107"/>
        <v>#N/A</v>
      </c>
      <c r="FA32" s="89" t="e">
        <f t="shared" si="107"/>
        <v>#N/A</v>
      </c>
      <c r="FB32" s="89" t="e">
        <f t="shared" si="107"/>
        <v>#N/A</v>
      </c>
      <c r="FC32" s="89" t="e">
        <f>FC4/FC30</f>
        <v>#N/A</v>
      </c>
    </row>
    <row r="34" spans="1:165" x14ac:dyDescent="0.2">
      <c r="A34" s="21" t="s">
        <v>162</v>
      </c>
      <c r="B34" s="21" t="s">
        <v>164</v>
      </c>
    </row>
    <row r="35" spans="1:165" x14ac:dyDescent="0.2">
      <c r="A35" s="21" t="s">
        <v>163</v>
      </c>
      <c r="D35" s="72">
        <v>0</v>
      </c>
      <c r="E35" s="72">
        <v>0</v>
      </c>
      <c r="F35" s="72">
        <v>0</v>
      </c>
      <c r="G35" s="72">
        <v>0</v>
      </c>
      <c r="H35" s="72">
        <v>0</v>
      </c>
      <c r="I35" s="72">
        <v>0</v>
      </c>
      <c r="J35" s="72">
        <v>0</v>
      </c>
      <c r="K35" s="72">
        <v>0</v>
      </c>
      <c r="L35" s="72">
        <v>0</v>
      </c>
      <c r="M35" s="72">
        <v>0</v>
      </c>
      <c r="N35" s="72">
        <v>0</v>
      </c>
      <c r="O35" s="72">
        <v>0</v>
      </c>
      <c r="P35" s="72">
        <v>0</v>
      </c>
      <c r="Q35" s="72">
        <v>0</v>
      </c>
      <c r="R35" s="72">
        <v>0</v>
      </c>
      <c r="S35" s="72">
        <v>0</v>
      </c>
      <c r="T35" s="72">
        <v>0</v>
      </c>
      <c r="U35" s="72">
        <v>0</v>
      </c>
      <c r="V35" s="72">
        <v>0</v>
      </c>
      <c r="W35" s="72">
        <v>0</v>
      </c>
      <c r="X35" s="461">
        <f>'Tech_Spec_New Escoot'!$B$14-1</f>
        <v>0.30000000000000004</v>
      </c>
      <c r="Y35" s="461">
        <f>'Tech_Spec_New Escoot'!$B$14-1</f>
        <v>0.30000000000000004</v>
      </c>
      <c r="Z35" s="461">
        <f>'Tech_Spec_New Escoot'!$B$14-1</f>
        <v>0.30000000000000004</v>
      </c>
      <c r="AA35" s="461">
        <f>'Tech_Spec_New Escoot'!$B$14-1</f>
        <v>0.30000000000000004</v>
      </c>
      <c r="AB35" s="461">
        <f>'Tech_Spec_New Escoot'!$B$14-1</f>
        <v>0.30000000000000004</v>
      </c>
      <c r="AC35" s="461">
        <f>'Tech_Spec_New Escoot'!$B$14-1</f>
        <v>0.30000000000000004</v>
      </c>
      <c r="AD35" s="461">
        <f>'Tech_Spec_New Escoot'!$B$14-1</f>
        <v>0.30000000000000004</v>
      </c>
      <c r="AE35" s="461">
        <f>'Tech_Spec_New Escoot'!$B$14-1</f>
        <v>0.30000000000000004</v>
      </c>
      <c r="AF35" s="72">
        <v>0</v>
      </c>
      <c r="AG35" s="91">
        <f>'Input data 2024'!O71</f>
        <v>0.35000000000000009</v>
      </c>
      <c r="AH35" s="315">
        <f>AG35</f>
        <v>0.35000000000000009</v>
      </c>
      <c r="AI35" s="315">
        <f>AG35</f>
        <v>0.35000000000000009</v>
      </c>
      <c r="AJ35" s="315">
        <f>AI35</f>
        <v>0.35000000000000009</v>
      </c>
      <c r="AK35" s="315">
        <f>AI35</f>
        <v>0.35000000000000009</v>
      </c>
      <c r="AL35" s="315">
        <f>AG35</f>
        <v>0.35000000000000009</v>
      </c>
      <c r="AM35" s="91">
        <f>'Input data 2024'!R71</f>
        <v>0</v>
      </c>
      <c r="AN35" s="315">
        <f>AQ35</f>
        <v>0</v>
      </c>
      <c r="AO35" s="315">
        <f>AQ35</f>
        <v>0</v>
      </c>
      <c r="AP35" s="315">
        <f>AO35</f>
        <v>0</v>
      </c>
      <c r="AQ35" s="315">
        <f>AM35</f>
        <v>0</v>
      </c>
      <c r="AR35" s="91">
        <f>'Input data 2024'!V71</f>
        <v>0.35000000000000009</v>
      </c>
      <c r="AS35" s="315">
        <f>AW35</f>
        <v>0.35000000000000009</v>
      </c>
      <c r="AT35" s="315">
        <f>AW35</f>
        <v>0.35000000000000009</v>
      </c>
      <c r="AU35" s="315">
        <f>AT35</f>
        <v>0.35000000000000009</v>
      </c>
      <c r="AV35" s="315">
        <f>AT35</f>
        <v>0.35000000000000009</v>
      </c>
      <c r="AW35" s="315">
        <f>AR35</f>
        <v>0.35000000000000009</v>
      </c>
      <c r="AX35" s="91">
        <f>'Input data 2024'!S71</f>
        <v>0</v>
      </c>
      <c r="AY35" s="315">
        <f>AX35</f>
        <v>0</v>
      </c>
      <c r="AZ35" s="91">
        <f>'Input data 2024'!W71</f>
        <v>0</v>
      </c>
      <c r="BA35" s="315">
        <f>AZ35</f>
        <v>0</v>
      </c>
      <c r="BB35" s="91">
        <f>'Input data 2024'!QH71</f>
        <v>0</v>
      </c>
      <c r="BC35" s="91">
        <f>'Input data 2024'!QI71</f>
        <v>0</v>
      </c>
      <c r="BD35" s="91">
        <f>'Input data 2024'!QJ71</f>
        <v>0</v>
      </c>
      <c r="BE35" s="72">
        <v>0</v>
      </c>
      <c r="BF35" s="72">
        <v>0</v>
      </c>
      <c r="BG35" s="72">
        <v>0</v>
      </c>
      <c r="BH35" s="91">
        <f>AE35</f>
        <v>0.30000000000000004</v>
      </c>
      <c r="BI35" s="72">
        <v>0</v>
      </c>
      <c r="BJ35" s="72">
        <v>0</v>
      </c>
      <c r="BK35" s="72">
        <v>0</v>
      </c>
      <c r="BL35" s="91">
        <f>AE35</f>
        <v>0.30000000000000004</v>
      </c>
      <c r="BM35" s="72">
        <v>0</v>
      </c>
      <c r="BN35" s="72">
        <v>0</v>
      </c>
      <c r="BO35" s="72">
        <v>0</v>
      </c>
      <c r="BP35" s="72">
        <v>0</v>
      </c>
      <c r="BQ35" s="72">
        <v>0</v>
      </c>
      <c r="BR35" s="72">
        <v>0</v>
      </c>
      <c r="BS35" s="72">
        <v>0</v>
      </c>
      <c r="BT35" s="72">
        <v>0</v>
      </c>
      <c r="BU35" s="72">
        <v>0</v>
      </c>
      <c r="BV35" s="72">
        <v>0</v>
      </c>
      <c r="BW35" s="72">
        <v>0</v>
      </c>
      <c r="BX35" s="72">
        <v>0</v>
      </c>
      <c r="BY35" s="72">
        <v>0</v>
      </c>
      <c r="BZ35" s="72">
        <v>0</v>
      </c>
      <c r="CA35" s="72">
        <v>0</v>
      </c>
      <c r="CB35" s="72">
        <v>0</v>
      </c>
      <c r="CC35" s="72">
        <v>0</v>
      </c>
      <c r="CD35" s="72">
        <v>0</v>
      </c>
      <c r="CE35" s="72">
        <v>0</v>
      </c>
      <c r="CF35" s="72">
        <v>0</v>
      </c>
      <c r="CG35" s="72">
        <v>0</v>
      </c>
      <c r="CH35" s="72">
        <v>0</v>
      </c>
      <c r="CI35" s="72">
        <v>0</v>
      </c>
      <c r="CJ35" s="72">
        <v>0</v>
      </c>
      <c r="CK35" s="72">
        <v>0</v>
      </c>
      <c r="CL35" s="72">
        <v>0</v>
      </c>
      <c r="CM35" s="72">
        <v>0</v>
      </c>
      <c r="CN35" s="72">
        <v>0</v>
      </c>
      <c r="CO35" s="72">
        <v>0</v>
      </c>
      <c r="CP35" s="72">
        <v>0</v>
      </c>
      <c r="CQ35" s="72">
        <v>0</v>
      </c>
      <c r="CR35" s="72">
        <v>0</v>
      </c>
      <c r="CS35" s="72">
        <v>0</v>
      </c>
      <c r="CT35" s="72">
        <v>0</v>
      </c>
      <c r="CU35" s="72">
        <v>0</v>
      </c>
      <c r="CV35" s="72">
        <v>0</v>
      </c>
      <c r="CW35" s="72">
        <v>0</v>
      </c>
      <c r="CX35" s="72">
        <v>0</v>
      </c>
      <c r="CY35" s="72">
        <v>0</v>
      </c>
      <c r="CZ35" s="72">
        <v>0</v>
      </c>
      <c r="DA35" s="72">
        <v>0</v>
      </c>
      <c r="DB35" s="72">
        <v>0</v>
      </c>
      <c r="DC35" s="72">
        <v>0</v>
      </c>
      <c r="DD35" s="72">
        <v>0</v>
      </c>
      <c r="DE35" s="72">
        <v>0</v>
      </c>
      <c r="DF35" s="72">
        <v>0</v>
      </c>
      <c r="DG35" s="72">
        <v>0</v>
      </c>
      <c r="DH35" s="72">
        <v>0</v>
      </c>
      <c r="DI35" s="72">
        <v>0</v>
      </c>
      <c r="DJ35" s="72">
        <v>0</v>
      </c>
      <c r="DK35" s="72">
        <v>0</v>
      </c>
      <c r="DL35" s="72">
        <v>0</v>
      </c>
      <c r="DM35" s="72">
        <v>0</v>
      </c>
      <c r="DN35" s="72">
        <v>0</v>
      </c>
      <c r="DO35" s="72">
        <v>0</v>
      </c>
      <c r="DP35" s="72">
        <v>0</v>
      </c>
      <c r="DQ35" s="72">
        <v>0</v>
      </c>
      <c r="DR35" s="72">
        <v>0</v>
      </c>
      <c r="DS35" s="72">
        <v>0</v>
      </c>
      <c r="DT35" s="72">
        <v>0</v>
      </c>
      <c r="DU35" s="72">
        <v>0</v>
      </c>
      <c r="DV35" s="72">
        <v>0</v>
      </c>
      <c r="DW35" s="72">
        <v>0</v>
      </c>
      <c r="DX35" s="72">
        <v>0</v>
      </c>
      <c r="DY35" s="72">
        <v>0</v>
      </c>
      <c r="DZ35" s="72">
        <v>0</v>
      </c>
      <c r="EA35" s="72">
        <v>0</v>
      </c>
      <c r="EB35" s="72">
        <v>0</v>
      </c>
      <c r="EC35" s="72">
        <v>0</v>
      </c>
      <c r="ED35" s="72">
        <v>0</v>
      </c>
      <c r="EE35" s="72">
        <v>0</v>
      </c>
      <c r="EF35" s="72">
        <v>0</v>
      </c>
      <c r="EG35" s="72">
        <v>0</v>
      </c>
      <c r="EH35" s="72">
        <v>0</v>
      </c>
      <c r="EI35" s="72">
        <v>0</v>
      </c>
      <c r="EJ35" s="72">
        <v>0</v>
      </c>
      <c r="EK35" s="72">
        <v>0</v>
      </c>
      <c r="EL35" s="72">
        <v>0</v>
      </c>
      <c r="EM35" s="72">
        <v>0</v>
      </c>
      <c r="EN35" s="72">
        <v>0</v>
      </c>
      <c r="EO35" s="72">
        <v>0</v>
      </c>
      <c r="EP35" s="72">
        <v>0</v>
      </c>
      <c r="EQ35" s="72">
        <v>0</v>
      </c>
      <c r="ER35" s="72">
        <v>0</v>
      </c>
      <c r="ES35" s="72">
        <v>0</v>
      </c>
      <c r="ET35" s="72">
        <v>0</v>
      </c>
      <c r="EU35" s="72">
        <v>0</v>
      </c>
      <c r="EV35" s="72">
        <v>0</v>
      </c>
      <c r="EW35" s="72">
        <v>0</v>
      </c>
      <c r="EX35" s="72">
        <v>0</v>
      </c>
      <c r="EY35" s="72">
        <v>0</v>
      </c>
      <c r="EZ35" s="72">
        <v>0</v>
      </c>
      <c r="FA35" s="72">
        <v>0</v>
      </c>
      <c r="FB35" s="72">
        <v>0</v>
      </c>
      <c r="FC35" s="72">
        <v>0</v>
      </c>
    </row>
    <row r="37" spans="1:165" x14ac:dyDescent="0.2">
      <c r="A37" s="21" t="s">
        <v>125</v>
      </c>
      <c r="B37" s="21" t="s">
        <v>126</v>
      </c>
      <c r="FG37" s="21" t="str">
        <f>A37&amp;" (default values from GREET2 account for changes in the power generation mix only) "&amp;B37</f>
        <v>Energy intensity of material production (default values from GREET2 account for changes in the power generation mix only) [MJ/kg]</v>
      </c>
    </row>
    <row r="38" spans="1:165" x14ac:dyDescent="0.2">
      <c r="A38" s="21" t="str">
        <f>A$5</f>
        <v>Vehicle (excluding battery) production</v>
      </c>
      <c r="D38" s="21" t="str">
        <f>D$5</f>
        <v>With Al smelting mostly form coal</v>
      </c>
      <c r="E38" s="21" t="str">
        <f t="shared" ref="E38:FC38" si="108">E$5</f>
        <v>With Al smelting mostly form coal</v>
      </c>
      <c r="F38" s="21" t="str">
        <f t="shared" si="108"/>
        <v>Default</v>
      </c>
      <c r="G38" s="21" t="str">
        <f t="shared" si="108"/>
        <v>With Al smelting mostly form coal</v>
      </c>
      <c r="H38" s="21" t="str">
        <f t="shared" si="108"/>
        <v>With Al smelting mostly form coal</v>
      </c>
      <c r="I38" s="21" t="str">
        <f t="shared" si="108"/>
        <v>With Al smelting mostly form coal</v>
      </c>
      <c r="J38" s="21" t="str">
        <f t="shared" si="108"/>
        <v>With Al smelting mostly form coal</v>
      </c>
      <c r="K38" s="21" t="str">
        <f t="shared" si="108"/>
        <v>With Al smelting mostly form coal</v>
      </c>
      <c r="L38" s="21" t="str">
        <f t="shared" si="108"/>
        <v>With Al smelting mostly form coal</v>
      </c>
      <c r="M38" s="21" t="str">
        <f t="shared" si="108"/>
        <v>With Al smelting mostly form coal</v>
      </c>
      <c r="N38" s="21" t="str">
        <f t="shared" si="108"/>
        <v>With Al smelting mostly form coal</v>
      </c>
      <c r="O38" s="21" t="str">
        <f t="shared" si="108"/>
        <v>With Al smelting mostly form coal</v>
      </c>
      <c r="P38" s="21" t="str">
        <f t="shared" si="108"/>
        <v>With Al smelting mostly form coal</v>
      </c>
      <c r="Q38" s="21" t="str">
        <f t="shared" si="108"/>
        <v>With Al smelting mostly form coal</v>
      </c>
      <c r="R38" s="21" t="str">
        <f t="shared" si="108"/>
        <v>With Al smelting mostly form coal</v>
      </c>
      <c r="S38" s="21" t="str">
        <f t="shared" si="108"/>
        <v>With Al smelting mostly form coal</v>
      </c>
      <c r="T38" s="21" t="str">
        <f t="shared" si="108"/>
        <v>Default</v>
      </c>
      <c r="U38" s="21" t="str">
        <f t="shared" si="108"/>
        <v>With Al smelting mostly form coal</v>
      </c>
      <c r="V38" s="21" t="str">
        <f t="shared" si="108"/>
        <v>With Al smelting mostly form coal</v>
      </c>
      <c r="W38" s="21" t="str">
        <f t="shared" si="108"/>
        <v>With Al smelting mostly form coal</v>
      </c>
      <c r="X38" s="21" t="str">
        <f t="shared" ref="X38:AD38" si="109">X$5</f>
        <v>Default</v>
      </c>
      <c r="Y38" s="21" t="str">
        <f t="shared" si="109"/>
        <v>With Al smelting mostly form coal</v>
      </c>
      <c r="Z38" s="21" t="str">
        <f t="shared" si="109"/>
        <v>With Al smelting mostly form coal</v>
      </c>
      <c r="AA38" s="21" t="str">
        <f t="shared" si="109"/>
        <v>With Al smelting mostly form coal</v>
      </c>
      <c r="AB38" s="21" t="str">
        <f t="shared" si="109"/>
        <v>Default</v>
      </c>
      <c r="AC38" s="21" t="str">
        <f t="shared" si="109"/>
        <v>With Al smelting mostly form coal</v>
      </c>
      <c r="AD38" s="21" t="str">
        <f t="shared" si="109"/>
        <v>With Al smelting mostly form coal</v>
      </c>
      <c r="AE38" s="21" t="str">
        <f t="shared" si="108"/>
        <v>With Al smelting mostly form coal</v>
      </c>
      <c r="AF38" s="21" t="str">
        <f t="shared" si="108"/>
        <v>With Al smelting mostly form coal</v>
      </c>
      <c r="AG38" s="21" t="str">
        <f t="shared" si="108"/>
        <v>With Al smelting mostly form coal</v>
      </c>
      <c r="AH38" s="21" t="str">
        <f t="shared" si="108"/>
        <v>With Al smelting mostly form coal</v>
      </c>
      <c r="AI38" s="21" t="str">
        <f t="shared" si="108"/>
        <v>With Al smelting mostly form coal</v>
      </c>
      <c r="AJ38" s="21" t="str">
        <f t="shared" si="108"/>
        <v>With Al smelting mostly form coal</v>
      </c>
      <c r="AK38" s="21" t="str">
        <f t="shared" si="108"/>
        <v>With Al smelting mostly form coal</v>
      </c>
      <c r="AL38" s="21" t="str">
        <f t="shared" si="108"/>
        <v>With Al smelting mostly form coal</v>
      </c>
      <c r="AM38" s="21" t="str">
        <f t="shared" si="108"/>
        <v>With Al smelting mostly form coal</v>
      </c>
      <c r="AN38" s="21" t="str">
        <f>AN$5</f>
        <v>With Al smelting mostly form coal</v>
      </c>
      <c r="AO38" s="21" t="str">
        <f>AO$5</f>
        <v>With Al smelting mostly form coal</v>
      </c>
      <c r="AP38" s="21" t="str">
        <f>AP$5</f>
        <v>With Al smelting mostly form coal</v>
      </c>
      <c r="AQ38" s="21" t="str">
        <f t="shared" si="108"/>
        <v>With Al smelting mostly form coal</v>
      </c>
      <c r="AR38" s="21" t="str">
        <f t="shared" si="108"/>
        <v>With Al smelting mostly form coal</v>
      </c>
      <c r="AS38" s="21" t="str">
        <f>AS$5</f>
        <v>With Al smelting mostly form coal</v>
      </c>
      <c r="AT38" s="21" t="str">
        <f>AT$5</f>
        <v>With Al smelting mostly form coal</v>
      </c>
      <c r="AU38" s="21" t="str">
        <f t="shared" si="108"/>
        <v>With Al smelting mostly form coal</v>
      </c>
      <c r="AV38" s="21" t="str">
        <f>AV$5</f>
        <v>With Al smelting mostly form coal</v>
      </c>
      <c r="AW38" s="21" t="str">
        <f t="shared" si="108"/>
        <v>With Al smelting mostly form coal</v>
      </c>
      <c r="AX38" s="21" t="str">
        <f>AX$5</f>
        <v>With Al smelting mostly form coal</v>
      </c>
      <c r="AY38" s="21" t="str">
        <f t="shared" si="108"/>
        <v>With Al smelting mostly form coal</v>
      </c>
      <c r="AZ38" s="21" t="str">
        <f t="shared" si="108"/>
        <v>With Al smelting mostly form coal</v>
      </c>
      <c r="BA38" s="21" t="str">
        <f t="shared" si="108"/>
        <v>With Al smelting mostly form coal</v>
      </c>
      <c r="BB38" s="21" t="str">
        <f t="shared" si="108"/>
        <v>With Al smelting mostly form coal</v>
      </c>
      <c r="BC38" s="21" t="str">
        <f t="shared" si="108"/>
        <v>With Al smelting mostly form coal</v>
      </c>
      <c r="BD38" s="21" t="str">
        <f t="shared" si="108"/>
        <v>With Al smelting mostly form coal</v>
      </c>
      <c r="BE38" s="21" t="str">
        <f t="shared" si="108"/>
        <v>With Al smelting mostly form coal</v>
      </c>
      <c r="BF38" s="21" t="str">
        <f t="shared" si="108"/>
        <v>With Al smelting mostly form coal</v>
      </c>
      <c r="BG38" s="21" t="str">
        <f t="shared" si="108"/>
        <v>With Al smelting mostly form coal</v>
      </c>
      <c r="BH38" s="21" t="str">
        <f t="shared" si="108"/>
        <v>With Al smelting mostly form coal</v>
      </c>
      <c r="BI38" s="21" t="str">
        <f t="shared" si="108"/>
        <v>With Al smelting mostly form coal</v>
      </c>
      <c r="BJ38" s="21" t="str">
        <f t="shared" si="108"/>
        <v>With Al smelting mostly form coal</v>
      </c>
      <c r="BK38" s="21" t="str">
        <f t="shared" si="108"/>
        <v>With Al smelting mostly form coal</v>
      </c>
      <c r="BL38" s="21" t="str">
        <f t="shared" si="108"/>
        <v>With Al smelting mostly form coal</v>
      </c>
      <c r="BM38" s="21" t="str">
        <f t="shared" si="108"/>
        <v>Default</v>
      </c>
      <c r="BN38" s="21" t="str">
        <f t="shared" si="108"/>
        <v>Default</v>
      </c>
      <c r="BO38" s="21" t="str">
        <f t="shared" si="108"/>
        <v>Default</v>
      </c>
      <c r="BP38" s="21" t="str">
        <f t="shared" si="108"/>
        <v>With Al smelting mostly form coal</v>
      </c>
      <c r="BQ38" s="21" t="str">
        <f t="shared" si="108"/>
        <v>Default</v>
      </c>
      <c r="BR38" s="21" t="str">
        <f t="shared" si="108"/>
        <v>Default</v>
      </c>
      <c r="BS38" s="21" t="str">
        <f t="shared" si="108"/>
        <v>Default</v>
      </c>
      <c r="BT38" s="21" t="str">
        <f t="shared" si="108"/>
        <v>Default</v>
      </c>
      <c r="BU38" s="21" t="str">
        <f t="shared" si="108"/>
        <v>Default</v>
      </c>
      <c r="BV38" s="21" t="str">
        <f t="shared" si="108"/>
        <v>Default</v>
      </c>
      <c r="BW38" s="21" t="str">
        <f t="shared" si="108"/>
        <v>Default</v>
      </c>
      <c r="BX38" s="21" t="str">
        <f t="shared" si="108"/>
        <v>Default</v>
      </c>
      <c r="BY38" s="21" t="str">
        <f t="shared" si="108"/>
        <v>Default</v>
      </c>
      <c r="BZ38" s="21" t="str">
        <f t="shared" si="108"/>
        <v>Default</v>
      </c>
      <c r="CA38" s="21" t="str">
        <f t="shared" si="108"/>
        <v>Default</v>
      </c>
      <c r="CB38" s="21" t="str">
        <f t="shared" si="108"/>
        <v>Default</v>
      </c>
      <c r="CC38" s="21" t="str">
        <f t="shared" si="108"/>
        <v>Default</v>
      </c>
      <c r="CD38" s="21" t="str">
        <f t="shared" si="108"/>
        <v>Default</v>
      </c>
      <c r="CE38" s="21" t="str">
        <f t="shared" si="108"/>
        <v>Default</v>
      </c>
      <c r="CF38" s="21" t="str">
        <f t="shared" si="108"/>
        <v>Default</v>
      </c>
      <c r="CG38" s="21" t="str">
        <f t="shared" si="108"/>
        <v>Default</v>
      </c>
      <c r="CH38" s="21" t="str">
        <f t="shared" si="108"/>
        <v>Default</v>
      </c>
      <c r="CI38" s="21" t="str">
        <f t="shared" si="108"/>
        <v>Default</v>
      </c>
      <c r="CJ38" s="21" t="str">
        <f t="shared" si="108"/>
        <v>Default</v>
      </c>
      <c r="CK38" s="21" t="str">
        <f t="shared" si="108"/>
        <v>Default</v>
      </c>
      <c r="CL38" s="21" t="str">
        <f t="shared" si="108"/>
        <v>Default</v>
      </c>
      <c r="CM38" s="21" t="str">
        <f t="shared" si="108"/>
        <v>Default</v>
      </c>
      <c r="CN38" s="21" t="str">
        <f t="shared" si="108"/>
        <v>Default</v>
      </c>
      <c r="CO38" s="21" t="str">
        <f t="shared" si="108"/>
        <v>Default</v>
      </c>
      <c r="CP38" s="21" t="str">
        <f t="shared" si="108"/>
        <v>Default</v>
      </c>
      <c r="CQ38" s="21" t="str">
        <f t="shared" si="108"/>
        <v>Default</v>
      </c>
      <c r="CR38" s="21" t="str">
        <f t="shared" si="108"/>
        <v>Default</v>
      </c>
      <c r="CS38" s="21" t="str">
        <f t="shared" si="108"/>
        <v>Default</v>
      </c>
      <c r="CT38" s="21" t="str">
        <f t="shared" ref="CT38:DB38" si="110">CT$5</f>
        <v>Default</v>
      </c>
      <c r="CU38" s="21" t="str">
        <f t="shared" si="110"/>
        <v>Default</v>
      </c>
      <c r="CV38" s="21" t="str">
        <f t="shared" si="110"/>
        <v>Default</v>
      </c>
      <c r="CW38" s="21" t="str">
        <f t="shared" si="110"/>
        <v>Default</v>
      </c>
      <c r="CX38" s="21" t="str">
        <f t="shared" si="110"/>
        <v>Default</v>
      </c>
      <c r="CY38" s="21" t="str">
        <f t="shared" si="110"/>
        <v>Default</v>
      </c>
      <c r="CZ38" s="21" t="str">
        <f t="shared" si="110"/>
        <v>Default</v>
      </c>
      <c r="DA38" s="21" t="str">
        <f t="shared" si="110"/>
        <v>Default</v>
      </c>
      <c r="DB38" s="21" t="str">
        <f t="shared" si="110"/>
        <v>Default</v>
      </c>
      <c r="DC38" s="21" t="str">
        <f t="shared" si="108"/>
        <v>Default</v>
      </c>
      <c r="DD38" s="21" t="str">
        <f t="shared" si="108"/>
        <v>Default</v>
      </c>
      <c r="DE38" s="21" t="str">
        <f t="shared" si="108"/>
        <v>Default</v>
      </c>
      <c r="DF38" s="21" t="str">
        <f t="shared" si="108"/>
        <v>Default</v>
      </c>
      <c r="DG38" s="21" t="str">
        <f t="shared" si="108"/>
        <v>Default</v>
      </c>
      <c r="DH38" s="21" t="str">
        <f t="shared" si="108"/>
        <v>Default</v>
      </c>
      <c r="DI38" s="21" t="str">
        <f t="shared" si="108"/>
        <v>Default</v>
      </c>
      <c r="DJ38" s="21" t="str">
        <f t="shared" si="108"/>
        <v>Default</v>
      </c>
      <c r="DK38" s="21" t="str">
        <f t="shared" si="108"/>
        <v>Default</v>
      </c>
      <c r="DL38" s="21" t="str">
        <f t="shared" si="108"/>
        <v>Default</v>
      </c>
      <c r="DM38" s="21" t="str">
        <f t="shared" si="108"/>
        <v>Default</v>
      </c>
      <c r="DN38" s="21" t="str">
        <f t="shared" si="108"/>
        <v>Default</v>
      </c>
      <c r="DO38" s="21" t="str">
        <f t="shared" si="108"/>
        <v>Default</v>
      </c>
      <c r="DP38" s="21" t="str">
        <f t="shared" si="108"/>
        <v>Default</v>
      </c>
      <c r="DQ38" s="21" t="str">
        <f t="shared" si="108"/>
        <v>Default</v>
      </c>
      <c r="DR38" s="21" t="str">
        <f t="shared" si="108"/>
        <v>Default</v>
      </c>
      <c r="DS38" s="21" t="str">
        <f t="shared" si="108"/>
        <v>Default</v>
      </c>
      <c r="DT38" s="21" t="str">
        <f t="shared" si="108"/>
        <v>Default</v>
      </c>
      <c r="DU38" s="21" t="str">
        <f t="shared" si="108"/>
        <v>Default</v>
      </c>
      <c r="DV38" s="21" t="str">
        <f t="shared" si="108"/>
        <v>Default</v>
      </c>
      <c r="DW38" s="21" t="str">
        <f t="shared" si="108"/>
        <v>Default</v>
      </c>
      <c r="DX38" s="21" t="str">
        <f t="shared" si="108"/>
        <v>Default</v>
      </c>
      <c r="DY38" s="21" t="str">
        <f t="shared" si="108"/>
        <v>Default</v>
      </c>
      <c r="DZ38" s="21" t="str">
        <f t="shared" si="108"/>
        <v>Default</v>
      </c>
      <c r="EA38" s="21" t="str">
        <f t="shared" si="108"/>
        <v>Default</v>
      </c>
      <c r="EB38" s="21" t="str">
        <f t="shared" si="108"/>
        <v>Default</v>
      </c>
      <c r="EC38" s="21" t="str">
        <f t="shared" si="108"/>
        <v>Default</v>
      </c>
      <c r="ED38" s="21" t="str">
        <f t="shared" si="108"/>
        <v>Default</v>
      </c>
      <c r="EE38" s="21" t="str">
        <f t="shared" si="108"/>
        <v>Default</v>
      </c>
      <c r="EG38" s="21" t="str">
        <f t="shared" si="108"/>
        <v>Default</v>
      </c>
      <c r="EH38" s="21" t="str">
        <f t="shared" si="108"/>
        <v>Default</v>
      </c>
      <c r="EI38" s="21" t="str">
        <f t="shared" si="108"/>
        <v>Default</v>
      </c>
      <c r="EJ38" s="21" t="str">
        <f t="shared" si="108"/>
        <v>Default</v>
      </c>
      <c r="EK38" s="21" t="str">
        <f t="shared" si="108"/>
        <v>Default</v>
      </c>
      <c r="EL38" s="21" t="str">
        <f t="shared" si="108"/>
        <v>Default</v>
      </c>
      <c r="EM38" s="21" t="str">
        <f t="shared" si="108"/>
        <v>Default</v>
      </c>
      <c r="EN38" s="21" t="str">
        <f t="shared" si="108"/>
        <v>Default</v>
      </c>
      <c r="EO38" s="21" t="str">
        <f t="shared" si="108"/>
        <v>Default</v>
      </c>
      <c r="EP38" s="21" t="str">
        <f t="shared" si="108"/>
        <v>Default</v>
      </c>
      <c r="EQ38" s="21" t="str">
        <f t="shared" si="108"/>
        <v>Default</v>
      </c>
      <c r="ER38" s="21" t="str">
        <f t="shared" si="108"/>
        <v>Default</v>
      </c>
      <c r="ES38" s="21" t="str">
        <f t="shared" si="108"/>
        <v>Default</v>
      </c>
      <c r="ET38" s="21" t="str">
        <f t="shared" si="108"/>
        <v>Default</v>
      </c>
      <c r="EU38" s="21" t="str">
        <f t="shared" si="108"/>
        <v>Default</v>
      </c>
      <c r="EV38" s="21" t="str">
        <f t="shared" si="108"/>
        <v>Default</v>
      </c>
      <c r="EW38" s="21" t="str">
        <f t="shared" si="108"/>
        <v>Default</v>
      </c>
      <c r="EX38" s="21" t="str">
        <f t="shared" si="108"/>
        <v>Default</v>
      </c>
      <c r="EY38" s="21" t="str">
        <f t="shared" si="108"/>
        <v>Default</v>
      </c>
      <c r="EZ38" s="21" t="str">
        <f t="shared" si="108"/>
        <v>Default</v>
      </c>
      <c r="FA38" s="21" t="str">
        <f t="shared" si="108"/>
        <v>Default</v>
      </c>
      <c r="FB38" s="21" t="str">
        <f t="shared" si="108"/>
        <v>Default</v>
      </c>
      <c r="FC38" s="21" t="str">
        <f t="shared" si="108"/>
        <v>Default</v>
      </c>
      <c r="FG38" s="21" t="s">
        <v>914</v>
      </c>
      <c r="FH38" s="21" t="s">
        <v>949</v>
      </c>
      <c r="FI38" s="21" t="s">
        <v>948</v>
      </c>
    </row>
    <row r="39" spans="1:165" x14ac:dyDescent="0.2">
      <c r="A39" s="21" t="s">
        <v>127</v>
      </c>
      <c r="D39" s="21">
        <f t="shared" ref="D39:M52" si="111">HLOOKUP(D$38,$FH$38:$FI$52,ROW($FG39)-ROW($FG$38)+1,FALSE)</f>
        <v>31.324956664096621</v>
      </c>
      <c r="E39" s="21">
        <f t="shared" si="111"/>
        <v>31.324956664096621</v>
      </c>
      <c r="F39" s="21">
        <f t="shared" si="111"/>
        <v>31.324956664096621</v>
      </c>
      <c r="G39" s="21">
        <f t="shared" si="111"/>
        <v>31.324956664096621</v>
      </c>
      <c r="H39" s="21">
        <f t="shared" si="111"/>
        <v>31.324956664096621</v>
      </c>
      <c r="I39" s="21">
        <f t="shared" si="111"/>
        <v>31.324956664096621</v>
      </c>
      <c r="J39" s="21">
        <f t="shared" si="111"/>
        <v>31.324956664096621</v>
      </c>
      <c r="K39" s="21">
        <f t="shared" si="111"/>
        <v>31.324956664096621</v>
      </c>
      <c r="L39" s="21">
        <f t="shared" si="111"/>
        <v>31.324956664096621</v>
      </c>
      <c r="M39" s="21">
        <f t="shared" si="111"/>
        <v>31.324956664096621</v>
      </c>
      <c r="N39" s="21">
        <f t="shared" ref="N39:W52" si="112">HLOOKUP(N$38,$FH$38:$FI$52,ROW($FG39)-ROW($FG$38)+1,FALSE)</f>
        <v>31.324956664096621</v>
      </c>
      <c r="O39" s="21">
        <f t="shared" si="112"/>
        <v>31.324956664096621</v>
      </c>
      <c r="P39" s="21">
        <f t="shared" si="112"/>
        <v>31.324956664096621</v>
      </c>
      <c r="Q39" s="21">
        <f t="shared" si="112"/>
        <v>31.324956664096621</v>
      </c>
      <c r="R39" s="21">
        <f t="shared" si="112"/>
        <v>31.324956664096621</v>
      </c>
      <c r="S39" s="21">
        <f t="shared" si="112"/>
        <v>31.324956664096621</v>
      </c>
      <c r="T39" s="21">
        <f t="shared" si="112"/>
        <v>31.324956664096621</v>
      </c>
      <c r="U39" s="21">
        <f t="shared" si="112"/>
        <v>31.324956664096621</v>
      </c>
      <c r="V39" s="21">
        <f t="shared" si="112"/>
        <v>31.324956664096621</v>
      </c>
      <c r="W39" s="21">
        <f t="shared" si="112"/>
        <v>31.324956664096621</v>
      </c>
      <c r="X39" s="21">
        <f t="shared" ref="X39:AG52" si="113">HLOOKUP(X$38,$FH$38:$FI$52,ROW($FG39)-ROW($FG$38)+1,FALSE)</f>
        <v>31.324956664096621</v>
      </c>
      <c r="Y39" s="21">
        <f t="shared" si="113"/>
        <v>31.324956664096621</v>
      </c>
      <c r="Z39" s="21">
        <f t="shared" si="113"/>
        <v>31.324956664096621</v>
      </c>
      <c r="AA39" s="21">
        <f t="shared" si="113"/>
        <v>31.324956664096621</v>
      </c>
      <c r="AB39" s="21">
        <f t="shared" si="113"/>
        <v>31.324956664096621</v>
      </c>
      <c r="AC39" s="21">
        <f t="shared" si="113"/>
        <v>31.324956664096621</v>
      </c>
      <c r="AD39" s="21">
        <f t="shared" si="113"/>
        <v>31.324956664096621</v>
      </c>
      <c r="AE39" s="21">
        <f t="shared" si="113"/>
        <v>31.324956664096621</v>
      </c>
      <c r="AF39" s="21">
        <f t="shared" si="113"/>
        <v>31.324956664096621</v>
      </c>
      <c r="AG39" s="21">
        <f t="shared" si="113"/>
        <v>31.324956664096621</v>
      </c>
      <c r="AH39" s="21">
        <f t="shared" ref="AH39:AQ52" si="114">HLOOKUP(AH$38,$FH$38:$FI$52,ROW($FG39)-ROW($FG$38)+1,FALSE)</f>
        <v>31.324956664096621</v>
      </c>
      <c r="AI39" s="21">
        <f t="shared" si="114"/>
        <v>31.324956664096621</v>
      </c>
      <c r="AJ39" s="21">
        <f t="shared" si="114"/>
        <v>31.324956664096621</v>
      </c>
      <c r="AK39" s="21">
        <f t="shared" si="114"/>
        <v>31.324956664096621</v>
      </c>
      <c r="AL39" s="21">
        <f t="shared" si="114"/>
        <v>31.324956664096621</v>
      </c>
      <c r="AM39" s="21">
        <f t="shared" si="114"/>
        <v>31.324956664096621</v>
      </c>
      <c r="AN39" s="21">
        <f t="shared" si="114"/>
        <v>31.324956664096621</v>
      </c>
      <c r="AO39" s="21">
        <f t="shared" si="114"/>
        <v>31.324956664096621</v>
      </c>
      <c r="AP39" s="21">
        <f t="shared" si="114"/>
        <v>31.324956664096621</v>
      </c>
      <c r="AQ39" s="21">
        <f t="shared" si="114"/>
        <v>31.324956664096621</v>
      </c>
      <c r="AR39" s="21">
        <f t="shared" ref="AR39:BA52" si="115">HLOOKUP(AR$38,$FH$38:$FI$52,ROW($FG39)-ROW($FG$38)+1,FALSE)</f>
        <v>31.324956664096621</v>
      </c>
      <c r="AS39" s="21">
        <f t="shared" si="115"/>
        <v>31.324956664096621</v>
      </c>
      <c r="AT39" s="21">
        <f t="shared" si="115"/>
        <v>31.324956664096621</v>
      </c>
      <c r="AU39" s="21">
        <f t="shared" si="115"/>
        <v>31.324956664096621</v>
      </c>
      <c r="AV39" s="21">
        <f t="shared" si="115"/>
        <v>31.324956664096621</v>
      </c>
      <c r="AW39" s="21">
        <f t="shared" si="115"/>
        <v>31.324956664096621</v>
      </c>
      <c r="AX39" s="21">
        <f t="shared" si="115"/>
        <v>31.324956664096621</v>
      </c>
      <c r="AY39" s="21">
        <f t="shared" si="115"/>
        <v>31.324956664096621</v>
      </c>
      <c r="AZ39" s="21">
        <f t="shared" si="115"/>
        <v>31.324956664096621</v>
      </c>
      <c r="BA39" s="21">
        <f t="shared" si="115"/>
        <v>31.324956664096621</v>
      </c>
      <c r="BB39" s="21">
        <f t="shared" ref="BB39:BK52" si="116">HLOOKUP(BB$38,$FH$38:$FI$52,ROW($FG39)-ROW($FG$38)+1,FALSE)</f>
        <v>31.324956664096621</v>
      </c>
      <c r="BC39" s="21">
        <f t="shared" si="116"/>
        <v>31.324956664096621</v>
      </c>
      <c r="BD39" s="21">
        <f t="shared" si="116"/>
        <v>31.324956664096621</v>
      </c>
      <c r="BE39" s="21">
        <f t="shared" si="116"/>
        <v>31.324956664096621</v>
      </c>
      <c r="BF39" s="21">
        <f t="shared" si="116"/>
        <v>31.324956664096621</v>
      </c>
      <c r="BG39" s="21">
        <f t="shared" si="116"/>
        <v>31.324956664096621</v>
      </c>
      <c r="BH39" s="21">
        <f t="shared" si="116"/>
        <v>31.324956664096621</v>
      </c>
      <c r="BI39" s="21">
        <f t="shared" si="116"/>
        <v>31.324956664096621</v>
      </c>
      <c r="BJ39" s="21">
        <f t="shared" si="116"/>
        <v>31.324956664096621</v>
      </c>
      <c r="BK39" s="21">
        <f t="shared" si="116"/>
        <v>31.324956664096621</v>
      </c>
      <c r="BL39" s="21">
        <f t="shared" ref="BL39:BW52" si="117">HLOOKUP(BL$38,$FH$38:$FI$52,ROW($FG39)-ROW($FG$38)+1,FALSE)</f>
        <v>31.324956664096621</v>
      </c>
      <c r="BM39" s="21">
        <f t="shared" si="117"/>
        <v>31.324956664096621</v>
      </c>
      <c r="BN39" s="21">
        <f t="shared" si="117"/>
        <v>31.324956664096621</v>
      </c>
      <c r="BO39" s="21">
        <f t="shared" si="117"/>
        <v>31.324956664096621</v>
      </c>
      <c r="BP39" s="21">
        <f t="shared" si="117"/>
        <v>31.324956664096621</v>
      </c>
      <c r="BQ39" s="21">
        <f t="shared" si="117"/>
        <v>31.324956664096621</v>
      </c>
      <c r="BR39" s="21">
        <f t="shared" si="117"/>
        <v>31.324956664096621</v>
      </c>
      <c r="BS39" s="21">
        <f t="shared" si="117"/>
        <v>31.324956664096621</v>
      </c>
      <c r="BT39" s="21">
        <f t="shared" si="117"/>
        <v>31.324956664096621</v>
      </c>
      <c r="BU39" s="21">
        <f t="shared" si="117"/>
        <v>31.324956664096621</v>
      </c>
      <c r="BV39" s="21">
        <f t="shared" si="117"/>
        <v>31.324956664096621</v>
      </c>
      <c r="BW39" s="21">
        <f t="shared" si="117"/>
        <v>31.324956664096621</v>
      </c>
      <c r="BX39" s="21">
        <f t="shared" ref="BX39:CG52" si="118">HLOOKUP(BX$38,$FH$38:$FI$52,ROW($FG39)-ROW($FG$38)+1,FALSE)</f>
        <v>31.324956664096621</v>
      </c>
      <c r="BY39" s="21">
        <f t="shared" si="118"/>
        <v>31.324956664096621</v>
      </c>
      <c r="BZ39" s="21">
        <f t="shared" si="118"/>
        <v>31.324956664096621</v>
      </c>
      <c r="CA39" s="21">
        <f t="shared" si="118"/>
        <v>31.324956664096621</v>
      </c>
      <c r="CB39" s="21">
        <f t="shared" si="118"/>
        <v>31.324956664096621</v>
      </c>
      <c r="CC39" s="21">
        <f t="shared" si="118"/>
        <v>31.324956664096621</v>
      </c>
      <c r="CD39" s="21">
        <f t="shared" si="118"/>
        <v>31.324956664096621</v>
      </c>
      <c r="CE39" s="21">
        <f t="shared" si="118"/>
        <v>31.324956664096621</v>
      </c>
      <c r="CF39" s="21">
        <f t="shared" si="118"/>
        <v>31.324956664096621</v>
      </c>
      <c r="CG39" s="21">
        <f t="shared" si="118"/>
        <v>31.324956664096621</v>
      </c>
      <c r="CH39" s="21">
        <f t="shared" ref="CH39:CQ52" si="119">HLOOKUP(CH$38,$FH$38:$FI$52,ROW($FG39)-ROW($FG$38)+1,FALSE)</f>
        <v>31.324956664096621</v>
      </c>
      <c r="CI39" s="21">
        <f t="shared" si="119"/>
        <v>31.324956664096621</v>
      </c>
      <c r="CJ39" s="21">
        <f t="shared" si="119"/>
        <v>31.324956664096621</v>
      </c>
      <c r="CK39" s="21">
        <f t="shared" si="119"/>
        <v>31.324956664096621</v>
      </c>
      <c r="CL39" s="21">
        <f t="shared" si="119"/>
        <v>31.324956664096621</v>
      </c>
      <c r="CM39" s="21">
        <f t="shared" si="119"/>
        <v>31.324956664096621</v>
      </c>
      <c r="CN39" s="21">
        <f t="shared" si="119"/>
        <v>31.324956664096621</v>
      </c>
      <c r="CO39" s="21">
        <f t="shared" si="119"/>
        <v>31.324956664096621</v>
      </c>
      <c r="CP39" s="21">
        <f t="shared" si="119"/>
        <v>31.324956664096621</v>
      </c>
      <c r="CQ39" s="21">
        <f t="shared" si="119"/>
        <v>31.324956664096621</v>
      </c>
      <c r="CR39" s="21">
        <f t="shared" ref="CR39:DA52" si="120">HLOOKUP(CR$38,$FH$38:$FI$52,ROW($FG39)-ROW($FG$38)+1,FALSE)</f>
        <v>31.324956664096621</v>
      </c>
      <c r="CS39" s="21">
        <f t="shared" si="120"/>
        <v>31.324956664096621</v>
      </c>
      <c r="CT39" s="21">
        <f t="shared" si="120"/>
        <v>31.324956664096621</v>
      </c>
      <c r="CU39" s="21">
        <f t="shared" si="120"/>
        <v>31.324956664096621</v>
      </c>
      <c r="CV39" s="21">
        <f t="shared" si="120"/>
        <v>31.324956664096621</v>
      </c>
      <c r="CW39" s="21">
        <f t="shared" si="120"/>
        <v>31.324956664096621</v>
      </c>
      <c r="CX39" s="21">
        <f t="shared" si="120"/>
        <v>31.324956664096621</v>
      </c>
      <c r="CY39" s="21">
        <f t="shared" si="120"/>
        <v>31.324956664096621</v>
      </c>
      <c r="CZ39" s="21">
        <f t="shared" si="120"/>
        <v>31.324956664096621</v>
      </c>
      <c r="DA39" s="21">
        <f t="shared" si="120"/>
        <v>31.324956664096621</v>
      </c>
      <c r="DB39" s="21">
        <f t="shared" ref="DB39:DK52" si="121">HLOOKUP(DB$38,$FH$38:$FI$52,ROW($FG39)-ROW($FG$38)+1,FALSE)</f>
        <v>31.324956664096621</v>
      </c>
      <c r="DC39" s="21">
        <f t="shared" si="121"/>
        <v>31.324956664096621</v>
      </c>
      <c r="DD39" s="21">
        <f t="shared" si="121"/>
        <v>31.324956664096621</v>
      </c>
      <c r="DE39" s="21">
        <f t="shared" si="121"/>
        <v>31.324956664096621</v>
      </c>
      <c r="DF39" s="21">
        <f t="shared" si="121"/>
        <v>31.324956664096621</v>
      </c>
      <c r="DG39" s="21">
        <f t="shared" si="121"/>
        <v>31.324956664096621</v>
      </c>
      <c r="DH39" s="21">
        <f t="shared" si="121"/>
        <v>31.324956664096621</v>
      </c>
      <c r="DI39" s="21">
        <f t="shared" si="121"/>
        <v>31.324956664096621</v>
      </c>
      <c r="DJ39" s="21">
        <f t="shared" si="121"/>
        <v>31.324956664096621</v>
      </c>
      <c r="DK39" s="21">
        <f t="shared" si="121"/>
        <v>31.324956664096621</v>
      </c>
      <c r="DL39" s="21">
        <f t="shared" ref="DL39:DU52" si="122">HLOOKUP(DL$38,$FH$38:$FI$52,ROW($FG39)-ROW($FG$38)+1,FALSE)</f>
        <v>31.324956664096621</v>
      </c>
      <c r="DM39" s="21">
        <f t="shared" si="122"/>
        <v>31.324956664096621</v>
      </c>
      <c r="DN39" s="21">
        <f t="shared" si="122"/>
        <v>31.324956664096621</v>
      </c>
      <c r="DO39" s="21">
        <f t="shared" si="122"/>
        <v>31.324956664096621</v>
      </c>
      <c r="DP39" s="21">
        <f t="shared" si="122"/>
        <v>31.324956664096621</v>
      </c>
      <c r="DQ39" s="21">
        <f t="shared" si="122"/>
        <v>31.324956664096621</v>
      </c>
      <c r="DR39" s="21">
        <f t="shared" si="122"/>
        <v>31.324956664096621</v>
      </c>
      <c r="DS39" s="21">
        <f t="shared" si="122"/>
        <v>31.324956664096621</v>
      </c>
      <c r="DT39" s="21">
        <f t="shared" si="122"/>
        <v>31.324956664096621</v>
      </c>
      <c r="DU39" s="21">
        <f t="shared" si="122"/>
        <v>31.324956664096621</v>
      </c>
      <c r="DV39" s="21">
        <f t="shared" ref="DV39:EE52" si="123">HLOOKUP(DV$38,$FH$38:$FI$52,ROW($FG39)-ROW($FG$38)+1,FALSE)</f>
        <v>31.324956664096621</v>
      </c>
      <c r="DW39" s="21">
        <f t="shared" si="123"/>
        <v>31.324956664096621</v>
      </c>
      <c r="DX39" s="21">
        <f t="shared" si="123"/>
        <v>31.324956664096621</v>
      </c>
      <c r="DY39" s="21">
        <f t="shared" si="123"/>
        <v>31.324956664096621</v>
      </c>
      <c r="DZ39" s="21">
        <f t="shared" si="123"/>
        <v>31.324956664096621</v>
      </c>
      <c r="EA39" s="21">
        <f t="shared" si="123"/>
        <v>31.324956664096621</v>
      </c>
      <c r="EB39" s="21">
        <f t="shared" si="123"/>
        <v>31.324956664096621</v>
      </c>
      <c r="EC39" s="21">
        <f t="shared" si="123"/>
        <v>31.324956664096621</v>
      </c>
      <c r="ED39" s="21">
        <f t="shared" si="123"/>
        <v>31.324956664096621</v>
      </c>
      <c r="EE39" s="21">
        <f t="shared" si="123"/>
        <v>31.324956664096621</v>
      </c>
      <c r="EG39" s="21">
        <f t="shared" ref="EG39:EV52" si="124">HLOOKUP(EG$38,$FH$38:$FI$52,ROW($FG39)-ROW($FG$38)+1,FALSE)</f>
        <v>31.324956664096621</v>
      </c>
      <c r="EH39" s="21">
        <f t="shared" si="124"/>
        <v>31.324956664096621</v>
      </c>
      <c r="EI39" s="21">
        <f t="shared" si="124"/>
        <v>31.324956664096621</v>
      </c>
      <c r="EJ39" s="21">
        <f t="shared" si="124"/>
        <v>31.324956664096621</v>
      </c>
      <c r="EK39" s="21">
        <f t="shared" si="124"/>
        <v>31.324956664096621</v>
      </c>
      <c r="EL39" s="21">
        <f t="shared" si="124"/>
        <v>31.324956664096621</v>
      </c>
      <c r="EM39" s="21">
        <f t="shared" si="124"/>
        <v>31.324956664096621</v>
      </c>
      <c r="EN39" s="21">
        <f t="shared" si="124"/>
        <v>31.324956664096621</v>
      </c>
      <c r="EO39" s="21">
        <f t="shared" si="124"/>
        <v>31.324956664096621</v>
      </c>
      <c r="EP39" s="21">
        <f t="shared" si="124"/>
        <v>31.324956664096621</v>
      </c>
      <c r="EQ39" s="21">
        <f t="shared" si="124"/>
        <v>31.324956664096621</v>
      </c>
      <c r="ER39" s="21">
        <f t="shared" si="124"/>
        <v>31.324956664096621</v>
      </c>
      <c r="ES39" s="21">
        <f t="shared" si="124"/>
        <v>31.324956664096621</v>
      </c>
      <c r="ET39" s="21">
        <f t="shared" si="124"/>
        <v>31.324956664096621</v>
      </c>
      <c r="EU39" s="21">
        <f t="shared" si="124"/>
        <v>31.324956664096621</v>
      </c>
      <c r="EV39" s="21">
        <f t="shared" si="124"/>
        <v>31.324956664096621</v>
      </c>
      <c r="EW39" s="21">
        <f t="shared" ref="EW39:FB52" si="125">HLOOKUP(EW$38,$FH$38:$FI$52,ROW($FG39)-ROW($FG$38)+1,FALSE)</f>
        <v>31.324956664096621</v>
      </c>
      <c r="EX39" s="21">
        <f t="shared" si="125"/>
        <v>31.324956664096621</v>
      </c>
      <c r="EY39" s="21">
        <f t="shared" si="125"/>
        <v>31.324956664096621</v>
      </c>
      <c r="EZ39" s="21">
        <f t="shared" si="125"/>
        <v>31.324956664096621</v>
      </c>
      <c r="FA39" s="21">
        <f t="shared" si="125"/>
        <v>31.324956664096621</v>
      </c>
      <c r="FB39" s="21">
        <f t="shared" si="125"/>
        <v>31.324956664096621</v>
      </c>
      <c r="FC39" s="21">
        <f t="shared" ref="FC39:FC52" si="126">HLOOKUP(FC$38,$FH$38:$FI$52,ROW($FG39)-ROW($FG$38)+1,FALSE)</f>
        <v>31.324956664096621</v>
      </c>
      <c r="FE39" s="21" t="s">
        <v>82</v>
      </c>
      <c r="FG39" s="21" t="s">
        <v>1941</v>
      </c>
      <c r="FH39" s="69">
        <v>31.324956664096621</v>
      </c>
      <c r="FI39" s="69">
        <v>31.324956664096621</v>
      </c>
    </row>
    <row r="40" spans="1:165" x14ac:dyDescent="0.2">
      <c r="A40" s="21" t="s">
        <v>128</v>
      </c>
      <c r="D40" s="21">
        <f t="shared" si="111"/>
        <v>19.061663037236091</v>
      </c>
      <c r="E40" s="21">
        <f t="shared" si="111"/>
        <v>19.061663037236091</v>
      </c>
      <c r="F40" s="21">
        <f t="shared" si="111"/>
        <v>19.061663037236091</v>
      </c>
      <c r="G40" s="21">
        <f t="shared" si="111"/>
        <v>19.061663037236091</v>
      </c>
      <c r="H40" s="21">
        <f t="shared" si="111"/>
        <v>19.061663037236091</v>
      </c>
      <c r="I40" s="21">
        <f t="shared" si="111"/>
        <v>19.061663037236091</v>
      </c>
      <c r="J40" s="21">
        <f t="shared" si="111"/>
        <v>19.061663037236091</v>
      </c>
      <c r="K40" s="21">
        <f t="shared" si="111"/>
        <v>19.061663037236091</v>
      </c>
      <c r="L40" s="21">
        <f t="shared" si="111"/>
        <v>19.061663037236091</v>
      </c>
      <c r="M40" s="21">
        <f t="shared" si="111"/>
        <v>19.061663037236091</v>
      </c>
      <c r="N40" s="21">
        <f t="shared" si="112"/>
        <v>19.061663037236091</v>
      </c>
      <c r="O40" s="21">
        <f t="shared" si="112"/>
        <v>19.061663037236091</v>
      </c>
      <c r="P40" s="21">
        <f t="shared" si="112"/>
        <v>19.061663037236091</v>
      </c>
      <c r="Q40" s="21">
        <f t="shared" si="112"/>
        <v>19.061663037236091</v>
      </c>
      <c r="R40" s="21">
        <f t="shared" si="112"/>
        <v>19.061663037236091</v>
      </c>
      <c r="S40" s="21">
        <f t="shared" si="112"/>
        <v>19.061663037236091</v>
      </c>
      <c r="T40" s="21">
        <f t="shared" si="112"/>
        <v>19.061663037236091</v>
      </c>
      <c r="U40" s="21">
        <f t="shared" si="112"/>
        <v>19.061663037236091</v>
      </c>
      <c r="V40" s="21">
        <f t="shared" si="112"/>
        <v>19.061663037236091</v>
      </c>
      <c r="W40" s="21">
        <f t="shared" si="112"/>
        <v>19.061663037236091</v>
      </c>
      <c r="X40" s="21">
        <f t="shared" si="113"/>
        <v>19.061663037236091</v>
      </c>
      <c r="Y40" s="21">
        <f t="shared" si="113"/>
        <v>19.061663037236091</v>
      </c>
      <c r="Z40" s="21">
        <f t="shared" si="113"/>
        <v>19.061663037236091</v>
      </c>
      <c r="AA40" s="21">
        <f t="shared" si="113"/>
        <v>19.061663037236091</v>
      </c>
      <c r="AB40" s="21">
        <f t="shared" si="113"/>
        <v>19.061663037236091</v>
      </c>
      <c r="AC40" s="21">
        <f t="shared" si="113"/>
        <v>19.061663037236091</v>
      </c>
      <c r="AD40" s="21">
        <f t="shared" si="113"/>
        <v>19.061663037236091</v>
      </c>
      <c r="AE40" s="21">
        <f t="shared" si="113"/>
        <v>19.061663037236091</v>
      </c>
      <c r="AF40" s="21">
        <f t="shared" si="113"/>
        <v>19.061663037236091</v>
      </c>
      <c r="AG40" s="21">
        <f t="shared" si="113"/>
        <v>19.061663037236091</v>
      </c>
      <c r="AH40" s="21">
        <f t="shared" si="114"/>
        <v>19.061663037236091</v>
      </c>
      <c r="AI40" s="21">
        <f t="shared" si="114"/>
        <v>19.061663037236091</v>
      </c>
      <c r="AJ40" s="21">
        <f t="shared" si="114"/>
        <v>19.061663037236091</v>
      </c>
      <c r="AK40" s="21">
        <f t="shared" si="114"/>
        <v>19.061663037236091</v>
      </c>
      <c r="AL40" s="21">
        <f t="shared" si="114"/>
        <v>19.061663037236091</v>
      </c>
      <c r="AM40" s="21">
        <f t="shared" si="114"/>
        <v>19.061663037236091</v>
      </c>
      <c r="AN40" s="21">
        <f t="shared" si="114"/>
        <v>19.061663037236091</v>
      </c>
      <c r="AO40" s="21">
        <f t="shared" si="114"/>
        <v>19.061663037236091</v>
      </c>
      <c r="AP40" s="21">
        <f t="shared" si="114"/>
        <v>19.061663037236091</v>
      </c>
      <c r="AQ40" s="21">
        <f t="shared" si="114"/>
        <v>19.061663037236091</v>
      </c>
      <c r="AR40" s="21">
        <f t="shared" si="115"/>
        <v>19.061663037236091</v>
      </c>
      <c r="AS40" s="21">
        <f t="shared" si="115"/>
        <v>19.061663037236091</v>
      </c>
      <c r="AT40" s="21">
        <f t="shared" si="115"/>
        <v>19.061663037236091</v>
      </c>
      <c r="AU40" s="21">
        <f t="shared" si="115"/>
        <v>19.061663037236091</v>
      </c>
      <c r="AV40" s="21">
        <f t="shared" si="115"/>
        <v>19.061663037236091</v>
      </c>
      <c r="AW40" s="21">
        <f t="shared" si="115"/>
        <v>19.061663037236091</v>
      </c>
      <c r="AX40" s="21">
        <f t="shared" si="115"/>
        <v>19.061663037236091</v>
      </c>
      <c r="AY40" s="21">
        <f t="shared" si="115"/>
        <v>19.061663037236091</v>
      </c>
      <c r="AZ40" s="21">
        <f t="shared" si="115"/>
        <v>19.061663037236091</v>
      </c>
      <c r="BA40" s="21">
        <f t="shared" si="115"/>
        <v>19.061663037236091</v>
      </c>
      <c r="BB40" s="21">
        <f t="shared" si="116"/>
        <v>19.061663037236091</v>
      </c>
      <c r="BC40" s="21">
        <f t="shared" si="116"/>
        <v>19.061663037236091</v>
      </c>
      <c r="BD40" s="21">
        <f t="shared" si="116"/>
        <v>19.061663037236091</v>
      </c>
      <c r="BE40" s="21">
        <f t="shared" si="116"/>
        <v>19.061663037236091</v>
      </c>
      <c r="BF40" s="21">
        <f t="shared" si="116"/>
        <v>19.061663037236091</v>
      </c>
      <c r="BG40" s="21">
        <f t="shared" si="116"/>
        <v>19.061663037236091</v>
      </c>
      <c r="BH40" s="21">
        <f t="shared" si="116"/>
        <v>19.061663037236091</v>
      </c>
      <c r="BI40" s="21">
        <f t="shared" si="116"/>
        <v>19.061663037236091</v>
      </c>
      <c r="BJ40" s="21">
        <f t="shared" si="116"/>
        <v>19.061663037236091</v>
      </c>
      <c r="BK40" s="21">
        <f t="shared" si="116"/>
        <v>19.061663037236091</v>
      </c>
      <c r="BL40" s="21">
        <f t="shared" si="117"/>
        <v>19.061663037236091</v>
      </c>
      <c r="BM40" s="21">
        <f t="shared" si="117"/>
        <v>19.061663037236091</v>
      </c>
      <c r="BN40" s="21">
        <f t="shared" si="117"/>
        <v>19.061663037236091</v>
      </c>
      <c r="BO40" s="21">
        <f t="shared" si="117"/>
        <v>19.061663037236091</v>
      </c>
      <c r="BP40" s="21">
        <f t="shared" si="117"/>
        <v>19.061663037236091</v>
      </c>
      <c r="BQ40" s="21">
        <f t="shared" si="117"/>
        <v>19.061663037236091</v>
      </c>
      <c r="BR40" s="21">
        <f t="shared" si="117"/>
        <v>19.061663037236091</v>
      </c>
      <c r="BS40" s="21">
        <f t="shared" si="117"/>
        <v>19.061663037236091</v>
      </c>
      <c r="BT40" s="21">
        <f t="shared" si="117"/>
        <v>19.061663037236091</v>
      </c>
      <c r="BU40" s="21">
        <f t="shared" si="117"/>
        <v>19.061663037236091</v>
      </c>
      <c r="BV40" s="21">
        <f t="shared" si="117"/>
        <v>19.061663037236091</v>
      </c>
      <c r="BW40" s="21">
        <f t="shared" si="117"/>
        <v>19.061663037236091</v>
      </c>
      <c r="BX40" s="21">
        <f t="shared" si="118"/>
        <v>19.061663037236091</v>
      </c>
      <c r="BY40" s="21">
        <f t="shared" si="118"/>
        <v>19.061663037236091</v>
      </c>
      <c r="BZ40" s="21">
        <f t="shared" si="118"/>
        <v>19.061663037236091</v>
      </c>
      <c r="CA40" s="21">
        <f t="shared" si="118"/>
        <v>19.061663037236091</v>
      </c>
      <c r="CB40" s="21">
        <f t="shared" si="118"/>
        <v>19.061663037236091</v>
      </c>
      <c r="CC40" s="21">
        <f t="shared" si="118"/>
        <v>19.061663037236091</v>
      </c>
      <c r="CD40" s="21">
        <f t="shared" si="118"/>
        <v>19.061663037236091</v>
      </c>
      <c r="CE40" s="21">
        <f t="shared" si="118"/>
        <v>19.061663037236091</v>
      </c>
      <c r="CF40" s="21">
        <f t="shared" si="118"/>
        <v>19.061663037236091</v>
      </c>
      <c r="CG40" s="21">
        <f t="shared" si="118"/>
        <v>19.061663037236091</v>
      </c>
      <c r="CH40" s="21">
        <f t="shared" si="119"/>
        <v>19.061663037236091</v>
      </c>
      <c r="CI40" s="21">
        <f t="shared" si="119"/>
        <v>19.061663037236091</v>
      </c>
      <c r="CJ40" s="21">
        <f t="shared" si="119"/>
        <v>19.061663037236091</v>
      </c>
      <c r="CK40" s="21">
        <f t="shared" si="119"/>
        <v>19.061663037236091</v>
      </c>
      <c r="CL40" s="21">
        <f t="shared" si="119"/>
        <v>19.061663037236091</v>
      </c>
      <c r="CM40" s="21">
        <f t="shared" si="119"/>
        <v>19.061663037236091</v>
      </c>
      <c r="CN40" s="21">
        <f t="shared" si="119"/>
        <v>19.061663037236091</v>
      </c>
      <c r="CO40" s="21">
        <f t="shared" si="119"/>
        <v>19.061663037236091</v>
      </c>
      <c r="CP40" s="21">
        <f t="shared" si="119"/>
        <v>19.061663037236091</v>
      </c>
      <c r="CQ40" s="21">
        <f t="shared" si="119"/>
        <v>19.061663037236091</v>
      </c>
      <c r="CR40" s="21">
        <f t="shared" si="120"/>
        <v>19.061663037236091</v>
      </c>
      <c r="CS40" s="21">
        <f t="shared" si="120"/>
        <v>19.061663037236091</v>
      </c>
      <c r="CT40" s="21">
        <f t="shared" si="120"/>
        <v>19.061663037236091</v>
      </c>
      <c r="CU40" s="21">
        <f t="shared" si="120"/>
        <v>19.061663037236091</v>
      </c>
      <c r="CV40" s="21">
        <f t="shared" si="120"/>
        <v>19.061663037236091</v>
      </c>
      <c r="CW40" s="21">
        <f t="shared" si="120"/>
        <v>19.061663037236091</v>
      </c>
      <c r="CX40" s="21">
        <f t="shared" si="120"/>
        <v>19.061663037236091</v>
      </c>
      <c r="CY40" s="21">
        <f t="shared" si="120"/>
        <v>19.061663037236091</v>
      </c>
      <c r="CZ40" s="21">
        <f t="shared" si="120"/>
        <v>19.061663037236091</v>
      </c>
      <c r="DA40" s="21">
        <f t="shared" si="120"/>
        <v>19.061663037236091</v>
      </c>
      <c r="DB40" s="21">
        <f t="shared" si="121"/>
        <v>19.061663037236091</v>
      </c>
      <c r="DC40" s="21">
        <f t="shared" si="121"/>
        <v>19.061663037236091</v>
      </c>
      <c r="DD40" s="21">
        <f t="shared" si="121"/>
        <v>19.061663037236091</v>
      </c>
      <c r="DE40" s="21">
        <f t="shared" si="121"/>
        <v>19.061663037236091</v>
      </c>
      <c r="DF40" s="21">
        <f t="shared" si="121"/>
        <v>19.061663037236091</v>
      </c>
      <c r="DG40" s="21">
        <f t="shared" si="121"/>
        <v>19.061663037236091</v>
      </c>
      <c r="DH40" s="21">
        <f t="shared" si="121"/>
        <v>19.061663037236091</v>
      </c>
      <c r="DI40" s="21">
        <f t="shared" si="121"/>
        <v>19.061663037236091</v>
      </c>
      <c r="DJ40" s="21">
        <f t="shared" si="121"/>
        <v>19.061663037236091</v>
      </c>
      <c r="DK40" s="21">
        <f t="shared" si="121"/>
        <v>19.061663037236091</v>
      </c>
      <c r="DL40" s="21">
        <f t="shared" si="122"/>
        <v>19.061663037236091</v>
      </c>
      <c r="DM40" s="21">
        <f t="shared" si="122"/>
        <v>19.061663037236091</v>
      </c>
      <c r="DN40" s="21">
        <f t="shared" si="122"/>
        <v>19.061663037236091</v>
      </c>
      <c r="DO40" s="21">
        <f t="shared" si="122"/>
        <v>19.061663037236091</v>
      </c>
      <c r="DP40" s="21">
        <f t="shared" si="122"/>
        <v>19.061663037236091</v>
      </c>
      <c r="DQ40" s="21">
        <f t="shared" si="122"/>
        <v>19.061663037236091</v>
      </c>
      <c r="DR40" s="21">
        <f t="shared" si="122"/>
        <v>19.061663037236091</v>
      </c>
      <c r="DS40" s="21">
        <f t="shared" si="122"/>
        <v>19.061663037236091</v>
      </c>
      <c r="DT40" s="21">
        <f t="shared" si="122"/>
        <v>19.061663037236091</v>
      </c>
      <c r="DU40" s="21">
        <f t="shared" si="122"/>
        <v>19.061663037236091</v>
      </c>
      <c r="DV40" s="21">
        <f t="shared" si="123"/>
        <v>19.061663037236091</v>
      </c>
      <c r="DW40" s="21">
        <f t="shared" si="123"/>
        <v>19.061663037236091</v>
      </c>
      <c r="DX40" s="21">
        <f t="shared" si="123"/>
        <v>19.061663037236091</v>
      </c>
      <c r="DY40" s="21">
        <f t="shared" si="123"/>
        <v>19.061663037236091</v>
      </c>
      <c r="DZ40" s="21">
        <f t="shared" si="123"/>
        <v>19.061663037236091</v>
      </c>
      <c r="EA40" s="21">
        <f t="shared" si="123"/>
        <v>19.061663037236091</v>
      </c>
      <c r="EB40" s="21">
        <f t="shared" si="123"/>
        <v>19.061663037236091</v>
      </c>
      <c r="EC40" s="21">
        <f t="shared" si="123"/>
        <v>19.061663037236091</v>
      </c>
      <c r="ED40" s="21">
        <f t="shared" si="123"/>
        <v>19.061663037236091</v>
      </c>
      <c r="EE40" s="21">
        <f t="shared" si="123"/>
        <v>19.061663037236091</v>
      </c>
      <c r="EG40" s="21">
        <f t="shared" si="124"/>
        <v>19.061663037236091</v>
      </c>
      <c r="EH40" s="21">
        <f t="shared" si="124"/>
        <v>19.061663037236091</v>
      </c>
      <c r="EI40" s="21">
        <f t="shared" si="124"/>
        <v>19.061663037236091</v>
      </c>
      <c r="EJ40" s="21">
        <f t="shared" si="124"/>
        <v>19.061663037236091</v>
      </c>
      <c r="EK40" s="21">
        <f t="shared" si="124"/>
        <v>19.061663037236091</v>
      </c>
      <c r="EL40" s="21">
        <f t="shared" si="124"/>
        <v>19.061663037236091</v>
      </c>
      <c r="EM40" s="21">
        <f t="shared" si="124"/>
        <v>19.061663037236091</v>
      </c>
      <c r="EN40" s="21">
        <f t="shared" si="124"/>
        <v>19.061663037236091</v>
      </c>
      <c r="EO40" s="21">
        <f t="shared" si="124"/>
        <v>19.061663037236091</v>
      </c>
      <c r="EP40" s="21">
        <f t="shared" si="124"/>
        <v>19.061663037236091</v>
      </c>
      <c r="EQ40" s="21">
        <f t="shared" si="124"/>
        <v>19.061663037236091</v>
      </c>
      <c r="ER40" s="21">
        <f t="shared" si="124"/>
        <v>19.061663037236091</v>
      </c>
      <c r="ES40" s="21">
        <f t="shared" si="124"/>
        <v>19.061663037236091</v>
      </c>
      <c r="ET40" s="21">
        <f t="shared" si="124"/>
        <v>19.061663037236091</v>
      </c>
      <c r="EU40" s="21">
        <f t="shared" si="124"/>
        <v>19.061663037236091</v>
      </c>
      <c r="EV40" s="21">
        <f t="shared" si="124"/>
        <v>19.061663037236091</v>
      </c>
      <c r="EW40" s="21">
        <f t="shared" si="125"/>
        <v>19.061663037236091</v>
      </c>
      <c r="EX40" s="21">
        <f t="shared" si="125"/>
        <v>19.061663037236091</v>
      </c>
      <c r="EY40" s="21">
        <f t="shared" si="125"/>
        <v>19.061663037236091</v>
      </c>
      <c r="EZ40" s="21">
        <f t="shared" si="125"/>
        <v>19.061663037236091</v>
      </c>
      <c r="FA40" s="21">
        <f t="shared" si="125"/>
        <v>19.061663037236091</v>
      </c>
      <c r="FB40" s="21">
        <f t="shared" si="125"/>
        <v>19.061663037236091</v>
      </c>
      <c r="FC40" s="21">
        <f>HLOOKUP(FC$38,$FH$38:$FI$52,ROW($FG40)-ROW($FG$38)+1,FALSE)</f>
        <v>19.061663037236091</v>
      </c>
      <c r="FE40" s="62" t="s">
        <v>148</v>
      </c>
      <c r="FG40" s="21" t="s">
        <v>1942</v>
      </c>
      <c r="FH40" s="69">
        <v>19.061663037236091</v>
      </c>
      <c r="FI40" s="69">
        <v>19.061663037236091</v>
      </c>
    </row>
    <row r="41" spans="1:165" x14ac:dyDescent="0.2">
      <c r="A41" s="21" t="s">
        <v>135</v>
      </c>
      <c r="D41" s="21">
        <f t="shared" si="111"/>
        <v>26.13887204534219</v>
      </c>
      <c r="E41" s="21">
        <f t="shared" si="111"/>
        <v>26.13887204534219</v>
      </c>
      <c r="F41" s="21">
        <f t="shared" si="111"/>
        <v>26.13887204534219</v>
      </c>
      <c r="G41" s="21">
        <f t="shared" si="111"/>
        <v>26.13887204534219</v>
      </c>
      <c r="H41" s="21">
        <f t="shared" si="111"/>
        <v>26.13887204534219</v>
      </c>
      <c r="I41" s="21">
        <f t="shared" si="111"/>
        <v>26.13887204534219</v>
      </c>
      <c r="J41" s="21">
        <f t="shared" si="111"/>
        <v>26.13887204534219</v>
      </c>
      <c r="K41" s="21">
        <f t="shared" si="111"/>
        <v>26.13887204534219</v>
      </c>
      <c r="L41" s="21">
        <f t="shared" si="111"/>
        <v>26.13887204534219</v>
      </c>
      <c r="M41" s="21">
        <f t="shared" si="111"/>
        <v>26.13887204534219</v>
      </c>
      <c r="N41" s="21">
        <f t="shared" si="112"/>
        <v>26.13887204534219</v>
      </c>
      <c r="O41" s="21">
        <f t="shared" si="112"/>
        <v>26.13887204534219</v>
      </c>
      <c r="P41" s="21">
        <f t="shared" si="112"/>
        <v>26.13887204534219</v>
      </c>
      <c r="Q41" s="21">
        <f t="shared" si="112"/>
        <v>26.13887204534219</v>
      </c>
      <c r="R41" s="21">
        <f t="shared" si="112"/>
        <v>26.13887204534219</v>
      </c>
      <c r="S41" s="21">
        <f t="shared" si="112"/>
        <v>26.13887204534219</v>
      </c>
      <c r="T41" s="21">
        <f t="shared" si="112"/>
        <v>26.13887204534219</v>
      </c>
      <c r="U41" s="21">
        <f t="shared" si="112"/>
        <v>26.13887204534219</v>
      </c>
      <c r="V41" s="21">
        <f t="shared" si="112"/>
        <v>26.13887204534219</v>
      </c>
      <c r="W41" s="21">
        <f t="shared" si="112"/>
        <v>26.13887204534219</v>
      </c>
      <c r="X41" s="21">
        <f t="shared" si="113"/>
        <v>26.13887204534219</v>
      </c>
      <c r="Y41" s="21">
        <f t="shared" si="113"/>
        <v>26.13887204534219</v>
      </c>
      <c r="Z41" s="21">
        <f t="shared" si="113"/>
        <v>26.13887204534219</v>
      </c>
      <c r="AA41" s="21">
        <f t="shared" si="113"/>
        <v>26.13887204534219</v>
      </c>
      <c r="AB41" s="21">
        <f t="shared" si="113"/>
        <v>26.13887204534219</v>
      </c>
      <c r="AC41" s="21">
        <f t="shared" si="113"/>
        <v>26.13887204534219</v>
      </c>
      <c r="AD41" s="21">
        <f t="shared" si="113"/>
        <v>26.13887204534219</v>
      </c>
      <c r="AE41" s="21">
        <f t="shared" si="113"/>
        <v>26.13887204534219</v>
      </c>
      <c r="AF41" s="21">
        <f t="shared" si="113"/>
        <v>26.13887204534219</v>
      </c>
      <c r="AG41" s="21">
        <f t="shared" si="113"/>
        <v>26.13887204534219</v>
      </c>
      <c r="AH41" s="21">
        <f t="shared" si="114"/>
        <v>26.13887204534219</v>
      </c>
      <c r="AI41" s="21">
        <f t="shared" si="114"/>
        <v>26.13887204534219</v>
      </c>
      <c r="AJ41" s="21">
        <f t="shared" si="114"/>
        <v>26.13887204534219</v>
      </c>
      <c r="AK41" s="21">
        <f t="shared" si="114"/>
        <v>26.13887204534219</v>
      </c>
      <c r="AL41" s="21">
        <f t="shared" si="114"/>
        <v>26.13887204534219</v>
      </c>
      <c r="AM41" s="21">
        <f t="shared" si="114"/>
        <v>26.13887204534219</v>
      </c>
      <c r="AN41" s="21">
        <f t="shared" si="114"/>
        <v>26.13887204534219</v>
      </c>
      <c r="AO41" s="21">
        <f t="shared" si="114"/>
        <v>26.13887204534219</v>
      </c>
      <c r="AP41" s="21">
        <f t="shared" si="114"/>
        <v>26.13887204534219</v>
      </c>
      <c r="AQ41" s="21">
        <f t="shared" si="114"/>
        <v>26.13887204534219</v>
      </c>
      <c r="AR41" s="21">
        <f t="shared" si="115"/>
        <v>26.13887204534219</v>
      </c>
      <c r="AS41" s="21">
        <f t="shared" si="115"/>
        <v>26.13887204534219</v>
      </c>
      <c r="AT41" s="21">
        <f t="shared" si="115"/>
        <v>26.13887204534219</v>
      </c>
      <c r="AU41" s="21">
        <f t="shared" si="115"/>
        <v>26.13887204534219</v>
      </c>
      <c r="AV41" s="21">
        <f t="shared" si="115"/>
        <v>26.13887204534219</v>
      </c>
      <c r="AW41" s="21">
        <f t="shared" si="115"/>
        <v>26.13887204534219</v>
      </c>
      <c r="AX41" s="21">
        <f t="shared" si="115"/>
        <v>26.13887204534219</v>
      </c>
      <c r="AY41" s="21">
        <f t="shared" si="115"/>
        <v>26.13887204534219</v>
      </c>
      <c r="AZ41" s="21">
        <f t="shared" si="115"/>
        <v>26.13887204534219</v>
      </c>
      <c r="BA41" s="21">
        <f t="shared" si="115"/>
        <v>26.13887204534219</v>
      </c>
      <c r="BB41" s="21">
        <f t="shared" si="116"/>
        <v>26.13887204534219</v>
      </c>
      <c r="BC41" s="21">
        <f t="shared" si="116"/>
        <v>26.13887204534219</v>
      </c>
      <c r="BD41" s="21">
        <f t="shared" si="116"/>
        <v>26.13887204534219</v>
      </c>
      <c r="BE41" s="21">
        <f t="shared" si="116"/>
        <v>26.13887204534219</v>
      </c>
      <c r="BF41" s="21">
        <f t="shared" si="116"/>
        <v>26.13887204534219</v>
      </c>
      <c r="BG41" s="21">
        <f t="shared" si="116"/>
        <v>26.13887204534219</v>
      </c>
      <c r="BH41" s="21">
        <f t="shared" si="116"/>
        <v>26.13887204534219</v>
      </c>
      <c r="BI41" s="21">
        <f t="shared" si="116"/>
        <v>26.13887204534219</v>
      </c>
      <c r="BJ41" s="21">
        <f t="shared" si="116"/>
        <v>26.13887204534219</v>
      </c>
      <c r="BK41" s="21">
        <f t="shared" si="116"/>
        <v>26.13887204534219</v>
      </c>
      <c r="BL41" s="21">
        <f t="shared" si="117"/>
        <v>26.13887204534219</v>
      </c>
      <c r="BM41" s="21">
        <f t="shared" si="117"/>
        <v>26.13887204534219</v>
      </c>
      <c r="BN41" s="21">
        <f t="shared" si="117"/>
        <v>26.13887204534219</v>
      </c>
      <c r="BO41" s="21">
        <f t="shared" si="117"/>
        <v>26.13887204534219</v>
      </c>
      <c r="BP41" s="21">
        <f t="shared" si="117"/>
        <v>26.13887204534219</v>
      </c>
      <c r="BQ41" s="21">
        <f t="shared" si="117"/>
        <v>26.13887204534219</v>
      </c>
      <c r="BR41" s="21">
        <f t="shared" si="117"/>
        <v>26.13887204534219</v>
      </c>
      <c r="BS41" s="21">
        <f t="shared" si="117"/>
        <v>26.13887204534219</v>
      </c>
      <c r="BT41" s="21">
        <f t="shared" si="117"/>
        <v>26.13887204534219</v>
      </c>
      <c r="BU41" s="21">
        <f t="shared" si="117"/>
        <v>26.13887204534219</v>
      </c>
      <c r="BV41" s="21">
        <f t="shared" si="117"/>
        <v>26.13887204534219</v>
      </c>
      <c r="BW41" s="21">
        <f t="shared" si="117"/>
        <v>26.13887204534219</v>
      </c>
      <c r="BX41" s="21">
        <f t="shared" si="118"/>
        <v>26.13887204534219</v>
      </c>
      <c r="BY41" s="21">
        <f t="shared" si="118"/>
        <v>26.13887204534219</v>
      </c>
      <c r="BZ41" s="21">
        <f t="shared" si="118"/>
        <v>26.13887204534219</v>
      </c>
      <c r="CA41" s="21">
        <f t="shared" si="118"/>
        <v>26.13887204534219</v>
      </c>
      <c r="CB41" s="21">
        <f t="shared" si="118"/>
        <v>26.13887204534219</v>
      </c>
      <c r="CC41" s="21">
        <f t="shared" si="118"/>
        <v>26.13887204534219</v>
      </c>
      <c r="CD41" s="21">
        <f t="shared" si="118"/>
        <v>26.13887204534219</v>
      </c>
      <c r="CE41" s="21">
        <f t="shared" si="118"/>
        <v>26.13887204534219</v>
      </c>
      <c r="CF41" s="21">
        <f t="shared" si="118"/>
        <v>26.13887204534219</v>
      </c>
      <c r="CG41" s="21">
        <f t="shared" si="118"/>
        <v>26.13887204534219</v>
      </c>
      <c r="CH41" s="21">
        <f t="shared" si="119"/>
        <v>26.13887204534219</v>
      </c>
      <c r="CI41" s="21">
        <f t="shared" si="119"/>
        <v>26.13887204534219</v>
      </c>
      <c r="CJ41" s="21">
        <f t="shared" si="119"/>
        <v>26.13887204534219</v>
      </c>
      <c r="CK41" s="21">
        <f t="shared" si="119"/>
        <v>26.13887204534219</v>
      </c>
      <c r="CL41" s="21">
        <f t="shared" si="119"/>
        <v>26.13887204534219</v>
      </c>
      <c r="CM41" s="21">
        <f t="shared" si="119"/>
        <v>26.13887204534219</v>
      </c>
      <c r="CN41" s="21">
        <f t="shared" si="119"/>
        <v>26.13887204534219</v>
      </c>
      <c r="CO41" s="21">
        <f t="shared" si="119"/>
        <v>26.13887204534219</v>
      </c>
      <c r="CP41" s="21">
        <f t="shared" si="119"/>
        <v>26.13887204534219</v>
      </c>
      <c r="CQ41" s="21">
        <f t="shared" si="119"/>
        <v>26.13887204534219</v>
      </c>
      <c r="CR41" s="21">
        <f t="shared" si="120"/>
        <v>26.13887204534219</v>
      </c>
      <c r="CS41" s="21">
        <f t="shared" si="120"/>
        <v>26.13887204534219</v>
      </c>
      <c r="CT41" s="21">
        <f t="shared" si="120"/>
        <v>26.13887204534219</v>
      </c>
      <c r="CU41" s="21">
        <f t="shared" si="120"/>
        <v>26.13887204534219</v>
      </c>
      <c r="CV41" s="21">
        <f t="shared" si="120"/>
        <v>26.13887204534219</v>
      </c>
      <c r="CW41" s="21">
        <f t="shared" si="120"/>
        <v>26.13887204534219</v>
      </c>
      <c r="CX41" s="21">
        <f t="shared" si="120"/>
        <v>26.13887204534219</v>
      </c>
      <c r="CY41" s="21">
        <f t="shared" si="120"/>
        <v>26.13887204534219</v>
      </c>
      <c r="CZ41" s="21">
        <f t="shared" si="120"/>
        <v>26.13887204534219</v>
      </c>
      <c r="DA41" s="21">
        <f t="shared" si="120"/>
        <v>26.13887204534219</v>
      </c>
      <c r="DB41" s="21">
        <f t="shared" si="121"/>
        <v>26.13887204534219</v>
      </c>
      <c r="DC41" s="21">
        <f t="shared" si="121"/>
        <v>26.13887204534219</v>
      </c>
      <c r="DD41" s="21">
        <f t="shared" si="121"/>
        <v>26.13887204534219</v>
      </c>
      <c r="DE41" s="21">
        <f t="shared" si="121"/>
        <v>26.13887204534219</v>
      </c>
      <c r="DF41" s="21">
        <f t="shared" si="121"/>
        <v>26.13887204534219</v>
      </c>
      <c r="DG41" s="21">
        <f t="shared" si="121"/>
        <v>26.13887204534219</v>
      </c>
      <c r="DH41" s="21">
        <f t="shared" si="121"/>
        <v>26.13887204534219</v>
      </c>
      <c r="DI41" s="21">
        <f t="shared" si="121"/>
        <v>26.13887204534219</v>
      </c>
      <c r="DJ41" s="21">
        <f t="shared" si="121"/>
        <v>26.13887204534219</v>
      </c>
      <c r="DK41" s="21">
        <f t="shared" si="121"/>
        <v>26.13887204534219</v>
      </c>
      <c r="DL41" s="21">
        <f t="shared" si="122"/>
        <v>26.13887204534219</v>
      </c>
      <c r="DM41" s="21">
        <f t="shared" si="122"/>
        <v>26.13887204534219</v>
      </c>
      <c r="DN41" s="21">
        <f t="shared" si="122"/>
        <v>26.13887204534219</v>
      </c>
      <c r="DO41" s="21">
        <f t="shared" si="122"/>
        <v>26.13887204534219</v>
      </c>
      <c r="DP41" s="21">
        <f t="shared" si="122"/>
        <v>26.13887204534219</v>
      </c>
      <c r="DQ41" s="21">
        <f t="shared" si="122"/>
        <v>26.13887204534219</v>
      </c>
      <c r="DR41" s="21">
        <f t="shared" si="122"/>
        <v>26.13887204534219</v>
      </c>
      <c r="DS41" s="21">
        <f t="shared" si="122"/>
        <v>26.13887204534219</v>
      </c>
      <c r="DT41" s="21">
        <f t="shared" si="122"/>
        <v>26.13887204534219</v>
      </c>
      <c r="DU41" s="21">
        <f t="shared" si="122"/>
        <v>26.13887204534219</v>
      </c>
      <c r="DV41" s="21">
        <f t="shared" si="123"/>
        <v>26.13887204534219</v>
      </c>
      <c r="DW41" s="21">
        <f t="shared" si="123"/>
        <v>26.13887204534219</v>
      </c>
      <c r="DX41" s="21">
        <f t="shared" si="123"/>
        <v>26.13887204534219</v>
      </c>
      <c r="DY41" s="21">
        <f t="shared" si="123"/>
        <v>26.13887204534219</v>
      </c>
      <c r="DZ41" s="21">
        <f t="shared" si="123"/>
        <v>26.13887204534219</v>
      </c>
      <c r="EA41" s="21">
        <f t="shared" si="123"/>
        <v>26.13887204534219</v>
      </c>
      <c r="EB41" s="21">
        <f t="shared" si="123"/>
        <v>26.13887204534219</v>
      </c>
      <c r="EC41" s="21">
        <f t="shared" si="123"/>
        <v>26.13887204534219</v>
      </c>
      <c r="ED41" s="21">
        <f t="shared" si="123"/>
        <v>26.13887204534219</v>
      </c>
      <c r="EE41" s="21">
        <f t="shared" si="123"/>
        <v>26.13887204534219</v>
      </c>
      <c r="EG41" s="21">
        <f t="shared" si="124"/>
        <v>26.13887204534219</v>
      </c>
      <c r="EH41" s="21">
        <f t="shared" si="124"/>
        <v>26.13887204534219</v>
      </c>
      <c r="EI41" s="21">
        <f t="shared" si="124"/>
        <v>26.13887204534219</v>
      </c>
      <c r="EJ41" s="21">
        <f t="shared" si="124"/>
        <v>26.13887204534219</v>
      </c>
      <c r="EK41" s="21">
        <f t="shared" si="124"/>
        <v>26.13887204534219</v>
      </c>
      <c r="EL41" s="21">
        <f t="shared" si="124"/>
        <v>26.13887204534219</v>
      </c>
      <c r="EM41" s="21">
        <f t="shared" si="124"/>
        <v>26.13887204534219</v>
      </c>
      <c r="EN41" s="21">
        <f t="shared" si="124"/>
        <v>26.13887204534219</v>
      </c>
      <c r="EO41" s="21">
        <f t="shared" si="124"/>
        <v>26.13887204534219</v>
      </c>
      <c r="EP41" s="21">
        <f t="shared" si="124"/>
        <v>26.13887204534219</v>
      </c>
      <c r="EQ41" s="21">
        <f t="shared" si="124"/>
        <v>26.13887204534219</v>
      </c>
      <c r="ER41" s="21">
        <f t="shared" si="124"/>
        <v>26.13887204534219</v>
      </c>
      <c r="ES41" s="21">
        <f t="shared" si="124"/>
        <v>26.13887204534219</v>
      </c>
      <c r="ET41" s="21">
        <f t="shared" si="124"/>
        <v>26.13887204534219</v>
      </c>
      <c r="EU41" s="21">
        <f t="shared" si="124"/>
        <v>26.13887204534219</v>
      </c>
      <c r="EV41" s="21">
        <f t="shared" si="124"/>
        <v>26.13887204534219</v>
      </c>
      <c r="EW41" s="21">
        <f t="shared" si="125"/>
        <v>26.13887204534219</v>
      </c>
      <c r="EX41" s="21">
        <f t="shared" si="125"/>
        <v>26.13887204534219</v>
      </c>
      <c r="EY41" s="21">
        <f t="shared" si="125"/>
        <v>26.13887204534219</v>
      </c>
      <c r="EZ41" s="21">
        <f t="shared" si="125"/>
        <v>26.13887204534219</v>
      </c>
      <c r="FA41" s="21">
        <f t="shared" si="125"/>
        <v>26.13887204534219</v>
      </c>
      <c r="FB41" s="21">
        <f t="shared" si="125"/>
        <v>26.13887204534219</v>
      </c>
      <c r="FC41" s="21">
        <f t="shared" si="126"/>
        <v>26.13887204534219</v>
      </c>
      <c r="FG41" s="21" t="s">
        <v>1942</v>
      </c>
      <c r="FH41" s="69">
        <v>26.13887204534219</v>
      </c>
      <c r="FI41" s="69">
        <v>26.13887204534219</v>
      </c>
    </row>
    <row r="42" spans="1:165" x14ac:dyDescent="0.2">
      <c r="A42" s="21" t="s">
        <v>136</v>
      </c>
      <c r="D42" s="21">
        <f t="shared" si="111"/>
        <v>31.44180657005337</v>
      </c>
      <c r="E42" s="21">
        <f t="shared" si="111"/>
        <v>31.44180657005337</v>
      </c>
      <c r="F42" s="21">
        <f t="shared" si="111"/>
        <v>31.44180657005337</v>
      </c>
      <c r="G42" s="21">
        <f t="shared" si="111"/>
        <v>31.44180657005337</v>
      </c>
      <c r="H42" s="21">
        <f t="shared" si="111"/>
        <v>31.44180657005337</v>
      </c>
      <c r="I42" s="21">
        <f t="shared" si="111"/>
        <v>31.44180657005337</v>
      </c>
      <c r="J42" s="21">
        <f t="shared" si="111"/>
        <v>31.44180657005337</v>
      </c>
      <c r="K42" s="21">
        <f t="shared" si="111"/>
        <v>31.44180657005337</v>
      </c>
      <c r="L42" s="21">
        <f t="shared" si="111"/>
        <v>31.44180657005337</v>
      </c>
      <c r="M42" s="21">
        <f t="shared" si="111"/>
        <v>31.44180657005337</v>
      </c>
      <c r="N42" s="21">
        <f t="shared" si="112"/>
        <v>31.44180657005337</v>
      </c>
      <c r="O42" s="21">
        <f t="shared" si="112"/>
        <v>31.44180657005337</v>
      </c>
      <c r="P42" s="21">
        <f t="shared" si="112"/>
        <v>31.44180657005337</v>
      </c>
      <c r="Q42" s="21">
        <f t="shared" si="112"/>
        <v>31.44180657005337</v>
      </c>
      <c r="R42" s="21">
        <f t="shared" si="112"/>
        <v>31.44180657005337</v>
      </c>
      <c r="S42" s="21">
        <f t="shared" si="112"/>
        <v>31.44180657005337</v>
      </c>
      <c r="T42" s="21">
        <f t="shared" si="112"/>
        <v>31.44180657005337</v>
      </c>
      <c r="U42" s="21">
        <f t="shared" si="112"/>
        <v>31.44180657005337</v>
      </c>
      <c r="V42" s="21">
        <f t="shared" si="112"/>
        <v>31.44180657005337</v>
      </c>
      <c r="W42" s="21">
        <f t="shared" si="112"/>
        <v>31.44180657005337</v>
      </c>
      <c r="X42" s="21">
        <f t="shared" si="113"/>
        <v>31.44180657005337</v>
      </c>
      <c r="Y42" s="21">
        <f t="shared" si="113"/>
        <v>31.44180657005337</v>
      </c>
      <c r="Z42" s="21">
        <f t="shared" si="113"/>
        <v>31.44180657005337</v>
      </c>
      <c r="AA42" s="21">
        <f t="shared" si="113"/>
        <v>31.44180657005337</v>
      </c>
      <c r="AB42" s="21">
        <f t="shared" si="113"/>
        <v>31.44180657005337</v>
      </c>
      <c r="AC42" s="21">
        <f t="shared" si="113"/>
        <v>31.44180657005337</v>
      </c>
      <c r="AD42" s="21">
        <f t="shared" si="113"/>
        <v>31.44180657005337</v>
      </c>
      <c r="AE42" s="21">
        <f t="shared" si="113"/>
        <v>31.44180657005337</v>
      </c>
      <c r="AF42" s="21">
        <f t="shared" si="113"/>
        <v>31.44180657005337</v>
      </c>
      <c r="AG42" s="21">
        <f t="shared" si="113"/>
        <v>31.44180657005337</v>
      </c>
      <c r="AH42" s="21">
        <f t="shared" si="114"/>
        <v>31.44180657005337</v>
      </c>
      <c r="AI42" s="21">
        <f t="shared" si="114"/>
        <v>31.44180657005337</v>
      </c>
      <c r="AJ42" s="21">
        <f t="shared" si="114"/>
        <v>31.44180657005337</v>
      </c>
      <c r="AK42" s="21">
        <f t="shared" si="114"/>
        <v>31.44180657005337</v>
      </c>
      <c r="AL42" s="21">
        <f t="shared" si="114"/>
        <v>31.44180657005337</v>
      </c>
      <c r="AM42" s="21">
        <f t="shared" si="114"/>
        <v>31.44180657005337</v>
      </c>
      <c r="AN42" s="21">
        <f t="shared" si="114"/>
        <v>31.44180657005337</v>
      </c>
      <c r="AO42" s="21">
        <f t="shared" si="114"/>
        <v>31.44180657005337</v>
      </c>
      <c r="AP42" s="21">
        <f t="shared" si="114"/>
        <v>31.44180657005337</v>
      </c>
      <c r="AQ42" s="21">
        <f t="shared" si="114"/>
        <v>31.44180657005337</v>
      </c>
      <c r="AR42" s="21">
        <f t="shared" si="115"/>
        <v>31.44180657005337</v>
      </c>
      <c r="AS42" s="21">
        <f t="shared" si="115"/>
        <v>31.44180657005337</v>
      </c>
      <c r="AT42" s="21">
        <f t="shared" si="115"/>
        <v>31.44180657005337</v>
      </c>
      <c r="AU42" s="21">
        <f t="shared" si="115"/>
        <v>31.44180657005337</v>
      </c>
      <c r="AV42" s="21">
        <f t="shared" si="115"/>
        <v>31.44180657005337</v>
      </c>
      <c r="AW42" s="21">
        <f t="shared" si="115"/>
        <v>31.44180657005337</v>
      </c>
      <c r="AX42" s="21">
        <f t="shared" si="115"/>
        <v>31.44180657005337</v>
      </c>
      <c r="AY42" s="21">
        <f t="shared" si="115"/>
        <v>31.44180657005337</v>
      </c>
      <c r="AZ42" s="21">
        <f t="shared" si="115"/>
        <v>31.44180657005337</v>
      </c>
      <c r="BA42" s="21">
        <f t="shared" si="115"/>
        <v>31.44180657005337</v>
      </c>
      <c r="BB42" s="21">
        <f t="shared" si="116"/>
        <v>31.44180657005337</v>
      </c>
      <c r="BC42" s="21">
        <f t="shared" si="116"/>
        <v>31.44180657005337</v>
      </c>
      <c r="BD42" s="21">
        <f t="shared" si="116"/>
        <v>31.44180657005337</v>
      </c>
      <c r="BE42" s="21">
        <f t="shared" si="116"/>
        <v>31.44180657005337</v>
      </c>
      <c r="BF42" s="21">
        <f t="shared" si="116"/>
        <v>31.44180657005337</v>
      </c>
      <c r="BG42" s="21">
        <f t="shared" si="116"/>
        <v>31.44180657005337</v>
      </c>
      <c r="BH42" s="21">
        <f t="shared" si="116"/>
        <v>31.44180657005337</v>
      </c>
      <c r="BI42" s="21">
        <f t="shared" si="116"/>
        <v>31.44180657005337</v>
      </c>
      <c r="BJ42" s="21">
        <f t="shared" si="116"/>
        <v>31.44180657005337</v>
      </c>
      <c r="BK42" s="21">
        <f t="shared" si="116"/>
        <v>31.44180657005337</v>
      </c>
      <c r="BL42" s="21">
        <f t="shared" si="117"/>
        <v>31.44180657005337</v>
      </c>
      <c r="BM42" s="21">
        <f t="shared" si="117"/>
        <v>31.44180657005337</v>
      </c>
      <c r="BN42" s="21">
        <f t="shared" si="117"/>
        <v>31.44180657005337</v>
      </c>
      <c r="BO42" s="21">
        <f t="shared" si="117"/>
        <v>31.44180657005337</v>
      </c>
      <c r="BP42" s="21">
        <f t="shared" si="117"/>
        <v>31.44180657005337</v>
      </c>
      <c r="BQ42" s="21">
        <f t="shared" si="117"/>
        <v>31.44180657005337</v>
      </c>
      <c r="BR42" s="21">
        <f t="shared" si="117"/>
        <v>31.44180657005337</v>
      </c>
      <c r="BS42" s="21">
        <f t="shared" si="117"/>
        <v>31.44180657005337</v>
      </c>
      <c r="BT42" s="21">
        <f t="shared" si="117"/>
        <v>31.44180657005337</v>
      </c>
      <c r="BU42" s="21">
        <f t="shared" si="117"/>
        <v>31.44180657005337</v>
      </c>
      <c r="BV42" s="21">
        <f t="shared" si="117"/>
        <v>31.44180657005337</v>
      </c>
      <c r="BW42" s="21">
        <f t="shared" si="117"/>
        <v>31.44180657005337</v>
      </c>
      <c r="BX42" s="21">
        <f t="shared" si="118"/>
        <v>31.44180657005337</v>
      </c>
      <c r="BY42" s="21">
        <f t="shared" si="118"/>
        <v>31.44180657005337</v>
      </c>
      <c r="BZ42" s="21">
        <f t="shared" si="118"/>
        <v>31.44180657005337</v>
      </c>
      <c r="CA42" s="21">
        <f t="shared" si="118"/>
        <v>31.44180657005337</v>
      </c>
      <c r="CB42" s="21">
        <f t="shared" si="118"/>
        <v>31.44180657005337</v>
      </c>
      <c r="CC42" s="21">
        <f t="shared" si="118"/>
        <v>31.44180657005337</v>
      </c>
      <c r="CD42" s="21">
        <f t="shared" si="118"/>
        <v>31.44180657005337</v>
      </c>
      <c r="CE42" s="21">
        <f t="shared" si="118"/>
        <v>31.44180657005337</v>
      </c>
      <c r="CF42" s="21">
        <f t="shared" si="118"/>
        <v>31.44180657005337</v>
      </c>
      <c r="CG42" s="21">
        <f t="shared" si="118"/>
        <v>31.44180657005337</v>
      </c>
      <c r="CH42" s="21">
        <f t="shared" si="119"/>
        <v>31.44180657005337</v>
      </c>
      <c r="CI42" s="21">
        <f t="shared" si="119"/>
        <v>31.44180657005337</v>
      </c>
      <c r="CJ42" s="21">
        <f t="shared" si="119"/>
        <v>31.44180657005337</v>
      </c>
      <c r="CK42" s="21">
        <f t="shared" si="119"/>
        <v>31.44180657005337</v>
      </c>
      <c r="CL42" s="21">
        <f t="shared" si="119"/>
        <v>31.44180657005337</v>
      </c>
      <c r="CM42" s="21">
        <f t="shared" si="119"/>
        <v>31.44180657005337</v>
      </c>
      <c r="CN42" s="21">
        <f t="shared" si="119"/>
        <v>31.44180657005337</v>
      </c>
      <c r="CO42" s="21">
        <f t="shared" si="119"/>
        <v>31.44180657005337</v>
      </c>
      <c r="CP42" s="21">
        <f t="shared" si="119"/>
        <v>31.44180657005337</v>
      </c>
      <c r="CQ42" s="21">
        <f t="shared" si="119"/>
        <v>31.44180657005337</v>
      </c>
      <c r="CR42" s="21">
        <f t="shared" si="120"/>
        <v>31.44180657005337</v>
      </c>
      <c r="CS42" s="21">
        <f t="shared" si="120"/>
        <v>31.44180657005337</v>
      </c>
      <c r="CT42" s="21">
        <f t="shared" si="120"/>
        <v>31.44180657005337</v>
      </c>
      <c r="CU42" s="21">
        <f t="shared" si="120"/>
        <v>31.44180657005337</v>
      </c>
      <c r="CV42" s="21">
        <f t="shared" si="120"/>
        <v>31.44180657005337</v>
      </c>
      <c r="CW42" s="21">
        <f t="shared" si="120"/>
        <v>31.44180657005337</v>
      </c>
      <c r="CX42" s="21">
        <f t="shared" si="120"/>
        <v>31.44180657005337</v>
      </c>
      <c r="CY42" s="21">
        <f t="shared" si="120"/>
        <v>31.44180657005337</v>
      </c>
      <c r="CZ42" s="21">
        <f t="shared" si="120"/>
        <v>31.44180657005337</v>
      </c>
      <c r="DA42" s="21">
        <f t="shared" si="120"/>
        <v>31.44180657005337</v>
      </c>
      <c r="DB42" s="21">
        <f t="shared" si="121"/>
        <v>31.44180657005337</v>
      </c>
      <c r="DC42" s="21">
        <f t="shared" si="121"/>
        <v>31.44180657005337</v>
      </c>
      <c r="DD42" s="21">
        <f t="shared" si="121"/>
        <v>31.44180657005337</v>
      </c>
      <c r="DE42" s="21">
        <f t="shared" si="121"/>
        <v>31.44180657005337</v>
      </c>
      <c r="DF42" s="21">
        <f t="shared" si="121"/>
        <v>31.44180657005337</v>
      </c>
      <c r="DG42" s="21">
        <f t="shared" si="121"/>
        <v>31.44180657005337</v>
      </c>
      <c r="DH42" s="21">
        <f t="shared" si="121"/>
        <v>31.44180657005337</v>
      </c>
      <c r="DI42" s="21">
        <f t="shared" si="121"/>
        <v>31.44180657005337</v>
      </c>
      <c r="DJ42" s="21">
        <f t="shared" si="121"/>
        <v>31.44180657005337</v>
      </c>
      <c r="DK42" s="21">
        <f t="shared" si="121"/>
        <v>31.44180657005337</v>
      </c>
      <c r="DL42" s="21">
        <f t="shared" si="122"/>
        <v>31.44180657005337</v>
      </c>
      <c r="DM42" s="21">
        <f t="shared" si="122"/>
        <v>31.44180657005337</v>
      </c>
      <c r="DN42" s="21">
        <f t="shared" si="122"/>
        <v>31.44180657005337</v>
      </c>
      <c r="DO42" s="21">
        <f t="shared" si="122"/>
        <v>31.44180657005337</v>
      </c>
      <c r="DP42" s="21">
        <f t="shared" si="122"/>
        <v>31.44180657005337</v>
      </c>
      <c r="DQ42" s="21">
        <f t="shared" si="122"/>
        <v>31.44180657005337</v>
      </c>
      <c r="DR42" s="21">
        <f t="shared" si="122"/>
        <v>31.44180657005337</v>
      </c>
      <c r="DS42" s="21">
        <f t="shared" si="122"/>
        <v>31.44180657005337</v>
      </c>
      <c r="DT42" s="21">
        <f t="shared" si="122"/>
        <v>31.44180657005337</v>
      </c>
      <c r="DU42" s="21">
        <f t="shared" si="122"/>
        <v>31.44180657005337</v>
      </c>
      <c r="DV42" s="21">
        <f t="shared" si="123"/>
        <v>31.44180657005337</v>
      </c>
      <c r="DW42" s="21">
        <f t="shared" si="123"/>
        <v>31.44180657005337</v>
      </c>
      <c r="DX42" s="21">
        <f t="shared" si="123"/>
        <v>31.44180657005337</v>
      </c>
      <c r="DY42" s="21">
        <f t="shared" si="123"/>
        <v>31.44180657005337</v>
      </c>
      <c r="DZ42" s="21">
        <f t="shared" si="123"/>
        <v>31.44180657005337</v>
      </c>
      <c r="EA42" s="21">
        <f t="shared" si="123"/>
        <v>31.44180657005337</v>
      </c>
      <c r="EB42" s="21">
        <f t="shared" si="123"/>
        <v>31.44180657005337</v>
      </c>
      <c r="EC42" s="21">
        <f t="shared" si="123"/>
        <v>31.44180657005337</v>
      </c>
      <c r="ED42" s="21">
        <f t="shared" si="123"/>
        <v>31.44180657005337</v>
      </c>
      <c r="EE42" s="21">
        <f t="shared" si="123"/>
        <v>31.44180657005337</v>
      </c>
      <c r="EG42" s="21">
        <f t="shared" si="124"/>
        <v>31.44180657005337</v>
      </c>
      <c r="EH42" s="21">
        <f t="shared" si="124"/>
        <v>31.44180657005337</v>
      </c>
      <c r="EI42" s="21">
        <f t="shared" si="124"/>
        <v>31.44180657005337</v>
      </c>
      <c r="EJ42" s="21">
        <f t="shared" si="124"/>
        <v>31.44180657005337</v>
      </c>
      <c r="EK42" s="21">
        <f t="shared" si="124"/>
        <v>31.44180657005337</v>
      </c>
      <c r="EL42" s="21">
        <f t="shared" si="124"/>
        <v>31.44180657005337</v>
      </c>
      <c r="EM42" s="21">
        <f t="shared" si="124"/>
        <v>31.44180657005337</v>
      </c>
      <c r="EN42" s="21">
        <f t="shared" si="124"/>
        <v>31.44180657005337</v>
      </c>
      <c r="EO42" s="21">
        <f t="shared" si="124"/>
        <v>31.44180657005337</v>
      </c>
      <c r="EP42" s="21">
        <f t="shared" si="124"/>
        <v>31.44180657005337</v>
      </c>
      <c r="EQ42" s="21">
        <f t="shared" si="124"/>
        <v>31.44180657005337</v>
      </c>
      <c r="ER42" s="21">
        <f t="shared" si="124"/>
        <v>31.44180657005337</v>
      </c>
      <c r="ES42" s="21">
        <f t="shared" si="124"/>
        <v>31.44180657005337</v>
      </c>
      <c r="ET42" s="21">
        <f t="shared" si="124"/>
        <v>31.44180657005337</v>
      </c>
      <c r="EU42" s="21">
        <f t="shared" si="124"/>
        <v>31.44180657005337</v>
      </c>
      <c r="EV42" s="21">
        <f t="shared" si="124"/>
        <v>31.44180657005337</v>
      </c>
      <c r="EW42" s="21">
        <f t="shared" si="125"/>
        <v>31.44180657005337</v>
      </c>
      <c r="EX42" s="21">
        <f t="shared" si="125"/>
        <v>31.44180657005337</v>
      </c>
      <c r="EY42" s="21">
        <f t="shared" si="125"/>
        <v>31.44180657005337</v>
      </c>
      <c r="EZ42" s="21">
        <f t="shared" si="125"/>
        <v>31.44180657005337</v>
      </c>
      <c r="FA42" s="21">
        <f t="shared" si="125"/>
        <v>31.44180657005337</v>
      </c>
      <c r="FB42" s="21">
        <f t="shared" si="125"/>
        <v>31.44180657005337</v>
      </c>
      <c r="FC42" s="21">
        <f t="shared" si="126"/>
        <v>31.44180657005337</v>
      </c>
      <c r="FG42" s="21" t="s">
        <v>1943</v>
      </c>
      <c r="FH42" s="69">
        <v>31.44180657005337</v>
      </c>
      <c r="FI42" s="69">
        <v>31.44180657005337</v>
      </c>
    </row>
    <row r="43" spans="1:165" x14ac:dyDescent="0.2">
      <c r="A43" s="21" t="s">
        <v>137</v>
      </c>
      <c r="D43" s="21">
        <f t="shared" si="111"/>
        <v>192.38570427734732</v>
      </c>
      <c r="E43" s="21">
        <f t="shared" si="111"/>
        <v>192.38570427734732</v>
      </c>
      <c r="F43" s="21">
        <f t="shared" si="111"/>
        <v>120.95914685012082</v>
      </c>
      <c r="G43" s="21">
        <f t="shared" si="111"/>
        <v>192.38570427734732</v>
      </c>
      <c r="H43" s="21">
        <f t="shared" si="111"/>
        <v>192.38570427734732</v>
      </c>
      <c r="I43" s="21">
        <f t="shared" si="111"/>
        <v>192.38570427734732</v>
      </c>
      <c r="J43" s="21">
        <f t="shared" si="111"/>
        <v>192.38570427734732</v>
      </c>
      <c r="K43" s="21">
        <f t="shared" si="111"/>
        <v>192.38570427734732</v>
      </c>
      <c r="L43" s="21">
        <f t="shared" si="111"/>
        <v>192.38570427734732</v>
      </c>
      <c r="M43" s="21">
        <f t="shared" si="111"/>
        <v>192.38570427734732</v>
      </c>
      <c r="N43" s="21">
        <f t="shared" si="112"/>
        <v>192.38570427734732</v>
      </c>
      <c r="O43" s="21">
        <f t="shared" si="112"/>
        <v>192.38570427734732</v>
      </c>
      <c r="P43" s="21">
        <f t="shared" si="112"/>
        <v>192.38570427734732</v>
      </c>
      <c r="Q43" s="21">
        <f t="shared" si="112"/>
        <v>192.38570427734732</v>
      </c>
      <c r="R43" s="21">
        <f t="shared" si="112"/>
        <v>192.38570427734732</v>
      </c>
      <c r="S43" s="21">
        <f t="shared" si="112"/>
        <v>192.38570427734732</v>
      </c>
      <c r="T43" s="21">
        <f t="shared" si="112"/>
        <v>120.95914685012082</v>
      </c>
      <c r="U43" s="21">
        <f t="shared" si="112"/>
        <v>192.38570427734732</v>
      </c>
      <c r="V43" s="21">
        <f t="shared" si="112"/>
        <v>192.38570427734732</v>
      </c>
      <c r="W43" s="21">
        <f t="shared" si="112"/>
        <v>192.38570427734732</v>
      </c>
      <c r="X43" s="21">
        <f t="shared" si="113"/>
        <v>120.95914685012082</v>
      </c>
      <c r="Y43" s="21">
        <f t="shared" si="113"/>
        <v>192.38570427734732</v>
      </c>
      <c r="Z43" s="21">
        <f t="shared" si="113"/>
        <v>192.38570427734732</v>
      </c>
      <c r="AA43" s="21">
        <f t="shared" si="113"/>
        <v>192.38570427734732</v>
      </c>
      <c r="AB43" s="21">
        <f t="shared" si="113"/>
        <v>120.95914685012082</v>
      </c>
      <c r="AC43" s="21">
        <f t="shared" si="113"/>
        <v>192.38570427734732</v>
      </c>
      <c r="AD43" s="21">
        <f t="shared" si="113"/>
        <v>192.38570427734732</v>
      </c>
      <c r="AE43" s="21">
        <f t="shared" si="113"/>
        <v>192.38570427734732</v>
      </c>
      <c r="AF43" s="21">
        <f t="shared" si="113"/>
        <v>192.38570427734732</v>
      </c>
      <c r="AG43" s="21">
        <f t="shared" si="113"/>
        <v>192.38570427734732</v>
      </c>
      <c r="AH43" s="21">
        <f t="shared" si="114"/>
        <v>192.38570427734732</v>
      </c>
      <c r="AI43" s="21">
        <f t="shared" si="114"/>
        <v>192.38570427734732</v>
      </c>
      <c r="AJ43" s="21">
        <f t="shared" si="114"/>
        <v>192.38570427734732</v>
      </c>
      <c r="AK43" s="21">
        <f t="shared" si="114"/>
        <v>192.38570427734732</v>
      </c>
      <c r="AL43" s="21">
        <f t="shared" si="114"/>
        <v>192.38570427734732</v>
      </c>
      <c r="AM43" s="21">
        <f t="shared" si="114"/>
        <v>192.38570427734732</v>
      </c>
      <c r="AN43" s="21">
        <f t="shared" si="114"/>
        <v>192.38570427734732</v>
      </c>
      <c r="AO43" s="21">
        <f t="shared" si="114"/>
        <v>192.38570427734732</v>
      </c>
      <c r="AP43" s="21">
        <f t="shared" si="114"/>
        <v>192.38570427734732</v>
      </c>
      <c r="AQ43" s="21">
        <f t="shared" si="114"/>
        <v>192.38570427734732</v>
      </c>
      <c r="AR43" s="21">
        <f t="shared" si="115"/>
        <v>192.38570427734732</v>
      </c>
      <c r="AS43" s="21">
        <f t="shared" si="115"/>
        <v>192.38570427734732</v>
      </c>
      <c r="AT43" s="21">
        <f t="shared" si="115"/>
        <v>192.38570427734732</v>
      </c>
      <c r="AU43" s="21">
        <f t="shared" si="115"/>
        <v>192.38570427734732</v>
      </c>
      <c r="AV43" s="21">
        <f t="shared" si="115"/>
        <v>192.38570427734732</v>
      </c>
      <c r="AW43" s="21">
        <f t="shared" si="115"/>
        <v>192.38570427734732</v>
      </c>
      <c r="AX43" s="21">
        <f t="shared" si="115"/>
        <v>192.38570427734732</v>
      </c>
      <c r="AY43" s="21">
        <f t="shared" si="115"/>
        <v>192.38570427734732</v>
      </c>
      <c r="AZ43" s="21">
        <f t="shared" si="115"/>
        <v>192.38570427734732</v>
      </c>
      <c r="BA43" s="21">
        <f t="shared" si="115"/>
        <v>192.38570427734732</v>
      </c>
      <c r="BB43" s="21">
        <f t="shared" si="116"/>
        <v>192.38570427734732</v>
      </c>
      <c r="BC43" s="21">
        <f t="shared" si="116"/>
        <v>192.38570427734732</v>
      </c>
      <c r="BD43" s="21">
        <f t="shared" si="116"/>
        <v>192.38570427734732</v>
      </c>
      <c r="BE43" s="21">
        <f t="shared" si="116"/>
        <v>192.38570427734732</v>
      </c>
      <c r="BF43" s="21">
        <f t="shared" si="116"/>
        <v>192.38570427734732</v>
      </c>
      <c r="BG43" s="21">
        <f t="shared" si="116"/>
        <v>192.38570427734732</v>
      </c>
      <c r="BH43" s="21">
        <f t="shared" si="116"/>
        <v>192.38570427734732</v>
      </c>
      <c r="BI43" s="21">
        <f t="shared" si="116"/>
        <v>192.38570427734732</v>
      </c>
      <c r="BJ43" s="21">
        <f t="shared" si="116"/>
        <v>192.38570427734732</v>
      </c>
      <c r="BK43" s="21">
        <f t="shared" si="116"/>
        <v>192.38570427734732</v>
      </c>
      <c r="BL43" s="21">
        <f t="shared" si="117"/>
        <v>192.38570427734732</v>
      </c>
      <c r="BM43" s="21">
        <f t="shared" si="117"/>
        <v>120.95914685012082</v>
      </c>
      <c r="BN43" s="21">
        <f t="shared" si="117"/>
        <v>120.95914685012082</v>
      </c>
      <c r="BO43" s="21">
        <f t="shared" si="117"/>
        <v>120.95914685012082</v>
      </c>
      <c r="BP43" s="21">
        <f t="shared" si="117"/>
        <v>192.38570427734732</v>
      </c>
      <c r="BQ43" s="21">
        <f t="shared" si="117"/>
        <v>120.95914685012082</v>
      </c>
      <c r="BR43" s="21">
        <f t="shared" si="117"/>
        <v>120.95914685012082</v>
      </c>
      <c r="BS43" s="21">
        <f t="shared" si="117"/>
        <v>120.95914685012082</v>
      </c>
      <c r="BT43" s="21">
        <f t="shared" si="117"/>
        <v>120.95914685012082</v>
      </c>
      <c r="BU43" s="21">
        <f t="shared" si="117"/>
        <v>120.95914685012082</v>
      </c>
      <c r="BV43" s="21">
        <f t="shared" si="117"/>
        <v>120.95914685012082</v>
      </c>
      <c r="BW43" s="21">
        <f t="shared" si="117"/>
        <v>120.95914685012082</v>
      </c>
      <c r="BX43" s="21">
        <f t="shared" si="118"/>
        <v>120.95914685012082</v>
      </c>
      <c r="BY43" s="21">
        <f t="shared" si="118"/>
        <v>120.95914685012082</v>
      </c>
      <c r="BZ43" s="21">
        <f t="shared" si="118"/>
        <v>120.95914685012082</v>
      </c>
      <c r="CA43" s="21">
        <f t="shared" si="118"/>
        <v>120.95914685012082</v>
      </c>
      <c r="CB43" s="21">
        <f t="shared" si="118"/>
        <v>120.95914685012082</v>
      </c>
      <c r="CC43" s="21">
        <f t="shared" si="118"/>
        <v>120.95914685012082</v>
      </c>
      <c r="CD43" s="21">
        <f t="shared" si="118"/>
        <v>120.95914685012082</v>
      </c>
      <c r="CE43" s="21">
        <f t="shared" si="118"/>
        <v>120.95914685012082</v>
      </c>
      <c r="CF43" s="21">
        <f t="shared" si="118"/>
        <v>120.95914685012082</v>
      </c>
      <c r="CG43" s="21">
        <f t="shared" si="118"/>
        <v>120.95914685012082</v>
      </c>
      <c r="CH43" s="21">
        <f t="shared" si="119"/>
        <v>120.95914685012082</v>
      </c>
      <c r="CI43" s="21">
        <f t="shared" si="119"/>
        <v>120.95914685012082</v>
      </c>
      <c r="CJ43" s="21">
        <f t="shared" si="119"/>
        <v>120.95914685012082</v>
      </c>
      <c r="CK43" s="21">
        <f t="shared" si="119"/>
        <v>120.95914685012082</v>
      </c>
      <c r="CL43" s="21">
        <f t="shared" si="119"/>
        <v>120.95914685012082</v>
      </c>
      <c r="CM43" s="21">
        <f t="shared" si="119"/>
        <v>120.95914685012082</v>
      </c>
      <c r="CN43" s="21">
        <f t="shared" si="119"/>
        <v>120.95914685012082</v>
      </c>
      <c r="CO43" s="21">
        <f t="shared" si="119"/>
        <v>120.95914685012082</v>
      </c>
      <c r="CP43" s="21">
        <f t="shared" si="119"/>
        <v>120.95914685012082</v>
      </c>
      <c r="CQ43" s="21">
        <f t="shared" si="119"/>
        <v>120.95914685012082</v>
      </c>
      <c r="CR43" s="21">
        <f t="shared" si="120"/>
        <v>120.95914685012082</v>
      </c>
      <c r="CS43" s="21">
        <f t="shared" si="120"/>
        <v>120.95914685012082</v>
      </c>
      <c r="CT43" s="21">
        <f t="shared" si="120"/>
        <v>120.95914685012082</v>
      </c>
      <c r="CU43" s="21">
        <f t="shared" si="120"/>
        <v>120.95914685012082</v>
      </c>
      <c r="CV43" s="21">
        <f t="shared" si="120"/>
        <v>120.95914685012082</v>
      </c>
      <c r="CW43" s="21">
        <f t="shared" si="120"/>
        <v>120.95914685012082</v>
      </c>
      <c r="CX43" s="21">
        <f t="shared" si="120"/>
        <v>120.95914685012082</v>
      </c>
      <c r="CY43" s="21">
        <f t="shared" si="120"/>
        <v>120.95914685012082</v>
      </c>
      <c r="CZ43" s="21">
        <f t="shared" si="120"/>
        <v>120.95914685012082</v>
      </c>
      <c r="DA43" s="21">
        <f t="shared" si="120"/>
        <v>120.95914685012082</v>
      </c>
      <c r="DB43" s="21">
        <f t="shared" si="121"/>
        <v>120.95914685012082</v>
      </c>
      <c r="DC43" s="21">
        <f t="shared" si="121"/>
        <v>120.95914685012082</v>
      </c>
      <c r="DD43" s="21">
        <f t="shared" si="121"/>
        <v>120.95914685012082</v>
      </c>
      <c r="DE43" s="21">
        <f t="shared" si="121"/>
        <v>120.95914685012082</v>
      </c>
      <c r="DF43" s="21">
        <f t="shared" si="121"/>
        <v>120.95914685012082</v>
      </c>
      <c r="DG43" s="21">
        <f t="shared" si="121"/>
        <v>120.95914685012082</v>
      </c>
      <c r="DH43" s="21">
        <f t="shared" si="121"/>
        <v>120.95914685012082</v>
      </c>
      <c r="DI43" s="21">
        <f t="shared" si="121"/>
        <v>120.95914685012082</v>
      </c>
      <c r="DJ43" s="21">
        <f t="shared" si="121"/>
        <v>120.95914685012082</v>
      </c>
      <c r="DK43" s="21">
        <f t="shared" si="121"/>
        <v>120.95914685012082</v>
      </c>
      <c r="DL43" s="21">
        <f t="shared" si="122"/>
        <v>120.95914685012082</v>
      </c>
      <c r="DM43" s="21">
        <f t="shared" si="122"/>
        <v>120.95914685012082</v>
      </c>
      <c r="DN43" s="21">
        <f t="shared" si="122"/>
        <v>120.95914685012082</v>
      </c>
      <c r="DO43" s="21">
        <f t="shared" si="122"/>
        <v>120.95914685012082</v>
      </c>
      <c r="DP43" s="21">
        <f t="shared" si="122"/>
        <v>120.95914685012082</v>
      </c>
      <c r="DQ43" s="21">
        <f t="shared" si="122"/>
        <v>120.95914685012082</v>
      </c>
      <c r="DR43" s="21">
        <f t="shared" si="122"/>
        <v>120.95914685012082</v>
      </c>
      <c r="DS43" s="21">
        <f t="shared" si="122"/>
        <v>120.95914685012082</v>
      </c>
      <c r="DT43" s="21">
        <f t="shared" si="122"/>
        <v>120.95914685012082</v>
      </c>
      <c r="DU43" s="21">
        <f t="shared" si="122"/>
        <v>120.95914685012082</v>
      </c>
      <c r="DV43" s="21">
        <f t="shared" si="123"/>
        <v>120.95914685012082</v>
      </c>
      <c r="DW43" s="21">
        <f t="shared" si="123"/>
        <v>120.95914685012082</v>
      </c>
      <c r="DX43" s="21">
        <f t="shared" si="123"/>
        <v>120.95914685012082</v>
      </c>
      <c r="DY43" s="21">
        <f t="shared" si="123"/>
        <v>120.95914685012082</v>
      </c>
      <c r="DZ43" s="21">
        <f t="shared" si="123"/>
        <v>120.95914685012082</v>
      </c>
      <c r="EA43" s="21">
        <f t="shared" si="123"/>
        <v>120.95914685012082</v>
      </c>
      <c r="EB43" s="21">
        <f t="shared" si="123"/>
        <v>120.95914685012082</v>
      </c>
      <c r="EC43" s="21">
        <f t="shared" si="123"/>
        <v>120.95914685012082</v>
      </c>
      <c r="ED43" s="21">
        <f t="shared" si="123"/>
        <v>120.95914685012082</v>
      </c>
      <c r="EE43" s="21">
        <f t="shared" si="123"/>
        <v>120.95914685012082</v>
      </c>
      <c r="EG43" s="21">
        <f t="shared" si="124"/>
        <v>120.95914685012082</v>
      </c>
      <c r="EH43" s="21">
        <f t="shared" si="124"/>
        <v>120.95914685012082</v>
      </c>
      <c r="EI43" s="21">
        <f t="shared" si="124"/>
        <v>120.95914685012082</v>
      </c>
      <c r="EJ43" s="21">
        <f t="shared" si="124"/>
        <v>120.95914685012082</v>
      </c>
      <c r="EK43" s="21">
        <f t="shared" si="124"/>
        <v>120.95914685012082</v>
      </c>
      <c r="EL43" s="21">
        <f t="shared" si="124"/>
        <v>120.95914685012082</v>
      </c>
      <c r="EM43" s="21">
        <f t="shared" si="124"/>
        <v>120.95914685012082</v>
      </c>
      <c r="EN43" s="21">
        <f t="shared" si="124"/>
        <v>120.95914685012082</v>
      </c>
      <c r="EO43" s="21">
        <f t="shared" si="124"/>
        <v>120.95914685012082</v>
      </c>
      <c r="EP43" s="21">
        <f t="shared" si="124"/>
        <v>120.95914685012082</v>
      </c>
      <c r="EQ43" s="21">
        <f t="shared" si="124"/>
        <v>120.95914685012082</v>
      </c>
      <c r="ER43" s="21">
        <f t="shared" si="124"/>
        <v>120.95914685012082</v>
      </c>
      <c r="ES43" s="21">
        <f t="shared" si="124"/>
        <v>120.95914685012082</v>
      </c>
      <c r="ET43" s="21">
        <f t="shared" si="124"/>
        <v>120.95914685012082</v>
      </c>
      <c r="EU43" s="21">
        <f t="shared" si="124"/>
        <v>120.95914685012082</v>
      </c>
      <c r="EV43" s="21">
        <f t="shared" si="124"/>
        <v>120.95914685012082</v>
      </c>
      <c r="EW43" s="21">
        <f t="shared" si="125"/>
        <v>120.95914685012082</v>
      </c>
      <c r="EX43" s="21">
        <f t="shared" si="125"/>
        <v>120.95914685012082</v>
      </c>
      <c r="EY43" s="21">
        <f t="shared" si="125"/>
        <v>120.95914685012082</v>
      </c>
      <c r="EZ43" s="21">
        <f t="shared" si="125"/>
        <v>120.95914685012082</v>
      </c>
      <c r="FA43" s="21">
        <f t="shared" si="125"/>
        <v>120.95914685012082</v>
      </c>
      <c r="FB43" s="21">
        <f t="shared" si="125"/>
        <v>120.95914685012082</v>
      </c>
      <c r="FC43" s="21">
        <f t="shared" si="126"/>
        <v>120.95914685012082</v>
      </c>
      <c r="FG43" s="21" t="s">
        <v>1944</v>
      </c>
      <c r="FH43" s="69">
        <v>192.38570427734732</v>
      </c>
      <c r="FI43" s="69">
        <v>120.95914685012082</v>
      </c>
    </row>
    <row r="44" spans="1:165" x14ac:dyDescent="0.2">
      <c r="A44" s="21" t="s">
        <v>138</v>
      </c>
      <c r="D44" s="21">
        <f t="shared" si="111"/>
        <v>29.972950126276309</v>
      </c>
      <c r="E44" s="21">
        <f t="shared" si="111"/>
        <v>29.972950126276309</v>
      </c>
      <c r="F44" s="21">
        <f t="shared" si="111"/>
        <v>24.264303949052863</v>
      </c>
      <c r="G44" s="21">
        <f t="shared" si="111"/>
        <v>29.972950126276309</v>
      </c>
      <c r="H44" s="21">
        <f t="shared" si="111"/>
        <v>29.972950126276309</v>
      </c>
      <c r="I44" s="21">
        <f t="shared" si="111"/>
        <v>29.972950126276309</v>
      </c>
      <c r="J44" s="21">
        <f t="shared" si="111"/>
        <v>29.972950126276309</v>
      </c>
      <c r="K44" s="21">
        <f t="shared" si="111"/>
        <v>29.972950126276309</v>
      </c>
      <c r="L44" s="21">
        <f t="shared" si="111"/>
        <v>29.972950126276309</v>
      </c>
      <c r="M44" s="21">
        <f t="shared" si="111"/>
        <v>29.972950126276309</v>
      </c>
      <c r="N44" s="21">
        <f t="shared" si="112"/>
        <v>29.972950126276309</v>
      </c>
      <c r="O44" s="21">
        <f t="shared" si="112"/>
        <v>29.972950126276309</v>
      </c>
      <c r="P44" s="21">
        <f t="shared" si="112"/>
        <v>29.972950126276309</v>
      </c>
      <c r="Q44" s="21">
        <f t="shared" si="112"/>
        <v>29.972950126276309</v>
      </c>
      <c r="R44" s="21">
        <f t="shared" si="112"/>
        <v>29.972950126276309</v>
      </c>
      <c r="S44" s="21">
        <f t="shared" si="112"/>
        <v>29.972950126276309</v>
      </c>
      <c r="T44" s="21">
        <f t="shared" si="112"/>
        <v>24.264303949052863</v>
      </c>
      <c r="U44" s="21">
        <f t="shared" si="112"/>
        <v>29.972950126276309</v>
      </c>
      <c r="V44" s="21">
        <f t="shared" si="112"/>
        <v>29.972950126276309</v>
      </c>
      <c r="W44" s="21">
        <f t="shared" si="112"/>
        <v>29.972950126276309</v>
      </c>
      <c r="X44" s="21">
        <f t="shared" si="113"/>
        <v>24.264303949052863</v>
      </c>
      <c r="Y44" s="21">
        <f t="shared" si="113"/>
        <v>29.972950126276309</v>
      </c>
      <c r="Z44" s="21">
        <f t="shared" si="113"/>
        <v>29.972950126276309</v>
      </c>
      <c r="AA44" s="21">
        <f t="shared" si="113"/>
        <v>29.972950126276309</v>
      </c>
      <c r="AB44" s="21">
        <f t="shared" si="113"/>
        <v>24.264303949052863</v>
      </c>
      <c r="AC44" s="21">
        <f t="shared" si="113"/>
        <v>29.972950126276309</v>
      </c>
      <c r="AD44" s="21">
        <f t="shared" si="113"/>
        <v>29.972950126276309</v>
      </c>
      <c r="AE44" s="21">
        <f t="shared" si="113"/>
        <v>29.972950126276309</v>
      </c>
      <c r="AF44" s="21">
        <f t="shared" si="113"/>
        <v>29.972950126276309</v>
      </c>
      <c r="AG44" s="21">
        <f t="shared" si="113"/>
        <v>29.972950126276309</v>
      </c>
      <c r="AH44" s="21">
        <f t="shared" si="114"/>
        <v>29.972950126276309</v>
      </c>
      <c r="AI44" s="21">
        <f t="shared" si="114"/>
        <v>29.972950126276309</v>
      </c>
      <c r="AJ44" s="21">
        <f t="shared" si="114"/>
        <v>29.972950126276309</v>
      </c>
      <c r="AK44" s="21">
        <f t="shared" si="114"/>
        <v>29.972950126276309</v>
      </c>
      <c r="AL44" s="21">
        <f t="shared" si="114"/>
        <v>29.972950126276309</v>
      </c>
      <c r="AM44" s="21">
        <f t="shared" si="114"/>
        <v>29.972950126276309</v>
      </c>
      <c r="AN44" s="21">
        <f t="shared" si="114"/>
        <v>29.972950126276309</v>
      </c>
      <c r="AO44" s="21">
        <f t="shared" si="114"/>
        <v>29.972950126276309</v>
      </c>
      <c r="AP44" s="21">
        <f t="shared" si="114"/>
        <v>29.972950126276309</v>
      </c>
      <c r="AQ44" s="21">
        <f t="shared" si="114"/>
        <v>29.972950126276309</v>
      </c>
      <c r="AR44" s="21">
        <f t="shared" si="115"/>
        <v>29.972950126276309</v>
      </c>
      <c r="AS44" s="21">
        <f t="shared" si="115"/>
        <v>29.972950126276309</v>
      </c>
      <c r="AT44" s="21">
        <f t="shared" si="115"/>
        <v>29.972950126276309</v>
      </c>
      <c r="AU44" s="21">
        <f t="shared" si="115"/>
        <v>29.972950126276309</v>
      </c>
      <c r="AV44" s="21">
        <f t="shared" si="115"/>
        <v>29.972950126276309</v>
      </c>
      <c r="AW44" s="21">
        <f t="shared" si="115"/>
        <v>29.972950126276309</v>
      </c>
      <c r="AX44" s="21">
        <f t="shared" si="115"/>
        <v>29.972950126276309</v>
      </c>
      <c r="AY44" s="21">
        <f t="shared" si="115"/>
        <v>29.972950126276309</v>
      </c>
      <c r="AZ44" s="21">
        <f t="shared" si="115"/>
        <v>29.972950126276309</v>
      </c>
      <c r="BA44" s="21">
        <f t="shared" si="115"/>
        <v>29.972950126276309</v>
      </c>
      <c r="BB44" s="21">
        <f t="shared" si="116"/>
        <v>29.972950126276309</v>
      </c>
      <c r="BC44" s="21">
        <f t="shared" si="116"/>
        <v>29.972950126276309</v>
      </c>
      <c r="BD44" s="21">
        <f t="shared" si="116"/>
        <v>29.972950126276309</v>
      </c>
      <c r="BE44" s="21">
        <f t="shared" si="116"/>
        <v>29.972950126276309</v>
      </c>
      <c r="BF44" s="21">
        <f t="shared" si="116"/>
        <v>29.972950126276309</v>
      </c>
      <c r="BG44" s="21">
        <f t="shared" si="116"/>
        <v>29.972950126276309</v>
      </c>
      <c r="BH44" s="21">
        <f t="shared" si="116"/>
        <v>29.972950126276309</v>
      </c>
      <c r="BI44" s="21">
        <f t="shared" si="116"/>
        <v>29.972950126276309</v>
      </c>
      <c r="BJ44" s="21">
        <f t="shared" si="116"/>
        <v>29.972950126276309</v>
      </c>
      <c r="BK44" s="21">
        <f t="shared" si="116"/>
        <v>29.972950126276309</v>
      </c>
      <c r="BL44" s="21">
        <f t="shared" si="117"/>
        <v>29.972950126276309</v>
      </c>
      <c r="BM44" s="21">
        <f t="shared" si="117"/>
        <v>24.264303949052863</v>
      </c>
      <c r="BN44" s="21">
        <f t="shared" si="117"/>
        <v>24.264303949052863</v>
      </c>
      <c r="BO44" s="21">
        <f t="shared" si="117"/>
        <v>24.264303949052863</v>
      </c>
      <c r="BP44" s="21">
        <f t="shared" si="117"/>
        <v>29.972950126276309</v>
      </c>
      <c r="BQ44" s="21">
        <f t="shared" si="117"/>
        <v>24.264303949052863</v>
      </c>
      <c r="BR44" s="21">
        <f t="shared" si="117"/>
        <v>24.264303949052863</v>
      </c>
      <c r="BS44" s="21">
        <f t="shared" si="117"/>
        <v>24.264303949052863</v>
      </c>
      <c r="BT44" s="21">
        <f t="shared" si="117"/>
        <v>24.264303949052863</v>
      </c>
      <c r="BU44" s="21">
        <f t="shared" si="117"/>
        <v>24.264303949052863</v>
      </c>
      <c r="BV44" s="21">
        <f t="shared" si="117"/>
        <v>24.264303949052863</v>
      </c>
      <c r="BW44" s="21">
        <f t="shared" si="117"/>
        <v>24.264303949052863</v>
      </c>
      <c r="BX44" s="21">
        <f t="shared" si="118"/>
        <v>24.264303949052863</v>
      </c>
      <c r="BY44" s="21">
        <f t="shared" si="118"/>
        <v>24.264303949052863</v>
      </c>
      <c r="BZ44" s="21">
        <f t="shared" si="118"/>
        <v>24.264303949052863</v>
      </c>
      <c r="CA44" s="21">
        <f t="shared" si="118"/>
        <v>24.264303949052863</v>
      </c>
      <c r="CB44" s="21">
        <f t="shared" si="118"/>
        <v>24.264303949052863</v>
      </c>
      <c r="CC44" s="21">
        <f t="shared" si="118"/>
        <v>24.264303949052863</v>
      </c>
      <c r="CD44" s="21">
        <f t="shared" si="118"/>
        <v>24.264303949052863</v>
      </c>
      <c r="CE44" s="21">
        <f t="shared" si="118"/>
        <v>24.264303949052863</v>
      </c>
      <c r="CF44" s="21">
        <f t="shared" si="118"/>
        <v>24.264303949052863</v>
      </c>
      <c r="CG44" s="21">
        <f t="shared" si="118"/>
        <v>24.264303949052863</v>
      </c>
      <c r="CH44" s="21">
        <f t="shared" si="119"/>
        <v>24.264303949052863</v>
      </c>
      <c r="CI44" s="21">
        <f t="shared" si="119"/>
        <v>24.264303949052863</v>
      </c>
      <c r="CJ44" s="21">
        <f t="shared" si="119"/>
        <v>24.264303949052863</v>
      </c>
      <c r="CK44" s="21">
        <f t="shared" si="119"/>
        <v>24.264303949052863</v>
      </c>
      <c r="CL44" s="21">
        <f t="shared" si="119"/>
        <v>24.264303949052863</v>
      </c>
      <c r="CM44" s="21">
        <f t="shared" si="119"/>
        <v>24.264303949052863</v>
      </c>
      <c r="CN44" s="21">
        <f t="shared" si="119"/>
        <v>24.264303949052863</v>
      </c>
      <c r="CO44" s="21">
        <f t="shared" si="119"/>
        <v>24.264303949052863</v>
      </c>
      <c r="CP44" s="21">
        <f t="shared" si="119"/>
        <v>24.264303949052863</v>
      </c>
      <c r="CQ44" s="21">
        <f t="shared" si="119"/>
        <v>24.264303949052863</v>
      </c>
      <c r="CR44" s="21">
        <f t="shared" si="120"/>
        <v>24.264303949052863</v>
      </c>
      <c r="CS44" s="21">
        <f t="shared" si="120"/>
        <v>24.264303949052863</v>
      </c>
      <c r="CT44" s="21">
        <f t="shared" si="120"/>
        <v>24.264303949052863</v>
      </c>
      <c r="CU44" s="21">
        <f t="shared" si="120"/>
        <v>24.264303949052863</v>
      </c>
      <c r="CV44" s="21">
        <f t="shared" si="120"/>
        <v>24.264303949052863</v>
      </c>
      <c r="CW44" s="21">
        <f t="shared" si="120"/>
        <v>24.264303949052863</v>
      </c>
      <c r="CX44" s="21">
        <f t="shared" si="120"/>
        <v>24.264303949052863</v>
      </c>
      <c r="CY44" s="21">
        <f t="shared" si="120"/>
        <v>24.264303949052863</v>
      </c>
      <c r="CZ44" s="21">
        <f t="shared" si="120"/>
        <v>24.264303949052863</v>
      </c>
      <c r="DA44" s="21">
        <f t="shared" si="120"/>
        <v>24.264303949052863</v>
      </c>
      <c r="DB44" s="21">
        <f t="shared" si="121"/>
        <v>24.264303949052863</v>
      </c>
      <c r="DC44" s="21">
        <f t="shared" si="121"/>
        <v>24.264303949052863</v>
      </c>
      <c r="DD44" s="21">
        <f t="shared" si="121"/>
        <v>24.264303949052863</v>
      </c>
      <c r="DE44" s="21">
        <f t="shared" si="121"/>
        <v>24.264303949052863</v>
      </c>
      <c r="DF44" s="21">
        <f t="shared" si="121"/>
        <v>24.264303949052863</v>
      </c>
      <c r="DG44" s="21">
        <f t="shared" si="121"/>
        <v>24.264303949052863</v>
      </c>
      <c r="DH44" s="21">
        <f t="shared" si="121"/>
        <v>24.264303949052863</v>
      </c>
      <c r="DI44" s="21">
        <f t="shared" si="121"/>
        <v>24.264303949052863</v>
      </c>
      <c r="DJ44" s="21">
        <f t="shared" si="121"/>
        <v>24.264303949052863</v>
      </c>
      <c r="DK44" s="21">
        <f t="shared" si="121"/>
        <v>24.264303949052863</v>
      </c>
      <c r="DL44" s="21">
        <f t="shared" si="122"/>
        <v>24.264303949052863</v>
      </c>
      <c r="DM44" s="21">
        <f t="shared" si="122"/>
        <v>24.264303949052863</v>
      </c>
      <c r="DN44" s="21">
        <f t="shared" si="122"/>
        <v>24.264303949052863</v>
      </c>
      <c r="DO44" s="21">
        <f t="shared" si="122"/>
        <v>24.264303949052863</v>
      </c>
      <c r="DP44" s="21">
        <f t="shared" si="122"/>
        <v>24.264303949052863</v>
      </c>
      <c r="DQ44" s="21">
        <f t="shared" si="122"/>
        <v>24.264303949052863</v>
      </c>
      <c r="DR44" s="21">
        <f t="shared" si="122"/>
        <v>24.264303949052863</v>
      </c>
      <c r="DS44" s="21">
        <f t="shared" si="122"/>
        <v>24.264303949052863</v>
      </c>
      <c r="DT44" s="21">
        <f t="shared" si="122"/>
        <v>24.264303949052863</v>
      </c>
      <c r="DU44" s="21">
        <f t="shared" si="122"/>
        <v>24.264303949052863</v>
      </c>
      <c r="DV44" s="21">
        <f t="shared" si="123"/>
        <v>24.264303949052863</v>
      </c>
      <c r="DW44" s="21">
        <f t="shared" si="123"/>
        <v>24.264303949052863</v>
      </c>
      <c r="DX44" s="21">
        <f t="shared" si="123"/>
        <v>24.264303949052863</v>
      </c>
      <c r="DY44" s="21">
        <f t="shared" si="123"/>
        <v>24.264303949052863</v>
      </c>
      <c r="DZ44" s="21">
        <f t="shared" si="123"/>
        <v>24.264303949052863</v>
      </c>
      <c r="EA44" s="21">
        <f t="shared" si="123"/>
        <v>24.264303949052863</v>
      </c>
      <c r="EB44" s="21">
        <f t="shared" si="123"/>
        <v>24.264303949052863</v>
      </c>
      <c r="EC44" s="21">
        <f t="shared" si="123"/>
        <v>24.264303949052863</v>
      </c>
      <c r="ED44" s="21">
        <f t="shared" si="123"/>
        <v>24.264303949052863</v>
      </c>
      <c r="EE44" s="21">
        <f t="shared" si="123"/>
        <v>24.264303949052863</v>
      </c>
      <c r="EG44" s="21">
        <f t="shared" si="124"/>
        <v>24.264303949052863</v>
      </c>
      <c r="EH44" s="21">
        <f t="shared" si="124"/>
        <v>24.264303949052863</v>
      </c>
      <c r="EI44" s="21">
        <f t="shared" si="124"/>
        <v>24.264303949052863</v>
      </c>
      <c r="EJ44" s="21">
        <f t="shared" si="124"/>
        <v>24.264303949052863</v>
      </c>
      <c r="EK44" s="21">
        <f t="shared" si="124"/>
        <v>24.264303949052863</v>
      </c>
      <c r="EL44" s="21">
        <f t="shared" si="124"/>
        <v>24.264303949052863</v>
      </c>
      <c r="EM44" s="21">
        <f t="shared" si="124"/>
        <v>24.264303949052863</v>
      </c>
      <c r="EN44" s="21">
        <f t="shared" si="124"/>
        <v>24.264303949052863</v>
      </c>
      <c r="EO44" s="21">
        <f t="shared" si="124"/>
        <v>24.264303949052863</v>
      </c>
      <c r="EP44" s="21">
        <f t="shared" si="124"/>
        <v>24.264303949052863</v>
      </c>
      <c r="EQ44" s="21">
        <f t="shared" si="124"/>
        <v>24.264303949052863</v>
      </c>
      <c r="ER44" s="21">
        <f t="shared" si="124"/>
        <v>24.264303949052863</v>
      </c>
      <c r="ES44" s="21">
        <f t="shared" si="124"/>
        <v>24.264303949052863</v>
      </c>
      <c r="ET44" s="21">
        <f t="shared" si="124"/>
        <v>24.264303949052863</v>
      </c>
      <c r="EU44" s="21">
        <f t="shared" si="124"/>
        <v>24.264303949052863</v>
      </c>
      <c r="EV44" s="21">
        <f t="shared" si="124"/>
        <v>24.264303949052863</v>
      </c>
      <c r="EW44" s="21">
        <f t="shared" si="125"/>
        <v>24.264303949052863</v>
      </c>
      <c r="EX44" s="21">
        <f t="shared" si="125"/>
        <v>24.264303949052863</v>
      </c>
      <c r="EY44" s="21">
        <f t="shared" si="125"/>
        <v>24.264303949052863</v>
      </c>
      <c r="EZ44" s="21">
        <f t="shared" si="125"/>
        <v>24.264303949052863</v>
      </c>
      <c r="FA44" s="21">
        <f t="shared" si="125"/>
        <v>24.264303949052863</v>
      </c>
      <c r="FB44" s="21">
        <f t="shared" si="125"/>
        <v>24.264303949052863</v>
      </c>
      <c r="FC44" s="21">
        <f t="shared" si="126"/>
        <v>24.264303949052863</v>
      </c>
      <c r="FG44" s="21" t="s">
        <v>1944</v>
      </c>
      <c r="FH44" s="69">
        <v>29.972950126276309</v>
      </c>
      <c r="FI44" s="69">
        <v>24.264303949052863</v>
      </c>
    </row>
    <row r="45" spans="1:165" x14ac:dyDescent="0.2">
      <c r="A45" s="21" t="s">
        <v>139</v>
      </c>
      <c r="D45" s="21">
        <f t="shared" si="111"/>
        <v>213.09414300877964</v>
      </c>
      <c r="E45" s="21">
        <f t="shared" si="111"/>
        <v>213.09414300877964</v>
      </c>
      <c r="F45" s="21">
        <f t="shared" si="111"/>
        <v>134.38307927682033</v>
      </c>
      <c r="G45" s="21">
        <f t="shared" si="111"/>
        <v>213.09414300877964</v>
      </c>
      <c r="H45" s="21">
        <f t="shared" si="111"/>
        <v>213.09414300877964</v>
      </c>
      <c r="I45" s="21">
        <f t="shared" si="111"/>
        <v>213.09414300877964</v>
      </c>
      <c r="J45" s="21">
        <f t="shared" si="111"/>
        <v>213.09414300877964</v>
      </c>
      <c r="K45" s="21">
        <f t="shared" si="111"/>
        <v>213.09414300877964</v>
      </c>
      <c r="L45" s="21">
        <f t="shared" si="111"/>
        <v>213.09414300877964</v>
      </c>
      <c r="M45" s="21">
        <f t="shared" si="111"/>
        <v>213.09414300877964</v>
      </c>
      <c r="N45" s="21">
        <f t="shared" si="112"/>
        <v>213.09414300877964</v>
      </c>
      <c r="O45" s="21">
        <f t="shared" si="112"/>
        <v>213.09414300877964</v>
      </c>
      <c r="P45" s="21">
        <f t="shared" si="112"/>
        <v>213.09414300877964</v>
      </c>
      <c r="Q45" s="21">
        <f t="shared" si="112"/>
        <v>213.09414300877964</v>
      </c>
      <c r="R45" s="21">
        <f t="shared" si="112"/>
        <v>213.09414300877964</v>
      </c>
      <c r="S45" s="21">
        <f t="shared" si="112"/>
        <v>213.09414300877964</v>
      </c>
      <c r="T45" s="21">
        <f t="shared" si="112"/>
        <v>134.38307927682033</v>
      </c>
      <c r="U45" s="21">
        <f t="shared" si="112"/>
        <v>213.09414300877964</v>
      </c>
      <c r="V45" s="21">
        <f t="shared" si="112"/>
        <v>213.09414300877964</v>
      </c>
      <c r="W45" s="21">
        <f t="shared" si="112"/>
        <v>213.09414300877964</v>
      </c>
      <c r="X45" s="21">
        <f t="shared" si="113"/>
        <v>134.38307927682033</v>
      </c>
      <c r="Y45" s="21">
        <f t="shared" si="113"/>
        <v>213.09414300877964</v>
      </c>
      <c r="Z45" s="21">
        <f t="shared" si="113"/>
        <v>213.09414300877964</v>
      </c>
      <c r="AA45" s="21">
        <f t="shared" si="113"/>
        <v>213.09414300877964</v>
      </c>
      <c r="AB45" s="21">
        <f t="shared" si="113"/>
        <v>134.38307927682033</v>
      </c>
      <c r="AC45" s="21">
        <f t="shared" si="113"/>
        <v>213.09414300877964</v>
      </c>
      <c r="AD45" s="21">
        <f t="shared" si="113"/>
        <v>213.09414300877964</v>
      </c>
      <c r="AE45" s="21">
        <f t="shared" si="113"/>
        <v>213.09414300877964</v>
      </c>
      <c r="AF45" s="21">
        <f t="shared" si="113"/>
        <v>213.09414300877964</v>
      </c>
      <c r="AG45" s="21">
        <f t="shared" si="113"/>
        <v>213.09414300877964</v>
      </c>
      <c r="AH45" s="21">
        <f t="shared" si="114"/>
        <v>213.09414300877964</v>
      </c>
      <c r="AI45" s="21">
        <f t="shared" si="114"/>
        <v>213.09414300877964</v>
      </c>
      <c r="AJ45" s="21">
        <f t="shared" si="114"/>
        <v>213.09414300877964</v>
      </c>
      <c r="AK45" s="21">
        <f t="shared" si="114"/>
        <v>213.09414300877964</v>
      </c>
      <c r="AL45" s="21">
        <f t="shared" si="114"/>
        <v>213.09414300877964</v>
      </c>
      <c r="AM45" s="21">
        <f t="shared" si="114"/>
        <v>213.09414300877964</v>
      </c>
      <c r="AN45" s="21">
        <f t="shared" si="114"/>
        <v>213.09414300877964</v>
      </c>
      <c r="AO45" s="21">
        <f t="shared" si="114"/>
        <v>213.09414300877964</v>
      </c>
      <c r="AP45" s="21">
        <f t="shared" si="114"/>
        <v>213.09414300877964</v>
      </c>
      <c r="AQ45" s="21">
        <f t="shared" si="114"/>
        <v>213.09414300877964</v>
      </c>
      <c r="AR45" s="21">
        <f t="shared" si="115"/>
        <v>213.09414300877964</v>
      </c>
      <c r="AS45" s="21">
        <f t="shared" si="115"/>
        <v>213.09414300877964</v>
      </c>
      <c r="AT45" s="21">
        <f t="shared" si="115"/>
        <v>213.09414300877964</v>
      </c>
      <c r="AU45" s="21">
        <f t="shared" si="115"/>
        <v>213.09414300877964</v>
      </c>
      <c r="AV45" s="21">
        <f t="shared" si="115"/>
        <v>213.09414300877964</v>
      </c>
      <c r="AW45" s="21">
        <f t="shared" si="115"/>
        <v>213.09414300877964</v>
      </c>
      <c r="AX45" s="21">
        <f t="shared" si="115"/>
        <v>213.09414300877964</v>
      </c>
      <c r="AY45" s="21">
        <f t="shared" si="115"/>
        <v>213.09414300877964</v>
      </c>
      <c r="AZ45" s="21">
        <f t="shared" si="115"/>
        <v>213.09414300877964</v>
      </c>
      <c r="BA45" s="21">
        <f t="shared" si="115"/>
        <v>213.09414300877964</v>
      </c>
      <c r="BB45" s="21">
        <f t="shared" si="116"/>
        <v>213.09414300877964</v>
      </c>
      <c r="BC45" s="21">
        <f t="shared" si="116"/>
        <v>213.09414300877964</v>
      </c>
      <c r="BD45" s="21">
        <f t="shared" si="116"/>
        <v>213.09414300877964</v>
      </c>
      <c r="BE45" s="21">
        <f t="shared" si="116"/>
        <v>213.09414300877964</v>
      </c>
      <c r="BF45" s="21">
        <f t="shared" si="116"/>
        <v>213.09414300877964</v>
      </c>
      <c r="BG45" s="21">
        <f t="shared" si="116"/>
        <v>213.09414300877964</v>
      </c>
      <c r="BH45" s="21">
        <f t="shared" si="116"/>
        <v>213.09414300877964</v>
      </c>
      <c r="BI45" s="21">
        <f t="shared" si="116"/>
        <v>213.09414300877964</v>
      </c>
      <c r="BJ45" s="21">
        <f t="shared" si="116"/>
        <v>213.09414300877964</v>
      </c>
      <c r="BK45" s="21">
        <f t="shared" si="116"/>
        <v>213.09414300877964</v>
      </c>
      <c r="BL45" s="21">
        <f t="shared" si="117"/>
        <v>213.09414300877964</v>
      </c>
      <c r="BM45" s="21">
        <f t="shared" si="117"/>
        <v>134.38307927682033</v>
      </c>
      <c r="BN45" s="21">
        <f t="shared" si="117"/>
        <v>134.38307927682033</v>
      </c>
      <c r="BO45" s="21">
        <f t="shared" si="117"/>
        <v>134.38307927682033</v>
      </c>
      <c r="BP45" s="21">
        <f t="shared" si="117"/>
        <v>213.09414300877964</v>
      </c>
      <c r="BQ45" s="21">
        <f t="shared" si="117"/>
        <v>134.38307927682033</v>
      </c>
      <c r="BR45" s="21">
        <f t="shared" si="117"/>
        <v>134.38307927682033</v>
      </c>
      <c r="BS45" s="21">
        <f t="shared" si="117"/>
        <v>134.38307927682033</v>
      </c>
      <c r="BT45" s="21">
        <f t="shared" si="117"/>
        <v>134.38307927682033</v>
      </c>
      <c r="BU45" s="21">
        <f t="shared" si="117"/>
        <v>134.38307927682033</v>
      </c>
      <c r="BV45" s="21">
        <f t="shared" si="117"/>
        <v>134.38307927682033</v>
      </c>
      <c r="BW45" s="21">
        <f t="shared" si="117"/>
        <v>134.38307927682033</v>
      </c>
      <c r="BX45" s="21">
        <f t="shared" si="118"/>
        <v>134.38307927682033</v>
      </c>
      <c r="BY45" s="21">
        <f t="shared" si="118"/>
        <v>134.38307927682033</v>
      </c>
      <c r="BZ45" s="21">
        <f t="shared" si="118"/>
        <v>134.38307927682033</v>
      </c>
      <c r="CA45" s="21">
        <f t="shared" si="118"/>
        <v>134.38307927682033</v>
      </c>
      <c r="CB45" s="21">
        <f t="shared" si="118"/>
        <v>134.38307927682033</v>
      </c>
      <c r="CC45" s="21">
        <f t="shared" si="118"/>
        <v>134.38307927682033</v>
      </c>
      <c r="CD45" s="21">
        <f t="shared" si="118"/>
        <v>134.38307927682033</v>
      </c>
      <c r="CE45" s="21">
        <f t="shared" si="118"/>
        <v>134.38307927682033</v>
      </c>
      <c r="CF45" s="21">
        <f t="shared" si="118"/>
        <v>134.38307927682033</v>
      </c>
      <c r="CG45" s="21">
        <f t="shared" si="118"/>
        <v>134.38307927682033</v>
      </c>
      <c r="CH45" s="21">
        <f t="shared" si="119"/>
        <v>134.38307927682033</v>
      </c>
      <c r="CI45" s="21">
        <f t="shared" si="119"/>
        <v>134.38307927682033</v>
      </c>
      <c r="CJ45" s="21">
        <f t="shared" si="119"/>
        <v>134.38307927682033</v>
      </c>
      <c r="CK45" s="21">
        <f t="shared" si="119"/>
        <v>134.38307927682033</v>
      </c>
      <c r="CL45" s="21">
        <f t="shared" si="119"/>
        <v>134.38307927682033</v>
      </c>
      <c r="CM45" s="21">
        <f t="shared" si="119"/>
        <v>134.38307927682033</v>
      </c>
      <c r="CN45" s="21">
        <f t="shared" si="119"/>
        <v>134.38307927682033</v>
      </c>
      <c r="CO45" s="21">
        <f t="shared" si="119"/>
        <v>134.38307927682033</v>
      </c>
      <c r="CP45" s="21">
        <f t="shared" si="119"/>
        <v>134.38307927682033</v>
      </c>
      <c r="CQ45" s="21">
        <f t="shared" si="119"/>
        <v>134.38307927682033</v>
      </c>
      <c r="CR45" s="21">
        <f t="shared" si="120"/>
        <v>134.38307927682033</v>
      </c>
      <c r="CS45" s="21">
        <f t="shared" si="120"/>
        <v>134.38307927682033</v>
      </c>
      <c r="CT45" s="21">
        <f t="shared" si="120"/>
        <v>134.38307927682033</v>
      </c>
      <c r="CU45" s="21">
        <f t="shared" si="120"/>
        <v>134.38307927682033</v>
      </c>
      <c r="CV45" s="21">
        <f t="shared" si="120"/>
        <v>134.38307927682033</v>
      </c>
      <c r="CW45" s="21">
        <f t="shared" si="120"/>
        <v>134.38307927682033</v>
      </c>
      <c r="CX45" s="21">
        <f t="shared" si="120"/>
        <v>134.38307927682033</v>
      </c>
      <c r="CY45" s="21">
        <f t="shared" si="120"/>
        <v>134.38307927682033</v>
      </c>
      <c r="CZ45" s="21">
        <f t="shared" si="120"/>
        <v>134.38307927682033</v>
      </c>
      <c r="DA45" s="21">
        <f t="shared" si="120"/>
        <v>134.38307927682033</v>
      </c>
      <c r="DB45" s="21">
        <f t="shared" si="121"/>
        <v>134.38307927682033</v>
      </c>
      <c r="DC45" s="21">
        <f t="shared" si="121"/>
        <v>134.38307927682033</v>
      </c>
      <c r="DD45" s="21">
        <f t="shared" si="121"/>
        <v>134.38307927682033</v>
      </c>
      <c r="DE45" s="21">
        <f t="shared" si="121"/>
        <v>134.38307927682033</v>
      </c>
      <c r="DF45" s="21">
        <f t="shared" si="121"/>
        <v>134.38307927682033</v>
      </c>
      <c r="DG45" s="21">
        <f t="shared" si="121"/>
        <v>134.38307927682033</v>
      </c>
      <c r="DH45" s="21">
        <f t="shared" si="121"/>
        <v>134.38307927682033</v>
      </c>
      <c r="DI45" s="21">
        <f t="shared" si="121"/>
        <v>134.38307927682033</v>
      </c>
      <c r="DJ45" s="21">
        <f t="shared" si="121"/>
        <v>134.38307927682033</v>
      </c>
      <c r="DK45" s="21">
        <f t="shared" si="121"/>
        <v>134.38307927682033</v>
      </c>
      <c r="DL45" s="21">
        <f t="shared" si="122"/>
        <v>134.38307927682033</v>
      </c>
      <c r="DM45" s="21">
        <f t="shared" si="122"/>
        <v>134.38307927682033</v>
      </c>
      <c r="DN45" s="21">
        <f t="shared" si="122"/>
        <v>134.38307927682033</v>
      </c>
      <c r="DO45" s="21">
        <f t="shared" si="122"/>
        <v>134.38307927682033</v>
      </c>
      <c r="DP45" s="21">
        <f t="shared" si="122"/>
        <v>134.38307927682033</v>
      </c>
      <c r="DQ45" s="21">
        <f t="shared" si="122"/>
        <v>134.38307927682033</v>
      </c>
      <c r="DR45" s="21">
        <f t="shared" si="122"/>
        <v>134.38307927682033</v>
      </c>
      <c r="DS45" s="21">
        <f t="shared" si="122"/>
        <v>134.38307927682033</v>
      </c>
      <c r="DT45" s="21">
        <f t="shared" si="122"/>
        <v>134.38307927682033</v>
      </c>
      <c r="DU45" s="21">
        <f t="shared" si="122"/>
        <v>134.38307927682033</v>
      </c>
      <c r="DV45" s="21">
        <f t="shared" si="123"/>
        <v>134.38307927682033</v>
      </c>
      <c r="DW45" s="21">
        <f t="shared" si="123"/>
        <v>134.38307927682033</v>
      </c>
      <c r="DX45" s="21">
        <f t="shared" si="123"/>
        <v>134.38307927682033</v>
      </c>
      <c r="DY45" s="21">
        <f t="shared" si="123"/>
        <v>134.38307927682033</v>
      </c>
      <c r="DZ45" s="21">
        <f t="shared" si="123"/>
        <v>134.38307927682033</v>
      </c>
      <c r="EA45" s="21">
        <f t="shared" si="123"/>
        <v>134.38307927682033</v>
      </c>
      <c r="EB45" s="21">
        <f t="shared" si="123"/>
        <v>134.38307927682033</v>
      </c>
      <c r="EC45" s="21">
        <f t="shared" si="123"/>
        <v>134.38307927682033</v>
      </c>
      <c r="ED45" s="21">
        <f t="shared" si="123"/>
        <v>134.38307927682033</v>
      </c>
      <c r="EE45" s="21">
        <f t="shared" si="123"/>
        <v>134.38307927682033</v>
      </c>
      <c r="EG45" s="21">
        <f t="shared" si="124"/>
        <v>134.38307927682033</v>
      </c>
      <c r="EH45" s="21">
        <f t="shared" si="124"/>
        <v>134.38307927682033</v>
      </c>
      <c r="EI45" s="21">
        <f t="shared" si="124"/>
        <v>134.38307927682033</v>
      </c>
      <c r="EJ45" s="21">
        <f t="shared" si="124"/>
        <v>134.38307927682033</v>
      </c>
      <c r="EK45" s="21">
        <f t="shared" si="124"/>
        <v>134.38307927682033</v>
      </c>
      <c r="EL45" s="21">
        <f t="shared" si="124"/>
        <v>134.38307927682033</v>
      </c>
      <c r="EM45" s="21">
        <f t="shared" si="124"/>
        <v>134.38307927682033</v>
      </c>
      <c r="EN45" s="21">
        <f t="shared" si="124"/>
        <v>134.38307927682033</v>
      </c>
      <c r="EO45" s="21">
        <f t="shared" si="124"/>
        <v>134.38307927682033</v>
      </c>
      <c r="EP45" s="21">
        <f t="shared" si="124"/>
        <v>134.38307927682033</v>
      </c>
      <c r="EQ45" s="21">
        <f t="shared" si="124"/>
        <v>134.38307927682033</v>
      </c>
      <c r="ER45" s="21">
        <f t="shared" si="124"/>
        <v>134.38307927682033</v>
      </c>
      <c r="ES45" s="21">
        <f t="shared" si="124"/>
        <v>134.38307927682033</v>
      </c>
      <c r="ET45" s="21">
        <f t="shared" si="124"/>
        <v>134.38307927682033</v>
      </c>
      <c r="EU45" s="21">
        <f t="shared" si="124"/>
        <v>134.38307927682033</v>
      </c>
      <c r="EV45" s="21">
        <f t="shared" si="124"/>
        <v>134.38307927682033</v>
      </c>
      <c r="EW45" s="21">
        <f t="shared" si="125"/>
        <v>134.38307927682033</v>
      </c>
      <c r="EX45" s="21">
        <f t="shared" si="125"/>
        <v>134.38307927682033</v>
      </c>
      <c r="EY45" s="21">
        <f t="shared" si="125"/>
        <v>134.38307927682033</v>
      </c>
      <c r="EZ45" s="21">
        <f t="shared" si="125"/>
        <v>134.38307927682033</v>
      </c>
      <c r="FA45" s="21">
        <f t="shared" si="125"/>
        <v>134.38307927682033</v>
      </c>
      <c r="FB45" s="21">
        <f t="shared" si="125"/>
        <v>134.38307927682033</v>
      </c>
      <c r="FC45" s="21">
        <f t="shared" si="126"/>
        <v>134.38307927682033</v>
      </c>
      <c r="FG45" s="21" t="s">
        <v>1945</v>
      </c>
      <c r="FH45" s="69">
        <v>213.09414300877964</v>
      </c>
      <c r="FI45" s="69">
        <v>134.38307927682033</v>
      </c>
    </row>
    <row r="46" spans="1:165" x14ac:dyDescent="0.2">
      <c r="A46" s="21" t="s">
        <v>140</v>
      </c>
      <c r="D46" s="21">
        <f t="shared" si="111"/>
        <v>34.117567581737084</v>
      </c>
      <c r="E46" s="21">
        <f t="shared" si="111"/>
        <v>34.117567581737084</v>
      </c>
      <c r="F46" s="21">
        <f t="shared" si="111"/>
        <v>27.826719621768579</v>
      </c>
      <c r="G46" s="21">
        <f t="shared" si="111"/>
        <v>34.117567581737084</v>
      </c>
      <c r="H46" s="21">
        <f t="shared" si="111"/>
        <v>34.117567581737084</v>
      </c>
      <c r="I46" s="21">
        <f t="shared" si="111"/>
        <v>34.117567581737084</v>
      </c>
      <c r="J46" s="21">
        <f t="shared" si="111"/>
        <v>34.117567581737084</v>
      </c>
      <c r="K46" s="21">
        <f t="shared" si="111"/>
        <v>34.117567581737084</v>
      </c>
      <c r="L46" s="21">
        <f t="shared" si="111"/>
        <v>34.117567581737084</v>
      </c>
      <c r="M46" s="21">
        <f t="shared" si="111"/>
        <v>34.117567581737084</v>
      </c>
      <c r="N46" s="21">
        <f t="shared" si="112"/>
        <v>34.117567581737084</v>
      </c>
      <c r="O46" s="21">
        <f t="shared" si="112"/>
        <v>34.117567581737084</v>
      </c>
      <c r="P46" s="21">
        <f t="shared" si="112"/>
        <v>34.117567581737084</v>
      </c>
      <c r="Q46" s="21">
        <f t="shared" si="112"/>
        <v>34.117567581737084</v>
      </c>
      <c r="R46" s="21">
        <f t="shared" si="112"/>
        <v>34.117567581737084</v>
      </c>
      <c r="S46" s="21">
        <f t="shared" si="112"/>
        <v>34.117567581737084</v>
      </c>
      <c r="T46" s="21">
        <f t="shared" si="112"/>
        <v>27.826719621768579</v>
      </c>
      <c r="U46" s="21">
        <f t="shared" si="112"/>
        <v>34.117567581737084</v>
      </c>
      <c r="V46" s="21">
        <f t="shared" si="112"/>
        <v>34.117567581737084</v>
      </c>
      <c r="W46" s="21">
        <f t="shared" si="112"/>
        <v>34.117567581737084</v>
      </c>
      <c r="X46" s="21">
        <f t="shared" si="113"/>
        <v>27.826719621768579</v>
      </c>
      <c r="Y46" s="21">
        <f t="shared" si="113"/>
        <v>34.117567581737084</v>
      </c>
      <c r="Z46" s="21">
        <f t="shared" si="113"/>
        <v>34.117567581737084</v>
      </c>
      <c r="AA46" s="21">
        <f t="shared" si="113"/>
        <v>34.117567581737084</v>
      </c>
      <c r="AB46" s="21">
        <f t="shared" si="113"/>
        <v>27.826719621768579</v>
      </c>
      <c r="AC46" s="21">
        <f t="shared" si="113"/>
        <v>34.117567581737084</v>
      </c>
      <c r="AD46" s="21">
        <f t="shared" si="113"/>
        <v>34.117567581737084</v>
      </c>
      <c r="AE46" s="21">
        <f t="shared" si="113"/>
        <v>34.117567581737084</v>
      </c>
      <c r="AF46" s="21">
        <f t="shared" si="113"/>
        <v>34.117567581737084</v>
      </c>
      <c r="AG46" s="21">
        <f t="shared" si="113"/>
        <v>34.117567581737084</v>
      </c>
      <c r="AH46" s="21">
        <f t="shared" si="114"/>
        <v>34.117567581737084</v>
      </c>
      <c r="AI46" s="21">
        <f t="shared" si="114"/>
        <v>34.117567581737084</v>
      </c>
      <c r="AJ46" s="21">
        <f t="shared" si="114"/>
        <v>34.117567581737084</v>
      </c>
      <c r="AK46" s="21">
        <f t="shared" si="114"/>
        <v>34.117567581737084</v>
      </c>
      <c r="AL46" s="21">
        <f t="shared" si="114"/>
        <v>34.117567581737084</v>
      </c>
      <c r="AM46" s="21">
        <f t="shared" si="114"/>
        <v>34.117567581737084</v>
      </c>
      <c r="AN46" s="21">
        <f t="shared" si="114"/>
        <v>34.117567581737084</v>
      </c>
      <c r="AO46" s="21">
        <f t="shared" si="114"/>
        <v>34.117567581737084</v>
      </c>
      <c r="AP46" s="21">
        <f t="shared" si="114"/>
        <v>34.117567581737084</v>
      </c>
      <c r="AQ46" s="21">
        <f t="shared" si="114"/>
        <v>34.117567581737084</v>
      </c>
      <c r="AR46" s="21">
        <f t="shared" si="115"/>
        <v>34.117567581737084</v>
      </c>
      <c r="AS46" s="21">
        <f t="shared" si="115"/>
        <v>34.117567581737084</v>
      </c>
      <c r="AT46" s="21">
        <f t="shared" si="115"/>
        <v>34.117567581737084</v>
      </c>
      <c r="AU46" s="21">
        <f t="shared" si="115"/>
        <v>34.117567581737084</v>
      </c>
      <c r="AV46" s="21">
        <f t="shared" si="115"/>
        <v>34.117567581737084</v>
      </c>
      <c r="AW46" s="21">
        <f t="shared" si="115"/>
        <v>34.117567581737084</v>
      </c>
      <c r="AX46" s="21">
        <f t="shared" si="115"/>
        <v>34.117567581737084</v>
      </c>
      <c r="AY46" s="21">
        <f t="shared" si="115"/>
        <v>34.117567581737084</v>
      </c>
      <c r="AZ46" s="21">
        <f t="shared" si="115"/>
        <v>34.117567581737084</v>
      </c>
      <c r="BA46" s="21">
        <f t="shared" si="115"/>
        <v>34.117567581737084</v>
      </c>
      <c r="BB46" s="21">
        <f t="shared" si="116"/>
        <v>34.117567581737084</v>
      </c>
      <c r="BC46" s="21">
        <f t="shared" si="116"/>
        <v>34.117567581737084</v>
      </c>
      <c r="BD46" s="21">
        <f t="shared" si="116"/>
        <v>34.117567581737084</v>
      </c>
      <c r="BE46" s="21">
        <f t="shared" si="116"/>
        <v>34.117567581737084</v>
      </c>
      <c r="BF46" s="21">
        <f t="shared" si="116"/>
        <v>34.117567581737084</v>
      </c>
      <c r="BG46" s="21">
        <f t="shared" si="116"/>
        <v>34.117567581737084</v>
      </c>
      <c r="BH46" s="21">
        <f t="shared" si="116"/>
        <v>34.117567581737084</v>
      </c>
      <c r="BI46" s="21">
        <f t="shared" si="116"/>
        <v>34.117567581737084</v>
      </c>
      <c r="BJ46" s="21">
        <f t="shared" si="116"/>
        <v>34.117567581737084</v>
      </c>
      <c r="BK46" s="21">
        <f t="shared" si="116"/>
        <v>34.117567581737084</v>
      </c>
      <c r="BL46" s="21">
        <f t="shared" si="117"/>
        <v>34.117567581737084</v>
      </c>
      <c r="BM46" s="21">
        <f t="shared" si="117"/>
        <v>27.826719621768579</v>
      </c>
      <c r="BN46" s="21">
        <f t="shared" si="117"/>
        <v>27.826719621768579</v>
      </c>
      <c r="BO46" s="21">
        <f t="shared" si="117"/>
        <v>27.826719621768579</v>
      </c>
      <c r="BP46" s="21">
        <f t="shared" si="117"/>
        <v>34.117567581737084</v>
      </c>
      <c r="BQ46" s="21">
        <f t="shared" si="117"/>
        <v>27.826719621768579</v>
      </c>
      <c r="BR46" s="21">
        <f t="shared" si="117"/>
        <v>27.826719621768579</v>
      </c>
      <c r="BS46" s="21">
        <f t="shared" si="117"/>
        <v>27.826719621768579</v>
      </c>
      <c r="BT46" s="21">
        <f t="shared" si="117"/>
        <v>27.826719621768579</v>
      </c>
      <c r="BU46" s="21">
        <f t="shared" si="117"/>
        <v>27.826719621768579</v>
      </c>
      <c r="BV46" s="21">
        <f t="shared" si="117"/>
        <v>27.826719621768579</v>
      </c>
      <c r="BW46" s="21">
        <f t="shared" si="117"/>
        <v>27.826719621768579</v>
      </c>
      <c r="BX46" s="21">
        <f t="shared" si="118"/>
        <v>27.826719621768579</v>
      </c>
      <c r="BY46" s="21">
        <f t="shared" si="118"/>
        <v>27.826719621768579</v>
      </c>
      <c r="BZ46" s="21">
        <f t="shared" si="118"/>
        <v>27.826719621768579</v>
      </c>
      <c r="CA46" s="21">
        <f t="shared" si="118"/>
        <v>27.826719621768579</v>
      </c>
      <c r="CB46" s="21">
        <f t="shared" si="118"/>
        <v>27.826719621768579</v>
      </c>
      <c r="CC46" s="21">
        <f t="shared" si="118"/>
        <v>27.826719621768579</v>
      </c>
      <c r="CD46" s="21">
        <f t="shared" si="118"/>
        <v>27.826719621768579</v>
      </c>
      <c r="CE46" s="21">
        <f t="shared" si="118"/>
        <v>27.826719621768579</v>
      </c>
      <c r="CF46" s="21">
        <f t="shared" si="118"/>
        <v>27.826719621768579</v>
      </c>
      <c r="CG46" s="21">
        <f t="shared" si="118"/>
        <v>27.826719621768579</v>
      </c>
      <c r="CH46" s="21">
        <f t="shared" si="119"/>
        <v>27.826719621768579</v>
      </c>
      <c r="CI46" s="21">
        <f t="shared" si="119"/>
        <v>27.826719621768579</v>
      </c>
      <c r="CJ46" s="21">
        <f t="shared" si="119"/>
        <v>27.826719621768579</v>
      </c>
      <c r="CK46" s="21">
        <f t="shared" si="119"/>
        <v>27.826719621768579</v>
      </c>
      <c r="CL46" s="21">
        <f t="shared" si="119"/>
        <v>27.826719621768579</v>
      </c>
      <c r="CM46" s="21">
        <f t="shared" si="119"/>
        <v>27.826719621768579</v>
      </c>
      <c r="CN46" s="21">
        <f t="shared" si="119"/>
        <v>27.826719621768579</v>
      </c>
      <c r="CO46" s="21">
        <f t="shared" si="119"/>
        <v>27.826719621768579</v>
      </c>
      <c r="CP46" s="21">
        <f t="shared" si="119"/>
        <v>27.826719621768579</v>
      </c>
      <c r="CQ46" s="21">
        <f t="shared" si="119"/>
        <v>27.826719621768579</v>
      </c>
      <c r="CR46" s="21">
        <f t="shared" si="120"/>
        <v>27.826719621768579</v>
      </c>
      <c r="CS46" s="21">
        <f t="shared" si="120"/>
        <v>27.826719621768579</v>
      </c>
      <c r="CT46" s="21">
        <f t="shared" si="120"/>
        <v>27.826719621768579</v>
      </c>
      <c r="CU46" s="21">
        <f t="shared" si="120"/>
        <v>27.826719621768579</v>
      </c>
      <c r="CV46" s="21">
        <f t="shared" si="120"/>
        <v>27.826719621768579</v>
      </c>
      <c r="CW46" s="21">
        <f t="shared" si="120"/>
        <v>27.826719621768579</v>
      </c>
      <c r="CX46" s="21">
        <f t="shared" si="120"/>
        <v>27.826719621768579</v>
      </c>
      <c r="CY46" s="21">
        <f t="shared" si="120"/>
        <v>27.826719621768579</v>
      </c>
      <c r="CZ46" s="21">
        <f t="shared" si="120"/>
        <v>27.826719621768579</v>
      </c>
      <c r="DA46" s="21">
        <f t="shared" si="120"/>
        <v>27.826719621768579</v>
      </c>
      <c r="DB46" s="21">
        <f t="shared" si="121"/>
        <v>27.826719621768579</v>
      </c>
      <c r="DC46" s="21">
        <f t="shared" si="121"/>
        <v>27.826719621768579</v>
      </c>
      <c r="DD46" s="21">
        <f t="shared" si="121"/>
        <v>27.826719621768579</v>
      </c>
      <c r="DE46" s="21">
        <f t="shared" si="121"/>
        <v>27.826719621768579</v>
      </c>
      <c r="DF46" s="21">
        <f t="shared" si="121"/>
        <v>27.826719621768579</v>
      </c>
      <c r="DG46" s="21">
        <f t="shared" si="121"/>
        <v>27.826719621768579</v>
      </c>
      <c r="DH46" s="21">
        <f t="shared" si="121"/>
        <v>27.826719621768579</v>
      </c>
      <c r="DI46" s="21">
        <f t="shared" si="121"/>
        <v>27.826719621768579</v>
      </c>
      <c r="DJ46" s="21">
        <f t="shared" si="121"/>
        <v>27.826719621768579</v>
      </c>
      <c r="DK46" s="21">
        <f t="shared" si="121"/>
        <v>27.826719621768579</v>
      </c>
      <c r="DL46" s="21">
        <f t="shared" si="122"/>
        <v>27.826719621768579</v>
      </c>
      <c r="DM46" s="21">
        <f t="shared" si="122"/>
        <v>27.826719621768579</v>
      </c>
      <c r="DN46" s="21">
        <f t="shared" si="122"/>
        <v>27.826719621768579</v>
      </c>
      <c r="DO46" s="21">
        <f t="shared" si="122"/>
        <v>27.826719621768579</v>
      </c>
      <c r="DP46" s="21">
        <f t="shared" si="122"/>
        <v>27.826719621768579</v>
      </c>
      <c r="DQ46" s="21">
        <f t="shared" si="122"/>
        <v>27.826719621768579</v>
      </c>
      <c r="DR46" s="21">
        <f t="shared" si="122"/>
        <v>27.826719621768579</v>
      </c>
      <c r="DS46" s="21">
        <f t="shared" si="122"/>
        <v>27.826719621768579</v>
      </c>
      <c r="DT46" s="21">
        <f t="shared" si="122"/>
        <v>27.826719621768579</v>
      </c>
      <c r="DU46" s="21">
        <f t="shared" si="122"/>
        <v>27.826719621768579</v>
      </c>
      <c r="DV46" s="21">
        <f t="shared" si="123"/>
        <v>27.826719621768579</v>
      </c>
      <c r="DW46" s="21">
        <f t="shared" si="123"/>
        <v>27.826719621768579</v>
      </c>
      <c r="DX46" s="21">
        <f t="shared" si="123"/>
        <v>27.826719621768579</v>
      </c>
      <c r="DY46" s="21">
        <f t="shared" si="123"/>
        <v>27.826719621768579</v>
      </c>
      <c r="DZ46" s="21">
        <f t="shared" si="123"/>
        <v>27.826719621768579</v>
      </c>
      <c r="EA46" s="21">
        <f t="shared" si="123"/>
        <v>27.826719621768579</v>
      </c>
      <c r="EB46" s="21">
        <f t="shared" si="123"/>
        <v>27.826719621768579</v>
      </c>
      <c r="EC46" s="21">
        <f t="shared" si="123"/>
        <v>27.826719621768579</v>
      </c>
      <c r="ED46" s="21">
        <f t="shared" si="123"/>
        <v>27.826719621768579</v>
      </c>
      <c r="EE46" s="21">
        <f t="shared" si="123"/>
        <v>27.826719621768579</v>
      </c>
      <c r="EG46" s="21">
        <f t="shared" si="124"/>
        <v>27.826719621768579</v>
      </c>
      <c r="EH46" s="21">
        <f t="shared" si="124"/>
        <v>27.826719621768579</v>
      </c>
      <c r="EI46" s="21">
        <f t="shared" si="124"/>
        <v>27.826719621768579</v>
      </c>
      <c r="EJ46" s="21">
        <f t="shared" si="124"/>
        <v>27.826719621768579</v>
      </c>
      <c r="EK46" s="21">
        <f t="shared" si="124"/>
        <v>27.826719621768579</v>
      </c>
      <c r="EL46" s="21">
        <f t="shared" si="124"/>
        <v>27.826719621768579</v>
      </c>
      <c r="EM46" s="21">
        <f t="shared" si="124"/>
        <v>27.826719621768579</v>
      </c>
      <c r="EN46" s="21">
        <f t="shared" si="124"/>
        <v>27.826719621768579</v>
      </c>
      <c r="EO46" s="21">
        <f t="shared" si="124"/>
        <v>27.826719621768579</v>
      </c>
      <c r="EP46" s="21">
        <f t="shared" si="124"/>
        <v>27.826719621768579</v>
      </c>
      <c r="EQ46" s="21">
        <f t="shared" si="124"/>
        <v>27.826719621768579</v>
      </c>
      <c r="ER46" s="21">
        <f t="shared" si="124"/>
        <v>27.826719621768579</v>
      </c>
      <c r="ES46" s="21">
        <f t="shared" si="124"/>
        <v>27.826719621768579</v>
      </c>
      <c r="ET46" s="21">
        <f t="shared" si="124"/>
        <v>27.826719621768579</v>
      </c>
      <c r="EU46" s="21">
        <f t="shared" si="124"/>
        <v>27.826719621768579</v>
      </c>
      <c r="EV46" s="21">
        <f t="shared" si="124"/>
        <v>27.826719621768579</v>
      </c>
      <c r="EW46" s="21">
        <f t="shared" si="125"/>
        <v>27.826719621768579</v>
      </c>
      <c r="EX46" s="21">
        <f t="shared" si="125"/>
        <v>27.826719621768579</v>
      </c>
      <c r="EY46" s="21">
        <f t="shared" si="125"/>
        <v>27.826719621768579</v>
      </c>
      <c r="EZ46" s="21">
        <f t="shared" si="125"/>
        <v>27.826719621768579</v>
      </c>
      <c r="FA46" s="21">
        <f t="shared" si="125"/>
        <v>27.826719621768579</v>
      </c>
      <c r="FB46" s="21">
        <f t="shared" si="125"/>
        <v>27.826719621768579</v>
      </c>
      <c r="FC46" s="21">
        <f t="shared" si="126"/>
        <v>27.826719621768579</v>
      </c>
      <c r="FG46" s="21" t="s">
        <v>1945</v>
      </c>
      <c r="FH46" s="69">
        <v>34.117567581737084</v>
      </c>
      <c r="FI46" s="69">
        <v>27.826719621768579</v>
      </c>
    </row>
    <row r="47" spans="1:165" x14ac:dyDescent="0.2">
      <c r="A47" s="21" t="s">
        <v>141</v>
      </c>
      <c r="D47" s="21">
        <f t="shared" si="111"/>
        <v>40.347681835862737</v>
      </c>
      <c r="E47" s="21">
        <f t="shared" si="111"/>
        <v>40.347681835862737</v>
      </c>
      <c r="F47" s="21">
        <f t="shared" si="111"/>
        <v>40.347681835862737</v>
      </c>
      <c r="G47" s="21">
        <f t="shared" si="111"/>
        <v>40.347681835862737</v>
      </c>
      <c r="H47" s="21">
        <f t="shared" si="111"/>
        <v>40.347681835862737</v>
      </c>
      <c r="I47" s="21">
        <f t="shared" si="111"/>
        <v>40.347681835862737</v>
      </c>
      <c r="J47" s="21">
        <f t="shared" si="111"/>
        <v>40.347681835862737</v>
      </c>
      <c r="K47" s="21">
        <f t="shared" si="111"/>
        <v>40.347681835862737</v>
      </c>
      <c r="L47" s="21">
        <f t="shared" si="111"/>
        <v>40.347681835862737</v>
      </c>
      <c r="M47" s="21">
        <f t="shared" si="111"/>
        <v>40.347681835862737</v>
      </c>
      <c r="N47" s="21">
        <f t="shared" si="112"/>
        <v>40.347681835862737</v>
      </c>
      <c r="O47" s="21">
        <f t="shared" si="112"/>
        <v>40.347681835862737</v>
      </c>
      <c r="P47" s="21">
        <f t="shared" si="112"/>
        <v>40.347681835862737</v>
      </c>
      <c r="Q47" s="21">
        <f t="shared" si="112"/>
        <v>40.347681835862737</v>
      </c>
      <c r="R47" s="21">
        <f t="shared" si="112"/>
        <v>40.347681835862737</v>
      </c>
      <c r="S47" s="21">
        <f t="shared" si="112"/>
        <v>40.347681835862737</v>
      </c>
      <c r="T47" s="21">
        <f t="shared" si="112"/>
        <v>40.347681835862737</v>
      </c>
      <c r="U47" s="21">
        <f t="shared" si="112"/>
        <v>40.347681835862737</v>
      </c>
      <c r="V47" s="21">
        <f t="shared" si="112"/>
        <v>40.347681835862737</v>
      </c>
      <c r="W47" s="21">
        <f t="shared" si="112"/>
        <v>40.347681835862737</v>
      </c>
      <c r="X47" s="21">
        <f t="shared" si="113"/>
        <v>40.347681835862737</v>
      </c>
      <c r="Y47" s="21">
        <f t="shared" si="113"/>
        <v>40.347681835862737</v>
      </c>
      <c r="Z47" s="21">
        <f t="shared" si="113"/>
        <v>40.347681835862737</v>
      </c>
      <c r="AA47" s="21">
        <f t="shared" si="113"/>
        <v>40.347681835862737</v>
      </c>
      <c r="AB47" s="21">
        <f t="shared" si="113"/>
        <v>40.347681835862737</v>
      </c>
      <c r="AC47" s="21">
        <f t="shared" si="113"/>
        <v>40.347681835862737</v>
      </c>
      <c r="AD47" s="21">
        <f t="shared" si="113"/>
        <v>40.347681835862737</v>
      </c>
      <c r="AE47" s="21">
        <f t="shared" si="113"/>
        <v>40.347681835862737</v>
      </c>
      <c r="AF47" s="21">
        <f t="shared" si="113"/>
        <v>40.347681835862737</v>
      </c>
      <c r="AG47" s="21">
        <f t="shared" si="113"/>
        <v>40.347681835862737</v>
      </c>
      <c r="AH47" s="21">
        <f t="shared" si="114"/>
        <v>40.347681835862737</v>
      </c>
      <c r="AI47" s="21">
        <f t="shared" si="114"/>
        <v>40.347681835862737</v>
      </c>
      <c r="AJ47" s="21">
        <f t="shared" si="114"/>
        <v>40.347681835862737</v>
      </c>
      <c r="AK47" s="21">
        <f t="shared" si="114"/>
        <v>40.347681835862737</v>
      </c>
      <c r="AL47" s="21">
        <f t="shared" si="114"/>
        <v>40.347681835862737</v>
      </c>
      <c r="AM47" s="21">
        <f t="shared" si="114"/>
        <v>40.347681835862737</v>
      </c>
      <c r="AN47" s="21">
        <f t="shared" si="114"/>
        <v>40.347681835862737</v>
      </c>
      <c r="AO47" s="21">
        <f t="shared" si="114"/>
        <v>40.347681835862737</v>
      </c>
      <c r="AP47" s="21">
        <f t="shared" si="114"/>
        <v>40.347681835862737</v>
      </c>
      <c r="AQ47" s="21">
        <f t="shared" si="114"/>
        <v>40.347681835862737</v>
      </c>
      <c r="AR47" s="21">
        <f t="shared" si="115"/>
        <v>40.347681835862737</v>
      </c>
      <c r="AS47" s="21">
        <f t="shared" si="115"/>
        <v>40.347681835862737</v>
      </c>
      <c r="AT47" s="21">
        <f t="shared" si="115"/>
        <v>40.347681835862737</v>
      </c>
      <c r="AU47" s="21">
        <f t="shared" si="115"/>
        <v>40.347681835862737</v>
      </c>
      <c r="AV47" s="21">
        <f t="shared" si="115"/>
        <v>40.347681835862737</v>
      </c>
      <c r="AW47" s="21">
        <f t="shared" si="115"/>
        <v>40.347681835862737</v>
      </c>
      <c r="AX47" s="21">
        <f t="shared" si="115"/>
        <v>40.347681835862737</v>
      </c>
      <c r="AY47" s="21">
        <f t="shared" si="115"/>
        <v>40.347681835862737</v>
      </c>
      <c r="AZ47" s="21">
        <f t="shared" si="115"/>
        <v>40.347681835862737</v>
      </c>
      <c r="BA47" s="21">
        <f t="shared" si="115"/>
        <v>40.347681835862737</v>
      </c>
      <c r="BB47" s="21">
        <f t="shared" si="116"/>
        <v>40.347681835862737</v>
      </c>
      <c r="BC47" s="21">
        <f t="shared" si="116"/>
        <v>40.347681835862737</v>
      </c>
      <c r="BD47" s="21">
        <f t="shared" si="116"/>
        <v>40.347681835862737</v>
      </c>
      <c r="BE47" s="21">
        <f t="shared" si="116"/>
        <v>40.347681835862737</v>
      </c>
      <c r="BF47" s="21">
        <f t="shared" si="116"/>
        <v>40.347681835862737</v>
      </c>
      <c r="BG47" s="21">
        <f t="shared" si="116"/>
        <v>40.347681835862737</v>
      </c>
      <c r="BH47" s="21">
        <f t="shared" si="116"/>
        <v>40.347681835862737</v>
      </c>
      <c r="BI47" s="21">
        <f t="shared" si="116"/>
        <v>40.347681835862737</v>
      </c>
      <c r="BJ47" s="21">
        <f t="shared" si="116"/>
        <v>40.347681835862737</v>
      </c>
      <c r="BK47" s="21">
        <f t="shared" si="116"/>
        <v>40.347681835862737</v>
      </c>
      <c r="BL47" s="21">
        <f t="shared" si="117"/>
        <v>40.347681835862737</v>
      </c>
      <c r="BM47" s="21">
        <f t="shared" si="117"/>
        <v>40.347681835862737</v>
      </c>
      <c r="BN47" s="21">
        <f t="shared" si="117"/>
        <v>40.347681835862737</v>
      </c>
      <c r="BO47" s="21">
        <f t="shared" si="117"/>
        <v>40.347681835862737</v>
      </c>
      <c r="BP47" s="21">
        <f t="shared" si="117"/>
        <v>40.347681835862737</v>
      </c>
      <c r="BQ47" s="21">
        <f t="shared" si="117"/>
        <v>40.347681835862737</v>
      </c>
      <c r="BR47" s="21">
        <f t="shared" si="117"/>
        <v>40.347681835862737</v>
      </c>
      <c r="BS47" s="21">
        <f t="shared" si="117"/>
        <v>40.347681835862737</v>
      </c>
      <c r="BT47" s="21">
        <f t="shared" si="117"/>
        <v>40.347681835862737</v>
      </c>
      <c r="BU47" s="21">
        <f t="shared" si="117"/>
        <v>40.347681835862737</v>
      </c>
      <c r="BV47" s="21">
        <f t="shared" si="117"/>
        <v>40.347681835862737</v>
      </c>
      <c r="BW47" s="21">
        <f t="shared" si="117"/>
        <v>40.347681835862737</v>
      </c>
      <c r="BX47" s="21">
        <f t="shared" si="118"/>
        <v>40.347681835862737</v>
      </c>
      <c r="BY47" s="21">
        <f t="shared" si="118"/>
        <v>40.347681835862737</v>
      </c>
      <c r="BZ47" s="21">
        <f t="shared" si="118"/>
        <v>40.347681835862737</v>
      </c>
      <c r="CA47" s="21">
        <f t="shared" si="118"/>
        <v>40.347681835862737</v>
      </c>
      <c r="CB47" s="21">
        <f t="shared" si="118"/>
        <v>40.347681835862737</v>
      </c>
      <c r="CC47" s="21">
        <f t="shared" si="118"/>
        <v>40.347681835862737</v>
      </c>
      <c r="CD47" s="21">
        <f t="shared" si="118"/>
        <v>40.347681835862737</v>
      </c>
      <c r="CE47" s="21">
        <f t="shared" si="118"/>
        <v>40.347681835862737</v>
      </c>
      <c r="CF47" s="21">
        <f t="shared" si="118"/>
        <v>40.347681835862737</v>
      </c>
      <c r="CG47" s="21">
        <f t="shared" si="118"/>
        <v>40.347681835862737</v>
      </c>
      <c r="CH47" s="21">
        <f t="shared" si="119"/>
        <v>40.347681835862737</v>
      </c>
      <c r="CI47" s="21">
        <f t="shared" si="119"/>
        <v>40.347681835862737</v>
      </c>
      <c r="CJ47" s="21">
        <f t="shared" si="119"/>
        <v>40.347681835862737</v>
      </c>
      <c r="CK47" s="21">
        <f t="shared" si="119"/>
        <v>40.347681835862737</v>
      </c>
      <c r="CL47" s="21">
        <f t="shared" si="119"/>
        <v>40.347681835862737</v>
      </c>
      <c r="CM47" s="21">
        <f t="shared" si="119"/>
        <v>40.347681835862737</v>
      </c>
      <c r="CN47" s="21">
        <f t="shared" si="119"/>
        <v>40.347681835862737</v>
      </c>
      <c r="CO47" s="21">
        <f t="shared" si="119"/>
        <v>40.347681835862737</v>
      </c>
      <c r="CP47" s="21">
        <f t="shared" si="119"/>
        <v>40.347681835862737</v>
      </c>
      <c r="CQ47" s="21">
        <f t="shared" si="119"/>
        <v>40.347681835862737</v>
      </c>
      <c r="CR47" s="21">
        <f t="shared" si="120"/>
        <v>40.347681835862737</v>
      </c>
      <c r="CS47" s="21">
        <f t="shared" si="120"/>
        <v>40.347681835862737</v>
      </c>
      <c r="CT47" s="21">
        <f t="shared" si="120"/>
        <v>40.347681835862737</v>
      </c>
      <c r="CU47" s="21">
        <f t="shared" si="120"/>
        <v>40.347681835862737</v>
      </c>
      <c r="CV47" s="21">
        <f t="shared" si="120"/>
        <v>40.347681835862737</v>
      </c>
      <c r="CW47" s="21">
        <f t="shared" si="120"/>
        <v>40.347681835862737</v>
      </c>
      <c r="CX47" s="21">
        <f t="shared" si="120"/>
        <v>40.347681835862737</v>
      </c>
      <c r="CY47" s="21">
        <f t="shared" si="120"/>
        <v>40.347681835862737</v>
      </c>
      <c r="CZ47" s="21">
        <f t="shared" si="120"/>
        <v>40.347681835862737</v>
      </c>
      <c r="DA47" s="21">
        <f t="shared" si="120"/>
        <v>40.347681835862737</v>
      </c>
      <c r="DB47" s="21">
        <f t="shared" si="121"/>
        <v>40.347681835862737</v>
      </c>
      <c r="DC47" s="21">
        <f t="shared" si="121"/>
        <v>40.347681835862737</v>
      </c>
      <c r="DD47" s="21">
        <f t="shared" si="121"/>
        <v>40.347681835862737</v>
      </c>
      <c r="DE47" s="21">
        <f t="shared" si="121"/>
        <v>40.347681835862737</v>
      </c>
      <c r="DF47" s="21">
        <f t="shared" si="121"/>
        <v>40.347681835862737</v>
      </c>
      <c r="DG47" s="21">
        <f t="shared" si="121"/>
        <v>40.347681835862737</v>
      </c>
      <c r="DH47" s="21">
        <f t="shared" si="121"/>
        <v>40.347681835862737</v>
      </c>
      <c r="DI47" s="21">
        <f t="shared" si="121"/>
        <v>40.347681835862737</v>
      </c>
      <c r="DJ47" s="21">
        <f t="shared" si="121"/>
        <v>40.347681835862737</v>
      </c>
      <c r="DK47" s="21">
        <f t="shared" si="121"/>
        <v>40.347681835862737</v>
      </c>
      <c r="DL47" s="21">
        <f t="shared" si="122"/>
        <v>40.347681835862737</v>
      </c>
      <c r="DM47" s="21">
        <f t="shared" si="122"/>
        <v>40.347681835862737</v>
      </c>
      <c r="DN47" s="21">
        <f t="shared" si="122"/>
        <v>40.347681835862737</v>
      </c>
      <c r="DO47" s="21">
        <f t="shared" si="122"/>
        <v>40.347681835862737</v>
      </c>
      <c r="DP47" s="21">
        <f t="shared" si="122"/>
        <v>40.347681835862737</v>
      </c>
      <c r="DQ47" s="21">
        <f t="shared" si="122"/>
        <v>40.347681835862737</v>
      </c>
      <c r="DR47" s="21">
        <f t="shared" si="122"/>
        <v>40.347681835862737</v>
      </c>
      <c r="DS47" s="21">
        <f t="shared" si="122"/>
        <v>40.347681835862737</v>
      </c>
      <c r="DT47" s="21">
        <f t="shared" si="122"/>
        <v>40.347681835862737</v>
      </c>
      <c r="DU47" s="21">
        <f t="shared" si="122"/>
        <v>40.347681835862737</v>
      </c>
      <c r="DV47" s="21">
        <f t="shared" si="123"/>
        <v>40.347681835862737</v>
      </c>
      <c r="DW47" s="21">
        <f t="shared" si="123"/>
        <v>40.347681835862737</v>
      </c>
      <c r="DX47" s="21">
        <f t="shared" si="123"/>
        <v>40.347681835862737</v>
      </c>
      <c r="DY47" s="21">
        <f t="shared" si="123"/>
        <v>40.347681835862737</v>
      </c>
      <c r="DZ47" s="21">
        <f t="shared" si="123"/>
        <v>40.347681835862737</v>
      </c>
      <c r="EA47" s="21">
        <f t="shared" si="123"/>
        <v>40.347681835862737</v>
      </c>
      <c r="EB47" s="21">
        <f t="shared" si="123"/>
        <v>40.347681835862737</v>
      </c>
      <c r="EC47" s="21">
        <f t="shared" si="123"/>
        <v>40.347681835862737</v>
      </c>
      <c r="ED47" s="21">
        <f t="shared" si="123"/>
        <v>40.347681835862737</v>
      </c>
      <c r="EE47" s="21">
        <f t="shared" si="123"/>
        <v>40.347681835862737</v>
      </c>
      <c r="EG47" s="21">
        <f t="shared" si="124"/>
        <v>40.347681835862737</v>
      </c>
      <c r="EH47" s="21">
        <f t="shared" si="124"/>
        <v>40.347681835862737</v>
      </c>
      <c r="EI47" s="21">
        <f t="shared" si="124"/>
        <v>40.347681835862737</v>
      </c>
      <c r="EJ47" s="21">
        <f t="shared" si="124"/>
        <v>40.347681835862737</v>
      </c>
      <c r="EK47" s="21">
        <f t="shared" si="124"/>
        <v>40.347681835862737</v>
      </c>
      <c r="EL47" s="21">
        <f t="shared" si="124"/>
        <v>40.347681835862737</v>
      </c>
      <c r="EM47" s="21">
        <f t="shared" si="124"/>
        <v>40.347681835862737</v>
      </c>
      <c r="EN47" s="21">
        <f t="shared" si="124"/>
        <v>40.347681835862737</v>
      </c>
      <c r="EO47" s="21">
        <f t="shared" si="124"/>
        <v>40.347681835862737</v>
      </c>
      <c r="EP47" s="21">
        <f t="shared" si="124"/>
        <v>40.347681835862737</v>
      </c>
      <c r="EQ47" s="21">
        <f t="shared" si="124"/>
        <v>40.347681835862737</v>
      </c>
      <c r="ER47" s="21">
        <f t="shared" si="124"/>
        <v>40.347681835862737</v>
      </c>
      <c r="ES47" s="21">
        <f t="shared" si="124"/>
        <v>40.347681835862737</v>
      </c>
      <c r="ET47" s="21">
        <f t="shared" si="124"/>
        <v>40.347681835862737</v>
      </c>
      <c r="EU47" s="21">
        <f t="shared" si="124"/>
        <v>40.347681835862737</v>
      </c>
      <c r="EV47" s="21">
        <f t="shared" si="124"/>
        <v>40.347681835862737</v>
      </c>
      <c r="EW47" s="21">
        <f t="shared" si="125"/>
        <v>40.347681835862737</v>
      </c>
      <c r="EX47" s="21">
        <f t="shared" si="125"/>
        <v>40.347681835862737</v>
      </c>
      <c r="EY47" s="21">
        <f t="shared" si="125"/>
        <v>40.347681835862737</v>
      </c>
      <c r="EZ47" s="21">
        <f t="shared" si="125"/>
        <v>40.347681835862737</v>
      </c>
      <c r="FA47" s="21">
        <f t="shared" si="125"/>
        <v>40.347681835862737</v>
      </c>
      <c r="FB47" s="21">
        <f t="shared" si="125"/>
        <v>40.347681835862737</v>
      </c>
      <c r="FC47" s="21">
        <f t="shared" si="126"/>
        <v>40.347681835862737</v>
      </c>
      <c r="FG47" s="21" t="s">
        <v>1946</v>
      </c>
      <c r="FH47" s="69">
        <v>40.347681835862737</v>
      </c>
      <c r="FI47" s="69">
        <v>40.347681835862737</v>
      </c>
    </row>
    <row r="48" spans="1:165" x14ac:dyDescent="0.2">
      <c r="A48" s="21" t="s">
        <v>142</v>
      </c>
      <c r="D48" s="21">
        <f t="shared" si="111"/>
        <v>20.721804139804703</v>
      </c>
      <c r="E48" s="21">
        <f t="shared" si="111"/>
        <v>20.721804139804703</v>
      </c>
      <c r="F48" s="21">
        <f t="shared" si="111"/>
        <v>20.721804139804703</v>
      </c>
      <c r="G48" s="21">
        <f t="shared" si="111"/>
        <v>20.721804139804703</v>
      </c>
      <c r="H48" s="21">
        <f t="shared" si="111"/>
        <v>20.721804139804703</v>
      </c>
      <c r="I48" s="21">
        <f t="shared" si="111"/>
        <v>20.721804139804703</v>
      </c>
      <c r="J48" s="21">
        <f t="shared" si="111"/>
        <v>20.721804139804703</v>
      </c>
      <c r="K48" s="21">
        <f t="shared" si="111"/>
        <v>20.721804139804703</v>
      </c>
      <c r="L48" s="21">
        <f t="shared" si="111"/>
        <v>20.721804139804703</v>
      </c>
      <c r="M48" s="21">
        <f t="shared" si="111"/>
        <v>20.721804139804703</v>
      </c>
      <c r="N48" s="21">
        <f t="shared" si="112"/>
        <v>20.721804139804703</v>
      </c>
      <c r="O48" s="21">
        <f t="shared" si="112"/>
        <v>20.721804139804703</v>
      </c>
      <c r="P48" s="21">
        <f t="shared" si="112"/>
        <v>20.721804139804703</v>
      </c>
      <c r="Q48" s="21">
        <f t="shared" si="112"/>
        <v>20.721804139804703</v>
      </c>
      <c r="R48" s="21">
        <f t="shared" si="112"/>
        <v>20.721804139804703</v>
      </c>
      <c r="S48" s="21">
        <f t="shared" si="112"/>
        <v>20.721804139804703</v>
      </c>
      <c r="T48" s="21">
        <f t="shared" si="112"/>
        <v>20.721804139804703</v>
      </c>
      <c r="U48" s="21">
        <f t="shared" si="112"/>
        <v>20.721804139804703</v>
      </c>
      <c r="V48" s="21">
        <f t="shared" si="112"/>
        <v>20.721804139804703</v>
      </c>
      <c r="W48" s="21">
        <f t="shared" si="112"/>
        <v>20.721804139804703</v>
      </c>
      <c r="X48" s="21">
        <f t="shared" si="113"/>
        <v>20.721804139804703</v>
      </c>
      <c r="Y48" s="21">
        <f t="shared" si="113"/>
        <v>20.721804139804703</v>
      </c>
      <c r="Z48" s="21">
        <f t="shared" si="113"/>
        <v>20.721804139804703</v>
      </c>
      <c r="AA48" s="21">
        <f t="shared" si="113"/>
        <v>20.721804139804703</v>
      </c>
      <c r="AB48" s="21">
        <f t="shared" si="113"/>
        <v>20.721804139804703</v>
      </c>
      <c r="AC48" s="21">
        <f t="shared" si="113"/>
        <v>20.721804139804703</v>
      </c>
      <c r="AD48" s="21">
        <f t="shared" si="113"/>
        <v>20.721804139804703</v>
      </c>
      <c r="AE48" s="21">
        <f t="shared" si="113"/>
        <v>20.721804139804703</v>
      </c>
      <c r="AF48" s="21">
        <f t="shared" si="113"/>
        <v>20.721804139804703</v>
      </c>
      <c r="AG48" s="21">
        <f t="shared" si="113"/>
        <v>20.721804139804703</v>
      </c>
      <c r="AH48" s="21">
        <f t="shared" si="114"/>
        <v>20.721804139804703</v>
      </c>
      <c r="AI48" s="21">
        <f t="shared" si="114"/>
        <v>20.721804139804703</v>
      </c>
      <c r="AJ48" s="21">
        <f t="shared" si="114"/>
        <v>20.721804139804703</v>
      </c>
      <c r="AK48" s="21">
        <f t="shared" si="114"/>
        <v>20.721804139804703</v>
      </c>
      <c r="AL48" s="21">
        <f t="shared" si="114"/>
        <v>20.721804139804703</v>
      </c>
      <c r="AM48" s="21">
        <f t="shared" si="114"/>
        <v>20.721804139804703</v>
      </c>
      <c r="AN48" s="21">
        <f t="shared" si="114"/>
        <v>20.721804139804703</v>
      </c>
      <c r="AO48" s="21">
        <f t="shared" si="114"/>
        <v>20.721804139804703</v>
      </c>
      <c r="AP48" s="21">
        <f t="shared" si="114"/>
        <v>20.721804139804703</v>
      </c>
      <c r="AQ48" s="21">
        <f t="shared" si="114"/>
        <v>20.721804139804703</v>
      </c>
      <c r="AR48" s="21">
        <f t="shared" si="115"/>
        <v>20.721804139804703</v>
      </c>
      <c r="AS48" s="21">
        <f t="shared" si="115"/>
        <v>20.721804139804703</v>
      </c>
      <c r="AT48" s="21">
        <f t="shared" si="115"/>
        <v>20.721804139804703</v>
      </c>
      <c r="AU48" s="21">
        <f t="shared" si="115"/>
        <v>20.721804139804703</v>
      </c>
      <c r="AV48" s="21">
        <f t="shared" si="115"/>
        <v>20.721804139804703</v>
      </c>
      <c r="AW48" s="21">
        <f t="shared" si="115"/>
        <v>20.721804139804703</v>
      </c>
      <c r="AX48" s="21">
        <f t="shared" si="115"/>
        <v>20.721804139804703</v>
      </c>
      <c r="AY48" s="21">
        <f t="shared" si="115"/>
        <v>20.721804139804703</v>
      </c>
      <c r="AZ48" s="21">
        <f t="shared" si="115"/>
        <v>20.721804139804703</v>
      </c>
      <c r="BA48" s="21">
        <f t="shared" si="115"/>
        <v>20.721804139804703</v>
      </c>
      <c r="BB48" s="21">
        <f t="shared" si="116"/>
        <v>20.721804139804703</v>
      </c>
      <c r="BC48" s="21">
        <f t="shared" si="116"/>
        <v>20.721804139804703</v>
      </c>
      <c r="BD48" s="21">
        <f t="shared" si="116"/>
        <v>20.721804139804703</v>
      </c>
      <c r="BE48" s="21">
        <f t="shared" si="116"/>
        <v>20.721804139804703</v>
      </c>
      <c r="BF48" s="21">
        <f t="shared" si="116"/>
        <v>20.721804139804703</v>
      </c>
      <c r="BG48" s="21">
        <f t="shared" si="116"/>
        <v>20.721804139804703</v>
      </c>
      <c r="BH48" s="21">
        <f t="shared" si="116"/>
        <v>20.721804139804703</v>
      </c>
      <c r="BI48" s="21">
        <f t="shared" si="116"/>
        <v>20.721804139804703</v>
      </c>
      <c r="BJ48" s="21">
        <f t="shared" si="116"/>
        <v>20.721804139804703</v>
      </c>
      <c r="BK48" s="21">
        <f t="shared" si="116"/>
        <v>20.721804139804703</v>
      </c>
      <c r="BL48" s="21">
        <f t="shared" si="117"/>
        <v>20.721804139804703</v>
      </c>
      <c r="BM48" s="21">
        <f t="shared" si="117"/>
        <v>20.721804139804703</v>
      </c>
      <c r="BN48" s="21">
        <f t="shared" si="117"/>
        <v>20.721804139804703</v>
      </c>
      <c r="BO48" s="21">
        <f t="shared" si="117"/>
        <v>20.721804139804703</v>
      </c>
      <c r="BP48" s="21">
        <f t="shared" si="117"/>
        <v>20.721804139804703</v>
      </c>
      <c r="BQ48" s="21">
        <f t="shared" si="117"/>
        <v>20.721804139804703</v>
      </c>
      <c r="BR48" s="21">
        <f t="shared" si="117"/>
        <v>20.721804139804703</v>
      </c>
      <c r="BS48" s="21">
        <f t="shared" si="117"/>
        <v>20.721804139804703</v>
      </c>
      <c r="BT48" s="21">
        <f t="shared" si="117"/>
        <v>20.721804139804703</v>
      </c>
      <c r="BU48" s="21">
        <f t="shared" si="117"/>
        <v>20.721804139804703</v>
      </c>
      <c r="BV48" s="21">
        <f t="shared" si="117"/>
        <v>20.721804139804703</v>
      </c>
      <c r="BW48" s="21">
        <f t="shared" si="117"/>
        <v>20.721804139804703</v>
      </c>
      <c r="BX48" s="21">
        <f t="shared" si="118"/>
        <v>20.721804139804703</v>
      </c>
      <c r="BY48" s="21">
        <f t="shared" si="118"/>
        <v>20.721804139804703</v>
      </c>
      <c r="BZ48" s="21">
        <f t="shared" si="118"/>
        <v>20.721804139804703</v>
      </c>
      <c r="CA48" s="21">
        <f t="shared" si="118"/>
        <v>20.721804139804703</v>
      </c>
      <c r="CB48" s="21">
        <f t="shared" si="118"/>
        <v>20.721804139804703</v>
      </c>
      <c r="CC48" s="21">
        <f t="shared" si="118"/>
        <v>20.721804139804703</v>
      </c>
      <c r="CD48" s="21">
        <f t="shared" si="118"/>
        <v>20.721804139804703</v>
      </c>
      <c r="CE48" s="21">
        <f t="shared" si="118"/>
        <v>20.721804139804703</v>
      </c>
      <c r="CF48" s="21">
        <f t="shared" si="118"/>
        <v>20.721804139804703</v>
      </c>
      <c r="CG48" s="21">
        <f t="shared" si="118"/>
        <v>20.721804139804703</v>
      </c>
      <c r="CH48" s="21">
        <f t="shared" si="119"/>
        <v>20.721804139804703</v>
      </c>
      <c r="CI48" s="21">
        <f t="shared" si="119"/>
        <v>20.721804139804703</v>
      </c>
      <c r="CJ48" s="21">
        <f t="shared" si="119"/>
        <v>20.721804139804703</v>
      </c>
      <c r="CK48" s="21">
        <f t="shared" si="119"/>
        <v>20.721804139804703</v>
      </c>
      <c r="CL48" s="21">
        <f t="shared" si="119"/>
        <v>20.721804139804703</v>
      </c>
      <c r="CM48" s="21">
        <f t="shared" si="119"/>
        <v>20.721804139804703</v>
      </c>
      <c r="CN48" s="21">
        <f t="shared" si="119"/>
        <v>20.721804139804703</v>
      </c>
      <c r="CO48" s="21">
        <f t="shared" si="119"/>
        <v>20.721804139804703</v>
      </c>
      <c r="CP48" s="21">
        <f t="shared" si="119"/>
        <v>20.721804139804703</v>
      </c>
      <c r="CQ48" s="21">
        <f t="shared" si="119"/>
        <v>20.721804139804703</v>
      </c>
      <c r="CR48" s="21">
        <f t="shared" si="120"/>
        <v>20.721804139804703</v>
      </c>
      <c r="CS48" s="21">
        <f t="shared" si="120"/>
        <v>20.721804139804703</v>
      </c>
      <c r="CT48" s="21">
        <f t="shared" si="120"/>
        <v>20.721804139804703</v>
      </c>
      <c r="CU48" s="21">
        <f t="shared" si="120"/>
        <v>20.721804139804703</v>
      </c>
      <c r="CV48" s="21">
        <f t="shared" si="120"/>
        <v>20.721804139804703</v>
      </c>
      <c r="CW48" s="21">
        <f t="shared" si="120"/>
        <v>20.721804139804703</v>
      </c>
      <c r="CX48" s="21">
        <f t="shared" si="120"/>
        <v>20.721804139804703</v>
      </c>
      <c r="CY48" s="21">
        <f t="shared" si="120"/>
        <v>20.721804139804703</v>
      </c>
      <c r="CZ48" s="21">
        <f t="shared" si="120"/>
        <v>20.721804139804703</v>
      </c>
      <c r="DA48" s="21">
        <f t="shared" si="120"/>
        <v>20.721804139804703</v>
      </c>
      <c r="DB48" s="21">
        <f t="shared" si="121"/>
        <v>20.721804139804703</v>
      </c>
      <c r="DC48" s="21">
        <f t="shared" si="121"/>
        <v>20.721804139804703</v>
      </c>
      <c r="DD48" s="21">
        <f t="shared" si="121"/>
        <v>20.721804139804703</v>
      </c>
      <c r="DE48" s="21">
        <f t="shared" si="121"/>
        <v>20.721804139804703</v>
      </c>
      <c r="DF48" s="21">
        <f t="shared" si="121"/>
        <v>20.721804139804703</v>
      </c>
      <c r="DG48" s="21">
        <f t="shared" si="121"/>
        <v>20.721804139804703</v>
      </c>
      <c r="DH48" s="21">
        <f t="shared" si="121"/>
        <v>20.721804139804703</v>
      </c>
      <c r="DI48" s="21">
        <f t="shared" si="121"/>
        <v>20.721804139804703</v>
      </c>
      <c r="DJ48" s="21">
        <f t="shared" si="121"/>
        <v>20.721804139804703</v>
      </c>
      <c r="DK48" s="21">
        <f t="shared" si="121"/>
        <v>20.721804139804703</v>
      </c>
      <c r="DL48" s="21">
        <f t="shared" si="122"/>
        <v>20.721804139804703</v>
      </c>
      <c r="DM48" s="21">
        <f t="shared" si="122"/>
        <v>20.721804139804703</v>
      </c>
      <c r="DN48" s="21">
        <f t="shared" si="122"/>
        <v>20.721804139804703</v>
      </c>
      <c r="DO48" s="21">
        <f t="shared" si="122"/>
        <v>20.721804139804703</v>
      </c>
      <c r="DP48" s="21">
        <f t="shared" si="122"/>
        <v>20.721804139804703</v>
      </c>
      <c r="DQ48" s="21">
        <f t="shared" si="122"/>
        <v>20.721804139804703</v>
      </c>
      <c r="DR48" s="21">
        <f t="shared" si="122"/>
        <v>20.721804139804703</v>
      </c>
      <c r="DS48" s="21">
        <f t="shared" si="122"/>
        <v>20.721804139804703</v>
      </c>
      <c r="DT48" s="21">
        <f t="shared" si="122"/>
        <v>20.721804139804703</v>
      </c>
      <c r="DU48" s="21">
        <f t="shared" si="122"/>
        <v>20.721804139804703</v>
      </c>
      <c r="DV48" s="21">
        <f t="shared" si="123"/>
        <v>20.721804139804703</v>
      </c>
      <c r="DW48" s="21">
        <f t="shared" si="123"/>
        <v>20.721804139804703</v>
      </c>
      <c r="DX48" s="21">
        <f t="shared" si="123"/>
        <v>20.721804139804703</v>
      </c>
      <c r="DY48" s="21">
        <f t="shared" si="123"/>
        <v>20.721804139804703</v>
      </c>
      <c r="DZ48" s="21">
        <f t="shared" si="123"/>
        <v>20.721804139804703</v>
      </c>
      <c r="EA48" s="21">
        <f t="shared" si="123"/>
        <v>20.721804139804703</v>
      </c>
      <c r="EB48" s="21">
        <f t="shared" si="123"/>
        <v>20.721804139804703</v>
      </c>
      <c r="EC48" s="21">
        <f t="shared" si="123"/>
        <v>20.721804139804703</v>
      </c>
      <c r="ED48" s="21">
        <f t="shared" si="123"/>
        <v>20.721804139804703</v>
      </c>
      <c r="EE48" s="21">
        <f t="shared" si="123"/>
        <v>20.721804139804703</v>
      </c>
      <c r="EG48" s="21">
        <f t="shared" si="124"/>
        <v>20.721804139804703</v>
      </c>
      <c r="EH48" s="21">
        <f t="shared" si="124"/>
        <v>20.721804139804703</v>
      </c>
      <c r="EI48" s="21">
        <f t="shared" si="124"/>
        <v>20.721804139804703</v>
      </c>
      <c r="EJ48" s="21">
        <f t="shared" si="124"/>
        <v>20.721804139804703</v>
      </c>
      <c r="EK48" s="21">
        <f t="shared" si="124"/>
        <v>20.721804139804703</v>
      </c>
      <c r="EL48" s="21">
        <f t="shared" si="124"/>
        <v>20.721804139804703</v>
      </c>
      <c r="EM48" s="21">
        <f t="shared" si="124"/>
        <v>20.721804139804703</v>
      </c>
      <c r="EN48" s="21">
        <f t="shared" si="124"/>
        <v>20.721804139804703</v>
      </c>
      <c r="EO48" s="21">
        <f t="shared" si="124"/>
        <v>20.721804139804703</v>
      </c>
      <c r="EP48" s="21">
        <f t="shared" si="124"/>
        <v>20.721804139804703</v>
      </c>
      <c r="EQ48" s="21">
        <f t="shared" si="124"/>
        <v>20.721804139804703</v>
      </c>
      <c r="ER48" s="21">
        <f t="shared" si="124"/>
        <v>20.721804139804703</v>
      </c>
      <c r="ES48" s="21">
        <f t="shared" si="124"/>
        <v>20.721804139804703</v>
      </c>
      <c r="ET48" s="21">
        <f t="shared" si="124"/>
        <v>20.721804139804703</v>
      </c>
      <c r="EU48" s="21">
        <f t="shared" si="124"/>
        <v>20.721804139804703</v>
      </c>
      <c r="EV48" s="21">
        <f t="shared" si="124"/>
        <v>20.721804139804703</v>
      </c>
      <c r="EW48" s="21">
        <f t="shared" si="125"/>
        <v>20.721804139804703</v>
      </c>
      <c r="EX48" s="21">
        <f t="shared" si="125"/>
        <v>20.721804139804703</v>
      </c>
      <c r="EY48" s="21">
        <f t="shared" si="125"/>
        <v>20.721804139804703</v>
      </c>
      <c r="EZ48" s="21">
        <f t="shared" si="125"/>
        <v>20.721804139804703</v>
      </c>
      <c r="FA48" s="21">
        <f t="shared" si="125"/>
        <v>20.721804139804703</v>
      </c>
      <c r="FB48" s="21">
        <f t="shared" si="125"/>
        <v>20.721804139804703</v>
      </c>
      <c r="FC48" s="21">
        <f t="shared" si="126"/>
        <v>20.721804139804703</v>
      </c>
      <c r="FG48" s="21" t="s">
        <v>1947</v>
      </c>
      <c r="FH48" s="69">
        <v>20.721804139804703</v>
      </c>
      <c r="FI48" s="69">
        <v>20.721804139804703</v>
      </c>
    </row>
    <row r="49" spans="1:168" x14ac:dyDescent="0.2">
      <c r="A49" s="21" t="s">
        <v>120</v>
      </c>
      <c r="D49" s="21">
        <f t="shared" si="111"/>
        <v>89.137104389133725</v>
      </c>
      <c r="E49" s="21">
        <f t="shared" si="111"/>
        <v>89.137104389133725</v>
      </c>
      <c r="F49" s="21">
        <f t="shared" si="111"/>
        <v>89.137104389133725</v>
      </c>
      <c r="G49" s="21">
        <f t="shared" si="111"/>
        <v>89.137104389133725</v>
      </c>
      <c r="H49" s="21">
        <f t="shared" si="111"/>
        <v>89.137104389133725</v>
      </c>
      <c r="I49" s="21">
        <f t="shared" si="111"/>
        <v>89.137104389133725</v>
      </c>
      <c r="J49" s="21">
        <f t="shared" si="111"/>
        <v>89.137104389133725</v>
      </c>
      <c r="K49" s="21">
        <f t="shared" si="111"/>
        <v>89.137104389133725</v>
      </c>
      <c r="L49" s="21">
        <f t="shared" si="111"/>
        <v>89.137104389133725</v>
      </c>
      <c r="M49" s="21">
        <f t="shared" si="111"/>
        <v>89.137104389133725</v>
      </c>
      <c r="N49" s="21">
        <f t="shared" si="112"/>
        <v>89.137104389133725</v>
      </c>
      <c r="O49" s="21">
        <f t="shared" si="112"/>
        <v>89.137104389133725</v>
      </c>
      <c r="P49" s="21">
        <f t="shared" si="112"/>
        <v>89.137104389133725</v>
      </c>
      <c r="Q49" s="21">
        <f t="shared" si="112"/>
        <v>89.137104389133725</v>
      </c>
      <c r="R49" s="21">
        <f t="shared" si="112"/>
        <v>89.137104389133725</v>
      </c>
      <c r="S49" s="21">
        <f t="shared" si="112"/>
        <v>89.137104389133725</v>
      </c>
      <c r="T49" s="21">
        <f t="shared" si="112"/>
        <v>89.137104389133725</v>
      </c>
      <c r="U49" s="21">
        <f t="shared" si="112"/>
        <v>89.137104389133725</v>
      </c>
      <c r="V49" s="21">
        <f t="shared" si="112"/>
        <v>89.137104389133725</v>
      </c>
      <c r="W49" s="21">
        <f t="shared" si="112"/>
        <v>89.137104389133725</v>
      </c>
      <c r="X49" s="21">
        <f t="shared" si="113"/>
        <v>89.137104389133725</v>
      </c>
      <c r="Y49" s="21">
        <f t="shared" si="113"/>
        <v>89.137104389133725</v>
      </c>
      <c r="Z49" s="21">
        <f t="shared" si="113"/>
        <v>89.137104389133725</v>
      </c>
      <c r="AA49" s="21">
        <f t="shared" si="113"/>
        <v>89.137104389133725</v>
      </c>
      <c r="AB49" s="21">
        <f t="shared" si="113"/>
        <v>89.137104389133725</v>
      </c>
      <c r="AC49" s="21">
        <f t="shared" si="113"/>
        <v>89.137104389133725</v>
      </c>
      <c r="AD49" s="21">
        <f t="shared" si="113"/>
        <v>89.137104389133725</v>
      </c>
      <c r="AE49" s="21">
        <f t="shared" si="113"/>
        <v>89.137104389133725</v>
      </c>
      <c r="AF49" s="21">
        <f t="shared" si="113"/>
        <v>89.137104389133725</v>
      </c>
      <c r="AG49" s="21">
        <f t="shared" si="113"/>
        <v>89.137104389133725</v>
      </c>
      <c r="AH49" s="21">
        <f t="shared" si="114"/>
        <v>89.137104389133725</v>
      </c>
      <c r="AI49" s="21">
        <f t="shared" si="114"/>
        <v>89.137104389133725</v>
      </c>
      <c r="AJ49" s="21">
        <f t="shared" si="114"/>
        <v>89.137104389133725</v>
      </c>
      <c r="AK49" s="21">
        <f t="shared" si="114"/>
        <v>89.137104389133725</v>
      </c>
      <c r="AL49" s="21">
        <f t="shared" si="114"/>
        <v>89.137104389133725</v>
      </c>
      <c r="AM49" s="21">
        <f t="shared" si="114"/>
        <v>89.137104389133725</v>
      </c>
      <c r="AN49" s="21">
        <f t="shared" si="114"/>
        <v>89.137104389133725</v>
      </c>
      <c r="AO49" s="21">
        <f t="shared" si="114"/>
        <v>89.137104389133725</v>
      </c>
      <c r="AP49" s="21">
        <f t="shared" si="114"/>
        <v>89.137104389133725</v>
      </c>
      <c r="AQ49" s="21">
        <f t="shared" si="114"/>
        <v>89.137104389133725</v>
      </c>
      <c r="AR49" s="21">
        <f t="shared" si="115"/>
        <v>89.137104389133725</v>
      </c>
      <c r="AS49" s="21">
        <f t="shared" si="115"/>
        <v>89.137104389133725</v>
      </c>
      <c r="AT49" s="21">
        <f t="shared" si="115"/>
        <v>89.137104389133725</v>
      </c>
      <c r="AU49" s="21">
        <f t="shared" si="115"/>
        <v>89.137104389133725</v>
      </c>
      <c r="AV49" s="21">
        <f t="shared" si="115"/>
        <v>89.137104389133725</v>
      </c>
      <c r="AW49" s="21">
        <f t="shared" si="115"/>
        <v>89.137104389133725</v>
      </c>
      <c r="AX49" s="21">
        <f t="shared" si="115"/>
        <v>89.137104389133725</v>
      </c>
      <c r="AY49" s="21">
        <f t="shared" si="115"/>
        <v>89.137104389133725</v>
      </c>
      <c r="AZ49" s="21">
        <f t="shared" si="115"/>
        <v>89.137104389133725</v>
      </c>
      <c r="BA49" s="21">
        <f t="shared" si="115"/>
        <v>89.137104389133725</v>
      </c>
      <c r="BB49" s="21">
        <f t="shared" si="116"/>
        <v>89.137104389133725</v>
      </c>
      <c r="BC49" s="21">
        <f t="shared" si="116"/>
        <v>89.137104389133725</v>
      </c>
      <c r="BD49" s="21">
        <f t="shared" si="116"/>
        <v>89.137104389133725</v>
      </c>
      <c r="BE49" s="21">
        <f t="shared" si="116"/>
        <v>89.137104389133725</v>
      </c>
      <c r="BF49" s="21">
        <f t="shared" si="116"/>
        <v>89.137104389133725</v>
      </c>
      <c r="BG49" s="21">
        <f t="shared" si="116"/>
        <v>89.137104389133725</v>
      </c>
      <c r="BH49" s="21">
        <f t="shared" si="116"/>
        <v>89.137104389133725</v>
      </c>
      <c r="BI49" s="21">
        <f t="shared" si="116"/>
        <v>89.137104389133725</v>
      </c>
      <c r="BJ49" s="21">
        <f t="shared" si="116"/>
        <v>89.137104389133725</v>
      </c>
      <c r="BK49" s="21">
        <f t="shared" si="116"/>
        <v>89.137104389133725</v>
      </c>
      <c r="BL49" s="21">
        <f t="shared" si="117"/>
        <v>89.137104389133725</v>
      </c>
      <c r="BM49" s="21">
        <f t="shared" si="117"/>
        <v>89.137104389133725</v>
      </c>
      <c r="BN49" s="21">
        <f t="shared" si="117"/>
        <v>89.137104389133725</v>
      </c>
      <c r="BO49" s="21">
        <f t="shared" si="117"/>
        <v>89.137104389133725</v>
      </c>
      <c r="BP49" s="21">
        <f t="shared" si="117"/>
        <v>89.137104389133725</v>
      </c>
      <c r="BQ49" s="21">
        <f t="shared" si="117"/>
        <v>89.137104389133725</v>
      </c>
      <c r="BR49" s="21">
        <f t="shared" si="117"/>
        <v>89.137104389133725</v>
      </c>
      <c r="BS49" s="21">
        <f t="shared" si="117"/>
        <v>89.137104389133725</v>
      </c>
      <c r="BT49" s="21">
        <f t="shared" si="117"/>
        <v>89.137104389133725</v>
      </c>
      <c r="BU49" s="21">
        <f t="shared" si="117"/>
        <v>89.137104389133725</v>
      </c>
      <c r="BV49" s="21">
        <f t="shared" si="117"/>
        <v>89.137104389133725</v>
      </c>
      <c r="BW49" s="21">
        <f t="shared" si="117"/>
        <v>89.137104389133725</v>
      </c>
      <c r="BX49" s="21">
        <f t="shared" si="118"/>
        <v>89.137104389133725</v>
      </c>
      <c r="BY49" s="21">
        <f t="shared" si="118"/>
        <v>89.137104389133725</v>
      </c>
      <c r="BZ49" s="21">
        <f t="shared" si="118"/>
        <v>89.137104389133725</v>
      </c>
      <c r="CA49" s="21">
        <f t="shared" si="118"/>
        <v>89.137104389133725</v>
      </c>
      <c r="CB49" s="21">
        <f t="shared" si="118"/>
        <v>89.137104389133725</v>
      </c>
      <c r="CC49" s="21">
        <f t="shared" si="118"/>
        <v>89.137104389133725</v>
      </c>
      <c r="CD49" s="21">
        <f t="shared" si="118"/>
        <v>89.137104389133725</v>
      </c>
      <c r="CE49" s="21">
        <f t="shared" si="118"/>
        <v>89.137104389133725</v>
      </c>
      <c r="CF49" s="21">
        <f t="shared" si="118"/>
        <v>89.137104389133725</v>
      </c>
      <c r="CG49" s="21">
        <f t="shared" si="118"/>
        <v>89.137104389133725</v>
      </c>
      <c r="CH49" s="21">
        <f t="shared" si="119"/>
        <v>89.137104389133725</v>
      </c>
      <c r="CI49" s="21">
        <f t="shared" si="119"/>
        <v>89.137104389133725</v>
      </c>
      <c r="CJ49" s="21">
        <f t="shared" si="119"/>
        <v>89.137104389133725</v>
      </c>
      <c r="CK49" s="21">
        <f t="shared" si="119"/>
        <v>89.137104389133725</v>
      </c>
      <c r="CL49" s="21">
        <f t="shared" si="119"/>
        <v>89.137104389133725</v>
      </c>
      <c r="CM49" s="21">
        <f t="shared" si="119"/>
        <v>89.137104389133725</v>
      </c>
      <c r="CN49" s="21">
        <f t="shared" si="119"/>
        <v>89.137104389133725</v>
      </c>
      <c r="CO49" s="21">
        <f t="shared" si="119"/>
        <v>89.137104389133725</v>
      </c>
      <c r="CP49" s="21">
        <f t="shared" si="119"/>
        <v>89.137104389133725</v>
      </c>
      <c r="CQ49" s="21">
        <f t="shared" si="119"/>
        <v>89.137104389133725</v>
      </c>
      <c r="CR49" s="21">
        <f t="shared" si="120"/>
        <v>89.137104389133725</v>
      </c>
      <c r="CS49" s="21">
        <f t="shared" si="120"/>
        <v>89.137104389133725</v>
      </c>
      <c r="CT49" s="21">
        <f t="shared" si="120"/>
        <v>89.137104389133725</v>
      </c>
      <c r="CU49" s="21">
        <f t="shared" si="120"/>
        <v>89.137104389133725</v>
      </c>
      <c r="CV49" s="21">
        <f t="shared" si="120"/>
        <v>89.137104389133725</v>
      </c>
      <c r="CW49" s="21">
        <f t="shared" si="120"/>
        <v>89.137104389133725</v>
      </c>
      <c r="CX49" s="21">
        <f t="shared" si="120"/>
        <v>89.137104389133725</v>
      </c>
      <c r="CY49" s="21">
        <f t="shared" si="120"/>
        <v>89.137104389133725</v>
      </c>
      <c r="CZ49" s="21">
        <f t="shared" si="120"/>
        <v>89.137104389133725</v>
      </c>
      <c r="DA49" s="21">
        <f t="shared" si="120"/>
        <v>89.137104389133725</v>
      </c>
      <c r="DB49" s="21">
        <f t="shared" si="121"/>
        <v>89.137104389133725</v>
      </c>
      <c r="DC49" s="21">
        <f t="shared" si="121"/>
        <v>89.137104389133725</v>
      </c>
      <c r="DD49" s="21">
        <f t="shared" si="121"/>
        <v>89.137104389133725</v>
      </c>
      <c r="DE49" s="21">
        <f t="shared" si="121"/>
        <v>89.137104389133725</v>
      </c>
      <c r="DF49" s="21">
        <f t="shared" si="121"/>
        <v>89.137104389133725</v>
      </c>
      <c r="DG49" s="21">
        <f t="shared" si="121"/>
        <v>89.137104389133725</v>
      </c>
      <c r="DH49" s="21">
        <f t="shared" si="121"/>
        <v>89.137104389133725</v>
      </c>
      <c r="DI49" s="21">
        <f t="shared" si="121"/>
        <v>89.137104389133725</v>
      </c>
      <c r="DJ49" s="21">
        <f t="shared" si="121"/>
        <v>89.137104389133725</v>
      </c>
      <c r="DK49" s="21">
        <f t="shared" si="121"/>
        <v>89.137104389133725</v>
      </c>
      <c r="DL49" s="21">
        <f t="shared" si="122"/>
        <v>89.137104389133725</v>
      </c>
      <c r="DM49" s="21">
        <f t="shared" si="122"/>
        <v>89.137104389133725</v>
      </c>
      <c r="DN49" s="21">
        <f t="shared" si="122"/>
        <v>89.137104389133725</v>
      </c>
      <c r="DO49" s="21">
        <f t="shared" si="122"/>
        <v>89.137104389133725</v>
      </c>
      <c r="DP49" s="21">
        <f t="shared" si="122"/>
        <v>89.137104389133725</v>
      </c>
      <c r="DQ49" s="21">
        <f t="shared" si="122"/>
        <v>89.137104389133725</v>
      </c>
      <c r="DR49" s="21">
        <f t="shared" si="122"/>
        <v>89.137104389133725</v>
      </c>
      <c r="DS49" s="21">
        <f t="shared" si="122"/>
        <v>89.137104389133725</v>
      </c>
      <c r="DT49" s="21">
        <f t="shared" si="122"/>
        <v>89.137104389133725</v>
      </c>
      <c r="DU49" s="21">
        <f t="shared" si="122"/>
        <v>89.137104389133725</v>
      </c>
      <c r="DV49" s="21">
        <f t="shared" si="123"/>
        <v>89.137104389133725</v>
      </c>
      <c r="DW49" s="21">
        <f t="shared" si="123"/>
        <v>89.137104389133725</v>
      </c>
      <c r="DX49" s="21">
        <f t="shared" si="123"/>
        <v>89.137104389133725</v>
      </c>
      <c r="DY49" s="21">
        <f t="shared" si="123"/>
        <v>89.137104389133725</v>
      </c>
      <c r="DZ49" s="21">
        <f t="shared" si="123"/>
        <v>89.137104389133725</v>
      </c>
      <c r="EA49" s="21">
        <f t="shared" si="123"/>
        <v>89.137104389133725</v>
      </c>
      <c r="EB49" s="21">
        <f t="shared" si="123"/>
        <v>89.137104389133725</v>
      </c>
      <c r="EC49" s="21">
        <f t="shared" si="123"/>
        <v>89.137104389133725</v>
      </c>
      <c r="ED49" s="21">
        <f t="shared" si="123"/>
        <v>89.137104389133725</v>
      </c>
      <c r="EE49" s="21">
        <f t="shared" si="123"/>
        <v>89.137104389133725</v>
      </c>
      <c r="EG49" s="21">
        <f t="shared" si="124"/>
        <v>89.137104389133725</v>
      </c>
      <c r="EH49" s="21">
        <f t="shared" si="124"/>
        <v>89.137104389133725</v>
      </c>
      <c r="EI49" s="21">
        <f t="shared" si="124"/>
        <v>89.137104389133725</v>
      </c>
      <c r="EJ49" s="21">
        <f t="shared" si="124"/>
        <v>89.137104389133725</v>
      </c>
      <c r="EK49" s="21">
        <f t="shared" si="124"/>
        <v>89.137104389133725</v>
      </c>
      <c r="EL49" s="21">
        <f t="shared" si="124"/>
        <v>89.137104389133725</v>
      </c>
      <c r="EM49" s="21">
        <f t="shared" si="124"/>
        <v>89.137104389133725</v>
      </c>
      <c r="EN49" s="21">
        <f t="shared" si="124"/>
        <v>89.137104389133725</v>
      </c>
      <c r="EO49" s="21">
        <f t="shared" si="124"/>
        <v>89.137104389133725</v>
      </c>
      <c r="EP49" s="21">
        <f t="shared" si="124"/>
        <v>89.137104389133725</v>
      </c>
      <c r="EQ49" s="21">
        <f t="shared" si="124"/>
        <v>89.137104389133725</v>
      </c>
      <c r="ER49" s="21">
        <f t="shared" si="124"/>
        <v>89.137104389133725</v>
      </c>
      <c r="ES49" s="21">
        <f t="shared" si="124"/>
        <v>89.137104389133725</v>
      </c>
      <c r="ET49" s="21">
        <f t="shared" si="124"/>
        <v>89.137104389133725</v>
      </c>
      <c r="EU49" s="21">
        <f t="shared" si="124"/>
        <v>89.137104389133725</v>
      </c>
      <c r="EV49" s="21">
        <f t="shared" si="124"/>
        <v>89.137104389133725</v>
      </c>
      <c r="EW49" s="21">
        <f t="shared" si="125"/>
        <v>89.137104389133725</v>
      </c>
      <c r="EX49" s="21">
        <f t="shared" si="125"/>
        <v>89.137104389133725</v>
      </c>
      <c r="EY49" s="21">
        <f t="shared" si="125"/>
        <v>89.137104389133725</v>
      </c>
      <c r="EZ49" s="21">
        <f t="shared" si="125"/>
        <v>89.137104389133725</v>
      </c>
      <c r="FA49" s="21">
        <f t="shared" si="125"/>
        <v>89.137104389133725</v>
      </c>
      <c r="FB49" s="21">
        <f t="shared" si="125"/>
        <v>89.137104389133725</v>
      </c>
      <c r="FC49" s="21">
        <f t="shared" si="126"/>
        <v>89.137104389133725</v>
      </c>
      <c r="FG49" s="21" t="s">
        <v>1948</v>
      </c>
      <c r="FH49" s="69">
        <v>89.137104389133725</v>
      </c>
      <c r="FI49" s="69">
        <v>89.137104389133725</v>
      </c>
    </row>
    <row r="50" spans="1:168" x14ac:dyDescent="0.2">
      <c r="A50" s="21" t="s">
        <v>121</v>
      </c>
      <c r="D50" s="21">
        <f t="shared" si="111"/>
        <v>539.65352290816304</v>
      </c>
      <c r="E50" s="21">
        <f t="shared" si="111"/>
        <v>539.65352290816304</v>
      </c>
      <c r="F50" s="21">
        <f t="shared" si="111"/>
        <v>539.65352290816304</v>
      </c>
      <c r="G50" s="21">
        <f t="shared" si="111"/>
        <v>539.65352290816304</v>
      </c>
      <c r="H50" s="21">
        <f t="shared" si="111"/>
        <v>539.65352290816304</v>
      </c>
      <c r="I50" s="21">
        <f t="shared" si="111"/>
        <v>539.65352290816304</v>
      </c>
      <c r="J50" s="21">
        <f t="shared" si="111"/>
        <v>539.65352290816304</v>
      </c>
      <c r="K50" s="21">
        <f t="shared" si="111"/>
        <v>539.65352290816304</v>
      </c>
      <c r="L50" s="21">
        <f t="shared" si="111"/>
        <v>539.65352290816304</v>
      </c>
      <c r="M50" s="21">
        <f t="shared" si="111"/>
        <v>539.65352290816304</v>
      </c>
      <c r="N50" s="21">
        <f t="shared" si="112"/>
        <v>539.65352290816304</v>
      </c>
      <c r="O50" s="21">
        <f t="shared" si="112"/>
        <v>539.65352290816304</v>
      </c>
      <c r="P50" s="21">
        <f t="shared" si="112"/>
        <v>539.65352290816304</v>
      </c>
      <c r="Q50" s="21">
        <f t="shared" si="112"/>
        <v>539.65352290816304</v>
      </c>
      <c r="R50" s="21">
        <f t="shared" si="112"/>
        <v>539.65352290816304</v>
      </c>
      <c r="S50" s="21">
        <f t="shared" si="112"/>
        <v>539.65352290816304</v>
      </c>
      <c r="T50" s="21">
        <f t="shared" si="112"/>
        <v>539.65352290816304</v>
      </c>
      <c r="U50" s="21">
        <f t="shared" si="112"/>
        <v>539.65352290816304</v>
      </c>
      <c r="V50" s="21">
        <f t="shared" si="112"/>
        <v>539.65352290816304</v>
      </c>
      <c r="W50" s="21">
        <f t="shared" si="112"/>
        <v>539.65352290816304</v>
      </c>
      <c r="X50" s="21">
        <f t="shared" si="113"/>
        <v>539.65352290816304</v>
      </c>
      <c r="Y50" s="21">
        <f t="shared" si="113"/>
        <v>539.65352290816304</v>
      </c>
      <c r="Z50" s="21">
        <f t="shared" si="113"/>
        <v>539.65352290816304</v>
      </c>
      <c r="AA50" s="21">
        <f t="shared" si="113"/>
        <v>539.65352290816304</v>
      </c>
      <c r="AB50" s="21">
        <f t="shared" si="113"/>
        <v>539.65352290816304</v>
      </c>
      <c r="AC50" s="21">
        <f t="shared" si="113"/>
        <v>539.65352290816304</v>
      </c>
      <c r="AD50" s="21">
        <f t="shared" si="113"/>
        <v>539.65352290816304</v>
      </c>
      <c r="AE50" s="21">
        <f t="shared" si="113"/>
        <v>539.65352290816304</v>
      </c>
      <c r="AF50" s="21">
        <f t="shared" si="113"/>
        <v>539.65352290816304</v>
      </c>
      <c r="AG50" s="21">
        <f t="shared" si="113"/>
        <v>539.65352290816304</v>
      </c>
      <c r="AH50" s="21">
        <f t="shared" si="114"/>
        <v>539.65352290816304</v>
      </c>
      <c r="AI50" s="21">
        <f t="shared" si="114"/>
        <v>539.65352290816304</v>
      </c>
      <c r="AJ50" s="21">
        <f t="shared" si="114"/>
        <v>539.65352290816304</v>
      </c>
      <c r="AK50" s="21">
        <f t="shared" si="114"/>
        <v>539.65352290816304</v>
      </c>
      <c r="AL50" s="21">
        <f t="shared" si="114"/>
        <v>539.65352290816304</v>
      </c>
      <c r="AM50" s="21">
        <f t="shared" si="114"/>
        <v>539.65352290816304</v>
      </c>
      <c r="AN50" s="21">
        <f t="shared" si="114"/>
        <v>539.65352290816304</v>
      </c>
      <c r="AO50" s="21">
        <f t="shared" si="114"/>
        <v>539.65352290816304</v>
      </c>
      <c r="AP50" s="21">
        <f t="shared" si="114"/>
        <v>539.65352290816304</v>
      </c>
      <c r="AQ50" s="21">
        <f t="shared" si="114"/>
        <v>539.65352290816304</v>
      </c>
      <c r="AR50" s="21">
        <f t="shared" si="115"/>
        <v>539.65352290816304</v>
      </c>
      <c r="AS50" s="21">
        <f t="shared" si="115"/>
        <v>539.65352290816304</v>
      </c>
      <c r="AT50" s="21">
        <f t="shared" si="115"/>
        <v>539.65352290816304</v>
      </c>
      <c r="AU50" s="21">
        <f t="shared" si="115"/>
        <v>539.65352290816304</v>
      </c>
      <c r="AV50" s="21">
        <f t="shared" si="115"/>
        <v>539.65352290816304</v>
      </c>
      <c r="AW50" s="21">
        <f t="shared" si="115"/>
        <v>539.65352290816304</v>
      </c>
      <c r="AX50" s="21">
        <f t="shared" si="115"/>
        <v>539.65352290816304</v>
      </c>
      <c r="AY50" s="21">
        <f t="shared" si="115"/>
        <v>539.65352290816304</v>
      </c>
      <c r="AZ50" s="21">
        <f t="shared" si="115"/>
        <v>539.65352290816304</v>
      </c>
      <c r="BA50" s="21">
        <f t="shared" si="115"/>
        <v>539.65352290816304</v>
      </c>
      <c r="BB50" s="21">
        <f t="shared" si="116"/>
        <v>539.65352290816304</v>
      </c>
      <c r="BC50" s="21">
        <f t="shared" si="116"/>
        <v>539.65352290816304</v>
      </c>
      <c r="BD50" s="21">
        <f t="shared" si="116"/>
        <v>539.65352290816304</v>
      </c>
      <c r="BE50" s="21">
        <f t="shared" si="116"/>
        <v>539.65352290816304</v>
      </c>
      <c r="BF50" s="21">
        <f t="shared" si="116"/>
        <v>539.65352290816304</v>
      </c>
      <c r="BG50" s="21">
        <f t="shared" si="116"/>
        <v>539.65352290816304</v>
      </c>
      <c r="BH50" s="21">
        <f t="shared" si="116"/>
        <v>539.65352290816304</v>
      </c>
      <c r="BI50" s="21">
        <f t="shared" si="116"/>
        <v>539.65352290816304</v>
      </c>
      <c r="BJ50" s="21">
        <f t="shared" si="116"/>
        <v>539.65352290816304</v>
      </c>
      <c r="BK50" s="21">
        <f t="shared" si="116"/>
        <v>539.65352290816304</v>
      </c>
      <c r="BL50" s="21">
        <f t="shared" si="117"/>
        <v>539.65352290816304</v>
      </c>
      <c r="BM50" s="21">
        <f t="shared" si="117"/>
        <v>539.65352290816304</v>
      </c>
      <c r="BN50" s="21">
        <f t="shared" si="117"/>
        <v>539.65352290816304</v>
      </c>
      <c r="BO50" s="21">
        <f t="shared" si="117"/>
        <v>539.65352290816304</v>
      </c>
      <c r="BP50" s="21">
        <f t="shared" si="117"/>
        <v>539.65352290816304</v>
      </c>
      <c r="BQ50" s="21">
        <f t="shared" si="117"/>
        <v>539.65352290816304</v>
      </c>
      <c r="BR50" s="21">
        <f t="shared" si="117"/>
        <v>539.65352290816304</v>
      </c>
      <c r="BS50" s="21">
        <f t="shared" si="117"/>
        <v>539.65352290816304</v>
      </c>
      <c r="BT50" s="21">
        <f t="shared" si="117"/>
        <v>539.65352290816304</v>
      </c>
      <c r="BU50" s="21">
        <f t="shared" si="117"/>
        <v>539.65352290816304</v>
      </c>
      <c r="BV50" s="21">
        <f t="shared" si="117"/>
        <v>539.65352290816304</v>
      </c>
      <c r="BW50" s="21">
        <f t="shared" si="117"/>
        <v>539.65352290816304</v>
      </c>
      <c r="BX50" s="21">
        <f t="shared" si="118"/>
        <v>539.65352290816304</v>
      </c>
      <c r="BY50" s="21">
        <f t="shared" si="118"/>
        <v>539.65352290816304</v>
      </c>
      <c r="BZ50" s="21">
        <f t="shared" si="118"/>
        <v>539.65352290816304</v>
      </c>
      <c r="CA50" s="21">
        <f t="shared" si="118"/>
        <v>539.65352290816304</v>
      </c>
      <c r="CB50" s="21">
        <f t="shared" si="118"/>
        <v>539.65352290816304</v>
      </c>
      <c r="CC50" s="21">
        <f t="shared" si="118"/>
        <v>539.65352290816304</v>
      </c>
      <c r="CD50" s="21">
        <f t="shared" si="118"/>
        <v>539.65352290816304</v>
      </c>
      <c r="CE50" s="21">
        <f t="shared" si="118"/>
        <v>539.65352290816304</v>
      </c>
      <c r="CF50" s="21">
        <f t="shared" si="118"/>
        <v>539.65352290816304</v>
      </c>
      <c r="CG50" s="21">
        <f t="shared" si="118"/>
        <v>539.65352290816304</v>
      </c>
      <c r="CH50" s="21">
        <f t="shared" si="119"/>
        <v>539.65352290816304</v>
      </c>
      <c r="CI50" s="21">
        <f t="shared" si="119"/>
        <v>539.65352290816304</v>
      </c>
      <c r="CJ50" s="21">
        <f t="shared" si="119"/>
        <v>539.65352290816304</v>
      </c>
      <c r="CK50" s="21">
        <f t="shared" si="119"/>
        <v>539.65352290816304</v>
      </c>
      <c r="CL50" s="21">
        <f t="shared" si="119"/>
        <v>539.65352290816304</v>
      </c>
      <c r="CM50" s="21">
        <f t="shared" si="119"/>
        <v>539.65352290816304</v>
      </c>
      <c r="CN50" s="21">
        <f t="shared" si="119"/>
        <v>539.65352290816304</v>
      </c>
      <c r="CO50" s="21">
        <f t="shared" si="119"/>
        <v>539.65352290816304</v>
      </c>
      <c r="CP50" s="21">
        <f t="shared" si="119"/>
        <v>539.65352290816304</v>
      </c>
      <c r="CQ50" s="21">
        <f t="shared" si="119"/>
        <v>539.65352290816304</v>
      </c>
      <c r="CR50" s="21">
        <f t="shared" si="120"/>
        <v>539.65352290816304</v>
      </c>
      <c r="CS50" s="21">
        <f t="shared" si="120"/>
        <v>539.65352290816304</v>
      </c>
      <c r="CT50" s="21">
        <f t="shared" si="120"/>
        <v>539.65352290816304</v>
      </c>
      <c r="CU50" s="21">
        <f t="shared" si="120"/>
        <v>539.65352290816304</v>
      </c>
      <c r="CV50" s="21">
        <f t="shared" si="120"/>
        <v>539.65352290816304</v>
      </c>
      <c r="CW50" s="21">
        <f t="shared" si="120"/>
        <v>539.65352290816304</v>
      </c>
      <c r="CX50" s="21">
        <f t="shared" si="120"/>
        <v>539.65352290816304</v>
      </c>
      <c r="CY50" s="21">
        <f t="shared" si="120"/>
        <v>539.65352290816304</v>
      </c>
      <c r="CZ50" s="21">
        <f t="shared" si="120"/>
        <v>539.65352290816304</v>
      </c>
      <c r="DA50" s="21">
        <f t="shared" si="120"/>
        <v>539.65352290816304</v>
      </c>
      <c r="DB50" s="21">
        <f t="shared" si="121"/>
        <v>539.65352290816304</v>
      </c>
      <c r="DC50" s="21">
        <f t="shared" si="121"/>
        <v>539.65352290816304</v>
      </c>
      <c r="DD50" s="21">
        <f t="shared" si="121"/>
        <v>539.65352290816304</v>
      </c>
      <c r="DE50" s="21">
        <f t="shared" si="121"/>
        <v>539.65352290816304</v>
      </c>
      <c r="DF50" s="21">
        <f t="shared" si="121"/>
        <v>539.65352290816304</v>
      </c>
      <c r="DG50" s="21">
        <f t="shared" si="121"/>
        <v>539.65352290816304</v>
      </c>
      <c r="DH50" s="21">
        <f t="shared" si="121"/>
        <v>539.65352290816304</v>
      </c>
      <c r="DI50" s="21">
        <f t="shared" si="121"/>
        <v>539.65352290816304</v>
      </c>
      <c r="DJ50" s="21">
        <f t="shared" si="121"/>
        <v>539.65352290816304</v>
      </c>
      <c r="DK50" s="21">
        <f t="shared" si="121"/>
        <v>539.65352290816304</v>
      </c>
      <c r="DL50" s="21">
        <f t="shared" si="122"/>
        <v>539.65352290816304</v>
      </c>
      <c r="DM50" s="21">
        <f t="shared" si="122"/>
        <v>539.65352290816304</v>
      </c>
      <c r="DN50" s="21">
        <f t="shared" si="122"/>
        <v>539.65352290816304</v>
      </c>
      <c r="DO50" s="21">
        <f t="shared" si="122"/>
        <v>539.65352290816304</v>
      </c>
      <c r="DP50" s="21">
        <f t="shared" si="122"/>
        <v>539.65352290816304</v>
      </c>
      <c r="DQ50" s="21">
        <f t="shared" si="122"/>
        <v>539.65352290816304</v>
      </c>
      <c r="DR50" s="21">
        <f t="shared" si="122"/>
        <v>539.65352290816304</v>
      </c>
      <c r="DS50" s="21">
        <f t="shared" si="122"/>
        <v>539.65352290816304</v>
      </c>
      <c r="DT50" s="21">
        <f t="shared" si="122"/>
        <v>539.65352290816304</v>
      </c>
      <c r="DU50" s="21">
        <f t="shared" si="122"/>
        <v>539.65352290816304</v>
      </c>
      <c r="DV50" s="21">
        <f t="shared" si="123"/>
        <v>539.65352290816304</v>
      </c>
      <c r="DW50" s="21">
        <f t="shared" si="123"/>
        <v>539.65352290816304</v>
      </c>
      <c r="DX50" s="21">
        <f t="shared" si="123"/>
        <v>539.65352290816304</v>
      </c>
      <c r="DY50" s="21">
        <f t="shared" si="123"/>
        <v>539.65352290816304</v>
      </c>
      <c r="DZ50" s="21">
        <f t="shared" si="123"/>
        <v>539.65352290816304</v>
      </c>
      <c r="EA50" s="21">
        <f t="shared" si="123"/>
        <v>539.65352290816304</v>
      </c>
      <c r="EB50" s="21">
        <f t="shared" si="123"/>
        <v>539.65352290816304</v>
      </c>
      <c r="EC50" s="21">
        <f t="shared" si="123"/>
        <v>539.65352290816304</v>
      </c>
      <c r="ED50" s="21">
        <f t="shared" si="123"/>
        <v>539.65352290816304</v>
      </c>
      <c r="EE50" s="21">
        <f t="shared" si="123"/>
        <v>539.65352290816304</v>
      </c>
      <c r="EG50" s="21">
        <f t="shared" si="124"/>
        <v>539.65352290816304</v>
      </c>
      <c r="EH50" s="21">
        <f t="shared" si="124"/>
        <v>539.65352290816304</v>
      </c>
      <c r="EI50" s="21">
        <f t="shared" si="124"/>
        <v>539.65352290816304</v>
      </c>
      <c r="EJ50" s="21">
        <f t="shared" si="124"/>
        <v>539.65352290816304</v>
      </c>
      <c r="EK50" s="21">
        <f t="shared" si="124"/>
        <v>539.65352290816304</v>
      </c>
      <c r="EL50" s="21">
        <f t="shared" si="124"/>
        <v>539.65352290816304</v>
      </c>
      <c r="EM50" s="21">
        <f t="shared" si="124"/>
        <v>539.65352290816304</v>
      </c>
      <c r="EN50" s="21">
        <f t="shared" si="124"/>
        <v>539.65352290816304</v>
      </c>
      <c r="EO50" s="21">
        <f t="shared" si="124"/>
        <v>539.65352290816304</v>
      </c>
      <c r="EP50" s="21">
        <f t="shared" si="124"/>
        <v>539.65352290816304</v>
      </c>
      <c r="EQ50" s="21">
        <f t="shared" si="124"/>
        <v>539.65352290816304</v>
      </c>
      <c r="ER50" s="21">
        <f t="shared" si="124"/>
        <v>539.65352290816304</v>
      </c>
      <c r="ES50" s="21">
        <f t="shared" si="124"/>
        <v>539.65352290816304</v>
      </c>
      <c r="ET50" s="21">
        <f t="shared" si="124"/>
        <v>539.65352290816304</v>
      </c>
      <c r="EU50" s="21">
        <f t="shared" si="124"/>
        <v>539.65352290816304</v>
      </c>
      <c r="EV50" s="21">
        <f t="shared" si="124"/>
        <v>539.65352290816304</v>
      </c>
      <c r="EW50" s="21">
        <f t="shared" si="125"/>
        <v>539.65352290816304</v>
      </c>
      <c r="EX50" s="21">
        <f t="shared" si="125"/>
        <v>539.65352290816304</v>
      </c>
      <c r="EY50" s="21">
        <f t="shared" si="125"/>
        <v>539.65352290816304</v>
      </c>
      <c r="EZ50" s="21">
        <f t="shared" si="125"/>
        <v>539.65352290816304</v>
      </c>
      <c r="FA50" s="21">
        <f t="shared" si="125"/>
        <v>539.65352290816304</v>
      </c>
      <c r="FB50" s="21">
        <f t="shared" si="125"/>
        <v>539.65352290816304</v>
      </c>
      <c r="FC50" s="21">
        <f t="shared" si="126"/>
        <v>539.65352290816304</v>
      </c>
      <c r="FG50" s="21" t="s">
        <v>1949</v>
      </c>
      <c r="FH50" s="69">
        <v>539.65352290816304</v>
      </c>
      <c r="FI50" s="69">
        <v>539.65352290816304</v>
      </c>
    </row>
    <row r="51" spans="1:168" x14ac:dyDescent="0.2">
      <c r="A51" s="21" t="s">
        <v>143</v>
      </c>
      <c r="D51" s="21">
        <f t="shared" si="111"/>
        <v>49.941730643512514</v>
      </c>
      <c r="E51" s="21">
        <f t="shared" si="111"/>
        <v>49.941730643512514</v>
      </c>
      <c r="F51" s="21">
        <f t="shared" si="111"/>
        <v>49.941730643512514</v>
      </c>
      <c r="G51" s="21">
        <f t="shared" si="111"/>
        <v>49.941730643512514</v>
      </c>
      <c r="H51" s="21">
        <f t="shared" si="111"/>
        <v>49.941730643512514</v>
      </c>
      <c r="I51" s="21">
        <f t="shared" si="111"/>
        <v>49.941730643512514</v>
      </c>
      <c r="J51" s="21">
        <f t="shared" si="111"/>
        <v>49.941730643512514</v>
      </c>
      <c r="K51" s="21">
        <f t="shared" si="111"/>
        <v>49.941730643512514</v>
      </c>
      <c r="L51" s="21">
        <f t="shared" si="111"/>
        <v>49.941730643512514</v>
      </c>
      <c r="M51" s="21">
        <f t="shared" si="111"/>
        <v>49.941730643512514</v>
      </c>
      <c r="N51" s="21">
        <f t="shared" si="112"/>
        <v>49.941730643512514</v>
      </c>
      <c r="O51" s="21">
        <f t="shared" si="112"/>
        <v>49.941730643512514</v>
      </c>
      <c r="P51" s="21">
        <f t="shared" si="112"/>
        <v>49.941730643512514</v>
      </c>
      <c r="Q51" s="21">
        <f t="shared" si="112"/>
        <v>49.941730643512514</v>
      </c>
      <c r="R51" s="21">
        <f t="shared" si="112"/>
        <v>49.941730643512514</v>
      </c>
      <c r="S51" s="21">
        <f t="shared" si="112"/>
        <v>49.941730643512514</v>
      </c>
      <c r="T51" s="21">
        <f t="shared" si="112"/>
        <v>49.941730643512514</v>
      </c>
      <c r="U51" s="21">
        <f t="shared" si="112"/>
        <v>49.941730643512514</v>
      </c>
      <c r="V51" s="21">
        <f t="shared" si="112"/>
        <v>49.941730643512514</v>
      </c>
      <c r="W51" s="21">
        <f t="shared" si="112"/>
        <v>49.941730643512514</v>
      </c>
      <c r="X51" s="21">
        <f t="shared" si="113"/>
        <v>49.941730643512514</v>
      </c>
      <c r="Y51" s="21">
        <f t="shared" si="113"/>
        <v>49.941730643512514</v>
      </c>
      <c r="Z51" s="21">
        <f t="shared" si="113"/>
        <v>49.941730643512514</v>
      </c>
      <c r="AA51" s="21">
        <f t="shared" si="113"/>
        <v>49.941730643512514</v>
      </c>
      <c r="AB51" s="21">
        <f t="shared" si="113"/>
        <v>49.941730643512514</v>
      </c>
      <c r="AC51" s="21">
        <f t="shared" si="113"/>
        <v>49.941730643512514</v>
      </c>
      <c r="AD51" s="21">
        <f t="shared" si="113"/>
        <v>49.941730643512514</v>
      </c>
      <c r="AE51" s="21">
        <f t="shared" si="113"/>
        <v>49.941730643512514</v>
      </c>
      <c r="AF51" s="21">
        <f t="shared" si="113"/>
        <v>49.941730643512514</v>
      </c>
      <c r="AG51" s="21">
        <f t="shared" si="113"/>
        <v>49.941730643512514</v>
      </c>
      <c r="AH51" s="21">
        <f t="shared" si="114"/>
        <v>49.941730643512514</v>
      </c>
      <c r="AI51" s="21">
        <f t="shared" si="114"/>
        <v>49.941730643512514</v>
      </c>
      <c r="AJ51" s="21">
        <f t="shared" si="114"/>
        <v>49.941730643512514</v>
      </c>
      <c r="AK51" s="21">
        <f t="shared" si="114"/>
        <v>49.941730643512514</v>
      </c>
      <c r="AL51" s="21">
        <f t="shared" si="114"/>
        <v>49.941730643512514</v>
      </c>
      <c r="AM51" s="21">
        <f t="shared" si="114"/>
        <v>49.941730643512514</v>
      </c>
      <c r="AN51" s="21">
        <f t="shared" si="114"/>
        <v>49.941730643512514</v>
      </c>
      <c r="AO51" s="21">
        <f t="shared" si="114"/>
        <v>49.941730643512514</v>
      </c>
      <c r="AP51" s="21">
        <f t="shared" si="114"/>
        <v>49.941730643512514</v>
      </c>
      <c r="AQ51" s="21">
        <f t="shared" si="114"/>
        <v>49.941730643512514</v>
      </c>
      <c r="AR51" s="21">
        <f t="shared" si="115"/>
        <v>49.941730643512514</v>
      </c>
      <c r="AS51" s="21">
        <f t="shared" si="115"/>
        <v>49.941730643512514</v>
      </c>
      <c r="AT51" s="21">
        <f t="shared" si="115"/>
        <v>49.941730643512514</v>
      </c>
      <c r="AU51" s="21">
        <f t="shared" si="115"/>
        <v>49.941730643512514</v>
      </c>
      <c r="AV51" s="21">
        <f t="shared" si="115"/>
        <v>49.941730643512514</v>
      </c>
      <c r="AW51" s="21">
        <f t="shared" si="115"/>
        <v>49.941730643512514</v>
      </c>
      <c r="AX51" s="21">
        <f t="shared" si="115"/>
        <v>49.941730643512514</v>
      </c>
      <c r="AY51" s="21">
        <f t="shared" si="115"/>
        <v>49.941730643512514</v>
      </c>
      <c r="AZ51" s="21">
        <f t="shared" si="115"/>
        <v>49.941730643512514</v>
      </c>
      <c r="BA51" s="21">
        <f t="shared" si="115"/>
        <v>49.941730643512514</v>
      </c>
      <c r="BB51" s="21">
        <f t="shared" si="116"/>
        <v>49.941730643512514</v>
      </c>
      <c r="BC51" s="21">
        <f t="shared" si="116"/>
        <v>49.941730643512514</v>
      </c>
      <c r="BD51" s="21">
        <f t="shared" si="116"/>
        <v>49.941730643512514</v>
      </c>
      <c r="BE51" s="21">
        <f t="shared" si="116"/>
        <v>49.941730643512514</v>
      </c>
      <c r="BF51" s="21">
        <f t="shared" si="116"/>
        <v>49.941730643512514</v>
      </c>
      <c r="BG51" s="21">
        <f t="shared" si="116"/>
        <v>49.941730643512514</v>
      </c>
      <c r="BH51" s="21">
        <f t="shared" si="116"/>
        <v>49.941730643512514</v>
      </c>
      <c r="BI51" s="21">
        <f t="shared" si="116"/>
        <v>49.941730643512514</v>
      </c>
      <c r="BJ51" s="21">
        <f t="shared" si="116"/>
        <v>49.941730643512514</v>
      </c>
      <c r="BK51" s="21">
        <f t="shared" si="116"/>
        <v>49.941730643512514</v>
      </c>
      <c r="BL51" s="21">
        <f t="shared" si="117"/>
        <v>49.941730643512514</v>
      </c>
      <c r="BM51" s="21">
        <f t="shared" si="117"/>
        <v>49.941730643512514</v>
      </c>
      <c r="BN51" s="21">
        <f t="shared" si="117"/>
        <v>49.941730643512514</v>
      </c>
      <c r="BO51" s="21">
        <f t="shared" si="117"/>
        <v>49.941730643512514</v>
      </c>
      <c r="BP51" s="21">
        <f t="shared" si="117"/>
        <v>49.941730643512514</v>
      </c>
      <c r="BQ51" s="21">
        <f t="shared" si="117"/>
        <v>49.941730643512514</v>
      </c>
      <c r="BR51" s="21">
        <f t="shared" si="117"/>
        <v>49.941730643512514</v>
      </c>
      <c r="BS51" s="21">
        <f t="shared" si="117"/>
        <v>49.941730643512514</v>
      </c>
      <c r="BT51" s="21">
        <f t="shared" si="117"/>
        <v>49.941730643512514</v>
      </c>
      <c r="BU51" s="21">
        <f t="shared" si="117"/>
        <v>49.941730643512514</v>
      </c>
      <c r="BV51" s="21">
        <f t="shared" si="117"/>
        <v>49.941730643512514</v>
      </c>
      <c r="BW51" s="21">
        <f t="shared" si="117"/>
        <v>49.941730643512514</v>
      </c>
      <c r="BX51" s="21">
        <f t="shared" si="118"/>
        <v>49.941730643512514</v>
      </c>
      <c r="BY51" s="21">
        <f t="shared" si="118"/>
        <v>49.941730643512514</v>
      </c>
      <c r="BZ51" s="21">
        <f t="shared" si="118"/>
        <v>49.941730643512514</v>
      </c>
      <c r="CA51" s="21">
        <f t="shared" si="118"/>
        <v>49.941730643512514</v>
      </c>
      <c r="CB51" s="21">
        <f t="shared" si="118"/>
        <v>49.941730643512514</v>
      </c>
      <c r="CC51" s="21">
        <f t="shared" si="118"/>
        <v>49.941730643512514</v>
      </c>
      <c r="CD51" s="21">
        <f t="shared" si="118"/>
        <v>49.941730643512514</v>
      </c>
      <c r="CE51" s="21">
        <f t="shared" si="118"/>
        <v>49.941730643512514</v>
      </c>
      <c r="CF51" s="21">
        <f t="shared" si="118"/>
        <v>49.941730643512514</v>
      </c>
      <c r="CG51" s="21">
        <f t="shared" si="118"/>
        <v>49.941730643512514</v>
      </c>
      <c r="CH51" s="21">
        <f t="shared" si="119"/>
        <v>49.941730643512514</v>
      </c>
      <c r="CI51" s="21">
        <f t="shared" si="119"/>
        <v>49.941730643512514</v>
      </c>
      <c r="CJ51" s="21">
        <f t="shared" si="119"/>
        <v>49.941730643512514</v>
      </c>
      <c r="CK51" s="21">
        <f t="shared" si="119"/>
        <v>49.941730643512514</v>
      </c>
      <c r="CL51" s="21">
        <f t="shared" si="119"/>
        <v>49.941730643512514</v>
      </c>
      <c r="CM51" s="21">
        <f t="shared" si="119"/>
        <v>49.941730643512514</v>
      </c>
      <c r="CN51" s="21">
        <f t="shared" si="119"/>
        <v>49.941730643512514</v>
      </c>
      <c r="CO51" s="21">
        <f t="shared" si="119"/>
        <v>49.941730643512514</v>
      </c>
      <c r="CP51" s="21">
        <f t="shared" si="119"/>
        <v>49.941730643512514</v>
      </c>
      <c r="CQ51" s="21">
        <f t="shared" si="119"/>
        <v>49.941730643512514</v>
      </c>
      <c r="CR51" s="21">
        <f t="shared" si="120"/>
        <v>49.941730643512514</v>
      </c>
      <c r="CS51" s="21">
        <f t="shared" si="120"/>
        <v>49.941730643512514</v>
      </c>
      <c r="CT51" s="21">
        <f t="shared" si="120"/>
        <v>49.941730643512514</v>
      </c>
      <c r="CU51" s="21">
        <f t="shared" si="120"/>
        <v>49.941730643512514</v>
      </c>
      <c r="CV51" s="21">
        <f t="shared" si="120"/>
        <v>49.941730643512514</v>
      </c>
      <c r="CW51" s="21">
        <f t="shared" si="120"/>
        <v>49.941730643512514</v>
      </c>
      <c r="CX51" s="21">
        <f t="shared" si="120"/>
        <v>49.941730643512514</v>
      </c>
      <c r="CY51" s="21">
        <f t="shared" si="120"/>
        <v>49.941730643512514</v>
      </c>
      <c r="CZ51" s="21">
        <f t="shared" si="120"/>
        <v>49.941730643512514</v>
      </c>
      <c r="DA51" s="21">
        <f t="shared" si="120"/>
        <v>49.941730643512514</v>
      </c>
      <c r="DB51" s="21">
        <f t="shared" si="121"/>
        <v>49.941730643512514</v>
      </c>
      <c r="DC51" s="21">
        <f t="shared" si="121"/>
        <v>49.941730643512514</v>
      </c>
      <c r="DD51" s="21">
        <f t="shared" si="121"/>
        <v>49.941730643512514</v>
      </c>
      <c r="DE51" s="21">
        <f t="shared" si="121"/>
        <v>49.941730643512514</v>
      </c>
      <c r="DF51" s="21">
        <f t="shared" si="121"/>
        <v>49.941730643512514</v>
      </c>
      <c r="DG51" s="21">
        <f t="shared" si="121"/>
        <v>49.941730643512514</v>
      </c>
      <c r="DH51" s="21">
        <f t="shared" si="121"/>
        <v>49.941730643512514</v>
      </c>
      <c r="DI51" s="21">
        <f t="shared" si="121"/>
        <v>49.941730643512514</v>
      </c>
      <c r="DJ51" s="21">
        <f t="shared" si="121"/>
        <v>49.941730643512514</v>
      </c>
      <c r="DK51" s="21">
        <f t="shared" si="121"/>
        <v>49.941730643512514</v>
      </c>
      <c r="DL51" s="21">
        <f t="shared" si="122"/>
        <v>49.941730643512514</v>
      </c>
      <c r="DM51" s="21">
        <f t="shared" si="122"/>
        <v>49.941730643512514</v>
      </c>
      <c r="DN51" s="21">
        <f t="shared" si="122"/>
        <v>49.941730643512514</v>
      </c>
      <c r="DO51" s="21">
        <f t="shared" si="122"/>
        <v>49.941730643512514</v>
      </c>
      <c r="DP51" s="21">
        <f t="shared" si="122"/>
        <v>49.941730643512514</v>
      </c>
      <c r="DQ51" s="21">
        <f t="shared" si="122"/>
        <v>49.941730643512514</v>
      </c>
      <c r="DR51" s="21">
        <f t="shared" si="122"/>
        <v>49.941730643512514</v>
      </c>
      <c r="DS51" s="21">
        <f t="shared" si="122"/>
        <v>49.941730643512514</v>
      </c>
      <c r="DT51" s="21">
        <f t="shared" si="122"/>
        <v>49.941730643512514</v>
      </c>
      <c r="DU51" s="21">
        <f t="shared" si="122"/>
        <v>49.941730643512514</v>
      </c>
      <c r="DV51" s="21">
        <f t="shared" si="123"/>
        <v>49.941730643512514</v>
      </c>
      <c r="DW51" s="21">
        <f t="shared" si="123"/>
        <v>49.941730643512514</v>
      </c>
      <c r="DX51" s="21">
        <f t="shared" si="123"/>
        <v>49.941730643512514</v>
      </c>
      <c r="DY51" s="21">
        <f t="shared" si="123"/>
        <v>49.941730643512514</v>
      </c>
      <c r="DZ51" s="21">
        <f t="shared" si="123"/>
        <v>49.941730643512514</v>
      </c>
      <c r="EA51" s="21">
        <f t="shared" si="123"/>
        <v>49.941730643512514</v>
      </c>
      <c r="EB51" s="21">
        <f t="shared" si="123"/>
        <v>49.941730643512514</v>
      </c>
      <c r="EC51" s="21">
        <f t="shared" si="123"/>
        <v>49.941730643512514</v>
      </c>
      <c r="ED51" s="21">
        <f t="shared" si="123"/>
        <v>49.941730643512514</v>
      </c>
      <c r="EE51" s="21">
        <f t="shared" si="123"/>
        <v>49.941730643512514</v>
      </c>
      <c r="EG51" s="21">
        <f t="shared" si="124"/>
        <v>49.941730643512514</v>
      </c>
      <c r="EH51" s="21">
        <f t="shared" si="124"/>
        <v>49.941730643512514</v>
      </c>
      <c r="EI51" s="21">
        <f t="shared" si="124"/>
        <v>49.941730643512514</v>
      </c>
      <c r="EJ51" s="21">
        <f t="shared" si="124"/>
        <v>49.941730643512514</v>
      </c>
      <c r="EK51" s="21">
        <f t="shared" si="124"/>
        <v>49.941730643512514</v>
      </c>
      <c r="EL51" s="21">
        <f t="shared" si="124"/>
        <v>49.941730643512514</v>
      </c>
      <c r="EM51" s="21">
        <f t="shared" si="124"/>
        <v>49.941730643512514</v>
      </c>
      <c r="EN51" s="21">
        <f t="shared" si="124"/>
        <v>49.941730643512514</v>
      </c>
      <c r="EO51" s="21">
        <f t="shared" si="124"/>
        <v>49.941730643512514</v>
      </c>
      <c r="EP51" s="21">
        <f t="shared" si="124"/>
        <v>49.941730643512514</v>
      </c>
      <c r="EQ51" s="21">
        <f t="shared" si="124"/>
        <v>49.941730643512514</v>
      </c>
      <c r="ER51" s="21">
        <f t="shared" si="124"/>
        <v>49.941730643512514</v>
      </c>
      <c r="ES51" s="21">
        <f t="shared" si="124"/>
        <v>49.941730643512514</v>
      </c>
      <c r="ET51" s="21">
        <f t="shared" si="124"/>
        <v>49.941730643512514</v>
      </c>
      <c r="EU51" s="21">
        <f t="shared" si="124"/>
        <v>49.941730643512514</v>
      </c>
      <c r="EV51" s="21">
        <f t="shared" si="124"/>
        <v>49.941730643512514</v>
      </c>
      <c r="EW51" s="21">
        <f t="shared" si="125"/>
        <v>49.941730643512514</v>
      </c>
      <c r="EX51" s="21">
        <f t="shared" si="125"/>
        <v>49.941730643512514</v>
      </c>
      <c r="EY51" s="21">
        <f t="shared" si="125"/>
        <v>49.941730643512514</v>
      </c>
      <c r="EZ51" s="21">
        <f t="shared" si="125"/>
        <v>49.941730643512514</v>
      </c>
      <c r="FA51" s="21">
        <f t="shared" si="125"/>
        <v>49.941730643512514</v>
      </c>
      <c r="FB51" s="21">
        <f t="shared" si="125"/>
        <v>49.941730643512514</v>
      </c>
      <c r="FC51" s="21">
        <f t="shared" si="126"/>
        <v>49.941730643512514</v>
      </c>
      <c r="FG51" s="21" t="s">
        <v>1950</v>
      </c>
      <c r="FH51" s="69">
        <v>49.941730643512514</v>
      </c>
      <c r="FI51" s="69">
        <v>49.941730643512514</v>
      </c>
    </row>
    <row r="52" spans="1:168" x14ac:dyDescent="0.2">
      <c r="A52" s="21" t="s">
        <v>144</v>
      </c>
      <c r="D52" s="21">
        <f t="shared" si="111"/>
        <v>120</v>
      </c>
      <c r="E52" s="21">
        <f t="shared" si="111"/>
        <v>120</v>
      </c>
      <c r="F52" s="21">
        <f t="shared" si="111"/>
        <v>140</v>
      </c>
      <c r="G52" s="21">
        <f t="shared" si="111"/>
        <v>120</v>
      </c>
      <c r="H52" s="21">
        <f t="shared" si="111"/>
        <v>120</v>
      </c>
      <c r="I52" s="21">
        <f t="shared" si="111"/>
        <v>120</v>
      </c>
      <c r="J52" s="21">
        <f t="shared" si="111"/>
        <v>120</v>
      </c>
      <c r="K52" s="21">
        <f t="shared" si="111"/>
        <v>120</v>
      </c>
      <c r="L52" s="21">
        <f t="shared" si="111"/>
        <v>120</v>
      </c>
      <c r="M52" s="21">
        <f t="shared" si="111"/>
        <v>120</v>
      </c>
      <c r="N52" s="21">
        <f t="shared" si="112"/>
        <v>120</v>
      </c>
      <c r="O52" s="21">
        <f t="shared" si="112"/>
        <v>120</v>
      </c>
      <c r="P52" s="21">
        <f t="shared" si="112"/>
        <v>120</v>
      </c>
      <c r="Q52" s="21">
        <f t="shared" si="112"/>
        <v>120</v>
      </c>
      <c r="R52" s="21">
        <f t="shared" si="112"/>
        <v>120</v>
      </c>
      <c r="S52" s="21">
        <f t="shared" si="112"/>
        <v>120</v>
      </c>
      <c r="T52" s="21">
        <f t="shared" si="112"/>
        <v>140</v>
      </c>
      <c r="U52" s="21">
        <f t="shared" si="112"/>
        <v>120</v>
      </c>
      <c r="V52" s="21">
        <f t="shared" si="112"/>
        <v>120</v>
      </c>
      <c r="W52" s="21">
        <f t="shared" si="112"/>
        <v>120</v>
      </c>
      <c r="X52" s="21">
        <f t="shared" si="113"/>
        <v>140</v>
      </c>
      <c r="Y52" s="21">
        <f t="shared" si="113"/>
        <v>120</v>
      </c>
      <c r="Z52" s="21">
        <f t="shared" si="113"/>
        <v>120</v>
      </c>
      <c r="AA52" s="21">
        <f t="shared" si="113"/>
        <v>120</v>
      </c>
      <c r="AB52" s="21">
        <f t="shared" si="113"/>
        <v>140</v>
      </c>
      <c r="AC52" s="21">
        <f t="shared" si="113"/>
        <v>120</v>
      </c>
      <c r="AD52" s="21">
        <f t="shared" si="113"/>
        <v>120</v>
      </c>
      <c r="AE52" s="21">
        <f t="shared" si="113"/>
        <v>120</v>
      </c>
      <c r="AF52" s="21">
        <f t="shared" si="113"/>
        <v>120</v>
      </c>
      <c r="AG52" s="21">
        <f t="shared" si="113"/>
        <v>120</v>
      </c>
      <c r="AH52" s="21">
        <f t="shared" si="114"/>
        <v>120</v>
      </c>
      <c r="AI52" s="21">
        <f t="shared" si="114"/>
        <v>120</v>
      </c>
      <c r="AJ52" s="21">
        <f t="shared" si="114"/>
        <v>120</v>
      </c>
      <c r="AK52" s="21">
        <f t="shared" si="114"/>
        <v>120</v>
      </c>
      <c r="AL52" s="21">
        <f t="shared" si="114"/>
        <v>120</v>
      </c>
      <c r="AM52" s="21">
        <f t="shared" si="114"/>
        <v>120</v>
      </c>
      <c r="AN52" s="21">
        <f t="shared" si="114"/>
        <v>120</v>
      </c>
      <c r="AO52" s="21">
        <f t="shared" si="114"/>
        <v>120</v>
      </c>
      <c r="AP52" s="21">
        <f t="shared" si="114"/>
        <v>120</v>
      </c>
      <c r="AQ52" s="21">
        <f t="shared" si="114"/>
        <v>120</v>
      </c>
      <c r="AR52" s="21">
        <f t="shared" si="115"/>
        <v>120</v>
      </c>
      <c r="AS52" s="21">
        <f t="shared" si="115"/>
        <v>120</v>
      </c>
      <c r="AT52" s="21">
        <f t="shared" si="115"/>
        <v>120</v>
      </c>
      <c r="AU52" s="21">
        <f t="shared" si="115"/>
        <v>120</v>
      </c>
      <c r="AV52" s="21">
        <f t="shared" si="115"/>
        <v>120</v>
      </c>
      <c r="AW52" s="21">
        <f t="shared" si="115"/>
        <v>120</v>
      </c>
      <c r="AX52" s="21">
        <f t="shared" si="115"/>
        <v>120</v>
      </c>
      <c r="AY52" s="21">
        <f t="shared" si="115"/>
        <v>120</v>
      </c>
      <c r="AZ52" s="21">
        <f t="shared" si="115"/>
        <v>120</v>
      </c>
      <c r="BA52" s="21">
        <f t="shared" si="115"/>
        <v>120</v>
      </c>
      <c r="BB52" s="21">
        <f t="shared" si="116"/>
        <v>120</v>
      </c>
      <c r="BC52" s="21">
        <f t="shared" si="116"/>
        <v>120</v>
      </c>
      <c r="BD52" s="21">
        <f t="shared" si="116"/>
        <v>120</v>
      </c>
      <c r="BE52" s="21">
        <f t="shared" si="116"/>
        <v>120</v>
      </c>
      <c r="BF52" s="21">
        <f t="shared" si="116"/>
        <v>120</v>
      </c>
      <c r="BG52" s="21">
        <f t="shared" si="116"/>
        <v>120</v>
      </c>
      <c r="BH52" s="21">
        <f t="shared" si="116"/>
        <v>120</v>
      </c>
      <c r="BI52" s="21">
        <f t="shared" si="116"/>
        <v>120</v>
      </c>
      <c r="BJ52" s="21">
        <f t="shared" si="116"/>
        <v>120</v>
      </c>
      <c r="BK52" s="21">
        <f t="shared" si="116"/>
        <v>120</v>
      </c>
      <c r="BL52" s="21">
        <f t="shared" si="117"/>
        <v>120</v>
      </c>
      <c r="BM52" s="21">
        <f t="shared" si="117"/>
        <v>140</v>
      </c>
      <c r="BN52" s="21">
        <f t="shared" si="117"/>
        <v>140</v>
      </c>
      <c r="BO52" s="21">
        <f t="shared" si="117"/>
        <v>140</v>
      </c>
      <c r="BP52" s="21">
        <f t="shared" si="117"/>
        <v>120</v>
      </c>
      <c r="BQ52" s="21">
        <f t="shared" si="117"/>
        <v>140</v>
      </c>
      <c r="BR52" s="21">
        <f t="shared" si="117"/>
        <v>140</v>
      </c>
      <c r="BS52" s="21">
        <f t="shared" si="117"/>
        <v>140</v>
      </c>
      <c r="BT52" s="21">
        <f t="shared" si="117"/>
        <v>140</v>
      </c>
      <c r="BU52" s="21">
        <f t="shared" si="117"/>
        <v>140</v>
      </c>
      <c r="BV52" s="21">
        <f t="shared" si="117"/>
        <v>140</v>
      </c>
      <c r="BW52" s="21">
        <f t="shared" si="117"/>
        <v>140</v>
      </c>
      <c r="BX52" s="21">
        <f t="shared" si="118"/>
        <v>140</v>
      </c>
      <c r="BY52" s="21">
        <f t="shared" si="118"/>
        <v>140</v>
      </c>
      <c r="BZ52" s="21">
        <f t="shared" si="118"/>
        <v>140</v>
      </c>
      <c r="CA52" s="21">
        <f t="shared" si="118"/>
        <v>140</v>
      </c>
      <c r="CB52" s="21">
        <f t="shared" si="118"/>
        <v>140</v>
      </c>
      <c r="CC52" s="21">
        <f t="shared" si="118"/>
        <v>140</v>
      </c>
      <c r="CD52" s="21">
        <f t="shared" si="118"/>
        <v>140</v>
      </c>
      <c r="CE52" s="21">
        <f t="shared" si="118"/>
        <v>140</v>
      </c>
      <c r="CF52" s="21">
        <f t="shared" si="118"/>
        <v>140</v>
      </c>
      <c r="CG52" s="21">
        <f t="shared" si="118"/>
        <v>140</v>
      </c>
      <c r="CH52" s="21">
        <f t="shared" si="119"/>
        <v>140</v>
      </c>
      <c r="CI52" s="21">
        <f t="shared" si="119"/>
        <v>140</v>
      </c>
      <c r="CJ52" s="21">
        <f t="shared" si="119"/>
        <v>140</v>
      </c>
      <c r="CK52" s="21">
        <f t="shared" si="119"/>
        <v>140</v>
      </c>
      <c r="CL52" s="21">
        <f t="shared" si="119"/>
        <v>140</v>
      </c>
      <c r="CM52" s="21">
        <f t="shared" si="119"/>
        <v>140</v>
      </c>
      <c r="CN52" s="21">
        <f t="shared" si="119"/>
        <v>140</v>
      </c>
      <c r="CO52" s="21">
        <f t="shared" si="119"/>
        <v>140</v>
      </c>
      <c r="CP52" s="21">
        <f t="shared" si="119"/>
        <v>140</v>
      </c>
      <c r="CQ52" s="21">
        <f t="shared" si="119"/>
        <v>140</v>
      </c>
      <c r="CR52" s="21">
        <f t="shared" si="120"/>
        <v>140</v>
      </c>
      <c r="CS52" s="21">
        <f t="shared" si="120"/>
        <v>140</v>
      </c>
      <c r="CT52" s="21">
        <f t="shared" si="120"/>
        <v>140</v>
      </c>
      <c r="CU52" s="21">
        <f t="shared" si="120"/>
        <v>140</v>
      </c>
      <c r="CV52" s="21">
        <f t="shared" si="120"/>
        <v>140</v>
      </c>
      <c r="CW52" s="21">
        <f t="shared" si="120"/>
        <v>140</v>
      </c>
      <c r="CX52" s="21">
        <f t="shared" si="120"/>
        <v>140</v>
      </c>
      <c r="CY52" s="21">
        <f t="shared" si="120"/>
        <v>140</v>
      </c>
      <c r="CZ52" s="21">
        <f t="shared" si="120"/>
        <v>140</v>
      </c>
      <c r="DA52" s="21">
        <f t="shared" si="120"/>
        <v>140</v>
      </c>
      <c r="DB52" s="21">
        <f t="shared" si="121"/>
        <v>140</v>
      </c>
      <c r="DC52" s="21">
        <f t="shared" si="121"/>
        <v>140</v>
      </c>
      <c r="DD52" s="21">
        <f t="shared" si="121"/>
        <v>140</v>
      </c>
      <c r="DE52" s="21">
        <f t="shared" si="121"/>
        <v>140</v>
      </c>
      <c r="DF52" s="21">
        <f t="shared" si="121"/>
        <v>140</v>
      </c>
      <c r="DG52" s="21">
        <f t="shared" si="121"/>
        <v>140</v>
      </c>
      <c r="DH52" s="21">
        <f t="shared" si="121"/>
        <v>140</v>
      </c>
      <c r="DI52" s="21">
        <f t="shared" si="121"/>
        <v>140</v>
      </c>
      <c r="DJ52" s="21">
        <f t="shared" si="121"/>
        <v>140</v>
      </c>
      <c r="DK52" s="21">
        <f t="shared" si="121"/>
        <v>140</v>
      </c>
      <c r="DL52" s="21">
        <f t="shared" si="122"/>
        <v>140</v>
      </c>
      <c r="DM52" s="21">
        <f t="shared" si="122"/>
        <v>140</v>
      </c>
      <c r="DN52" s="21">
        <f t="shared" si="122"/>
        <v>140</v>
      </c>
      <c r="DO52" s="21">
        <f t="shared" si="122"/>
        <v>140</v>
      </c>
      <c r="DP52" s="21">
        <f t="shared" si="122"/>
        <v>140</v>
      </c>
      <c r="DQ52" s="21">
        <f t="shared" si="122"/>
        <v>140</v>
      </c>
      <c r="DR52" s="21">
        <f t="shared" si="122"/>
        <v>140</v>
      </c>
      <c r="DS52" s="21">
        <f t="shared" si="122"/>
        <v>140</v>
      </c>
      <c r="DT52" s="21">
        <f t="shared" si="122"/>
        <v>140</v>
      </c>
      <c r="DU52" s="21">
        <f t="shared" si="122"/>
        <v>140</v>
      </c>
      <c r="DV52" s="21">
        <f t="shared" si="123"/>
        <v>140</v>
      </c>
      <c r="DW52" s="21">
        <f t="shared" si="123"/>
        <v>140</v>
      </c>
      <c r="DX52" s="21">
        <f t="shared" si="123"/>
        <v>140</v>
      </c>
      <c r="DY52" s="21">
        <f t="shared" si="123"/>
        <v>140</v>
      </c>
      <c r="DZ52" s="21">
        <f t="shared" si="123"/>
        <v>140</v>
      </c>
      <c r="EA52" s="21">
        <f t="shared" si="123"/>
        <v>140</v>
      </c>
      <c r="EB52" s="21">
        <f t="shared" si="123"/>
        <v>140</v>
      </c>
      <c r="EC52" s="21">
        <f t="shared" si="123"/>
        <v>140</v>
      </c>
      <c r="ED52" s="21">
        <f t="shared" si="123"/>
        <v>140</v>
      </c>
      <c r="EE52" s="21">
        <f t="shared" si="123"/>
        <v>140</v>
      </c>
      <c r="EG52" s="21">
        <f t="shared" si="124"/>
        <v>140</v>
      </c>
      <c r="EH52" s="21">
        <f t="shared" si="124"/>
        <v>140</v>
      </c>
      <c r="EI52" s="21">
        <f t="shared" si="124"/>
        <v>140</v>
      </c>
      <c r="EJ52" s="21">
        <f t="shared" si="124"/>
        <v>140</v>
      </c>
      <c r="EK52" s="21">
        <f t="shared" si="124"/>
        <v>140</v>
      </c>
      <c r="EL52" s="21">
        <f t="shared" si="124"/>
        <v>140</v>
      </c>
      <c r="EM52" s="21">
        <f t="shared" si="124"/>
        <v>140</v>
      </c>
      <c r="EN52" s="21">
        <f t="shared" si="124"/>
        <v>140</v>
      </c>
      <c r="EO52" s="21">
        <f t="shared" si="124"/>
        <v>140</v>
      </c>
      <c r="EP52" s="21">
        <f t="shared" si="124"/>
        <v>140</v>
      </c>
      <c r="EQ52" s="21">
        <f t="shared" si="124"/>
        <v>140</v>
      </c>
      <c r="ER52" s="21">
        <f t="shared" si="124"/>
        <v>140</v>
      </c>
      <c r="ES52" s="21">
        <f t="shared" si="124"/>
        <v>140</v>
      </c>
      <c r="ET52" s="21">
        <f t="shared" si="124"/>
        <v>140</v>
      </c>
      <c r="EU52" s="21">
        <f t="shared" si="124"/>
        <v>140</v>
      </c>
      <c r="EV52" s="21">
        <f t="shared" si="124"/>
        <v>140</v>
      </c>
      <c r="EW52" s="21">
        <f t="shared" si="125"/>
        <v>140</v>
      </c>
      <c r="EX52" s="21">
        <f t="shared" si="125"/>
        <v>140</v>
      </c>
      <c r="EY52" s="21">
        <f t="shared" si="125"/>
        <v>140</v>
      </c>
      <c r="EZ52" s="21">
        <f t="shared" si="125"/>
        <v>140</v>
      </c>
      <c r="FA52" s="21">
        <f t="shared" si="125"/>
        <v>140</v>
      </c>
      <c r="FB52" s="21">
        <f t="shared" si="125"/>
        <v>140</v>
      </c>
      <c r="FC52" s="21">
        <f t="shared" si="126"/>
        <v>140</v>
      </c>
      <c r="FG52" s="294" t="s">
        <v>913</v>
      </c>
      <c r="FH52" s="293">
        <f>ROUND(AVERAGE(FH39:FH51)/AVERAGE(FH87:FH99)*FH100,-1)</f>
        <v>120</v>
      </c>
      <c r="FI52" s="293">
        <f>ROUND(AVERAGE(FI39:FI51)/AVERAGE(FI87:FI99)*FI100,-1)</f>
        <v>140</v>
      </c>
    </row>
    <row r="54" spans="1:168" x14ac:dyDescent="0.2">
      <c r="A54" s="21" t="s">
        <v>223</v>
      </c>
      <c r="B54" s="21" t="s">
        <v>126</v>
      </c>
      <c r="FG54" s="21" t="str">
        <f>A54&amp;" (default values from GREET2 account for changes in the power generation mix only)"</f>
        <v>Energy intensity of vehicle assembly and disposal (default values from GREET2 account for changes in the power generation mix only)</v>
      </c>
      <c r="FI54" s="21" t="str">
        <f>B54</f>
        <v>[MJ/kg]</v>
      </c>
    </row>
    <row r="55" spans="1:168" x14ac:dyDescent="0.2">
      <c r="A55" s="21" t="str">
        <f>A$5</f>
        <v>Vehicle (excluding battery) production</v>
      </c>
      <c r="D55" s="21" t="str">
        <f>D$5</f>
        <v>With Al smelting mostly form coal</v>
      </c>
      <c r="E55" s="21" t="str">
        <f t="shared" ref="E55:FC55" si="127">E$5</f>
        <v>With Al smelting mostly form coal</v>
      </c>
      <c r="F55" s="21" t="str">
        <f t="shared" si="127"/>
        <v>Default</v>
      </c>
      <c r="G55" s="21" t="str">
        <f t="shared" si="127"/>
        <v>With Al smelting mostly form coal</v>
      </c>
      <c r="H55" s="21" t="str">
        <f t="shared" si="127"/>
        <v>With Al smelting mostly form coal</v>
      </c>
      <c r="I55" s="21" t="str">
        <f t="shared" si="127"/>
        <v>With Al smelting mostly form coal</v>
      </c>
      <c r="J55" s="21" t="str">
        <f t="shared" si="127"/>
        <v>With Al smelting mostly form coal</v>
      </c>
      <c r="K55" s="21" t="str">
        <f t="shared" si="127"/>
        <v>With Al smelting mostly form coal</v>
      </c>
      <c r="L55" s="21" t="str">
        <f t="shared" si="127"/>
        <v>With Al smelting mostly form coal</v>
      </c>
      <c r="M55" s="21" t="str">
        <f t="shared" si="127"/>
        <v>With Al smelting mostly form coal</v>
      </c>
      <c r="N55" s="21" t="str">
        <f t="shared" si="127"/>
        <v>With Al smelting mostly form coal</v>
      </c>
      <c r="O55" s="21" t="str">
        <f t="shared" si="127"/>
        <v>With Al smelting mostly form coal</v>
      </c>
      <c r="P55" s="21" t="str">
        <f t="shared" si="127"/>
        <v>With Al smelting mostly form coal</v>
      </c>
      <c r="Q55" s="21" t="str">
        <f t="shared" si="127"/>
        <v>With Al smelting mostly form coal</v>
      </c>
      <c r="R55" s="21" t="str">
        <f t="shared" si="127"/>
        <v>With Al smelting mostly form coal</v>
      </c>
      <c r="S55" s="21" t="str">
        <f t="shared" si="127"/>
        <v>With Al smelting mostly form coal</v>
      </c>
      <c r="T55" s="21" t="str">
        <f t="shared" si="127"/>
        <v>Default</v>
      </c>
      <c r="U55" s="21" t="str">
        <f t="shared" si="127"/>
        <v>With Al smelting mostly form coal</v>
      </c>
      <c r="V55" s="21" t="str">
        <f t="shared" si="127"/>
        <v>With Al smelting mostly form coal</v>
      </c>
      <c r="W55" s="21" t="str">
        <f t="shared" si="127"/>
        <v>With Al smelting mostly form coal</v>
      </c>
      <c r="X55" s="21" t="str">
        <f t="shared" ref="X55:AD55" si="128">X$5</f>
        <v>Default</v>
      </c>
      <c r="Y55" s="21" t="str">
        <f t="shared" si="128"/>
        <v>With Al smelting mostly form coal</v>
      </c>
      <c r="Z55" s="21" t="str">
        <f t="shared" si="128"/>
        <v>With Al smelting mostly form coal</v>
      </c>
      <c r="AA55" s="21" t="str">
        <f t="shared" si="128"/>
        <v>With Al smelting mostly form coal</v>
      </c>
      <c r="AB55" s="21" t="str">
        <f t="shared" si="128"/>
        <v>Default</v>
      </c>
      <c r="AC55" s="21" t="str">
        <f t="shared" si="128"/>
        <v>With Al smelting mostly form coal</v>
      </c>
      <c r="AD55" s="21" t="str">
        <f t="shared" si="128"/>
        <v>With Al smelting mostly form coal</v>
      </c>
      <c r="AE55" s="21" t="str">
        <f t="shared" si="127"/>
        <v>With Al smelting mostly form coal</v>
      </c>
      <c r="AF55" s="21" t="str">
        <f t="shared" si="127"/>
        <v>With Al smelting mostly form coal</v>
      </c>
      <c r="AG55" s="21" t="str">
        <f t="shared" si="127"/>
        <v>With Al smelting mostly form coal</v>
      </c>
      <c r="AH55" s="21" t="str">
        <f t="shared" si="127"/>
        <v>With Al smelting mostly form coal</v>
      </c>
      <c r="AI55" s="21" t="str">
        <f t="shared" si="127"/>
        <v>With Al smelting mostly form coal</v>
      </c>
      <c r="AJ55" s="21" t="str">
        <f t="shared" si="127"/>
        <v>With Al smelting mostly form coal</v>
      </c>
      <c r="AK55" s="21" t="str">
        <f t="shared" si="127"/>
        <v>With Al smelting mostly form coal</v>
      </c>
      <c r="AL55" s="21" t="str">
        <f t="shared" si="127"/>
        <v>With Al smelting mostly form coal</v>
      </c>
      <c r="AM55" s="21" t="str">
        <f t="shared" si="127"/>
        <v>With Al smelting mostly form coal</v>
      </c>
      <c r="AN55" s="21" t="str">
        <f>AN$5</f>
        <v>With Al smelting mostly form coal</v>
      </c>
      <c r="AO55" s="21" t="str">
        <f>AO$5</f>
        <v>With Al smelting mostly form coal</v>
      </c>
      <c r="AP55" s="21" t="str">
        <f>AP$5</f>
        <v>With Al smelting mostly form coal</v>
      </c>
      <c r="AQ55" s="21" t="str">
        <f t="shared" si="127"/>
        <v>With Al smelting mostly form coal</v>
      </c>
      <c r="AR55" s="21" t="str">
        <f t="shared" si="127"/>
        <v>With Al smelting mostly form coal</v>
      </c>
      <c r="AS55" s="21" t="str">
        <f>AS$5</f>
        <v>With Al smelting mostly form coal</v>
      </c>
      <c r="AT55" s="21" t="str">
        <f>AT$5</f>
        <v>With Al smelting mostly form coal</v>
      </c>
      <c r="AU55" s="21" t="str">
        <f t="shared" si="127"/>
        <v>With Al smelting mostly form coal</v>
      </c>
      <c r="AV55" s="21" t="str">
        <f>AV$5</f>
        <v>With Al smelting mostly form coal</v>
      </c>
      <c r="AW55" s="21" t="str">
        <f t="shared" si="127"/>
        <v>With Al smelting mostly form coal</v>
      </c>
      <c r="AX55" s="21" t="str">
        <f>AX$5</f>
        <v>With Al smelting mostly form coal</v>
      </c>
      <c r="AY55" s="21" t="str">
        <f t="shared" si="127"/>
        <v>With Al smelting mostly form coal</v>
      </c>
      <c r="AZ55" s="21" t="str">
        <f t="shared" si="127"/>
        <v>With Al smelting mostly form coal</v>
      </c>
      <c r="BA55" s="21" t="str">
        <f t="shared" si="127"/>
        <v>With Al smelting mostly form coal</v>
      </c>
      <c r="BB55" s="21" t="str">
        <f t="shared" si="127"/>
        <v>With Al smelting mostly form coal</v>
      </c>
      <c r="BC55" s="21" t="str">
        <f t="shared" si="127"/>
        <v>With Al smelting mostly form coal</v>
      </c>
      <c r="BD55" s="21" t="str">
        <f t="shared" si="127"/>
        <v>With Al smelting mostly form coal</v>
      </c>
      <c r="BE55" s="21" t="str">
        <f t="shared" si="127"/>
        <v>With Al smelting mostly form coal</v>
      </c>
      <c r="BF55" s="21" t="str">
        <f t="shared" si="127"/>
        <v>With Al smelting mostly form coal</v>
      </c>
      <c r="BG55" s="21" t="str">
        <f t="shared" si="127"/>
        <v>With Al smelting mostly form coal</v>
      </c>
      <c r="BH55" s="21" t="str">
        <f t="shared" si="127"/>
        <v>With Al smelting mostly form coal</v>
      </c>
      <c r="BI55" s="21" t="str">
        <f t="shared" si="127"/>
        <v>With Al smelting mostly form coal</v>
      </c>
      <c r="BJ55" s="21" t="str">
        <f t="shared" si="127"/>
        <v>With Al smelting mostly form coal</v>
      </c>
      <c r="BK55" s="21" t="str">
        <f t="shared" si="127"/>
        <v>With Al smelting mostly form coal</v>
      </c>
      <c r="BL55" s="21" t="str">
        <f t="shared" si="127"/>
        <v>With Al smelting mostly form coal</v>
      </c>
      <c r="BM55" s="21" t="str">
        <f t="shared" si="127"/>
        <v>Default</v>
      </c>
      <c r="BN55" s="21" t="str">
        <f t="shared" si="127"/>
        <v>Default</v>
      </c>
      <c r="BO55" s="21" t="str">
        <f t="shared" si="127"/>
        <v>Default</v>
      </c>
      <c r="BP55" s="21" t="str">
        <f t="shared" si="127"/>
        <v>With Al smelting mostly form coal</v>
      </c>
      <c r="BQ55" s="21" t="str">
        <f t="shared" si="127"/>
        <v>Default</v>
      </c>
      <c r="BR55" s="21" t="str">
        <f t="shared" si="127"/>
        <v>Default</v>
      </c>
      <c r="BS55" s="21" t="str">
        <f t="shared" si="127"/>
        <v>Default</v>
      </c>
      <c r="BT55" s="21" t="str">
        <f t="shared" si="127"/>
        <v>Default</v>
      </c>
      <c r="BU55" s="21" t="str">
        <f t="shared" si="127"/>
        <v>Default</v>
      </c>
      <c r="BV55" s="21" t="str">
        <f t="shared" si="127"/>
        <v>Default</v>
      </c>
      <c r="BW55" s="21" t="str">
        <f t="shared" si="127"/>
        <v>Default</v>
      </c>
      <c r="BX55" s="21" t="str">
        <f t="shared" si="127"/>
        <v>Default</v>
      </c>
      <c r="BY55" s="21" t="str">
        <f t="shared" si="127"/>
        <v>Default</v>
      </c>
      <c r="BZ55" s="21" t="str">
        <f t="shared" si="127"/>
        <v>Default</v>
      </c>
      <c r="CA55" s="21" t="str">
        <f t="shared" si="127"/>
        <v>Default</v>
      </c>
      <c r="CB55" s="21" t="str">
        <f t="shared" si="127"/>
        <v>Default</v>
      </c>
      <c r="CC55" s="21" t="str">
        <f t="shared" si="127"/>
        <v>Default</v>
      </c>
      <c r="CD55" s="21" t="str">
        <f t="shared" si="127"/>
        <v>Default</v>
      </c>
      <c r="CE55" s="21" t="str">
        <f t="shared" si="127"/>
        <v>Default</v>
      </c>
      <c r="CF55" s="21" t="str">
        <f t="shared" si="127"/>
        <v>Default</v>
      </c>
      <c r="CG55" s="21" t="str">
        <f t="shared" si="127"/>
        <v>Default</v>
      </c>
      <c r="CH55" s="21" t="str">
        <f t="shared" si="127"/>
        <v>Default</v>
      </c>
      <c r="CI55" s="21" t="str">
        <f t="shared" si="127"/>
        <v>Default</v>
      </c>
      <c r="CJ55" s="21" t="str">
        <f t="shared" si="127"/>
        <v>Default</v>
      </c>
      <c r="CK55" s="21" t="str">
        <f t="shared" si="127"/>
        <v>Default</v>
      </c>
      <c r="CL55" s="21" t="str">
        <f t="shared" si="127"/>
        <v>Default</v>
      </c>
      <c r="CM55" s="21" t="str">
        <f t="shared" si="127"/>
        <v>Default</v>
      </c>
      <c r="CN55" s="21" t="str">
        <f t="shared" si="127"/>
        <v>Default</v>
      </c>
      <c r="CO55" s="21" t="str">
        <f t="shared" si="127"/>
        <v>Default</v>
      </c>
      <c r="CP55" s="21" t="str">
        <f t="shared" si="127"/>
        <v>Default</v>
      </c>
      <c r="CQ55" s="21" t="str">
        <f t="shared" si="127"/>
        <v>Default</v>
      </c>
      <c r="CR55" s="21" t="str">
        <f t="shared" si="127"/>
        <v>Default</v>
      </c>
      <c r="CS55" s="21" t="str">
        <f t="shared" si="127"/>
        <v>Default</v>
      </c>
      <c r="CT55" s="21" t="str">
        <f t="shared" ref="CT55:DB55" si="129">CT$5</f>
        <v>Default</v>
      </c>
      <c r="CU55" s="21" t="str">
        <f t="shared" si="129"/>
        <v>Default</v>
      </c>
      <c r="CV55" s="21" t="str">
        <f t="shared" si="129"/>
        <v>Default</v>
      </c>
      <c r="CW55" s="21" t="str">
        <f t="shared" si="129"/>
        <v>Default</v>
      </c>
      <c r="CX55" s="21" t="str">
        <f t="shared" si="129"/>
        <v>Default</v>
      </c>
      <c r="CY55" s="21" t="str">
        <f t="shared" si="129"/>
        <v>Default</v>
      </c>
      <c r="CZ55" s="21" t="str">
        <f t="shared" si="129"/>
        <v>Default</v>
      </c>
      <c r="DA55" s="21" t="str">
        <f t="shared" si="129"/>
        <v>Default</v>
      </c>
      <c r="DB55" s="21" t="str">
        <f t="shared" si="129"/>
        <v>Default</v>
      </c>
      <c r="DC55" s="21" t="str">
        <f t="shared" si="127"/>
        <v>Default</v>
      </c>
      <c r="DD55" s="21" t="str">
        <f t="shared" si="127"/>
        <v>Default</v>
      </c>
      <c r="DE55" s="21" t="str">
        <f t="shared" si="127"/>
        <v>Default</v>
      </c>
      <c r="DF55" s="21" t="str">
        <f t="shared" si="127"/>
        <v>Default</v>
      </c>
      <c r="DG55" s="21" t="str">
        <f t="shared" si="127"/>
        <v>Default</v>
      </c>
      <c r="DH55" s="21" t="str">
        <f t="shared" si="127"/>
        <v>Default</v>
      </c>
      <c r="DI55" s="21" t="str">
        <f t="shared" si="127"/>
        <v>Default</v>
      </c>
      <c r="DJ55" s="21" t="str">
        <f t="shared" si="127"/>
        <v>Default</v>
      </c>
      <c r="DK55" s="21" t="str">
        <f t="shared" si="127"/>
        <v>Default</v>
      </c>
      <c r="DL55" s="21" t="str">
        <f t="shared" si="127"/>
        <v>Default</v>
      </c>
      <c r="DM55" s="21" t="str">
        <f t="shared" si="127"/>
        <v>Default</v>
      </c>
      <c r="DN55" s="21" t="str">
        <f t="shared" si="127"/>
        <v>Default</v>
      </c>
      <c r="DO55" s="21" t="str">
        <f t="shared" si="127"/>
        <v>Default</v>
      </c>
      <c r="DP55" s="21" t="str">
        <f t="shared" si="127"/>
        <v>Default</v>
      </c>
      <c r="DQ55" s="21" t="str">
        <f t="shared" si="127"/>
        <v>Default</v>
      </c>
      <c r="DR55" s="21" t="str">
        <f t="shared" si="127"/>
        <v>Default</v>
      </c>
      <c r="DS55" s="21" t="str">
        <f t="shared" si="127"/>
        <v>Default</v>
      </c>
      <c r="DT55" s="21" t="str">
        <f t="shared" si="127"/>
        <v>Default</v>
      </c>
      <c r="DU55" s="21" t="str">
        <f t="shared" si="127"/>
        <v>Default</v>
      </c>
      <c r="DV55" s="21" t="str">
        <f t="shared" si="127"/>
        <v>Default</v>
      </c>
      <c r="DW55" s="21" t="str">
        <f t="shared" si="127"/>
        <v>Default</v>
      </c>
      <c r="DX55" s="21" t="str">
        <f t="shared" si="127"/>
        <v>Default</v>
      </c>
      <c r="DY55" s="21" t="str">
        <f t="shared" si="127"/>
        <v>Default</v>
      </c>
      <c r="DZ55" s="21" t="str">
        <f t="shared" si="127"/>
        <v>Default</v>
      </c>
      <c r="EA55" s="21" t="str">
        <f t="shared" si="127"/>
        <v>Default</v>
      </c>
      <c r="EB55" s="21" t="str">
        <f t="shared" si="127"/>
        <v>Default</v>
      </c>
      <c r="EC55" s="21" t="str">
        <f t="shared" si="127"/>
        <v>Default</v>
      </c>
      <c r="ED55" s="21" t="str">
        <f t="shared" si="127"/>
        <v>Default</v>
      </c>
      <c r="EE55" s="21" t="str">
        <f t="shared" si="127"/>
        <v>Default</v>
      </c>
      <c r="EG55" s="21" t="str">
        <f t="shared" si="127"/>
        <v>Default</v>
      </c>
      <c r="EH55" s="21" t="str">
        <f t="shared" si="127"/>
        <v>Default</v>
      </c>
      <c r="EI55" s="21" t="str">
        <f t="shared" si="127"/>
        <v>Default</v>
      </c>
      <c r="EJ55" s="21" t="str">
        <f t="shared" si="127"/>
        <v>Default</v>
      </c>
      <c r="EK55" s="21" t="str">
        <f t="shared" si="127"/>
        <v>Default</v>
      </c>
      <c r="EL55" s="21" t="str">
        <f t="shared" si="127"/>
        <v>Default</v>
      </c>
      <c r="EM55" s="21" t="str">
        <f t="shared" si="127"/>
        <v>Default</v>
      </c>
      <c r="EN55" s="21" t="str">
        <f t="shared" si="127"/>
        <v>Default</v>
      </c>
      <c r="EO55" s="21" t="str">
        <f t="shared" si="127"/>
        <v>Default</v>
      </c>
      <c r="EP55" s="21" t="str">
        <f t="shared" si="127"/>
        <v>Default</v>
      </c>
      <c r="EQ55" s="21" t="str">
        <f t="shared" si="127"/>
        <v>Default</v>
      </c>
      <c r="ER55" s="21" t="str">
        <f t="shared" si="127"/>
        <v>Default</v>
      </c>
      <c r="ES55" s="21" t="str">
        <f t="shared" si="127"/>
        <v>Default</v>
      </c>
      <c r="ET55" s="21" t="str">
        <f t="shared" si="127"/>
        <v>Default</v>
      </c>
      <c r="EU55" s="21" t="str">
        <f t="shared" si="127"/>
        <v>Default</v>
      </c>
      <c r="EV55" s="21" t="str">
        <f t="shared" si="127"/>
        <v>Default</v>
      </c>
      <c r="EW55" s="21" t="str">
        <f t="shared" si="127"/>
        <v>Default</v>
      </c>
      <c r="EX55" s="21" t="str">
        <f t="shared" si="127"/>
        <v>Default</v>
      </c>
      <c r="EY55" s="21" t="str">
        <f t="shared" si="127"/>
        <v>Default</v>
      </c>
      <c r="EZ55" s="21" t="str">
        <f t="shared" si="127"/>
        <v>Default</v>
      </c>
      <c r="FA55" s="21" t="str">
        <f t="shared" si="127"/>
        <v>Default</v>
      </c>
      <c r="FB55" s="21" t="str">
        <f t="shared" si="127"/>
        <v>Default</v>
      </c>
      <c r="FC55" s="21" t="str">
        <f t="shared" si="127"/>
        <v>Default</v>
      </c>
      <c r="FG55" s="21" t="str">
        <f>FG38</f>
        <v>Region</v>
      </c>
      <c r="FH55" s="21" t="s">
        <v>949</v>
      </c>
      <c r="FI55" s="21" t="s">
        <v>948</v>
      </c>
    </row>
    <row r="56" spans="1:168" x14ac:dyDescent="0.2">
      <c r="A56" s="21" t="s">
        <v>132</v>
      </c>
      <c r="D56" s="21">
        <f t="shared" ref="D56:M57" si="130">HLOOKUP(D$55,$FH$55:$FI$57,ROW($FG56)-ROW($FG$55)+1,FALSE)</f>
        <v>8.2246258419126317</v>
      </c>
      <c r="E56" s="21">
        <f t="shared" si="130"/>
        <v>8.2246258419126317</v>
      </c>
      <c r="F56" s="21">
        <f t="shared" si="130"/>
        <v>8.2246258419126317</v>
      </c>
      <c r="G56" s="21">
        <f t="shared" si="130"/>
        <v>8.2246258419126317</v>
      </c>
      <c r="H56" s="21">
        <f t="shared" si="130"/>
        <v>8.2246258419126317</v>
      </c>
      <c r="I56" s="21">
        <f t="shared" si="130"/>
        <v>8.2246258419126317</v>
      </c>
      <c r="J56" s="21">
        <f t="shared" si="130"/>
        <v>8.2246258419126317</v>
      </c>
      <c r="K56" s="21">
        <f t="shared" si="130"/>
        <v>8.2246258419126317</v>
      </c>
      <c r="L56" s="21">
        <f t="shared" si="130"/>
        <v>8.2246258419126317</v>
      </c>
      <c r="M56" s="21">
        <f t="shared" si="130"/>
        <v>8.2246258419126317</v>
      </c>
      <c r="N56" s="21">
        <f t="shared" ref="N56:W57" si="131">HLOOKUP(N$55,$FH$55:$FI$57,ROW($FG56)-ROW($FG$55)+1,FALSE)</f>
        <v>8.2246258419126317</v>
      </c>
      <c r="O56" s="21">
        <f t="shared" si="131"/>
        <v>8.2246258419126317</v>
      </c>
      <c r="P56" s="21">
        <f t="shared" si="131"/>
        <v>8.2246258419126317</v>
      </c>
      <c r="Q56" s="21">
        <f t="shared" si="131"/>
        <v>8.2246258419126317</v>
      </c>
      <c r="R56" s="21">
        <f t="shared" si="131"/>
        <v>8.2246258419126317</v>
      </c>
      <c r="S56" s="21">
        <f t="shared" si="131"/>
        <v>8.2246258419126317</v>
      </c>
      <c r="T56" s="21">
        <f t="shared" si="131"/>
        <v>8.2246258419126317</v>
      </c>
      <c r="U56" s="21">
        <f t="shared" si="131"/>
        <v>8.2246258419126317</v>
      </c>
      <c r="V56" s="21">
        <f t="shared" si="131"/>
        <v>8.2246258419126317</v>
      </c>
      <c r="W56" s="21">
        <f t="shared" si="131"/>
        <v>8.2246258419126317</v>
      </c>
      <c r="X56" s="21">
        <f t="shared" ref="X56:AG57" si="132">HLOOKUP(X$55,$FH$55:$FI$57,ROW($FG56)-ROW($FG$55)+1,FALSE)</f>
        <v>8.2246258419126317</v>
      </c>
      <c r="Y56" s="21">
        <f t="shared" si="132"/>
        <v>8.2246258419126317</v>
      </c>
      <c r="Z56" s="21">
        <f t="shared" si="132"/>
        <v>8.2246258419126317</v>
      </c>
      <c r="AA56" s="21">
        <f t="shared" si="132"/>
        <v>8.2246258419126317</v>
      </c>
      <c r="AB56" s="21">
        <f t="shared" si="132"/>
        <v>8.2246258419126317</v>
      </c>
      <c r="AC56" s="21">
        <f t="shared" si="132"/>
        <v>8.2246258419126317</v>
      </c>
      <c r="AD56" s="21">
        <f t="shared" si="132"/>
        <v>8.2246258419126317</v>
      </c>
      <c r="AE56" s="21">
        <f t="shared" si="132"/>
        <v>8.2246258419126317</v>
      </c>
      <c r="AF56" s="21">
        <f t="shared" si="132"/>
        <v>8.2246258419126317</v>
      </c>
      <c r="AG56" s="21">
        <f t="shared" si="132"/>
        <v>8.2246258419126317</v>
      </c>
      <c r="AH56" s="21">
        <f t="shared" ref="AH56:AQ57" si="133">HLOOKUP(AH$55,$FH$55:$FI$57,ROW($FG56)-ROW($FG$55)+1,FALSE)</f>
        <v>8.2246258419126317</v>
      </c>
      <c r="AI56" s="21">
        <f t="shared" si="133"/>
        <v>8.2246258419126317</v>
      </c>
      <c r="AJ56" s="21">
        <f t="shared" si="133"/>
        <v>8.2246258419126317</v>
      </c>
      <c r="AK56" s="21">
        <f t="shared" si="133"/>
        <v>8.2246258419126317</v>
      </c>
      <c r="AL56" s="21">
        <f t="shared" si="133"/>
        <v>8.2246258419126317</v>
      </c>
      <c r="AM56" s="21">
        <f t="shared" si="133"/>
        <v>8.2246258419126317</v>
      </c>
      <c r="AN56" s="21">
        <f t="shared" si="133"/>
        <v>8.2246258419126317</v>
      </c>
      <c r="AO56" s="21">
        <f t="shared" si="133"/>
        <v>8.2246258419126317</v>
      </c>
      <c r="AP56" s="21">
        <f t="shared" si="133"/>
        <v>8.2246258419126317</v>
      </c>
      <c r="AQ56" s="21">
        <f t="shared" si="133"/>
        <v>8.2246258419126317</v>
      </c>
      <c r="AR56" s="21">
        <f t="shared" ref="AR56:BA57" si="134">HLOOKUP(AR$55,$FH$55:$FI$57,ROW($FG56)-ROW($FG$55)+1,FALSE)</f>
        <v>8.2246258419126317</v>
      </c>
      <c r="AS56" s="21">
        <f t="shared" si="134"/>
        <v>8.2246258419126317</v>
      </c>
      <c r="AT56" s="21">
        <f t="shared" si="134"/>
        <v>8.2246258419126317</v>
      </c>
      <c r="AU56" s="21">
        <f t="shared" si="134"/>
        <v>8.2246258419126317</v>
      </c>
      <c r="AV56" s="21">
        <f t="shared" si="134"/>
        <v>8.2246258419126317</v>
      </c>
      <c r="AW56" s="21">
        <f t="shared" si="134"/>
        <v>8.2246258419126317</v>
      </c>
      <c r="AX56" s="21">
        <f t="shared" si="134"/>
        <v>8.2246258419126317</v>
      </c>
      <c r="AY56" s="21">
        <f t="shared" si="134"/>
        <v>8.2246258419126317</v>
      </c>
      <c r="AZ56" s="21">
        <f t="shared" si="134"/>
        <v>8.2246258419126317</v>
      </c>
      <c r="BA56" s="21">
        <f t="shared" si="134"/>
        <v>8.2246258419126317</v>
      </c>
      <c r="BB56" s="21">
        <f t="shared" ref="BB56:BK57" si="135">HLOOKUP(BB$55,$FH$55:$FI$57,ROW($FG56)-ROW($FG$55)+1,FALSE)</f>
        <v>8.2246258419126317</v>
      </c>
      <c r="BC56" s="21">
        <f t="shared" si="135"/>
        <v>8.2246258419126317</v>
      </c>
      <c r="BD56" s="21">
        <f t="shared" si="135"/>
        <v>8.2246258419126317</v>
      </c>
      <c r="BE56" s="21">
        <f t="shared" si="135"/>
        <v>8.2246258419126317</v>
      </c>
      <c r="BF56" s="21">
        <f t="shared" si="135"/>
        <v>8.2246258419126317</v>
      </c>
      <c r="BG56" s="21">
        <f t="shared" si="135"/>
        <v>8.2246258419126317</v>
      </c>
      <c r="BH56" s="21">
        <f t="shared" si="135"/>
        <v>8.2246258419126317</v>
      </c>
      <c r="BI56" s="21">
        <f t="shared" si="135"/>
        <v>8.2246258419126317</v>
      </c>
      <c r="BJ56" s="21">
        <f t="shared" si="135"/>
        <v>8.2246258419126317</v>
      </c>
      <c r="BK56" s="21">
        <f t="shared" si="135"/>
        <v>8.2246258419126317</v>
      </c>
      <c r="BL56" s="21">
        <f t="shared" ref="BL56:BW57" si="136">HLOOKUP(BL$55,$FH$55:$FI$57,ROW($FG56)-ROW($FG$55)+1,FALSE)</f>
        <v>8.2246258419126317</v>
      </c>
      <c r="BM56" s="21">
        <f t="shared" si="136"/>
        <v>8.2246258419126317</v>
      </c>
      <c r="BN56" s="21">
        <f t="shared" si="136"/>
        <v>8.2246258419126317</v>
      </c>
      <c r="BO56" s="21">
        <f t="shared" si="136"/>
        <v>8.2246258419126317</v>
      </c>
      <c r="BP56" s="21">
        <f t="shared" si="136"/>
        <v>8.2246258419126317</v>
      </c>
      <c r="BQ56" s="21">
        <f t="shared" si="136"/>
        <v>8.2246258419126317</v>
      </c>
      <c r="BR56" s="21">
        <f t="shared" si="136"/>
        <v>8.2246258419126317</v>
      </c>
      <c r="BS56" s="21">
        <f t="shared" si="136"/>
        <v>8.2246258419126317</v>
      </c>
      <c r="BT56" s="21">
        <f t="shared" si="136"/>
        <v>8.2246258419126317</v>
      </c>
      <c r="BU56" s="21">
        <f t="shared" si="136"/>
        <v>8.2246258419126317</v>
      </c>
      <c r="BV56" s="21">
        <f t="shared" si="136"/>
        <v>8.2246258419126317</v>
      </c>
      <c r="BW56" s="21">
        <f t="shared" si="136"/>
        <v>8.2246258419126317</v>
      </c>
      <c r="BX56" s="21">
        <f t="shared" ref="BX56:CG57" si="137">HLOOKUP(BX$55,$FH$55:$FI$57,ROW($FG56)-ROW($FG$55)+1,FALSE)</f>
        <v>8.2246258419126317</v>
      </c>
      <c r="BY56" s="21">
        <f t="shared" si="137"/>
        <v>8.2246258419126317</v>
      </c>
      <c r="BZ56" s="21">
        <f t="shared" si="137"/>
        <v>8.2246258419126317</v>
      </c>
      <c r="CA56" s="21">
        <f t="shared" si="137"/>
        <v>8.2246258419126317</v>
      </c>
      <c r="CB56" s="21">
        <f t="shared" si="137"/>
        <v>8.2246258419126317</v>
      </c>
      <c r="CC56" s="21">
        <f t="shared" si="137"/>
        <v>8.2246258419126317</v>
      </c>
      <c r="CD56" s="21">
        <f t="shared" si="137"/>
        <v>8.2246258419126317</v>
      </c>
      <c r="CE56" s="21">
        <f t="shared" si="137"/>
        <v>8.2246258419126317</v>
      </c>
      <c r="CF56" s="21">
        <f t="shared" si="137"/>
        <v>8.2246258419126317</v>
      </c>
      <c r="CG56" s="21">
        <f t="shared" si="137"/>
        <v>8.2246258419126317</v>
      </c>
      <c r="CH56" s="21">
        <f t="shared" ref="CH56:CQ57" si="138">HLOOKUP(CH$55,$FH$55:$FI$57,ROW($FG56)-ROW($FG$55)+1,FALSE)</f>
        <v>8.2246258419126317</v>
      </c>
      <c r="CI56" s="21">
        <f t="shared" si="138"/>
        <v>8.2246258419126317</v>
      </c>
      <c r="CJ56" s="21">
        <f t="shared" si="138"/>
        <v>8.2246258419126317</v>
      </c>
      <c r="CK56" s="21">
        <f t="shared" si="138"/>
        <v>8.2246258419126317</v>
      </c>
      <c r="CL56" s="21">
        <f t="shared" si="138"/>
        <v>8.2246258419126317</v>
      </c>
      <c r="CM56" s="21">
        <f t="shared" si="138"/>
        <v>8.2246258419126317</v>
      </c>
      <c r="CN56" s="21">
        <f t="shared" si="138"/>
        <v>8.2246258419126317</v>
      </c>
      <c r="CO56" s="21">
        <f t="shared" si="138"/>
        <v>8.2246258419126317</v>
      </c>
      <c r="CP56" s="21">
        <f t="shared" si="138"/>
        <v>8.2246258419126317</v>
      </c>
      <c r="CQ56" s="21">
        <f t="shared" si="138"/>
        <v>8.2246258419126317</v>
      </c>
      <c r="CR56" s="21">
        <f t="shared" ref="CR56:DA57" si="139">HLOOKUP(CR$55,$FH$55:$FI$57,ROW($FG56)-ROW($FG$55)+1,FALSE)</f>
        <v>8.2246258419126317</v>
      </c>
      <c r="CS56" s="21">
        <f t="shared" si="139"/>
        <v>8.2246258419126317</v>
      </c>
      <c r="CT56" s="21">
        <f t="shared" si="139"/>
        <v>8.2246258419126317</v>
      </c>
      <c r="CU56" s="21">
        <f t="shared" si="139"/>
        <v>8.2246258419126317</v>
      </c>
      <c r="CV56" s="21">
        <f t="shared" si="139"/>
        <v>8.2246258419126317</v>
      </c>
      <c r="CW56" s="21">
        <f t="shared" si="139"/>
        <v>8.2246258419126317</v>
      </c>
      <c r="CX56" s="21">
        <f t="shared" si="139"/>
        <v>8.2246258419126317</v>
      </c>
      <c r="CY56" s="21">
        <f t="shared" si="139"/>
        <v>8.2246258419126317</v>
      </c>
      <c r="CZ56" s="21">
        <f t="shared" si="139"/>
        <v>8.2246258419126317</v>
      </c>
      <c r="DA56" s="21">
        <f t="shared" si="139"/>
        <v>8.2246258419126317</v>
      </c>
      <c r="DB56" s="21">
        <f t="shared" ref="DB56:DK57" si="140">HLOOKUP(DB$55,$FH$55:$FI$57,ROW($FG56)-ROW($FG$55)+1,FALSE)</f>
        <v>8.2246258419126317</v>
      </c>
      <c r="DC56" s="21">
        <f t="shared" si="140"/>
        <v>8.2246258419126317</v>
      </c>
      <c r="DD56" s="21">
        <f t="shared" si="140"/>
        <v>8.2246258419126317</v>
      </c>
      <c r="DE56" s="21">
        <f t="shared" si="140"/>
        <v>8.2246258419126317</v>
      </c>
      <c r="DF56" s="21">
        <f t="shared" si="140"/>
        <v>8.2246258419126317</v>
      </c>
      <c r="DG56" s="21">
        <f t="shared" si="140"/>
        <v>8.2246258419126317</v>
      </c>
      <c r="DH56" s="21">
        <f t="shared" si="140"/>
        <v>8.2246258419126317</v>
      </c>
      <c r="DI56" s="21">
        <f t="shared" si="140"/>
        <v>8.2246258419126317</v>
      </c>
      <c r="DJ56" s="21">
        <f t="shared" si="140"/>
        <v>8.2246258419126317</v>
      </c>
      <c r="DK56" s="21">
        <f t="shared" si="140"/>
        <v>8.2246258419126317</v>
      </c>
      <c r="DL56" s="21">
        <f t="shared" ref="DL56:DU57" si="141">HLOOKUP(DL$55,$FH$55:$FI$57,ROW($FG56)-ROW($FG$55)+1,FALSE)</f>
        <v>8.2246258419126317</v>
      </c>
      <c r="DM56" s="21">
        <f t="shared" si="141"/>
        <v>8.2246258419126317</v>
      </c>
      <c r="DN56" s="21">
        <f t="shared" si="141"/>
        <v>8.2246258419126317</v>
      </c>
      <c r="DO56" s="21">
        <f t="shared" si="141"/>
        <v>8.2246258419126317</v>
      </c>
      <c r="DP56" s="21">
        <f t="shared" si="141"/>
        <v>8.2246258419126317</v>
      </c>
      <c r="DQ56" s="21">
        <f t="shared" si="141"/>
        <v>8.2246258419126317</v>
      </c>
      <c r="DR56" s="21">
        <f t="shared" si="141"/>
        <v>8.2246258419126317</v>
      </c>
      <c r="DS56" s="21">
        <f t="shared" si="141"/>
        <v>8.2246258419126317</v>
      </c>
      <c r="DT56" s="21">
        <f t="shared" si="141"/>
        <v>8.2246258419126317</v>
      </c>
      <c r="DU56" s="21">
        <f t="shared" si="141"/>
        <v>8.2246258419126317</v>
      </c>
      <c r="DV56" s="21">
        <f t="shared" ref="DV56:EE57" si="142">HLOOKUP(DV$55,$FH$55:$FI$57,ROW($FG56)-ROW($FG$55)+1,FALSE)</f>
        <v>8.2246258419126317</v>
      </c>
      <c r="DW56" s="21">
        <f t="shared" si="142"/>
        <v>8.2246258419126317</v>
      </c>
      <c r="DX56" s="21">
        <f t="shared" si="142"/>
        <v>8.2246258419126317</v>
      </c>
      <c r="DY56" s="21">
        <f t="shared" si="142"/>
        <v>8.2246258419126317</v>
      </c>
      <c r="DZ56" s="21">
        <f t="shared" si="142"/>
        <v>8.2246258419126317</v>
      </c>
      <c r="EA56" s="21">
        <f t="shared" si="142"/>
        <v>8.2246258419126317</v>
      </c>
      <c r="EB56" s="21">
        <f t="shared" si="142"/>
        <v>8.2246258419126317</v>
      </c>
      <c r="EC56" s="21">
        <f t="shared" si="142"/>
        <v>8.2246258419126317</v>
      </c>
      <c r="ED56" s="21">
        <f t="shared" si="142"/>
        <v>8.2246258419126317</v>
      </c>
      <c r="EE56" s="21">
        <f t="shared" si="142"/>
        <v>8.2246258419126317</v>
      </c>
      <c r="EG56" s="21">
        <f t="shared" ref="EG56:EV57" si="143">HLOOKUP(EG$55,$FH$55:$FI$57,ROW($FG56)-ROW($FG$55)+1,FALSE)</f>
        <v>8.2246258419126317</v>
      </c>
      <c r="EH56" s="21">
        <f t="shared" si="143"/>
        <v>8.2246258419126317</v>
      </c>
      <c r="EI56" s="21">
        <f t="shared" si="143"/>
        <v>8.2246258419126317</v>
      </c>
      <c r="EJ56" s="21">
        <f t="shared" si="143"/>
        <v>8.2246258419126317</v>
      </c>
      <c r="EK56" s="21">
        <f t="shared" si="143"/>
        <v>8.2246258419126317</v>
      </c>
      <c r="EL56" s="21">
        <f t="shared" si="143"/>
        <v>8.2246258419126317</v>
      </c>
      <c r="EM56" s="21">
        <f t="shared" si="143"/>
        <v>8.2246258419126317</v>
      </c>
      <c r="EN56" s="21">
        <f t="shared" si="143"/>
        <v>8.2246258419126317</v>
      </c>
      <c r="EO56" s="21">
        <f t="shared" si="143"/>
        <v>8.2246258419126317</v>
      </c>
      <c r="EP56" s="21">
        <f t="shared" si="143"/>
        <v>8.2246258419126317</v>
      </c>
      <c r="EQ56" s="21">
        <f t="shared" si="143"/>
        <v>8.2246258419126317</v>
      </c>
      <c r="ER56" s="21">
        <f t="shared" si="143"/>
        <v>8.2246258419126317</v>
      </c>
      <c r="ES56" s="21">
        <f t="shared" si="143"/>
        <v>8.2246258419126317</v>
      </c>
      <c r="ET56" s="21">
        <f t="shared" si="143"/>
        <v>8.2246258419126317</v>
      </c>
      <c r="EU56" s="21">
        <f t="shared" si="143"/>
        <v>8.2246258419126317</v>
      </c>
      <c r="EV56" s="21">
        <f t="shared" si="143"/>
        <v>8.2246258419126317</v>
      </c>
      <c r="EW56" s="21">
        <f t="shared" ref="EW56:FB57" si="144">HLOOKUP(EW$55,$FH$55:$FI$57,ROW($FG56)-ROW($FG$55)+1,FALSE)</f>
        <v>8.2246258419126317</v>
      </c>
      <c r="EX56" s="21">
        <f t="shared" si="144"/>
        <v>8.2246258419126317</v>
      </c>
      <c r="EY56" s="21">
        <f t="shared" si="144"/>
        <v>8.2246258419126317</v>
      </c>
      <c r="EZ56" s="21">
        <f t="shared" si="144"/>
        <v>8.2246258419126317</v>
      </c>
      <c r="FA56" s="21">
        <f t="shared" si="144"/>
        <v>8.2246258419126317</v>
      </c>
      <c r="FB56" s="21">
        <f t="shared" si="144"/>
        <v>8.2246258419126317</v>
      </c>
      <c r="FC56" s="21">
        <f>HLOOKUP(FC$55,$FH$55:$FI$57,ROW($FG56)-ROW($FG$55)+1,FALSE)</f>
        <v>8.2246258419126317</v>
      </c>
      <c r="FE56" s="21" t="s">
        <v>82</v>
      </c>
      <c r="FG56" s="21" t="s">
        <v>224</v>
      </c>
      <c r="FH56" s="73">
        <v>8.2246258419126317</v>
      </c>
      <c r="FI56" s="73">
        <v>8.2246258419126317</v>
      </c>
      <c r="FL56" s="497"/>
    </row>
    <row r="57" spans="1:168" x14ac:dyDescent="0.2">
      <c r="A57" s="21" t="s">
        <v>133</v>
      </c>
      <c r="D57" s="21">
        <f t="shared" si="130"/>
        <v>2.2657566368050039</v>
      </c>
      <c r="E57" s="21">
        <f t="shared" si="130"/>
        <v>2.2657566368050039</v>
      </c>
      <c r="F57" s="21">
        <f t="shared" si="130"/>
        <v>2.2657566368050039</v>
      </c>
      <c r="G57" s="21">
        <f t="shared" si="130"/>
        <v>2.2657566368050039</v>
      </c>
      <c r="H57" s="21">
        <f t="shared" si="130"/>
        <v>2.2657566368050039</v>
      </c>
      <c r="I57" s="21">
        <f t="shared" si="130"/>
        <v>2.2657566368050039</v>
      </c>
      <c r="J57" s="21">
        <f t="shared" si="130"/>
        <v>2.2657566368050039</v>
      </c>
      <c r="K57" s="21">
        <f t="shared" si="130"/>
        <v>2.2657566368050039</v>
      </c>
      <c r="L57" s="21">
        <f t="shared" si="130"/>
        <v>2.2657566368050039</v>
      </c>
      <c r="M57" s="21">
        <f t="shared" si="130"/>
        <v>2.2657566368050039</v>
      </c>
      <c r="N57" s="21">
        <f t="shared" si="131"/>
        <v>2.2657566368050039</v>
      </c>
      <c r="O57" s="21">
        <f t="shared" si="131"/>
        <v>2.2657566368050039</v>
      </c>
      <c r="P57" s="21">
        <f t="shared" si="131"/>
        <v>2.2657566368050039</v>
      </c>
      <c r="Q57" s="21">
        <f t="shared" si="131"/>
        <v>2.2657566368050039</v>
      </c>
      <c r="R57" s="21">
        <f t="shared" si="131"/>
        <v>2.2657566368050039</v>
      </c>
      <c r="S57" s="21">
        <f t="shared" si="131"/>
        <v>2.2657566368050039</v>
      </c>
      <c r="T57" s="21">
        <f t="shared" si="131"/>
        <v>2.2657566368050039</v>
      </c>
      <c r="U57" s="21">
        <f t="shared" si="131"/>
        <v>2.2657566368050039</v>
      </c>
      <c r="V57" s="21">
        <f t="shared" si="131"/>
        <v>2.2657566368050039</v>
      </c>
      <c r="W57" s="21">
        <f t="shared" si="131"/>
        <v>2.2657566368050039</v>
      </c>
      <c r="X57" s="21">
        <f t="shared" si="132"/>
        <v>2.2657566368050039</v>
      </c>
      <c r="Y57" s="21">
        <f t="shared" si="132"/>
        <v>2.2657566368050039</v>
      </c>
      <c r="Z57" s="21">
        <f t="shared" si="132"/>
        <v>2.2657566368050039</v>
      </c>
      <c r="AA57" s="21">
        <f t="shared" si="132"/>
        <v>2.2657566368050039</v>
      </c>
      <c r="AB57" s="21">
        <f t="shared" si="132"/>
        <v>2.2657566368050039</v>
      </c>
      <c r="AC57" s="21">
        <f t="shared" si="132"/>
        <v>2.2657566368050039</v>
      </c>
      <c r="AD57" s="21">
        <f t="shared" si="132"/>
        <v>2.2657566368050039</v>
      </c>
      <c r="AE57" s="21">
        <f t="shared" si="132"/>
        <v>2.2657566368050039</v>
      </c>
      <c r="AF57" s="21">
        <f t="shared" si="132"/>
        <v>2.2657566368050039</v>
      </c>
      <c r="AG57" s="21">
        <f t="shared" si="132"/>
        <v>2.2657566368050039</v>
      </c>
      <c r="AH57" s="21">
        <f t="shared" si="133"/>
        <v>2.2657566368050039</v>
      </c>
      <c r="AI57" s="21">
        <f t="shared" si="133"/>
        <v>2.2657566368050039</v>
      </c>
      <c r="AJ57" s="21">
        <f t="shared" si="133"/>
        <v>2.2657566368050039</v>
      </c>
      <c r="AK57" s="21">
        <f t="shared" si="133"/>
        <v>2.2657566368050039</v>
      </c>
      <c r="AL57" s="21">
        <f t="shared" si="133"/>
        <v>2.2657566368050039</v>
      </c>
      <c r="AM57" s="21">
        <f t="shared" si="133"/>
        <v>2.2657566368050039</v>
      </c>
      <c r="AN57" s="21">
        <f t="shared" si="133"/>
        <v>2.2657566368050039</v>
      </c>
      <c r="AO57" s="21">
        <f t="shared" si="133"/>
        <v>2.2657566368050039</v>
      </c>
      <c r="AP57" s="21">
        <f t="shared" si="133"/>
        <v>2.2657566368050039</v>
      </c>
      <c r="AQ57" s="21">
        <f t="shared" si="133"/>
        <v>2.2657566368050039</v>
      </c>
      <c r="AR57" s="21">
        <f t="shared" si="134"/>
        <v>2.2657566368050039</v>
      </c>
      <c r="AS57" s="21">
        <f t="shared" si="134"/>
        <v>2.2657566368050039</v>
      </c>
      <c r="AT57" s="21">
        <f t="shared" si="134"/>
        <v>2.2657566368050039</v>
      </c>
      <c r="AU57" s="21">
        <f t="shared" si="134"/>
        <v>2.2657566368050039</v>
      </c>
      <c r="AV57" s="21">
        <f t="shared" si="134"/>
        <v>2.2657566368050039</v>
      </c>
      <c r="AW57" s="21">
        <f t="shared" si="134"/>
        <v>2.2657566368050039</v>
      </c>
      <c r="AX57" s="21">
        <f t="shared" si="134"/>
        <v>2.2657566368050039</v>
      </c>
      <c r="AY57" s="21">
        <f t="shared" si="134"/>
        <v>2.2657566368050039</v>
      </c>
      <c r="AZ57" s="21">
        <f t="shared" si="134"/>
        <v>2.2657566368050039</v>
      </c>
      <c r="BA57" s="21">
        <f t="shared" si="134"/>
        <v>2.2657566368050039</v>
      </c>
      <c r="BB57" s="21">
        <f t="shared" si="135"/>
        <v>2.2657566368050039</v>
      </c>
      <c r="BC57" s="21">
        <f t="shared" si="135"/>
        <v>2.2657566368050039</v>
      </c>
      <c r="BD57" s="21">
        <f t="shared" si="135"/>
        <v>2.2657566368050039</v>
      </c>
      <c r="BE57" s="21">
        <f t="shared" si="135"/>
        <v>2.2657566368050039</v>
      </c>
      <c r="BF57" s="21">
        <f t="shared" si="135"/>
        <v>2.2657566368050039</v>
      </c>
      <c r="BG57" s="21">
        <f t="shared" si="135"/>
        <v>2.2657566368050039</v>
      </c>
      <c r="BH57" s="21">
        <f t="shared" si="135"/>
        <v>2.2657566368050039</v>
      </c>
      <c r="BI57" s="21">
        <f t="shared" si="135"/>
        <v>2.2657566368050039</v>
      </c>
      <c r="BJ57" s="21">
        <f t="shared" si="135"/>
        <v>2.2657566368050039</v>
      </c>
      <c r="BK57" s="21">
        <f t="shared" si="135"/>
        <v>2.2657566368050039</v>
      </c>
      <c r="BL57" s="21">
        <f t="shared" si="136"/>
        <v>2.2657566368050039</v>
      </c>
      <c r="BM57" s="21">
        <f t="shared" si="136"/>
        <v>2.2657566368050039</v>
      </c>
      <c r="BN57" s="21">
        <f t="shared" si="136"/>
        <v>2.2657566368050039</v>
      </c>
      <c r="BO57" s="21">
        <f t="shared" si="136"/>
        <v>2.2657566368050039</v>
      </c>
      <c r="BP57" s="21">
        <f t="shared" si="136"/>
        <v>2.2657566368050039</v>
      </c>
      <c r="BQ57" s="21">
        <f t="shared" si="136"/>
        <v>2.2657566368050039</v>
      </c>
      <c r="BR57" s="21">
        <f t="shared" si="136"/>
        <v>2.2657566368050039</v>
      </c>
      <c r="BS57" s="21">
        <f t="shared" si="136"/>
        <v>2.2657566368050039</v>
      </c>
      <c r="BT57" s="21">
        <f t="shared" si="136"/>
        <v>2.2657566368050039</v>
      </c>
      <c r="BU57" s="21">
        <f t="shared" si="136"/>
        <v>2.2657566368050039</v>
      </c>
      <c r="BV57" s="21">
        <f t="shared" si="136"/>
        <v>2.2657566368050039</v>
      </c>
      <c r="BW57" s="21">
        <f t="shared" si="136"/>
        <v>2.2657566368050039</v>
      </c>
      <c r="BX57" s="21">
        <f t="shared" si="137"/>
        <v>2.2657566368050039</v>
      </c>
      <c r="BY57" s="21">
        <f t="shared" si="137"/>
        <v>2.2657566368050039</v>
      </c>
      <c r="BZ57" s="21">
        <f t="shared" si="137"/>
        <v>2.2657566368050039</v>
      </c>
      <c r="CA57" s="21">
        <f t="shared" si="137"/>
        <v>2.2657566368050039</v>
      </c>
      <c r="CB57" s="21">
        <f t="shared" si="137"/>
        <v>2.2657566368050039</v>
      </c>
      <c r="CC57" s="21">
        <f t="shared" si="137"/>
        <v>2.2657566368050039</v>
      </c>
      <c r="CD57" s="21">
        <f t="shared" si="137"/>
        <v>2.2657566368050039</v>
      </c>
      <c r="CE57" s="21">
        <f t="shared" si="137"/>
        <v>2.2657566368050039</v>
      </c>
      <c r="CF57" s="21">
        <f t="shared" si="137"/>
        <v>2.2657566368050039</v>
      </c>
      <c r="CG57" s="21">
        <f t="shared" si="137"/>
        <v>2.2657566368050039</v>
      </c>
      <c r="CH57" s="21">
        <f t="shared" si="138"/>
        <v>2.2657566368050039</v>
      </c>
      <c r="CI57" s="21">
        <f t="shared" si="138"/>
        <v>2.2657566368050039</v>
      </c>
      <c r="CJ57" s="21">
        <f t="shared" si="138"/>
        <v>2.2657566368050039</v>
      </c>
      <c r="CK57" s="21">
        <f t="shared" si="138"/>
        <v>2.2657566368050039</v>
      </c>
      <c r="CL57" s="21">
        <f t="shared" si="138"/>
        <v>2.2657566368050039</v>
      </c>
      <c r="CM57" s="21">
        <f t="shared" si="138"/>
        <v>2.2657566368050039</v>
      </c>
      <c r="CN57" s="21">
        <f t="shared" si="138"/>
        <v>2.2657566368050039</v>
      </c>
      <c r="CO57" s="21">
        <f t="shared" si="138"/>
        <v>2.2657566368050039</v>
      </c>
      <c r="CP57" s="21">
        <f t="shared" si="138"/>
        <v>2.2657566368050039</v>
      </c>
      <c r="CQ57" s="21">
        <f t="shared" si="138"/>
        <v>2.2657566368050039</v>
      </c>
      <c r="CR57" s="21">
        <f t="shared" si="139"/>
        <v>2.2657566368050039</v>
      </c>
      <c r="CS57" s="21">
        <f t="shared" si="139"/>
        <v>2.2657566368050039</v>
      </c>
      <c r="CT57" s="21">
        <f t="shared" si="139"/>
        <v>2.2657566368050039</v>
      </c>
      <c r="CU57" s="21">
        <f t="shared" si="139"/>
        <v>2.2657566368050039</v>
      </c>
      <c r="CV57" s="21">
        <f t="shared" si="139"/>
        <v>2.2657566368050039</v>
      </c>
      <c r="CW57" s="21">
        <f t="shared" si="139"/>
        <v>2.2657566368050039</v>
      </c>
      <c r="CX57" s="21">
        <f t="shared" si="139"/>
        <v>2.2657566368050039</v>
      </c>
      <c r="CY57" s="21">
        <f t="shared" si="139"/>
        <v>2.2657566368050039</v>
      </c>
      <c r="CZ57" s="21">
        <f t="shared" si="139"/>
        <v>2.2657566368050039</v>
      </c>
      <c r="DA57" s="21">
        <f t="shared" si="139"/>
        <v>2.2657566368050039</v>
      </c>
      <c r="DB57" s="21">
        <f t="shared" si="140"/>
        <v>2.2657566368050039</v>
      </c>
      <c r="DC57" s="21">
        <f t="shared" si="140"/>
        <v>2.2657566368050039</v>
      </c>
      <c r="DD57" s="21">
        <f t="shared" si="140"/>
        <v>2.2657566368050039</v>
      </c>
      <c r="DE57" s="21">
        <f t="shared" si="140"/>
        <v>2.2657566368050039</v>
      </c>
      <c r="DF57" s="21">
        <f t="shared" si="140"/>
        <v>2.2657566368050039</v>
      </c>
      <c r="DG57" s="21">
        <f t="shared" si="140"/>
        <v>2.2657566368050039</v>
      </c>
      <c r="DH57" s="21">
        <f t="shared" si="140"/>
        <v>2.2657566368050039</v>
      </c>
      <c r="DI57" s="21">
        <f t="shared" si="140"/>
        <v>2.2657566368050039</v>
      </c>
      <c r="DJ57" s="21">
        <f t="shared" si="140"/>
        <v>2.2657566368050039</v>
      </c>
      <c r="DK57" s="21">
        <f t="shared" si="140"/>
        <v>2.2657566368050039</v>
      </c>
      <c r="DL57" s="21">
        <f t="shared" si="141"/>
        <v>2.2657566368050039</v>
      </c>
      <c r="DM57" s="21">
        <f t="shared" si="141"/>
        <v>2.2657566368050039</v>
      </c>
      <c r="DN57" s="21">
        <f t="shared" si="141"/>
        <v>2.2657566368050039</v>
      </c>
      <c r="DO57" s="21">
        <f t="shared" si="141"/>
        <v>2.2657566368050039</v>
      </c>
      <c r="DP57" s="21">
        <f t="shared" si="141"/>
        <v>2.2657566368050039</v>
      </c>
      <c r="DQ57" s="21">
        <f t="shared" si="141"/>
        <v>2.2657566368050039</v>
      </c>
      <c r="DR57" s="21">
        <f t="shared" si="141"/>
        <v>2.2657566368050039</v>
      </c>
      <c r="DS57" s="21">
        <f t="shared" si="141"/>
        <v>2.2657566368050039</v>
      </c>
      <c r="DT57" s="21">
        <f t="shared" si="141"/>
        <v>2.2657566368050039</v>
      </c>
      <c r="DU57" s="21">
        <f t="shared" si="141"/>
        <v>2.2657566368050039</v>
      </c>
      <c r="DV57" s="21">
        <f t="shared" si="142"/>
        <v>2.2657566368050039</v>
      </c>
      <c r="DW57" s="21">
        <f t="shared" si="142"/>
        <v>2.2657566368050039</v>
      </c>
      <c r="DX57" s="21">
        <f t="shared" si="142"/>
        <v>2.2657566368050039</v>
      </c>
      <c r="DY57" s="21">
        <f t="shared" si="142"/>
        <v>2.2657566368050039</v>
      </c>
      <c r="DZ57" s="21">
        <f t="shared" si="142"/>
        <v>2.2657566368050039</v>
      </c>
      <c r="EA57" s="21">
        <f t="shared" si="142"/>
        <v>2.2657566368050039</v>
      </c>
      <c r="EB57" s="21">
        <f t="shared" si="142"/>
        <v>2.2657566368050039</v>
      </c>
      <c r="EC57" s="21">
        <f t="shared" si="142"/>
        <v>2.2657566368050039</v>
      </c>
      <c r="ED57" s="21">
        <f t="shared" si="142"/>
        <v>2.2657566368050039</v>
      </c>
      <c r="EE57" s="21">
        <f t="shared" si="142"/>
        <v>2.2657566368050039</v>
      </c>
      <c r="EG57" s="21">
        <f t="shared" si="143"/>
        <v>2.2657566368050039</v>
      </c>
      <c r="EH57" s="21">
        <f t="shared" si="143"/>
        <v>2.2657566368050039</v>
      </c>
      <c r="EI57" s="21">
        <f t="shared" si="143"/>
        <v>2.2657566368050039</v>
      </c>
      <c r="EJ57" s="21">
        <f t="shared" si="143"/>
        <v>2.2657566368050039</v>
      </c>
      <c r="EK57" s="21">
        <f t="shared" si="143"/>
        <v>2.2657566368050039</v>
      </c>
      <c r="EL57" s="21">
        <f t="shared" si="143"/>
        <v>2.2657566368050039</v>
      </c>
      <c r="EM57" s="21">
        <f t="shared" si="143"/>
        <v>2.2657566368050039</v>
      </c>
      <c r="EN57" s="21">
        <f t="shared" si="143"/>
        <v>2.2657566368050039</v>
      </c>
      <c r="EO57" s="21">
        <f t="shared" si="143"/>
        <v>2.2657566368050039</v>
      </c>
      <c r="EP57" s="21">
        <f t="shared" si="143"/>
        <v>2.2657566368050039</v>
      </c>
      <c r="EQ57" s="21">
        <f t="shared" si="143"/>
        <v>2.2657566368050039</v>
      </c>
      <c r="ER57" s="21">
        <f t="shared" si="143"/>
        <v>2.2657566368050039</v>
      </c>
      <c r="ES57" s="21">
        <f t="shared" si="143"/>
        <v>2.2657566368050039</v>
      </c>
      <c r="ET57" s="21">
        <f t="shared" si="143"/>
        <v>2.2657566368050039</v>
      </c>
      <c r="EU57" s="21">
        <f t="shared" si="143"/>
        <v>2.2657566368050039</v>
      </c>
      <c r="EV57" s="21">
        <f t="shared" si="143"/>
        <v>2.2657566368050039</v>
      </c>
      <c r="EW57" s="21">
        <f t="shared" si="144"/>
        <v>2.2657566368050039</v>
      </c>
      <c r="EX57" s="21">
        <f t="shared" si="144"/>
        <v>2.2657566368050039</v>
      </c>
      <c r="EY57" s="21">
        <f t="shared" si="144"/>
        <v>2.2657566368050039</v>
      </c>
      <c r="EZ57" s="21">
        <f t="shared" si="144"/>
        <v>2.2657566368050039</v>
      </c>
      <c r="FA57" s="21">
        <f t="shared" si="144"/>
        <v>2.2657566368050039</v>
      </c>
      <c r="FB57" s="21">
        <f t="shared" si="144"/>
        <v>2.2657566368050039</v>
      </c>
      <c r="FC57" s="21">
        <f>HLOOKUP(FC$55,$FH$55:$FI$57,ROW($FG57)-ROW($FG$55)+1,FALSE)</f>
        <v>2.2657566368050039</v>
      </c>
      <c r="FE57" s="62" t="s">
        <v>148</v>
      </c>
      <c r="FG57" s="21" t="s">
        <v>224</v>
      </c>
      <c r="FH57" s="73">
        <v>2.2657566368050039</v>
      </c>
      <c r="FI57" s="73">
        <v>2.2657566368050039</v>
      </c>
    </row>
    <row r="59" spans="1:168" x14ac:dyDescent="0.2">
      <c r="A59" s="21" t="s">
        <v>129</v>
      </c>
      <c r="B59" s="21" t="s">
        <v>130</v>
      </c>
      <c r="CS59" s="21">
        <v>26.914588235294119</v>
      </c>
      <c r="FG59" s="21" t="str">
        <f>A59&amp;" (default values from GREET2 account for changes in the power generation mix only)"</f>
        <v>Energy intensity of battery manufacturing (default values from GREET2 account for changes in the power generation mix only)</v>
      </c>
      <c r="FI59" s="21" t="str">
        <f>B59</f>
        <v>[MJ/kWh of battery capacity]</v>
      </c>
    </row>
    <row r="60" spans="1:168" x14ac:dyDescent="0.2">
      <c r="A60" s="21" t="str">
        <f>A$6</f>
        <v>Battery production</v>
      </c>
      <c r="D60" s="23" t="str">
        <f>D6</f>
        <v>With Al smelting mostly form coal</v>
      </c>
      <c r="E60" s="23" t="str">
        <f t="shared" ref="E60:CK60" si="145">E6</f>
        <v>With Al smelting mostly form coal</v>
      </c>
      <c r="F60" s="23" t="str">
        <f t="shared" si="145"/>
        <v>Default</v>
      </c>
      <c r="G60" s="23" t="str">
        <f t="shared" si="145"/>
        <v>With Al smelting mostly form coal</v>
      </c>
      <c r="H60" s="23" t="str">
        <f t="shared" si="145"/>
        <v>With Al smelting mostly form coal</v>
      </c>
      <c r="I60" s="23" t="str">
        <f t="shared" si="145"/>
        <v>With Al smelting mostly form coal</v>
      </c>
      <c r="J60" s="23" t="str">
        <f t="shared" si="145"/>
        <v>With Al smelting mostly form coal</v>
      </c>
      <c r="K60" s="23" t="str">
        <f t="shared" si="145"/>
        <v>With Al smelting mostly form coal</v>
      </c>
      <c r="L60" s="23" t="str">
        <f t="shared" si="145"/>
        <v>With Al smelting mostly form coal</v>
      </c>
      <c r="M60" s="23" t="str">
        <f t="shared" si="145"/>
        <v>With Al smelting mostly form coal</v>
      </c>
      <c r="N60" s="23" t="str">
        <f t="shared" si="145"/>
        <v>With Al smelting mostly form coal</v>
      </c>
      <c r="O60" s="23" t="str">
        <f t="shared" si="145"/>
        <v>With Al smelting mostly form coal</v>
      </c>
      <c r="P60" s="23" t="str">
        <f t="shared" si="145"/>
        <v>With Al smelting mostly form coal</v>
      </c>
      <c r="Q60" s="23" t="str">
        <f t="shared" si="145"/>
        <v>With Al smelting mostly form coal</v>
      </c>
      <c r="R60" s="23" t="str">
        <f t="shared" si="145"/>
        <v>With Al smelting mostly form coal</v>
      </c>
      <c r="S60" s="23" t="str">
        <f t="shared" si="145"/>
        <v>With Al smelting mostly form coal</v>
      </c>
      <c r="T60" s="23" t="str">
        <f t="shared" si="145"/>
        <v>Default</v>
      </c>
      <c r="U60" s="23" t="str">
        <f t="shared" si="145"/>
        <v>With Al smelting mostly form coal</v>
      </c>
      <c r="V60" s="23" t="str">
        <f t="shared" si="145"/>
        <v>With Al smelting mostly form coal</v>
      </c>
      <c r="W60" s="23" t="str">
        <f t="shared" si="145"/>
        <v>With Al smelting mostly form coal</v>
      </c>
      <c r="X60" s="23" t="str">
        <f t="shared" si="145"/>
        <v>Default</v>
      </c>
      <c r="Y60" s="23" t="str">
        <f t="shared" si="145"/>
        <v>With Al smelting mostly form coal</v>
      </c>
      <c r="Z60" s="23" t="str">
        <f t="shared" si="145"/>
        <v>With Al smelting mostly form coal</v>
      </c>
      <c r="AA60" s="23" t="str">
        <f t="shared" si="145"/>
        <v>With Al smelting mostly form coal</v>
      </c>
      <c r="AB60" s="23" t="str">
        <f t="shared" si="145"/>
        <v>Default</v>
      </c>
      <c r="AC60" s="23" t="str">
        <f t="shared" si="145"/>
        <v>With Al smelting mostly form coal</v>
      </c>
      <c r="AD60" s="23" t="str">
        <f t="shared" si="145"/>
        <v>With Al smelting mostly form coal</v>
      </c>
      <c r="AE60" s="23" t="str">
        <f t="shared" si="145"/>
        <v>With Al smelting mostly form coal</v>
      </c>
      <c r="AF60" s="23" t="str">
        <f t="shared" si="145"/>
        <v>With Al smelting mostly form coal</v>
      </c>
      <c r="AG60" s="23" t="str">
        <f t="shared" si="145"/>
        <v>With Al smelting mostly form coal</v>
      </c>
      <c r="AH60" s="23" t="str">
        <f t="shared" ref="AH60:AI60" si="146">AH6</f>
        <v>With Al smelting mostly form coal</v>
      </c>
      <c r="AI60" s="23" t="str">
        <f t="shared" si="146"/>
        <v>With Al smelting mostly form coal</v>
      </c>
      <c r="AJ60" s="23" t="str">
        <f t="shared" ref="AJ60" si="147">AJ6</f>
        <v>With Al smelting mostly form coal</v>
      </c>
      <c r="AK60" s="23" t="str">
        <f t="shared" ref="AK60" si="148">AK6</f>
        <v>With Al smelting mostly form coal</v>
      </c>
      <c r="AL60" s="23" t="str">
        <f>AL6</f>
        <v>With Al smelting mostly form coal</v>
      </c>
      <c r="AM60" s="23" t="str">
        <f t="shared" si="145"/>
        <v xml:space="preserve"> </v>
      </c>
      <c r="AN60" s="23" t="str">
        <f t="shared" ref="AN60:AP60" si="149">AN6</f>
        <v xml:space="preserve"> </v>
      </c>
      <c r="AO60" s="23" t="str">
        <f t="shared" si="149"/>
        <v xml:space="preserve"> </v>
      </c>
      <c r="AP60" s="23" t="str">
        <f t="shared" si="149"/>
        <v xml:space="preserve"> </v>
      </c>
      <c r="AQ60" s="23" t="str">
        <f>AQ6</f>
        <v xml:space="preserve"> </v>
      </c>
      <c r="AR60" s="23" t="str">
        <f t="shared" si="145"/>
        <v>With Al smelting mostly form coal</v>
      </c>
      <c r="AS60" s="23" t="str">
        <f t="shared" si="145"/>
        <v>With Al smelting mostly form coal</v>
      </c>
      <c r="AT60" s="23" t="str">
        <f t="shared" si="145"/>
        <v>With Al smelting mostly form coal</v>
      </c>
      <c r="AU60" s="23" t="str">
        <f t="shared" si="145"/>
        <v>With Al smelting mostly form coal</v>
      </c>
      <c r="AV60" s="23" t="str">
        <f t="shared" si="145"/>
        <v>With Al smelting mostly form coal</v>
      </c>
      <c r="AW60" s="23" t="str">
        <f>AW6</f>
        <v>With Al smelting mostly form coal</v>
      </c>
      <c r="AX60" s="23" t="str">
        <f>AX6</f>
        <v>With Al smelting mostly form coal</v>
      </c>
      <c r="AY60" s="23" t="str">
        <f>AY6</f>
        <v>With Al smelting mostly form coal</v>
      </c>
      <c r="AZ60" s="23" t="str">
        <f t="shared" si="145"/>
        <v>With Al smelting mostly form coal</v>
      </c>
      <c r="BA60" s="23" t="str">
        <f>BA6</f>
        <v>With Al smelting mostly form coal</v>
      </c>
      <c r="BB60" s="23" t="str">
        <f>BB6</f>
        <v>With Al smelting mostly form coal</v>
      </c>
      <c r="BC60" s="23" t="str">
        <f>BC6</f>
        <v>With Al smelting mostly form coal</v>
      </c>
      <c r="BD60" s="23" t="str">
        <f>BD6</f>
        <v>With Al smelting mostly form coal</v>
      </c>
      <c r="BE60" s="23" t="str">
        <f t="shared" si="145"/>
        <v xml:space="preserve"> </v>
      </c>
      <c r="BF60" s="23" t="str">
        <f t="shared" si="145"/>
        <v>With Al smelting mostly form coal</v>
      </c>
      <c r="BG60" s="23" t="str">
        <f t="shared" si="145"/>
        <v xml:space="preserve"> </v>
      </c>
      <c r="BH60" s="23" t="str">
        <f t="shared" si="145"/>
        <v>With Al smelting mostly form coal</v>
      </c>
      <c r="BI60" s="23" t="str">
        <f t="shared" si="145"/>
        <v xml:space="preserve"> </v>
      </c>
      <c r="BJ60" s="23" t="str">
        <f t="shared" si="145"/>
        <v>With Al smelting mostly form coal</v>
      </c>
      <c r="BK60" s="23" t="str">
        <f t="shared" si="145"/>
        <v xml:space="preserve"> </v>
      </c>
      <c r="BL60" s="23" t="str">
        <f t="shared" si="145"/>
        <v>With Al smelting mostly form coal</v>
      </c>
      <c r="BM60" s="23" t="str">
        <f t="shared" si="145"/>
        <v xml:space="preserve"> </v>
      </c>
      <c r="BN60" s="23" t="str">
        <f t="shared" si="145"/>
        <v>With Al smelting mostly form coal</v>
      </c>
      <c r="BO60" s="23" t="str">
        <f t="shared" si="145"/>
        <v>With Al smelting mostly form coal</v>
      </c>
      <c r="BP60" s="23" t="str">
        <f t="shared" si="145"/>
        <v>With Al smelting mostly form coal</v>
      </c>
      <c r="BQ60" s="23" t="str">
        <f t="shared" si="145"/>
        <v>With Al smelting mostly form coal</v>
      </c>
      <c r="BR60" s="23" t="str">
        <f t="shared" si="145"/>
        <v>With Al smelting mostly form coal</v>
      </c>
      <c r="BS60" s="23" t="str">
        <f t="shared" si="145"/>
        <v>Default</v>
      </c>
      <c r="BT60" s="23" t="str">
        <f t="shared" si="145"/>
        <v>With Al smelting mostly form coal</v>
      </c>
      <c r="BU60" s="23" t="str">
        <f t="shared" si="145"/>
        <v>With Al smelting mostly form coal</v>
      </c>
      <c r="BV60" s="23" t="str">
        <f t="shared" si="145"/>
        <v>With Al smelting mostly form coal</v>
      </c>
      <c r="BW60" s="23" t="str">
        <f t="shared" ref="BW60" si="150">BW6</f>
        <v>With Al smelting mostly form coal</v>
      </c>
      <c r="BX60" s="23" t="str">
        <f t="shared" si="145"/>
        <v>With Al smelting mostly form coal</v>
      </c>
      <c r="BY60" s="23" t="str">
        <f t="shared" si="145"/>
        <v>With Al smelting mostly form coal</v>
      </c>
      <c r="BZ60" s="23" t="str">
        <f t="shared" si="145"/>
        <v>With Al smelting mostly form coal</v>
      </c>
      <c r="CA60" s="23" t="str">
        <f t="shared" si="145"/>
        <v>With Al smelting mostly form coal</v>
      </c>
      <c r="CB60" s="23" t="str">
        <f t="shared" si="145"/>
        <v>With Al smelting mostly form coal</v>
      </c>
      <c r="CC60" s="23" t="str">
        <f t="shared" si="145"/>
        <v>With Al smelting mostly form coal</v>
      </c>
      <c r="CD60" s="23" t="str">
        <f t="shared" si="145"/>
        <v>With Al smelting mostly form coal</v>
      </c>
      <c r="CE60" s="23" t="str">
        <f t="shared" si="145"/>
        <v>With Al smelting mostly form coal</v>
      </c>
      <c r="CF60" s="23" t="str">
        <f t="shared" si="145"/>
        <v>With Al smelting mostly form coal</v>
      </c>
      <c r="CG60" s="23" t="str">
        <f t="shared" si="145"/>
        <v>With Al smelting mostly form coal</v>
      </c>
      <c r="CH60" s="23" t="str">
        <f t="shared" si="145"/>
        <v>With Al smelting mostly form coal</v>
      </c>
      <c r="CI60" s="23" t="str">
        <f t="shared" si="145"/>
        <v>With Al smelting mostly form coal</v>
      </c>
      <c r="CJ60" s="23" t="str">
        <f t="shared" si="145"/>
        <v>With Al smelting mostly form coal</v>
      </c>
      <c r="CK60" s="23" t="str">
        <f t="shared" si="145"/>
        <v>With Al smelting mostly form coal</v>
      </c>
      <c r="CL60" s="23" t="str">
        <f t="shared" ref="CL60:EW60" si="151">CL6</f>
        <v>With Al smelting mostly form coal</v>
      </c>
      <c r="CM60" s="23" t="str">
        <f t="shared" si="151"/>
        <v>With Al smelting mostly form coal</v>
      </c>
      <c r="CN60" s="23" t="str">
        <f t="shared" si="151"/>
        <v>With Al smelting mostly form coal</v>
      </c>
      <c r="CO60" s="23" t="str">
        <f t="shared" si="151"/>
        <v>With Al smelting mostly form coal</v>
      </c>
      <c r="CP60" s="23" t="str">
        <f t="shared" si="151"/>
        <v>Default</v>
      </c>
      <c r="CQ60" s="23" t="str">
        <f t="shared" si="151"/>
        <v>With Al smelting mostly form coal</v>
      </c>
      <c r="CR60" s="23" t="str">
        <f t="shared" si="151"/>
        <v>With Al smelting mostly form coal</v>
      </c>
      <c r="CS60" s="23" t="str">
        <f t="shared" si="151"/>
        <v>With Al smelting mostly form coal</v>
      </c>
      <c r="CT60" s="23" t="str">
        <f t="shared" si="151"/>
        <v>With Al smelting mostly form coal</v>
      </c>
      <c r="CU60" s="23" t="str">
        <f t="shared" si="151"/>
        <v>With Al smelting mostly form coal</v>
      </c>
      <c r="CV60" s="23" t="str">
        <f t="shared" si="151"/>
        <v>With Al smelting mostly form coal</v>
      </c>
      <c r="CW60" s="23" t="str">
        <f t="shared" si="151"/>
        <v>With Al smelting mostly form coal</v>
      </c>
      <c r="CX60" s="23" t="str">
        <f t="shared" si="151"/>
        <v>With Al smelting mostly form coal</v>
      </c>
      <c r="CY60" s="23" t="str">
        <f t="shared" si="151"/>
        <v>Default</v>
      </c>
      <c r="CZ60" s="23" t="str">
        <f t="shared" si="151"/>
        <v>With Al smelting mostly form coal</v>
      </c>
      <c r="DA60" s="23" t="str">
        <f t="shared" si="151"/>
        <v>With Al smelting mostly form coal</v>
      </c>
      <c r="DB60" s="23" t="str">
        <f t="shared" si="151"/>
        <v>With Al smelting mostly form coal</v>
      </c>
      <c r="DC60" s="23" t="str">
        <f t="shared" si="151"/>
        <v>With Al smelting mostly form coal</v>
      </c>
      <c r="DD60" s="23" t="str">
        <f t="shared" si="151"/>
        <v>With Al smelting mostly form coal</v>
      </c>
      <c r="DE60" s="23" t="str">
        <f t="shared" si="151"/>
        <v>With Al smelting mostly form coal</v>
      </c>
      <c r="DF60" s="23" t="str">
        <f t="shared" si="151"/>
        <v>With Al smelting mostly form coal</v>
      </c>
      <c r="DG60" s="23" t="str">
        <f t="shared" si="151"/>
        <v>With Al smelting mostly form coal</v>
      </c>
      <c r="DH60" s="23" t="str">
        <f t="shared" si="151"/>
        <v>With Al smelting mostly form coal</v>
      </c>
      <c r="DI60" s="23" t="str">
        <f t="shared" si="151"/>
        <v>With Al smelting mostly form coal</v>
      </c>
      <c r="DJ60" s="23" t="str">
        <f t="shared" si="151"/>
        <v>With Al smelting mostly form coal</v>
      </c>
      <c r="DK60" s="23" t="str">
        <f t="shared" si="151"/>
        <v>With Al smelting mostly form coal</v>
      </c>
      <c r="DL60" s="23" t="str">
        <f t="shared" si="151"/>
        <v>With Al smelting mostly form coal</v>
      </c>
      <c r="DM60" s="23" t="str">
        <f t="shared" si="151"/>
        <v>With Al smelting mostly form coal</v>
      </c>
      <c r="DN60" s="23" t="str">
        <f t="shared" si="151"/>
        <v>With Al smelting mostly form coal</v>
      </c>
      <c r="DO60" s="23" t="str">
        <f t="shared" si="151"/>
        <v>With Al smelting mostly form coal</v>
      </c>
      <c r="DP60" s="23" t="str">
        <f t="shared" si="151"/>
        <v>With Al smelting mostly form coal</v>
      </c>
      <c r="DQ60" s="23" t="str">
        <f t="shared" si="151"/>
        <v>With Al smelting mostly form coal</v>
      </c>
      <c r="DR60" s="23" t="str">
        <f t="shared" si="151"/>
        <v>With Al smelting mostly form coal</v>
      </c>
      <c r="DS60" s="23" t="str">
        <f t="shared" si="151"/>
        <v>With Al smelting mostly form coal</v>
      </c>
      <c r="DT60" s="23" t="str">
        <f t="shared" si="151"/>
        <v>With Al smelting mostly form coal</v>
      </c>
      <c r="DU60" s="23" t="str">
        <f t="shared" si="151"/>
        <v>With Al smelting mostly form coal</v>
      </c>
      <c r="DV60" s="23" t="str">
        <f t="shared" si="151"/>
        <v>With Al smelting mostly form coal</v>
      </c>
      <c r="DW60" s="23" t="str">
        <f t="shared" si="151"/>
        <v>With Al smelting mostly form coal</v>
      </c>
      <c r="DX60" s="23" t="str">
        <f t="shared" si="151"/>
        <v>With Al smelting mostly form coal</v>
      </c>
      <c r="DY60" s="23" t="str">
        <f t="shared" si="151"/>
        <v>With Al smelting mostly form coal</v>
      </c>
      <c r="DZ60" s="23" t="str">
        <f t="shared" si="151"/>
        <v>With Al smelting mostly form coal</v>
      </c>
      <c r="EA60" s="23" t="str">
        <f t="shared" si="151"/>
        <v>With Al smelting mostly form coal</v>
      </c>
      <c r="EB60" s="23" t="str">
        <f t="shared" si="151"/>
        <v>With Al smelting mostly form coal</v>
      </c>
      <c r="EC60" s="23" t="str">
        <f t="shared" si="151"/>
        <v>With Al smelting mostly form coal</v>
      </c>
      <c r="ED60" s="23" t="str">
        <f t="shared" si="151"/>
        <v>With Al smelting mostly form coal</v>
      </c>
      <c r="EE60" s="23" t="str">
        <f t="shared" si="151"/>
        <v>With Al smelting mostly form coal</v>
      </c>
      <c r="EF60" s="21" t="s">
        <v>589</v>
      </c>
      <c r="EG60" s="23" t="str">
        <f t="shared" si="151"/>
        <v>With Al smelting mostly form coal</v>
      </c>
      <c r="EH60" s="23" t="str">
        <f t="shared" si="151"/>
        <v>With Al smelting mostly form coal</v>
      </c>
      <c r="EI60" s="23" t="str">
        <f t="shared" si="151"/>
        <v>With Al smelting mostly form coal</v>
      </c>
      <c r="EJ60" s="23" t="str">
        <f t="shared" si="151"/>
        <v>With Al smelting mostly form coal</v>
      </c>
      <c r="EK60" s="23" t="str">
        <f t="shared" si="151"/>
        <v>With Al smelting mostly form coal</v>
      </c>
      <c r="EL60" s="23" t="str">
        <f t="shared" si="151"/>
        <v>With Al smelting mostly form coal</v>
      </c>
      <c r="EM60" s="23" t="str">
        <f t="shared" si="151"/>
        <v>With Al smelting mostly form coal</v>
      </c>
      <c r="EN60" s="23" t="str">
        <f t="shared" si="151"/>
        <v>With Al smelting mostly form coal</v>
      </c>
      <c r="EO60" s="23" t="str">
        <f t="shared" si="151"/>
        <v>With Al smelting mostly form coal</v>
      </c>
      <c r="EP60" s="23" t="str">
        <f t="shared" si="151"/>
        <v>With Al smelting mostly form coal</v>
      </c>
      <c r="EQ60" s="23" t="str">
        <f t="shared" si="151"/>
        <v>With Al smelting mostly form coal</v>
      </c>
      <c r="ER60" s="23" t="str">
        <f t="shared" si="151"/>
        <v>With Al smelting mostly form coal</v>
      </c>
      <c r="ES60" s="23" t="str">
        <f t="shared" si="151"/>
        <v>With Al smelting mostly form coal</v>
      </c>
      <c r="ET60" s="23" t="str">
        <f t="shared" si="151"/>
        <v>With Al smelting mostly form coal</v>
      </c>
      <c r="EU60" s="23" t="str">
        <f t="shared" si="151"/>
        <v>With Al smelting mostly form coal</v>
      </c>
      <c r="EV60" s="23" t="str">
        <f t="shared" si="151"/>
        <v>With Al smelting mostly form coal</v>
      </c>
      <c r="EW60" s="23" t="str">
        <f t="shared" si="151"/>
        <v>With Al smelting mostly form coal</v>
      </c>
      <c r="EX60" s="23" t="str">
        <f t="shared" ref="EX60:FC60" si="152">EX6</f>
        <v>With Al smelting mostly form coal</v>
      </c>
      <c r="EY60" s="23" t="str">
        <f t="shared" si="152"/>
        <v>With Al smelting mostly form coal</v>
      </c>
      <c r="EZ60" s="23" t="str">
        <f t="shared" si="152"/>
        <v>With Al smelting mostly form coal</v>
      </c>
      <c r="FA60" s="23" t="str">
        <f t="shared" si="152"/>
        <v>With Al smelting mostly form coal</v>
      </c>
      <c r="FB60" s="23" t="str">
        <f t="shared" si="152"/>
        <v>With Al smelting mostly form coal</v>
      </c>
      <c r="FC60" s="23" t="str">
        <f t="shared" si="152"/>
        <v>With Al smelting mostly form coal</v>
      </c>
      <c r="FG60" s="21" t="s">
        <v>914</v>
      </c>
      <c r="FH60" s="21" t="s">
        <v>949</v>
      </c>
      <c r="FI60" s="21" t="s">
        <v>948</v>
      </c>
    </row>
    <row r="61" spans="1:168" x14ac:dyDescent="0.2">
      <c r="A61" s="21" t="str">
        <f>A27</f>
        <v>Battery technology (Li-ion)</v>
      </c>
      <c r="D61" s="21" t="str">
        <f>IF(D27=0,"",D27)</f>
        <v>NMC111</v>
      </c>
      <c r="E61" s="21" t="str">
        <f t="shared" ref="E61:P61" si="153">IF(E27=0,"",E27)</f>
        <v>NMC111</v>
      </c>
      <c r="F61" s="21" t="str">
        <f t="shared" si="153"/>
        <v>NMC111</v>
      </c>
      <c r="G61" s="21" t="str">
        <f t="shared" si="153"/>
        <v>NMC111</v>
      </c>
      <c r="H61" s="21" t="str">
        <f t="shared" si="153"/>
        <v>NMC111</v>
      </c>
      <c r="I61" s="21" t="str">
        <f>IF(I27=0,"",I27)</f>
        <v>NMC111</v>
      </c>
      <c r="J61" s="21" t="str">
        <f t="shared" si="153"/>
        <v>NMC111</v>
      </c>
      <c r="K61" s="21" t="str">
        <f t="shared" si="153"/>
        <v>NMC111</v>
      </c>
      <c r="L61" s="21" t="str">
        <f t="shared" si="153"/>
        <v>NMC111</v>
      </c>
      <c r="M61" s="21" t="str">
        <f t="shared" si="153"/>
        <v>NMC111</v>
      </c>
      <c r="N61" s="21" t="str">
        <f t="shared" si="153"/>
        <v>NMC111</v>
      </c>
      <c r="O61" s="21" t="str">
        <f t="shared" si="153"/>
        <v>NMC111</v>
      </c>
      <c r="P61" s="21" t="str">
        <f t="shared" si="153"/>
        <v>NMC111</v>
      </c>
      <c r="Q61" s="21" t="str">
        <f t="shared" ref="Q61:V61" si="154">IF(Q27=0,"",Q27)</f>
        <v>NMC111</v>
      </c>
      <c r="R61" s="21" t="str">
        <f t="shared" si="154"/>
        <v>NMC111</v>
      </c>
      <c r="S61" s="21" t="str">
        <f t="shared" si="154"/>
        <v>NMC111</v>
      </c>
      <c r="T61" s="21" t="str">
        <f t="shared" si="154"/>
        <v>NMC111</v>
      </c>
      <c r="U61" s="21" t="str">
        <f t="shared" si="154"/>
        <v>NMC111</v>
      </c>
      <c r="V61" s="21" t="str">
        <f t="shared" si="154"/>
        <v>NMC111</v>
      </c>
      <c r="W61" s="21" t="str">
        <f t="shared" ref="W61:CS61" si="155">IF(W27=0,"",W27)</f>
        <v>NMC111</v>
      </c>
      <c r="X61" s="21" t="str">
        <f>IF(X27=0,"",X27)</f>
        <v>NMC111</v>
      </c>
      <c r="Y61" s="21" t="str">
        <f>IF(Y27=0,"",Y27)</f>
        <v>NMC111</v>
      </c>
      <c r="Z61" s="21" t="str">
        <f t="shared" si="155"/>
        <v>NMC111</v>
      </c>
      <c r="AA61" s="21" t="str">
        <f>IF(AA27=0,"",AA27)</f>
        <v>NMC111</v>
      </c>
      <c r="AB61" s="21" t="str">
        <f>IF(AB27=0,"",AB27)</f>
        <v>NMC111</v>
      </c>
      <c r="AC61" s="21" t="str">
        <f>IF(AC27=0,"",AC27)</f>
        <v>NMC111</v>
      </c>
      <c r="AD61" s="21" t="str">
        <f>IF(AD27=0,"",AD27)</f>
        <v>NMC111</v>
      </c>
      <c r="AE61" s="21" t="str">
        <f>IF(AE27=0,"",AE27)</f>
        <v>NMC111</v>
      </c>
      <c r="AF61" s="21" t="str">
        <f t="shared" si="155"/>
        <v>NMC111</v>
      </c>
      <c r="AG61" s="21" t="str">
        <f t="shared" ref="AG61:AZ61" si="156">IF(AG27=0,"",AG27)</f>
        <v>NMC111</v>
      </c>
      <c r="AH61" s="21" t="str">
        <f t="shared" ref="AH61:AI61" si="157">IF(AH27=0,"",AH27)</f>
        <v>NMC111</v>
      </c>
      <c r="AI61" s="21" t="str">
        <f t="shared" si="157"/>
        <v>NMC111</v>
      </c>
      <c r="AJ61" s="21" t="str">
        <f t="shared" ref="AJ61" si="158">IF(AJ27=0,"",AJ27)</f>
        <v>NMC111</v>
      </c>
      <c r="AK61" s="21" t="str">
        <f t="shared" ref="AK61" si="159">IF(AK27=0,"",AK27)</f>
        <v>NMC111</v>
      </c>
      <c r="AL61" s="21" t="str">
        <f>IF(AL27=0,"",AL27)</f>
        <v>NMC111</v>
      </c>
      <c r="AM61" s="21" t="str">
        <f t="shared" si="156"/>
        <v/>
      </c>
      <c r="AN61" s="21" t="str">
        <f t="shared" ref="AN61:AP61" si="160">IF(AN27=0,"",AN27)</f>
        <v/>
      </c>
      <c r="AO61" s="21" t="str">
        <f t="shared" si="160"/>
        <v/>
      </c>
      <c r="AP61" s="21" t="str">
        <f t="shared" si="160"/>
        <v/>
      </c>
      <c r="AQ61" s="21" t="str">
        <f>IF(AQ27=0,"",AQ27)</f>
        <v/>
      </c>
      <c r="AR61" s="21" t="str">
        <f t="shared" si="156"/>
        <v>NMC111</v>
      </c>
      <c r="AS61" s="21" t="str">
        <f t="shared" si="156"/>
        <v>NMC111</v>
      </c>
      <c r="AT61" s="21" t="str">
        <f t="shared" si="156"/>
        <v>NMC111</v>
      </c>
      <c r="AU61" s="21" t="str">
        <f t="shared" si="156"/>
        <v>NMC111</v>
      </c>
      <c r="AV61" s="21" t="str">
        <f t="shared" si="156"/>
        <v>NMC111</v>
      </c>
      <c r="AW61" s="21" t="str">
        <f>IF(AW27=0,"",AW27)</f>
        <v>NMC111</v>
      </c>
      <c r="AX61" s="21" t="str">
        <f>IF(AX27=0,"",AX27)</f>
        <v/>
      </c>
      <c r="AY61" s="21" t="str">
        <f>IF(AY27=0,"",AY27)</f>
        <v/>
      </c>
      <c r="AZ61" s="21" t="str">
        <f t="shared" si="156"/>
        <v>NMC111</v>
      </c>
      <c r="BA61" s="21" t="str">
        <f>IF(BA27=0,"",BA27)</f>
        <v>NMC111</v>
      </c>
      <c r="BB61" s="21" t="str">
        <f>IF(BB27=0,"",BB27)</f>
        <v/>
      </c>
      <c r="BC61" s="21" t="str">
        <f>IF(BC27=0,"",BC27)</f>
        <v>NMC111</v>
      </c>
      <c r="BD61" s="21" t="str">
        <f>IF(BD27=0,"",BD27)</f>
        <v>NMC111</v>
      </c>
      <c r="BE61" s="21" t="str">
        <f t="shared" si="155"/>
        <v/>
      </c>
      <c r="BF61" s="21" t="str">
        <f t="shared" si="155"/>
        <v>NMC111</v>
      </c>
      <c r="BG61" s="21" t="str">
        <f t="shared" si="155"/>
        <v/>
      </c>
      <c r="BH61" s="21" t="str">
        <f t="shared" si="155"/>
        <v>NMC111</v>
      </c>
      <c r="BI61" s="21" t="str">
        <f t="shared" si="155"/>
        <v/>
      </c>
      <c r="BJ61" s="21" t="str">
        <f t="shared" si="155"/>
        <v>NMC111</v>
      </c>
      <c r="BK61" s="21" t="str">
        <f t="shared" si="155"/>
        <v/>
      </c>
      <c r="BL61" s="21" t="str">
        <f t="shared" si="155"/>
        <v>NMC111</v>
      </c>
      <c r="BM61" s="21" t="str">
        <f t="shared" si="155"/>
        <v/>
      </c>
      <c r="BN61" s="21" t="str">
        <f t="shared" si="155"/>
        <v>NMC111</v>
      </c>
      <c r="BO61" s="21" t="str">
        <f t="shared" si="155"/>
        <v>NMC111</v>
      </c>
      <c r="BP61" s="21" t="str">
        <f t="shared" si="155"/>
        <v>NMC111</v>
      </c>
      <c r="BQ61" s="21" t="str">
        <f t="shared" si="155"/>
        <v>NMC111</v>
      </c>
      <c r="BR61" s="21" t="str">
        <f t="shared" si="155"/>
        <v>NMC111</v>
      </c>
      <c r="BS61" s="21" t="str">
        <f t="shared" si="155"/>
        <v>NMC111</v>
      </c>
      <c r="BT61" s="21" t="str">
        <f t="shared" si="155"/>
        <v>NMC111</v>
      </c>
      <c r="BU61" s="21" t="str">
        <f t="shared" si="155"/>
        <v>NMC111</v>
      </c>
      <c r="BV61" s="21" t="str">
        <f t="shared" si="155"/>
        <v>NMC111</v>
      </c>
      <c r="BW61" s="21" t="str">
        <f t="shared" ref="BW61" si="161">IF(BW27=0,"",BW27)</f>
        <v>NMC111</v>
      </c>
      <c r="BX61" s="21" t="str">
        <f t="shared" si="155"/>
        <v>NMC111</v>
      </c>
      <c r="BY61" s="21" t="str">
        <f t="shared" si="155"/>
        <v>NMC111</v>
      </c>
      <c r="BZ61" s="21" t="str">
        <f t="shared" si="155"/>
        <v>NMC111</v>
      </c>
      <c r="CA61" s="21" t="str">
        <f t="shared" si="155"/>
        <v>NMC111</v>
      </c>
      <c r="CB61" s="21" t="str">
        <f t="shared" si="155"/>
        <v/>
      </c>
      <c r="CC61" s="21" t="str">
        <f t="shared" si="155"/>
        <v/>
      </c>
      <c r="CD61" s="21" t="str">
        <f t="shared" si="155"/>
        <v/>
      </c>
      <c r="CE61" s="21" t="str">
        <f t="shared" si="155"/>
        <v/>
      </c>
      <c r="CF61" s="21" t="str">
        <f t="shared" si="155"/>
        <v/>
      </c>
      <c r="CG61" s="21" t="str">
        <f t="shared" si="155"/>
        <v/>
      </c>
      <c r="CH61" s="21" t="str">
        <f t="shared" si="155"/>
        <v/>
      </c>
      <c r="CI61" s="21" t="str">
        <f t="shared" si="155"/>
        <v>NMC111</v>
      </c>
      <c r="CJ61" s="21" t="str">
        <f t="shared" si="155"/>
        <v>NMC111</v>
      </c>
      <c r="CK61" s="21" t="str">
        <f t="shared" si="155"/>
        <v>NMC111</v>
      </c>
      <c r="CL61" s="21" t="str">
        <f t="shared" si="155"/>
        <v>NMC111</v>
      </c>
      <c r="CM61" s="21" t="str">
        <f t="shared" si="155"/>
        <v>NMC111</v>
      </c>
      <c r="CN61" s="21" t="str">
        <f t="shared" si="155"/>
        <v>NMC111</v>
      </c>
      <c r="CO61" s="21" t="str">
        <f t="shared" si="155"/>
        <v>NMC111</v>
      </c>
      <c r="CP61" s="21" t="str">
        <f t="shared" si="155"/>
        <v>NMC111</v>
      </c>
      <c r="CQ61" s="21" t="str">
        <f t="shared" si="155"/>
        <v>NMC111</v>
      </c>
      <c r="CR61" s="21" t="str">
        <f t="shared" si="155"/>
        <v>NMC111</v>
      </c>
      <c r="CS61" s="21" t="str">
        <f t="shared" si="155"/>
        <v>NMC111</v>
      </c>
      <c r="CT61" s="21" t="str">
        <f t="shared" ref="CT61:DB61" si="162">IF(CT27=0,"",CT27)</f>
        <v>NMC111</v>
      </c>
      <c r="CU61" s="21" t="str">
        <f t="shared" si="162"/>
        <v>NMC111</v>
      </c>
      <c r="CV61" s="21" t="str">
        <f t="shared" si="162"/>
        <v>NMC111</v>
      </c>
      <c r="CW61" s="21" t="str">
        <f t="shared" si="162"/>
        <v>NMC111</v>
      </c>
      <c r="CX61" s="21" t="str">
        <f t="shared" si="162"/>
        <v>NMC111</v>
      </c>
      <c r="CY61" s="21" t="str">
        <f t="shared" si="162"/>
        <v>NMC111</v>
      </c>
      <c r="CZ61" s="21" t="str">
        <f t="shared" si="162"/>
        <v>NMC111</v>
      </c>
      <c r="DA61" s="21" t="str">
        <f t="shared" si="162"/>
        <v>NMC111</v>
      </c>
      <c r="DB61" s="21" t="str">
        <f t="shared" si="162"/>
        <v>NMC111</v>
      </c>
      <c r="DC61" s="21" t="str">
        <f t="shared" ref="DC61:EE61" si="163">IF(DC27=0,"",DC27)</f>
        <v>NMC111</v>
      </c>
      <c r="DD61" s="21" t="str">
        <f t="shared" si="163"/>
        <v>NMC111</v>
      </c>
      <c r="DE61" s="21" t="str">
        <f t="shared" si="163"/>
        <v>NMC111</v>
      </c>
      <c r="DF61" s="21" t="str">
        <f t="shared" si="163"/>
        <v>NMC111</v>
      </c>
      <c r="DG61" s="21" t="str">
        <f t="shared" si="163"/>
        <v/>
      </c>
      <c r="DH61" s="21" t="str">
        <f t="shared" si="163"/>
        <v>NMC111</v>
      </c>
      <c r="DI61" s="21" t="str">
        <f t="shared" si="163"/>
        <v>NMC111</v>
      </c>
      <c r="DJ61" s="21" t="str">
        <f t="shared" si="163"/>
        <v>NMC111</v>
      </c>
      <c r="DK61" s="21" t="str">
        <f t="shared" si="163"/>
        <v>NMC111</v>
      </c>
      <c r="DL61" s="21" t="str">
        <f t="shared" si="163"/>
        <v>NMC111</v>
      </c>
      <c r="DM61" s="21" t="str">
        <f t="shared" si="163"/>
        <v/>
      </c>
      <c r="DN61" s="21" t="str">
        <f t="shared" si="163"/>
        <v>NMC111</v>
      </c>
      <c r="DO61" s="21" t="str">
        <f t="shared" si="163"/>
        <v>NMC111</v>
      </c>
      <c r="DP61" s="21" t="str">
        <f t="shared" si="163"/>
        <v>NMC111</v>
      </c>
      <c r="DQ61" s="21" t="str">
        <f t="shared" si="163"/>
        <v>NMC111</v>
      </c>
      <c r="DR61" s="21" t="str">
        <f t="shared" si="163"/>
        <v/>
      </c>
      <c r="DS61" s="21" t="str">
        <f t="shared" si="163"/>
        <v>NMC111</v>
      </c>
      <c r="DT61" s="21" t="str">
        <f t="shared" si="163"/>
        <v>NMC111</v>
      </c>
      <c r="DU61" s="21" t="str">
        <f t="shared" si="163"/>
        <v>NMC111</v>
      </c>
      <c r="DV61" s="21" t="str">
        <f t="shared" si="163"/>
        <v>NMC111</v>
      </c>
      <c r="DW61" s="21" t="str">
        <f t="shared" si="163"/>
        <v>NMC111</v>
      </c>
      <c r="DX61" s="21" t="str">
        <f t="shared" si="163"/>
        <v/>
      </c>
      <c r="DY61" s="21" t="str">
        <f t="shared" si="163"/>
        <v>NMC111</v>
      </c>
      <c r="DZ61" s="21" t="str">
        <f t="shared" si="163"/>
        <v>NMC111</v>
      </c>
      <c r="EA61" s="21" t="str">
        <f t="shared" si="163"/>
        <v>NMC111</v>
      </c>
      <c r="EB61" s="21" t="str">
        <f t="shared" si="163"/>
        <v>NMC111</v>
      </c>
      <c r="EC61" s="21" t="str">
        <f t="shared" si="163"/>
        <v>NMC111</v>
      </c>
      <c r="ED61" s="21" t="str">
        <f t="shared" si="163"/>
        <v/>
      </c>
      <c r="EE61" s="21" t="str">
        <f t="shared" si="163"/>
        <v>NMC111</v>
      </c>
      <c r="EG61" s="21" t="str">
        <f>IF(EG27=0,"",EG27)</f>
        <v>NMC111</v>
      </c>
      <c r="EH61" s="21" t="str">
        <f>IF(EH27=0,"",EH27)</f>
        <v>NMC111</v>
      </c>
      <c r="EI61" s="21" t="str">
        <f>IF(EI27=0,"",EI27)</f>
        <v>NMC111</v>
      </c>
      <c r="EJ61" s="21" t="str">
        <f t="shared" ref="EJ61:EO61" si="164">IF(EJ27=0,"",EJ27)</f>
        <v/>
      </c>
      <c r="EK61" s="21" t="str">
        <f t="shared" si="164"/>
        <v/>
      </c>
      <c r="EL61" s="21" t="str">
        <f>IF(EL27=0,"",EL27)</f>
        <v/>
      </c>
      <c r="EM61" s="21" t="str">
        <f t="shared" si="164"/>
        <v/>
      </c>
      <c r="EN61" s="21" t="str">
        <f t="shared" si="164"/>
        <v/>
      </c>
      <c r="EO61" s="21" t="str">
        <f t="shared" si="164"/>
        <v/>
      </c>
      <c r="EP61" s="21" t="str">
        <f t="shared" ref="EP61:EV61" si="165">IF(EP27=0,"",EP27)</f>
        <v/>
      </c>
      <c r="EQ61" s="21" t="str">
        <f t="shared" si="165"/>
        <v>LFP: solid state</v>
      </c>
      <c r="ER61" s="21" t="str">
        <f t="shared" si="165"/>
        <v>LFP: solid state</v>
      </c>
      <c r="ES61" s="21" t="str">
        <f t="shared" si="165"/>
        <v>LFP: solid state</v>
      </c>
      <c r="ET61" s="21" t="str">
        <f t="shared" si="165"/>
        <v>LFP: solid state</v>
      </c>
      <c r="EU61" s="21" t="str">
        <f t="shared" si="165"/>
        <v>LFP: solid state</v>
      </c>
      <c r="EV61" s="21" t="str">
        <f t="shared" si="165"/>
        <v>LFP: solid state</v>
      </c>
      <c r="EW61" s="21" t="str">
        <f t="shared" ref="EW61:FB61" si="166">IF(EW27=0,"",EW27)</f>
        <v/>
      </c>
      <c r="EX61" s="21" t="str">
        <f t="shared" si="166"/>
        <v/>
      </c>
      <c r="EY61" s="21" t="str">
        <f t="shared" si="166"/>
        <v/>
      </c>
      <c r="EZ61" s="21" t="str">
        <f t="shared" si="166"/>
        <v/>
      </c>
      <c r="FA61" s="21" t="str">
        <f t="shared" si="166"/>
        <v/>
      </c>
      <c r="FB61" s="21" t="str">
        <f t="shared" si="166"/>
        <v/>
      </c>
      <c r="FC61" s="21" t="str">
        <f>IF(FC27=0,"",FC27)</f>
        <v/>
      </c>
      <c r="FG61" s="21" t="str">
        <f>A63</f>
        <v xml:space="preserve">   Assembly</v>
      </c>
      <c r="FH61" s="69">
        <v>216.21914712700408</v>
      </c>
      <c r="FI61" s="69">
        <v>216.21914712700408</v>
      </c>
    </row>
    <row r="62" spans="1:168" x14ac:dyDescent="0.2">
      <c r="A62" s="21" t="str">
        <f>A80</f>
        <v xml:space="preserve">   Manufacturing</v>
      </c>
      <c r="D62" s="163">
        <v>1040.1702319621038</v>
      </c>
      <c r="E62" s="163">
        <v>1040.1702319621038</v>
      </c>
      <c r="F62" s="163">
        <v>921.8235605842807</v>
      </c>
      <c r="G62" s="163">
        <v>1040.1702319621038</v>
      </c>
      <c r="H62" s="163">
        <v>1040.1702319621038</v>
      </c>
      <c r="I62" s="163">
        <v>1040.1702319621038</v>
      </c>
      <c r="J62" s="163">
        <v>1040.1702319621038</v>
      </c>
      <c r="K62" s="163">
        <v>1040.1702319621038</v>
      </c>
      <c r="L62" s="163">
        <v>1040.1702319621038</v>
      </c>
      <c r="M62" s="163">
        <v>1040.1702319621038</v>
      </c>
      <c r="N62" s="163">
        <v>1040.1702319621038</v>
      </c>
      <c r="O62" s="163">
        <v>1040.1702319621038</v>
      </c>
      <c r="P62" s="163">
        <v>1040.1702319621038</v>
      </c>
      <c r="Q62" s="163">
        <v>1040.1702319621038</v>
      </c>
      <c r="R62" s="163">
        <v>1040.1702319621038</v>
      </c>
      <c r="S62" s="163">
        <v>1040.1702319621038</v>
      </c>
      <c r="T62" s="163">
        <v>921.8235605842807</v>
      </c>
      <c r="U62" s="163">
        <v>1040.1702319621038</v>
      </c>
      <c r="V62" s="163">
        <v>1040.1702319621038</v>
      </c>
      <c r="W62" s="163">
        <v>1040.1702319621038</v>
      </c>
      <c r="X62" s="163">
        <v>921.8235605842807</v>
      </c>
      <c r="Y62" s="163">
        <v>1040.1702319621038</v>
      </c>
      <c r="Z62" s="163">
        <v>1040.1702319621038</v>
      </c>
      <c r="AA62" s="163">
        <v>1040.1702319621038</v>
      </c>
      <c r="AB62" s="163">
        <v>921.8235605842807</v>
      </c>
      <c r="AC62" s="163">
        <v>1040.1702319621038</v>
      </c>
      <c r="AD62" s="163">
        <v>1040.1702319621038</v>
      </c>
      <c r="AE62" s="163">
        <v>1040.1702319621038</v>
      </c>
      <c r="AF62" s="163">
        <v>1040.1702319621038</v>
      </c>
      <c r="AG62" s="163">
        <v>1040.1702319621038</v>
      </c>
      <c r="AH62" s="163">
        <v>1040.1702319621038</v>
      </c>
      <c r="AI62" s="163">
        <v>1040.1702319621038</v>
      </c>
      <c r="AJ62" s="163">
        <v>1040.1702319621038</v>
      </c>
      <c r="AK62" s="163">
        <v>1040.1702319621038</v>
      </c>
      <c r="AL62" s="163">
        <v>1040.1702319621038</v>
      </c>
      <c r="AM62" s="163">
        <v>0</v>
      </c>
      <c r="AN62" s="163">
        <v>0</v>
      </c>
      <c r="AO62" s="163">
        <v>0</v>
      </c>
      <c r="AP62" s="163">
        <v>0</v>
      </c>
      <c r="AQ62" s="163">
        <v>0</v>
      </c>
      <c r="AR62" s="163">
        <v>1040.1702319621038</v>
      </c>
      <c r="AS62" s="163">
        <v>1040.1702319621038</v>
      </c>
      <c r="AT62" s="163">
        <v>1040.1702319621038</v>
      </c>
      <c r="AU62" s="163">
        <v>1040.1702319621038</v>
      </c>
      <c r="AV62" s="163">
        <v>1040.1702319621038</v>
      </c>
      <c r="AW62" s="163">
        <v>1040.1702319621038</v>
      </c>
      <c r="AX62" s="163">
        <v>0</v>
      </c>
      <c r="AY62" s="163">
        <v>0</v>
      </c>
      <c r="AZ62" s="163">
        <v>1040.1702319621038</v>
      </c>
      <c r="BA62" s="163">
        <v>1040.1702319621038</v>
      </c>
      <c r="BB62" s="163">
        <v>0</v>
      </c>
      <c r="BC62" s="163">
        <v>1040.1702319621038</v>
      </c>
      <c r="BD62" s="163">
        <v>1040.1702319621038</v>
      </c>
      <c r="BE62" s="163">
        <v>0</v>
      </c>
      <c r="BF62" s="163">
        <v>1040.1702319621038</v>
      </c>
      <c r="BG62" s="163">
        <v>0</v>
      </c>
      <c r="BH62" s="163">
        <v>1040.1702319621038</v>
      </c>
      <c r="BI62" s="163">
        <v>0</v>
      </c>
      <c r="BJ62" s="163">
        <v>1040.1702319621038</v>
      </c>
      <c r="BK62" s="163">
        <v>0</v>
      </c>
      <c r="BL62" s="163">
        <v>1040.1702319621038</v>
      </c>
      <c r="BM62" s="163">
        <v>0</v>
      </c>
      <c r="BN62" s="163">
        <v>1040.1702319621038</v>
      </c>
      <c r="BO62" s="163">
        <v>1040.1702319621038</v>
      </c>
      <c r="BP62" s="163">
        <v>1040.1702319621038</v>
      </c>
      <c r="BQ62" s="163">
        <v>1040.1702319621038</v>
      </c>
      <c r="BR62" s="163">
        <v>1040.1702319621038</v>
      </c>
      <c r="BS62" s="163">
        <v>921.8235605842807</v>
      </c>
      <c r="BT62" s="163">
        <v>1040.1702319621038</v>
      </c>
      <c r="BU62" s="163">
        <v>1040.1702319621038</v>
      </c>
      <c r="BV62" s="163">
        <v>1040.1702319621038</v>
      </c>
      <c r="BW62" s="163">
        <v>1040.1702319621038</v>
      </c>
      <c r="BX62" s="163">
        <v>1040.1702319621038</v>
      </c>
      <c r="BY62" s="163">
        <v>1040.1702319621038</v>
      </c>
      <c r="BZ62" s="163">
        <v>1040.1702319621038</v>
      </c>
      <c r="CA62" s="163">
        <v>1040.1702319621038</v>
      </c>
      <c r="CB62" s="163">
        <v>0</v>
      </c>
      <c r="CC62" s="163">
        <v>0</v>
      </c>
      <c r="CD62" s="163">
        <v>0</v>
      </c>
      <c r="CE62" s="163">
        <v>0</v>
      </c>
      <c r="CF62" s="163">
        <v>0</v>
      </c>
      <c r="CG62" s="163">
        <v>0</v>
      </c>
      <c r="CH62" s="163">
        <v>0</v>
      </c>
      <c r="CI62" s="163">
        <v>1040.1702319621038</v>
      </c>
      <c r="CJ62" s="163">
        <v>1040.1702319621038</v>
      </c>
      <c r="CK62" s="163">
        <v>1040.1702319621038</v>
      </c>
      <c r="CL62" s="163">
        <v>1040.1702319621038</v>
      </c>
      <c r="CM62" s="163">
        <v>1040.1702319621038</v>
      </c>
      <c r="CN62" s="163">
        <v>1040.1702319621038</v>
      </c>
      <c r="CO62" s="163">
        <v>1040.1702319621038</v>
      </c>
      <c r="CP62" s="163">
        <v>921.8235605842807</v>
      </c>
      <c r="CQ62" s="163">
        <v>1040.1702319621038</v>
      </c>
      <c r="CR62" s="163">
        <v>1040.1702319621038</v>
      </c>
      <c r="CS62" s="163">
        <v>1040.1702319621038</v>
      </c>
      <c r="CT62" s="163">
        <v>1040.1702319621038</v>
      </c>
      <c r="CU62" s="163">
        <v>1040.1702319621038</v>
      </c>
      <c r="CV62" s="163">
        <v>1040.1702319621038</v>
      </c>
      <c r="CW62" s="163">
        <v>1040.1702319621038</v>
      </c>
      <c r="CX62" s="163">
        <v>1040.1702319621038</v>
      </c>
      <c r="CY62" s="163">
        <v>921.8235605842807</v>
      </c>
      <c r="CZ62" s="163">
        <v>1040.1702319621038</v>
      </c>
      <c r="DA62" s="163">
        <v>1040.1702319621038</v>
      </c>
      <c r="DB62" s="163">
        <v>1040.1702319621038</v>
      </c>
      <c r="DC62" s="163">
        <v>1040.1702319621038</v>
      </c>
      <c r="DD62" s="163">
        <v>1040.1702319621038</v>
      </c>
      <c r="DE62" s="163">
        <v>1040.1702319621038</v>
      </c>
      <c r="DF62" s="163">
        <v>1040.1702319621038</v>
      </c>
      <c r="DG62" s="163">
        <v>0</v>
      </c>
      <c r="DH62" s="163">
        <v>1040.1702319621038</v>
      </c>
      <c r="DI62" s="163">
        <v>1040.1702319621038</v>
      </c>
      <c r="DJ62" s="163">
        <v>1040.1702319621038</v>
      </c>
      <c r="DK62" s="163">
        <v>1040.1702319621038</v>
      </c>
      <c r="DL62" s="163">
        <v>1040.1702319621038</v>
      </c>
      <c r="DM62" s="163">
        <v>0</v>
      </c>
      <c r="DN62" s="163">
        <v>1040.1702319621038</v>
      </c>
      <c r="DO62" s="163">
        <v>1040.1702319621038</v>
      </c>
      <c r="DP62" s="163">
        <v>1040.1702319621038</v>
      </c>
      <c r="DQ62" s="163">
        <v>1040.1702319621038</v>
      </c>
      <c r="DR62" s="163">
        <v>0</v>
      </c>
      <c r="DS62" s="163">
        <v>1040.1702319621038</v>
      </c>
      <c r="DT62" s="163">
        <v>1040.1702319621038</v>
      </c>
      <c r="DU62" s="163">
        <v>1040.1702319621038</v>
      </c>
      <c r="DV62" s="163">
        <v>1040.1702319621038</v>
      </c>
      <c r="DW62" s="163">
        <v>1040.1702319621038</v>
      </c>
      <c r="DX62" s="163">
        <v>0</v>
      </c>
      <c r="DY62" s="163">
        <v>1040.1702319621038</v>
      </c>
      <c r="DZ62" s="163">
        <v>1040.1702319621038</v>
      </c>
      <c r="EA62" s="163">
        <v>1040.1702319621038</v>
      </c>
      <c r="EB62" s="163">
        <v>1040.1702319621038</v>
      </c>
      <c r="EC62" s="163">
        <v>1040.1702319621038</v>
      </c>
      <c r="ED62" s="163">
        <v>0</v>
      </c>
      <c r="EE62" s="163">
        <v>1040.1702319621038</v>
      </c>
      <c r="EF62" s="163"/>
      <c r="EG62" s="163">
        <v>1040.1702319621038</v>
      </c>
      <c r="EH62" s="163">
        <v>1040.1702319621038</v>
      </c>
      <c r="EI62" s="163">
        <v>1040.1702319621038</v>
      </c>
      <c r="EJ62" s="163">
        <v>0</v>
      </c>
      <c r="EK62" s="163">
        <v>0</v>
      </c>
      <c r="EL62" s="163">
        <v>0</v>
      </c>
      <c r="EM62" s="163">
        <v>0</v>
      </c>
      <c r="EN62" s="163">
        <v>0</v>
      </c>
      <c r="EO62" s="163">
        <v>0</v>
      </c>
      <c r="EP62" s="163">
        <v>0</v>
      </c>
      <c r="EQ62" s="163">
        <v>675.75824924346966</v>
      </c>
      <c r="ER62" s="163">
        <v>675.75824924346966</v>
      </c>
      <c r="ES62" s="163">
        <v>675.75824924346966</v>
      </c>
      <c r="ET62" s="163">
        <v>675.75824924346966</v>
      </c>
      <c r="EU62" s="163">
        <v>675.75824924346966</v>
      </c>
      <c r="EV62" s="163">
        <v>675.75824924346966</v>
      </c>
      <c r="EW62" s="163">
        <v>0</v>
      </c>
      <c r="EX62" s="163">
        <v>0</v>
      </c>
      <c r="EY62" s="163">
        <v>0</v>
      </c>
      <c r="EZ62" s="163">
        <v>0</v>
      </c>
      <c r="FA62" s="163">
        <v>0</v>
      </c>
      <c r="FB62" s="163">
        <v>0</v>
      </c>
      <c r="FC62" s="163">
        <v>0</v>
      </c>
      <c r="FE62" s="21" t="s">
        <v>82</v>
      </c>
    </row>
    <row r="63" spans="1:168" x14ac:dyDescent="0.2">
      <c r="A63" s="21" t="str">
        <f>A81</f>
        <v xml:space="preserve">   Assembly</v>
      </c>
      <c r="D63" s="21">
        <f t="shared" ref="D63:AI63" si="167">IF(D$61="",0,HLOOKUP(D$60,$FH$60:$FI$65,ROW($FG61)-ROW($FG$60)+1,FALSE))</f>
        <v>216.21914712700408</v>
      </c>
      <c r="E63" s="21">
        <f t="shared" si="167"/>
        <v>216.21914712700408</v>
      </c>
      <c r="F63" s="21">
        <f t="shared" si="167"/>
        <v>216.21914712700408</v>
      </c>
      <c r="G63" s="21">
        <f t="shared" si="167"/>
        <v>216.21914712700408</v>
      </c>
      <c r="H63" s="21">
        <f t="shared" si="167"/>
        <v>216.21914712700408</v>
      </c>
      <c r="I63" s="21">
        <f t="shared" si="167"/>
        <v>216.21914712700408</v>
      </c>
      <c r="J63" s="21">
        <f t="shared" si="167"/>
        <v>216.21914712700408</v>
      </c>
      <c r="K63" s="21">
        <f t="shared" si="167"/>
        <v>216.21914712700408</v>
      </c>
      <c r="L63" s="21">
        <f t="shared" si="167"/>
        <v>216.21914712700408</v>
      </c>
      <c r="M63" s="21">
        <f t="shared" si="167"/>
        <v>216.21914712700408</v>
      </c>
      <c r="N63" s="21">
        <f t="shared" si="167"/>
        <v>216.21914712700408</v>
      </c>
      <c r="O63" s="21">
        <f t="shared" si="167"/>
        <v>216.21914712700408</v>
      </c>
      <c r="P63" s="21">
        <f t="shared" si="167"/>
        <v>216.21914712700408</v>
      </c>
      <c r="Q63" s="21">
        <f t="shared" si="167"/>
        <v>216.21914712700408</v>
      </c>
      <c r="R63" s="21">
        <f t="shared" si="167"/>
        <v>216.21914712700408</v>
      </c>
      <c r="S63" s="21">
        <f t="shared" si="167"/>
        <v>216.21914712700408</v>
      </c>
      <c r="T63" s="21">
        <f t="shared" si="167"/>
        <v>216.21914712700408</v>
      </c>
      <c r="U63" s="21">
        <f t="shared" si="167"/>
        <v>216.21914712700408</v>
      </c>
      <c r="V63" s="21">
        <f t="shared" si="167"/>
        <v>216.21914712700408</v>
      </c>
      <c r="W63" s="21">
        <f t="shared" si="167"/>
        <v>216.21914712700408</v>
      </c>
      <c r="X63" s="21">
        <f t="shared" si="167"/>
        <v>216.21914712700408</v>
      </c>
      <c r="Y63" s="21">
        <f t="shared" si="167"/>
        <v>216.21914712700408</v>
      </c>
      <c r="Z63" s="21">
        <f t="shared" si="167"/>
        <v>216.21914712700408</v>
      </c>
      <c r="AA63" s="21">
        <f t="shared" si="167"/>
        <v>216.21914712700408</v>
      </c>
      <c r="AB63" s="21">
        <f t="shared" si="167"/>
        <v>216.21914712700408</v>
      </c>
      <c r="AC63" s="21">
        <f t="shared" si="167"/>
        <v>216.21914712700408</v>
      </c>
      <c r="AD63" s="21">
        <f t="shared" si="167"/>
        <v>216.21914712700408</v>
      </c>
      <c r="AE63" s="21">
        <f t="shared" si="167"/>
        <v>216.21914712700408</v>
      </c>
      <c r="AF63" s="21">
        <f t="shared" si="167"/>
        <v>216.21914712700408</v>
      </c>
      <c r="AG63" s="21">
        <f t="shared" si="167"/>
        <v>216.21914712700408</v>
      </c>
      <c r="AH63" s="21">
        <f t="shared" si="167"/>
        <v>216.21914712700408</v>
      </c>
      <c r="AI63" s="21">
        <f t="shared" si="167"/>
        <v>216.21914712700408</v>
      </c>
      <c r="AJ63" s="21">
        <f t="shared" ref="AJ63:BO63" si="168">IF(AJ$61="",0,HLOOKUP(AJ$60,$FH$60:$FI$65,ROW($FG61)-ROW($FG$60)+1,FALSE))</f>
        <v>216.21914712700408</v>
      </c>
      <c r="AK63" s="21">
        <f t="shared" si="168"/>
        <v>216.21914712700408</v>
      </c>
      <c r="AL63" s="21">
        <f t="shared" si="168"/>
        <v>216.21914712700408</v>
      </c>
      <c r="AM63" s="21">
        <f t="shared" si="168"/>
        <v>0</v>
      </c>
      <c r="AN63" s="21">
        <f t="shared" si="168"/>
        <v>0</v>
      </c>
      <c r="AO63" s="21">
        <f t="shared" si="168"/>
        <v>0</v>
      </c>
      <c r="AP63" s="21">
        <f t="shared" si="168"/>
        <v>0</v>
      </c>
      <c r="AQ63" s="21">
        <f t="shared" si="168"/>
        <v>0</v>
      </c>
      <c r="AR63" s="21">
        <f t="shared" si="168"/>
        <v>216.21914712700408</v>
      </c>
      <c r="AS63" s="21">
        <f t="shared" si="168"/>
        <v>216.21914712700408</v>
      </c>
      <c r="AT63" s="21">
        <f t="shared" si="168"/>
        <v>216.21914712700408</v>
      </c>
      <c r="AU63" s="21">
        <f t="shared" si="168"/>
        <v>216.21914712700408</v>
      </c>
      <c r="AV63" s="21">
        <f t="shared" si="168"/>
        <v>216.21914712700408</v>
      </c>
      <c r="AW63" s="21">
        <f t="shared" si="168"/>
        <v>216.21914712700408</v>
      </c>
      <c r="AX63" s="21">
        <f t="shared" si="168"/>
        <v>0</v>
      </c>
      <c r="AY63" s="21">
        <f t="shared" si="168"/>
        <v>0</v>
      </c>
      <c r="AZ63" s="21">
        <f t="shared" si="168"/>
        <v>216.21914712700408</v>
      </c>
      <c r="BA63" s="21">
        <f t="shared" si="168"/>
        <v>216.21914712700408</v>
      </c>
      <c r="BB63" s="21">
        <f t="shared" si="168"/>
        <v>0</v>
      </c>
      <c r="BC63" s="21">
        <f t="shared" si="168"/>
        <v>216.21914712700408</v>
      </c>
      <c r="BD63" s="21">
        <f t="shared" si="168"/>
        <v>216.21914712700408</v>
      </c>
      <c r="BE63" s="21">
        <f t="shared" si="168"/>
        <v>0</v>
      </c>
      <c r="BF63" s="21">
        <f t="shared" si="168"/>
        <v>216.21914712700408</v>
      </c>
      <c r="BG63" s="21">
        <f t="shared" si="168"/>
        <v>0</v>
      </c>
      <c r="BH63" s="21">
        <f t="shared" si="168"/>
        <v>216.21914712700408</v>
      </c>
      <c r="BI63" s="21">
        <f t="shared" si="168"/>
        <v>0</v>
      </c>
      <c r="BJ63" s="21">
        <f t="shared" si="168"/>
        <v>216.21914712700408</v>
      </c>
      <c r="BK63" s="21">
        <f t="shared" si="168"/>
        <v>0</v>
      </c>
      <c r="BL63" s="21">
        <f t="shared" si="168"/>
        <v>216.21914712700408</v>
      </c>
      <c r="BM63" s="21">
        <f t="shared" si="168"/>
        <v>0</v>
      </c>
      <c r="BN63" s="21">
        <f t="shared" si="168"/>
        <v>216.21914712700408</v>
      </c>
      <c r="BO63" s="21">
        <f t="shared" si="168"/>
        <v>216.21914712700408</v>
      </c>
      <c r="BP63" s="21">
        <f t="shared" ref="BP63:CA63" si="169">IF(BP$61="",0,HLOOKUP(BP$60,$FH$60:$FI$65,ROW($FG61)-ROW($FG$60)+1,FALSE))</f>
        <v>216.21914712700408</v>
      </c>
      <c r="BQ63" s="21">
        <f t="shared" si="169"/>
        <v>216.21914712700408</v>
      </c>
      <c r="BR63" s="21">
        <f t="shared" si="169"/>
        <v>216.21914712700408</v>
      </c>
      <c r="BS63" s="21">
        <f t="shared" si="169"/>
        <v>216.21914712700408</v>
      </c>
      <c r="BT63" s="21">
        <f t="shared" si="169"/>
        <v>216.21914712700408</v>
      </c>
      <c r="BU63" s="21">
        <f t="shared" si="169"/>
        <v>216.21914712700408</v>
      </c>
      <c r="BV63" s="21">
        <f t="shared" si="169"/>
        <v>216.21914712700408</v>
      </c>
      <c r="BW63" s="21">
        <f t="shared" si="169"/>
        <v>216.21914712700408</v>
      </c>
      <c r="BX63" s="21">
        <f t="shared" si="169"/>
        <v>216.21914712700408</v>
      </c>
      <c r="BY63" s="21">
        <f t="shared" si="169"/>
        <v>216.21914712700408</v>
      </c>
      <c r="BZ63" s="21">
        <f t="shared" si="169"/>
        <v>216.21914712700408</v>
      </c>
      <c r="CA63" s="21">
        <f t="shared" si="169"/>
        <v>216.21914712700408</v>
      </c>
      <c r="CB63" s="21">
        <f t="shared" ref="CB63:CI63" si="170">IF(CB$61="",0,HLOOKUP(CB$60,$FH$60:$FI$65,ROW($FG61)-ROW($FG$60)+1,FALSE))</f>
        <v>0</v>
      </c>
      <c r="CC63" s="21">
        <f t="shared" si="170"/>
        <v>0</v>
      </c>
      <c r="CD63" s="21">
        <f t="shared" si="170"/>
        <v>0</v>
      </c>
      <c r="CE63" s="21">
        <f t="shared" si="170"/>
        <v>0</v>
      </c>
      <c r="CF63" s="21">
        <f t="shared" si="170"/>
        <v>0</v>
      </c>
      <c r="CG63" s="21">
        <f t="shared" si="170"/>
        <v>0</v>
      </c>
      <c r="CH63" s="21">
        <f t="shared" si="170"/>
        <v>0</v>
      </c>
      <c r="CI63" s="21">
        <f t="shared" si="170"/>
        <v>216.21914712700408</v>
      </c>
      <c r="CJ63" s="21">
        <f t="shared" ref="CJ63:DO63" si="171">IF(CJ$61="",0,HLOOKUP(CJ$60,$FH$60:$FI$65,ROW($FG61)-ROW($FG$60)+1,FALSE))</f>
        <v>216.21914712700408</v>
      </c>
      <c r="CK63" s="21">
        <f t="shared" si="171"/>
        <v>216.21914712700408</v>
      </c>
      <c r="CL63" s="21">
        <f t="shared" si="171"/>
        <v>216.21914712700408</v>
      </c>
      <c r="CM63" s="21">
        <f t="shared" si="171"/>
        <v>216.21914712700408</v>
      </c>
      <c r="CN63" s="21">
        <f t="shared" si="171"/>
        <v>216.21914712700408</v>
      </c>
      <c r="CO63" s="21">
        <f t="shared" si="171"/>
        <v>216.21914712700408</v>
      </c>
      <c r="CP63" s="21">
        <f t="shared" si="171"/>
        <v>216.21914712700408</v>
      </c>
      <c r="CQ63" s="21">
        <f t="shared" si="171"/>
        <v>216.21914712700408</v>
      </c>
      <c r="CR63" s="21">
        <f t="shared" si="171"/>
        <v>216.21914712700408</v>
      </c>
      <c r="CS63" s="21">
        <f t="shared" si="171"/>
        <v>216.21914712700408</v>
      </c>
      <c r="CT63" s="21">
        <f t="shared" si="171"/>
        <v>216.21914712700408</v>
      </c>
      <c r="CU63" s="21">
        <f t="shared" si="171"/>
        <v>216.21914712700408</v>
      </c>
      <c r="CV63" s="21">
        <f t="shared" si="171"/>
        <v>216.21914712700408</v>
      </c>
      <c r="CW63" s="21">
        <f t="shared" si="171"/>
        <v>216.21914712700408</v>
      </c>
      <c r="CX63" s="21">
        <f t="shared" si="171"/>
        <v>216.21914712700408</v>
      </c>
      <c r="CY63" s="21">
        <f t="shared" si="171"/>
        <v>216.21914712700408</v>
      </c>
      <c r="CZ63" s="21">
        <f t="shared" si="171"/>
        <v>216.21914712700408</v>
      </c>
      <c r="DA63" s="21">
        <f t="shared" si="171"/>
        <v>216.21914712700408</v>
      </c>
      <c r="DB63" s="21">
        <f t="shared" si="171"/>
        <v>216.21914712700408</v>
      </c>
      <c r="DC63" s="21">
        <f t="shared" si="171"/>
        <v>216.21914712700408</v>
      </c>
      <c r="DD63" s="21">
        <f t="shared" si="171"/>
        <v>216.21914712700408</v>
      </c>
      <c r="DE63" s="21">
        <f t="shared" si="171"/>
        <v>216.21914712700408</v>
      </c>
      <c r="DF63" s="21">
        <f t="shared" si="171"/>
        <v>216.21914712700408</v>
      </c>
      <c r="DG63" s="21">
        <f t="shared" si="171"/>
        <v>0</v>
      </c>
      <c r="DH63" s="21">
        <f t="shared" si="171"/>
        <v>216.21914712700408</v>
      </c>
      <c r="DI63" s="21">
        <f t="shared" si="171"/>
        <v>216.21914712700408</v>
      </c>
      <c r="DJ63" s="21">
        <f t="shared" si="171"/>
        <v>216.21914712700408</v>
      </c>
      <c r="DK63" s="21">
        <f t="shared" si="171"/>
        <v>216.21914712700408</v>
      </c>
      <c r="DL63" s="21">
        <f t="shared" si="171"/>
        <v>216.21914712700408</v>
      </c>
      <c r="DM63" s="21">
        <f t="shared" si="171"/>
        <v>0</v>
      </c>
      <c r="DN63" s="21">
        <f t="shared" si="171"/>
        <v>216.21914712700408</v>
      </c>
      <c r="DO63" s="21">
        <f t="shared" si="171"/>
        <v>216.21914712700408</v>
      </c>
      <c r="DP63" s="21">
        <f t="shared" ref="DP63:EE63" si="172">IF(DP$61="",0,HLOOKUP(DP$60,$FH$60:$FI$65,ROW($FG61)-ROW($FG$60)+1,FALSE))</f>
        <v>216.21914712700408</v>
      </c>
      <c r="DQ63" s="21">
        <f t="shared" si="172"/>
        <v>216.21914712700408</v>
      </c>
      <c r="DR63" s="21">
        <f t="shared" si="172"/>
        <v>0</v>
      </c>
      <c r="DS63" s="21">
        <f t="shared" si="172"/>
        <v>216.21914712700408</v>
      </c>
      <c r="DT63" s="21">
        <f t="shared" si="172"/>
        <v>216.21914712700408</v>
      </c>
      <c r="DU63" s="21">
        <f t="shared" si="172"/>
        <v>216.21914712700408</v>
      </c>
      <c r="DV63" s="21">
        <f t="shared" si="172"/>
        <v>216.21914712700408</v>
      </c>
      <c r="DW63" s="21">
        <f t="shared" si="172"/>
        <v>216.21914712700408</v>
      </c>
      <c r="DX63" s="21">
        <f t="shared" si="172"/>
        <v>0</v>
      </c>
      <c r="DY63" s="21">
        <f t="shared" si="172"/>
        <v>216.21914712700408</v>
      </c>
      <c r="DZ63" s="21">
        <f t="shared" si="172"/>
        <v>216.21914712700408</v>
      </c>
      <c r="EA63" s="21">
        <f t="shared" si="172"/>
        <v>216.21914712700408</v>
      </c>
      <c r="EB63" s="21">
        <f t="shared" si="172"/>
        <v>216.21914712700408</v>
      </c>
      <c r="EC63" s="21">
        <f t="shared" si="172"/>
        <v>216.21914712700408</v>
      </c>
      <c r="ED63" s="21">
        <f t="shared" si="172"/>
        <v>0</v>
      </c>
      <c r="EE63" s="21">
        <f t="shared" si="172"/>
        <v>216.21914712700408</v>
      </c>
      <c r="EG63" s="21">
        <f t="shared" ref="EG63:EV63" si="173">IF(EG$61="",0,HLOOKUP(EG$60,$FH$60:$FI$65,ROW($FG61)-ROW($FG$60)+1,FALSE))</f>
        <v>216.21914712700408</v>
      </c>
      <c r="EH63" s="21">
        <f t="shared" si="173"/>
        <v>216.21914712700408</v>
      </c>
      <c r="EI63" s="21">
        <f t="shared" si="173"/>
        <v>216.21914712700408</v>
      </c>
      <c r="EJ63" s="21">
        <f t="shared" si="173"/>
        <v>0</v>
      </c>
      <c r="EK63" s="21">
        <f t="shared" si="173"/>
        <v>0</v>
      </c>
      <c r="EL63" s="21">
        <f t="shared" si="173"/>
        <v>0</v>
      </c>
      <c r="EM63" s="21">
        <f t="shared" si="173"/>
        <v>0</v>
      </c>
      <c r="EN63" s="21">
        <f t="shared" si="173"/>
        <v>0</v>
      </c>
      <c r="EO63" s="21">
        <f t="shared" si="173"/>
        <v>0</v>
      </c>
      <c r="EP63" s="21">
        <f t="shared" si="173"/>
        <v>0</v>
      </c>
      <c r="EQ63" s="21">
        <f t="shared" si="173"/>
        <v>216.21914712700408</v>
      </c>
      <c r="ER63" s="21">
        <f t="shared" si="173"/>
        <v>216.21914712700408</v>
      </c>
      <c r="ES63" s="21">
        <f t="shared" si="173"/>
        <v>216.21914712700408</v>
      </c>
      <c r="ET63" s="21">
        <f t="shared" si="173"/>
        <v>216.21914712700408</v>
      </c>
      <c r="EU63" s="21">
        <f t="shared" si="173"/>
        <v>216.21914712700408</v>
      </c>
      <c r="EV63" s="21">
        <f t="shared" si="173"/>
        <v>216.21914712700408</v>
      </c>
      <c r="EW63" s="21">
        <f t="shared" ref="EW63:FB63" si="174">IF(EW$61="",0,HLOOKUP(EW$60,$FH$60:$FI$65,ROW($FG61)-ROW($FG$60)+1,FALSE))</f>
        <v>0</v>
      </c>
      <c r="EX63" s="21">
        <f t="shared" si="174"/>
        <v>0</v>
      </c>
      <c r="EY63" s="21">
        <f t="shared" si="174"/>
        <v>0</v>
      </c>
      <c r="EZ63" s="21">
        <f t="shared" si="174"/>
        <v>0</v>
      </c>
      <c r="FA63" s="21">
        <f t="shared" si="174"/>
        <v>0</v>
      </c>
      <c r="FB63" s="21">
        <f t="shared" si="174"/>
        <v>0</v>
      </c>
      <c r="FC63" s="21">
        <f>IF(FC$61="",0,HLOOKUP(FC$60,$FH$60:$FI$65,ROW($FG61)-ROW($FG$60)+1,FALSE))</f>
        <v>0</v>
      </c>
      <c r="FE63" s="62" t="s">
        <v>148</v>
      </c>
      <c r="FG63" s="21" t="s">
        <v>926</v>
      </c>
      <c r="FI63" s="21" t="s">
        <v>927</v>
      </c>
    </row>
    <row r="64" spans="1:168" x14ac:dyDescent="0.2">
      <c r="A64" s="21" t="str">
        <f>A82</f>
        <v xml:space="preserve">   Disposal</v>
      </c>
      <c r="D64" s="21">
        <f t="shared" ref="D64:AI64" si="175">IF(D$61="",0,HLOOKUP(D$60,$FH$60:$FI$65,ROW($FG65)-ROW($FG$60)+1,FALSE)/D30)</f>
        <v>15.886330214648019</v>
      </c>
      <c r="E64" s="21">
        <f t="shared" si="175"/>
        <v>15.886330214648019</v>
      </c>
      <c r="F64" s="21">
        <f t="shared" si="175"/>
        <v>15.886330214648019</v>
      </c>
      <c r="G64" s="21">
        <f t="shared" si="175"/>
        <v>15.886330214648019</v>
      </c>
      <c r="H64" s="21">
        <f t="shared" si="175"/>
        <v>15.886330214648019</v>
      </c>
      <c r="I64" s="21">
        <f t="shared" si="175"/>
        <v>15.886330214648019</v>
      </c>
      <c r="J64" s="21">
        <f t="shared" si="175"/>
        <v>15.886330214648019</v>
      </c>
      <c r="K64" s="21">
        <f t="shared" si="175"/>
        <v>15.886330214648019</v>
      </c>
      <c r="L64" s="21">
        <f t="shared" si="175"/>
        <v>15.886330214648019</v>
      </c>
      <c r="M64" s="21">
        <f t="shared" si="175"/>
        <v>15.886330214648019</v>
      </c>
      <c r="N64" s="21">
        <f t="shared" si="175"/>
        <v>15.886330214648019</v>
      </c>
      <c r="O64" s="21">
        <f t="shared" si="175"/>
        <v>15.886330214648019</v>
      </c>
      <c r="P64" s="21">
        <f t="shared" si="175"/>
        <v>15.886330214648019</v>
      </c>
      <c r="Q64" s="21">
        <f t="shared" si="175"/>
        <v>15.886330214648019</v>
      </c>
      <c r="R64" s="21">
        <f t="shared" si="175"/>
        <v>15.886330214648019</v>
      </c>
      <c r="S64" s="21">
        <f t="shared" si="175"/>
        <v>15.886330214648019</v>
      </c>
      <c r="T64" s="21">
        <f t="shared" si="175"/>
        <v>15.886330214648019</v>
      </c>
      <c r="U64" s="21">
        <f t="shared" si="175"/>
        <v>15.886330214648019</v>
      </c>
      <c r="V64" s="21">
        <f t="shared" si="175"/>
        <v>15.886330214648019</v>
      </c>
      <c r="W64" s="21">
        <f t="shared" si="175"/>
        <v>15.886330214648019</v>
      </c>
      <c r="X64" s="21">
        <f t="shared" si="175"/>
        <v>15.886330214648019</v>
      </c>
      <c r="Y64" s="21">
        <f t="shared" si="175"/>
        <v>15.886330214648019</v>
      </c>
      <c r="Z64" s="21">
        <f t="shared" si="175"/>
        <v>15.886330214648019</v>
      </c>
      <c r="AA64" s="21">
        <f t="shared" si="175"/>
        <v>15.886330214648019</v>
      </c>
      <c r="AB64" s="21">
        <f t="shared" si="175"/>
        <v>15.886330214648019</v>
      </c>
      <c r="AC64" s="21">
        <f t="shared" si="175"/>
        <v>15.886330214648019</v>
      </c>
      <c r="AD64" s="21">
        <f t="shared" si="175"/>
        <v>15.886330214648019</v>
      </c>
      <c r="AE64" s="21">
        <f t="shared" si="175"/>
        <v>15.886330214648019</v>
      </c>
      <c r="AF64" s="21">
        <f t="shared" si="175"/>
        <v>15.886330214648019</v>
      </c>
      <c r="AG64" s="21">
        <f t="shared" si="175"/>
        <v>15.886330214648019</v>
      </c>
      <c r="AH64" s="21">
        <f t="shared" si="175"/>
        <v>15.886330214648019</v>
      </c>
      <c r="AI64" s="21">
        <f t="shared" si="175"/>
        <v>15.886330214648019</v>
      </c>
      <c r="AJ64" s="21">
        <f t="shared" ref="AJ64:BO64" si="176">IF(AJ$61="",0,HLOOKUP(AJ$60,$FH$60:$FI$65,ROW($FG65)-ROW($FG$60)+1,FALSE)/AJ30)</f>
        <v>15.886330214648019</v>
      </c>
      <c r="AK64" s="21">
        <f t="shared" si="176"/>
        <v>15.886330214648019</v>
      </c>
      <c r="AL64" s="21">
        <f t="shared" si="176"/>
        <v>15.886330214648019</v>
      </c>
      <c r="AM64" s="21">
        <f t="shared" si="176"/>
        <v>0</v>
      </c>
      <c r="AN64" s="21">
        <f t="shared" si="176"/>
        <v>0</v>
      </c>
      <c r="AO64" s="21">
        <f t="shared" si="176"/>
        <v>0</v>
      </c>
      <c r="AP64" s="21">
        <f t="shared" si="176"/>
        <v>0</v>
      </c>
      <c r="AQ64" s="21">
        <f t="shared" si="176"/>
        <v>0</v>
      </c>
      <c r="AR64" s="21">
        <f t="shared" si="176"/>
        <v>15.886330214648019</v>
      </c>
      <c r="AS64" s="21">
        <f t="shared" si="176"/>
        <v>15.886330214648019</v>
      </c>
      <c r="AT64" s="21">
        <f t="shared" si="176"/>
        <v>15.886330214648019</v>
      </c>
      <c r="AU64" s="21">
        <f t="shared" si="176"/>
        <v>15.886330214648019</v>
      </c>
      <c r="AV64" s="21">
        <f t="shared" si="176"/>
        <v>15.886330214648019</v>
      </c>
      <c r="AW64" s="21">
        <f t="shared" si="176"/>
        <v>15.886330214648019</v>
      </c>
      <c r="AX64" s="21">
        <f t="shared" si="176"/>
        <v>0</v>
      </c>
      <c r="AY64" s="21">
        <f t="shared" si="176"/>
        <v>0</v>
      </c>
      <c r="AZ64" s="21">
        <f t="shared" si="176"/>
        <v>15.886330214648019</v>
      </c>
      <c r="BA64" s="21">
        <f t="shared" si="176"/>
        <v>15.886330214648019</v>
      </c>
      <c r="BB64" s="21">
        <f t="shared" si="176"/>
        <v>0</v>
      </c>
      <c r="BC64" s="21">
        <f t="shared" si="176"/>
        <v>15.886330214648019</v>
      </c>
      <c r="BD64" s="21">
        <f t="shared" si="176"/>
        <v>15.886330214648019</v>
      </c>
      <c r="BE64" s="21">
        <f t="shared" si="176"/>
        <v>0</v>
      </c>
      <c r="BF64" s="21">
        <f t="shared" si="176"/>
        <v>15.886330214648019</v>
      </c>
      <c r="BG64" s="21">
        <f t="shared" si="176"/>
        <v>0</v>
      </c>
      <c r="BH64" s="21">
        <f t="shared" si="176"/>
        <v>15.886330214648019</v>
      </c>
      <c r="BI64" s="21">
        <f t="shared" si="176"/>
        <v>0</v>
      </c>
      <c r="BJ64" s="21">
        <f t="shared" si="176"/>
        <v>15.886330214648019</v>
      </c>
      <c r="BK64" s="21">
        <f t="shared" si="176"/>
        <v>0</v>
      </c>
      <c r="BL64" s="21">
        <f t="shared" si="176"/>
        <v>15.886330214648019</v>
      </c>
      <c r="BM64" s="21">
        <f t="shared" si="176"/>
        <v>0</v>
      </c>
      <c r="BN64" s="21">
        <f t="shared" si="176"/>
        <v>15.886330214648019</v>
      </c>
      <c r="BO64" s="21">
        <f t="shared" si="176"/>
        <v>15.886330214648019</v>
      </c>
      <c r="BP64" s="21">
        <f t="shared" ref="BP64:CA64" si="177">IF(BP$61="",0,HLOOKUP(BP$60,$FH$60:$FI$65,ROW($FG65)-ROW($FG$60)+1,FALSE)/BP30)</f>
        <v>15.886330214648019</v>
      </c>
      <c r="BQ64" s="21">
        <f t="shared" si="177"/>
        <v>15.886330214648019</v>
      </c>
      <c r="BR64" s="21">
        <f t="shared" si="177"/>
        <v>15.886330214648019</v>
      </c>
      <c r="BS64" s="21">
        <f t="shared" si="177"/>
        <v>15.886330214648019</v>
      </c>
      <c r="BT64" s="21">
        <f t="shared" si="177"/>
        <v>15.886330214648019</v>
      </c>
      <c r="BU64" s="21">
        <f t="shared" si="177"/>
        <v>15.886330214648019</v>
      </c>
      <c r="BV64" s="21">
        <f t="shared" si="177"/>
        <v>15.886330214648019</v>
      </c>
      <c r="BW64" s="21">
        <f t="shared" si="177"/>
        <v>15.886330214648019</v>
      </c>
      <c r="BX64" s="21">
        <f t="shared" si="177"/>
        <v>15.886330214648019</v>
      </c>
      <c r="BY64" s="21">
        <f t="shared" si="177"/>
        <v>15.886330214648019</v>
      </c>
      <c r="BZ64" s="21">
        <f t="shared" si="177"/>
        <v>15.886330214648019</v>
      </c>
      <c r="CA64" s="21">
        <f t="shared" si="177"/>
        <v>15.886330214648019</v>
      </c>
      <c r="CB64" s="21">
        <f t="shared" ref="CB64:CI64" si="178">IF(CB$61="",0,HLOOKUP(CB$60,$FH$60:$FI$65,ROW($FG65)-ROW($FG$60)+1,FALSE)/CB30)</f>
        <v>0</v>
      </c>
      <c r="CC64" s="21">
        <f t="shared" si="178"/>
        <v>0</v>
      </c>
      <c r="CD64" s="21">
        <f t="shared" si="178"/>
        <v>0</v>
      </c>
      <c r="CE64" s="21">
        <f t="shared" si="178"/>
        <v>0</v>
      </c>
      <c r="CF64" s="21">
        <f t="shared" si="178"/>
        <v>0</v>
      </c>
      <c r="CG64" s="21">
        <f t="shared" si="178"/>
        <v>0</v>
      </c>
      <c r="CH64" s="21">
        <f t="shared" si="178"/>
        <v>0</v>
      </c>
      <c r="CI64" s="21">
        <f t="shared" si="178"/>
        <v>15.886330214648019</v>
      </c>
      <c r="CJ64" s="21">
        <f t="shared" ref="CJ64:DO64" si="179">IF(CJ$61="",0,HLOOKUP(CJ$60,$FH$60:$FI$65,ROW($FG65)-ROW($FG$60)+1,FALSE)/CJ30)</f>
        <v>15.886330214648019</v>
      </c>
      <c r="CK64" s="21">
        <f t="shared" si="179"/>
        <v>15.886330214648019</v>
      </c>
      <c r="CL64" s="21">
        <f t="shared" si="179"/>
        <v>15.886330214648019</v>
      </c>
      <c r="CM64" s="21">
        <f t="shared" si="179"/>
        <v>15.886330214648019</v>
      </c>
      <c r="CN64" s="21">
        <f t="shared" si="179"/>
        <v>15.886330214648019</v>
      </c>
      <c r="CO64" s="21">
        <f t="shared" si="179"/>
        <v>15.886330214648019</v>
      </c>
      <c r="CP64" s="21">
        <f t="shared" si="179"/>
        <v>15.886330214648019</v>
      </c>
      <c r="CQ64" s="21">
        <f t="shared" si="179"/>
        <v>15.886330214648019</v>
      </c>
      <c r="CR64" s="21">
        <f t="shared" si="179"/>
        <v>15.886330214648019</v>
      </c>
      <c r="CS64" s="21">
        <f t="shared" si="179"/>
        <v>15.886330214648019</v>
      </c>
      <c r="CT64" s="21">
        <f t="shared" si="179"/>
        <v>15.886330214648019</v>
      </c>
      <c r="CU64" s="21">
        <f t="shared" si="179"/>
        <v>15.886330214648019</v>
      </c>
      <c r="CV64" s="21">
        <f t="shared" si="179"/>
        <v>15.886330214648019</v>
      </c>
      <c r="CW64" s="21">
        <f t="shared" si="179"/>
        <v>15.886330214648019</v>
      </c>
      <c r="CX64" s="21">
        <f t="shared" si="179"/>
        <v>15.886330214648019</v>
      </c>
      <c r="CY64" s="21">
        <f t="shared" si="179"/>
        <v>15.886330214648019</v>
      </c>
      <c r="CZ64" s="21">
        <f t="shared" si="179"/>
        <v>15.886330214648019</v>
      </c>
      <c r="DA64" s="21">
        <f t="shared" si="179"/>
        <v>15.886330214648019</v>
      </c>
      <c r="DB64" s="21">
        <f t="shared" si="179"/>
        <v>15.886330214648019</v>
      </c>
      <c r="DC64" s="21">
        <f t="shared" si="179"/>
        <v>15.886330214648019</v>
      </c>
      <c r="DD64" s="21">
        <f t="shared" si="179"/>
        <v>15.886330214648019</v>
      </c>
      <c r="DE64" s="21">
        <f t="shared" si="179"/>
        <v>15.886330214648019</v>
      </c>
      <c r="DF64" s="21">
        <f t="shared" si="179"/>
        <v>15.886330214648019</v>
      </c>
      <c r="DG64" s="21">
        <f t="shared" si="179"/>
        <v>0</v>
      </c>
      <c r="DH64" s="21">
        <f t="shared" si="179"/>
        <v>15.886330214648019</v>
      </c>
      <c r="DI64" s="21">
        <f t="shared" si="179"/>
        <v>15.886330214648019</v>
      </c>
      <c r="DJ64" s="21">
        <f t="shared" si="179"/>
        <v>15.886330214648019</v>
      </c>
      <c r="DK64" s="21">
        <f t="shared" si="179"/>
        <v>15.886330214648019</v>
      </c>
      <c r="DL64" s="21">
        <f t="shared" si="179"/>
        <v>15.886330214648019</v>
      </c>
      <c r="DM64" s="21">
        <f t="shared" si="179"/>
        <v>0</v>
      </c>
      <c r="DN64" s="21">
        <f t="shared" si="179"/>
        <v>15.886330214648019</v>
      </c>
      <c r="DO64" s="21">
        <f t="shared" si="179"/>
        <v>15.886330214648019</v>
      </c>
      <c r="DP64" s="21">
        <f t="shared" ref="DP64:EE64" si="180">IF(DP$61="",0,HLOOKUP(DP$60,$FH$60:$FI$65,ROW($FG65)-ROW($FG$60)+1,FALSE)/DP30)</f>
        <v>15.886330214648019</v>
      </c>
      <c r="DQ64" s="21">
        <f t="shared" si="180"/>
        <v>15.886330214648019</v>
      </c>
      <c r="DR64" s="21">
        <f t="shared" si="180"/>
        <v>0</v>
      </c>
      <c r="DS64" s="21">
        <f t="shared" si="180"/>
        <v>15.886330214648019</v>
      </c>
      <c r="DT64" s="21">
        <f t="shared" si="180"/>
        <v>15.886330214648019</v>
      </c>
      <c r="DU64" s="21">
        <f t="shared" si="180"/>
        <v>15.886330214648019</v>
      </c>
      <c r="DV64" s="21">
        <f t="shared" si="180"/>
        <v>15.886330214648019</v>
      </c>
      <c r="DW64" s="21">
        <f t="shared" si="180"/>
        <v>15.886330214648019</v>
      </c>
      <c r="DX64" s="21">
        <f t="shared" si="180"/>
        <v>0</v>
      </c>
      <c r="DY64" s="21">
        <f t="shared" si="180"/>
        <v>15.886330214648019</v>
      </c>
      <c r="DZ64" s="21">
        <f t="shared" si="180"/>
        <v>15.886330214648019</v>
      </c>
      <c r="EA64" s="21">
        <f t="shared" si="180"/>
        <v>15.886330214648019</v>
      </c>
      <c r="EB64" s="21">
        <f t="shared" si="180"/>
        <v>15.886330214648019</v>
      </c>
      <c r="EC64" s="21">
        <f t="shared" si="180"/>
        <v>15.886330214648019</v>
      </c>
      <c r="ED64" s="21">
        <f t="shared" si="180"/>
        <v>0</v>
      </c>
      <c r="EE64" s="21">
        <f t="shared" si="180"/>
        <v>15.886330214648019</v>
      </c>
      <c r="EG64" s="21">
        <f t="shared" ref="EG64:EV64" si="181">IF(EG$61="",0,HLOOKUP(EG$60,$FH$60:$FI$65,ROW($FG65)-ROW($FG$60)+1,FALSE)/EG30)</f>
        <v>15.886330214648019</v>
      </c>
      <c r="EH64" s="21">
        <f t="shared" si="181"/>
        <v>15.886330214648019</v>
      </c>
      <c r="EI64" s="21">
        <f t="shared" si="181"/>
        <v>15.886330214648019</v>
      </c>
      <c r="EJ64" s="21">
        <f t="shared" si="181"/>
        <v>0</v>
      </c>
      <c r="EK64" s="21">
        <f t="shared" si="181"/>
        <v>0</v>
      </c>
      <c r="EL64" s="21">
        <f t="shared" si="181"/>
        <v>0</v>
      </c>
      <c r="EM64" s="21">
        <f t="shared" si="181"/>
        <v>0</v>
      </c>
      <c r="EN64" s="21">
        <f t="shared" si="181"/>
        <v>0</v>
      </c>
      <c r="EO64" s="21">
        <f t="shared" si="181"/>
        <v>0</v>
      </c>
      <c r="EP64" s="21">
        <f t="shared" si="181"/>
        <v>0</v>
      </c>
      <c r="EQ64" s="21">
        <f t="shared" si="181"/>
        <v>19.546981031803455</v>
      </c>
      <c r="ER64" s="21">
        <f t="shared" si="181"/>
        <v>19.546981031803455</v>
      </c>
      <c r="ES64" s="21">
        <f t="shared" si="181"/>
        <v>19.546981031803455</v>
      </c>
      <c r="ET64" s="21">
        <f t="shared" si="181"/>
        <v>19.546981031803455</v>
      </c>
      <c r="EU64" s="21">
        <f t="shared" si="181"/>
        <v>19.546981031803455</v>
      </c>
      <c r="EV64" s="21">
        <f t="shared" si="181"/>
        <v>19.546981031803455</v>
      </c>
      <c r="EW64" s="21">
        <f t="shared" ref="EW64:FB64" si="182">IF(EW$61="",0,HLOOKUP(EW$60,$FH$60:$FI$65,ROW($FG65)-ROW($FG$60)+1,FALSE)/EW30)</f>
        <v>0</v>
      </c>
      <c r="EX64" s="21">
        <f t="shared" si="182"/>
        <v>0</v>
      </c>
      <c r="EY64" s="21">
        <f t="shared" si="182"/>
        <v>0</v>
      </c>
      <c r="EZ64" s="21">
        <f t="shared" si="182"/>
        <v>0</v>
      </c>
      <c r="FA64" s="21">
        <f t="shared" si="182"/>
        <v>0</v>
      </c>
      <c r="FB64" s="21">
        <f t="shared" si="182"/>
        <v>0</v>
      </c>
      <c r="FC64" s="21">
        <f>IF(FC$61="",0,HLOOKUP(FC$60,$FH$60:$FI$65,ROW($FG65)-ROW($FG$60)+1,FALSE)/FC30)</f>
        <v>0</v>
      </c>
      <c r="FG64" s="21" t="s">
        <v>914</v>
      </c>
      <c r="FH64" s="21" t="s">
        <v>949</v>
      </c>
      <c r="FI64" s="21" t="s">
        <v>948</v>
      </c>
      <c r="FJ64" s="74"/>
    </row>
    <row r="65" spans="1:180" x14ac:dyDescent="0.2">
      <c r="A65" s="21" t="str">
        <f>A83</f>
        <v xml:space="preserve">   Total</v>
      </c>
      <c r="D65" s="300">
        <f>SUM(D62:D64)</f>
        <v>1272.275709303756</v>
      </c>
      <c r="E65" s="300">
        <f t="shared" ref="E65:R65" si="183">SUM(E62:E64)</f>
        <v>1272.275709303756</v>
      </c>
      <c r="F65" s="300">
        <f t="shared" si="183"/>
        <v>1153.9290379259328</v>
      </c>
      <c r="G65" s="300">
        <f t="shared" si="183"/>
        <v>1272.275709303756</v>
      </c>
      <c r="H65" s="300">
        <f t="shared" si="183"/>
        <v>1272.275709303756</v>
      </c>
      <c r="I65" s="300">
        <f>SUM(I62:I64)</f>
        <v>1272.275709303756</v>
      </c>
      <c r="J65" s="300">
        <f t="shared" si="183"/>
        <v>1272.275709303756</v>
      </c>
      <c r="K65" s="300">
        <f t="shared" si="183"/>
        <v>1272.275709303756</v>
      </c>
      <c r="L65" s="300">
        <f t="shared" si="183"/>
        <v>1272.275709303756</v>
      </c>
      <c r="M65" s="300">
        <f t="shared" si="183"/>
        <v>1272.275709303756</v>
      </c>
      <c r="N65" s="300">
        <f t="shared" si="183"/>
        <v>1272.275709303756</v>
      </c>
      <c r="O65" s="300">
        <f t="shared" si="183"/>
        <v>1272.275709303756</v>
      </c>
      <c r="P65" s="300">
        <f t="shared" si="183"/>
        <v>1272.275709303756</v>
      </c>
      <c r="Q65" s="300">
        <f>SUM(Q62:Q64)</f>
        <v>1272.275709303756</v>
      </c>
      <c r="R65" s="300">
        <f t="shared" si="183"/>
        <v>1272.275709303756</v>
      </c>
      <c r="S65" s="300">
        <f t="shared" ref="S65:CS65" si="184">SUM(S62:S64)</f>
        <v>1272.275709303756</v>
      </c>
      <c r="T65" s="300">
        <f t="shared" si="184"/>
        <v>1153.9290379259328</v>
      </c>
      <c r="U65" s="300">
        <f t="shared" si="184"/>
        <v>1272.275709303756</v>
      </c>
      <c r="V65" s="300">
        <f t="shared" si="184"/>
        <v>1272.275709303756</v>
      </c>
      <c r="W65" s="300">
        <f t="shared" si="184"/>
        <v>1272.275709303756</v>
      </c>
      <c r="X65" s="300">
        <f>SUM(X62:X64)</f>
        <v>1153.9290379259328</v>
      </c>
      <c r="Y65" s="300">
        <f>SUM(Y62:Y64)</f>
        <v>1272.275709303756</v>
      </c>
      <c r="Z65" s="300">
        <f t="shared" si="184"/>
        <v>1272.275709303756</v>
      </c>
      <c r="AA65" s="300">
        <f>SUM(AA62:AA64)</f>
        <v>1272.275709303756</v>
      </c>
      <c r="AB65" s="300">
        <f>SUM(AB62:AB64)</f>
        <v>1153.9290379259328</v>
      </c>
      <c r="AC65" s="300">
        <f>SUM(AC62:AC64)</f>
        <v>1272.275709303756</v>
      </c>
      <c r="AD65" s="300">
        <f>SUM(AD62:AD64)</f>
        <v>1272.275709303756</v>
      </c>
      <c r="AE65" s="300">
        <f>SUM(AE62:AE64)</f>
        <v>1272.275709303756</v>
      </c>
      <c r="AF65" s="300">
        <f t="shared" si="184"/>
        <v>1272.275709303756</v>
      </c>
      <c r="AG65" s="300">
        <f t="shared" ref="AG65:AZ65" si="185">SUM(AG62:AG64)</f>
        <v>1272.275709303756</v>
      </c>
      <c r="AH65" s="300">
        <f t="shared" ref="AH65:AI65" si="186">SUM(AH62:AH64)</f>
        <v>1272.275709303756</v>
      </c>
      <c r="AI65" s="300">
        <f t="shared" si="186"/>
        <v>1272.275709303756</v>
      </c>
      <c r="AJ65" s="300">
        <f t="shared" ref="AJ65" si="187">SUM(AJ62:AJ64)</f>
        <v>1272.275709303756</v>
      </c>
      <c r="AK65" s="300">
        <f t="shared" ref="AK65" si="188">SUM(AK62:AK64)</f>
        <v>1272.275709303756</v>
      </c>
      <c r="AL65" s="300">
        <f>SUM(AL62:AL64)</f>
        <v>1272.275709303756</v>
      </c>
      <c r="AM65" s="300">
        <f t="shared" si="185"/>
        <v>0</v>
      </c>
      <c r="AN65" s="300">
        <f t="shared" ref="AN65:AP65" si="189">SUM(AN62:AN64)</f>
        <v>0</v>
      </c>
      <c r="AO65" s="300">
        <f t="shared" si="189"/>
        <v>0</v>
      </c>
      <c r="AP65" s="300">
        <f t="shared" si="189"/>
        <v>0</v>
      </c>
      <c r="AQ65" s="300">
        <f>SUM(AQ62:AQ64)</f>
        <v>0</v>
      </c>
      <c r="AR65" s="300">
        <f t="shared" si="185"/>
        <v>1272.275709303756</v>
      </c>
      <c r="AS65" s="300">
        <f t="shared" ref="AS65" si="190">SUM(AS62:AS64)</f>
        <v>1272.275709303756</v>
      </c>
      <c r="AT65" s="300">
        <f t="shared" ref="AT65:AU65" si="191">SUM(AT62:AT64)</f>
        <v>1272.275709303756</v>
      </c>
      <c r="AU65" s="300">
        <f t="shared" si="191"/>
        <v>1272.275709303756</v>
      </c>
      <c r="AV65" s="300">
        <f t="shared" ref="AV65" si="192">SUM(AV62:AV64)</f>
        <v>1272.275709303756</v>
      </c>
      <c r="AW65" s="300">
        <f>SUM(AW62:AW64)</f>
        <v>1272.275709303756</v>
      </c>
      <c r="AX65" s="300">
        <f>SUM(AX62:AX64)</f>
        <v>0</v>
      </c>
      <c r="AY65" s="300">
        <f>SUM(AY62:AY64)</f>
        <v>0</v>
      </c>
      <c r="AZ65" s="300">
        <f t="shared" si="185"/>
        <v>1272.275709303756</v>
      </c>
      <c r="BA65" s="300">
        <f>SUM(BA62:BA64)</f>
        <v>1272.275709303756</v>
      </c>
      <c r="BB65" s="300">
        <f>SUM(BB62:BB64)</f>
        <v>0</v>
      </c>
      <c r="BC65" s="300">
        <f>SUM(BC62:BC64)</f>
        <v>1272.275709303756</v>
      </c>
      <c r="BD65" s="300">
        <f>SUM(BD62:BD64)</f>
        <v>1272.275709303756</v>
      </c>
      <c r="BE65" s="300">
        <f t="shared" si="184"/>
        <v>0</v>
      </c>
      <c r="BF65" s="300">
        <f t="shared" si="184"/>
        <v>1272.275709303756</v>
      </c>
      <c r="BG65" s="300">
        <f t="shared" si="184"/>
        <v>0</v>
      </c>
      <c r="BH65" s="300">
        <f t="shared" si="184"/>
        <v>1272.275709303756</v>
      </c>
      <c r="BI65" s="300">
        <f t="shared" si="184"/>
        <v>0</v>
      </c>
      <c r="BJ65" s="300">
        <f t="shared" si="184"/>
        <v>1272.275709303756</v>
      </c>
      <c r="BK65" s="300">
        <f t="shared" si="184"/>
        <v>0</v>
      </c>
      <c r="BL65" s="300">
        <f t="shared" si="184"/>
        <v>1272.275709303756</v>
      </c>
      <c r="BM65" s="300">
        <f t="shared" si="184"/>
        <v>0</v>
      </c>
      <c r="BN65" s="300">
        <f t="shared" si="184"/>
        <v>1272.275709303756</v>
      </c>
      <c r="BO65" s="300">
        <f t="shared" si="184"/>
        <v>1272.275709303756</v>
      </c>
      <c r="BP65" s="300">
        <f t="shared" si="184"/>
        <v>1272.275709303756</v>
      </c>
      <c r="BQ65" s="300">
        <f t="shared" si="184"/>
        <v>1272.275709303756</v>
      </c>
      <c r="BR65" s="300">
        <f t="shared" si="184"/>
        <v>1272.275709303756</v>
      </c>
      <c r="BS65" s="300">
        <f t="shared" si="184"/>
        <v>1153.9290379259328</v>
      </c>
      <c r="BT65" s="300">
        <f t="shared" si="184"/>
        <v>1272.275709303756</v>
      </c>
      <c r="BU65" s="300">
        <f t="shared" si="184"/>
        <v>1272.275709303756</v>
      </c>
      <c r="BV65" s="300">
        <f t="shared" si="184"/>
        <v>1272.275709303756</v>
      </c>
      <c r="BW65" s="300">
        <f t="shared" ref="BW65" si="193">SUM(BW62:BW64)</f>
        <v>1272.275709303756</v>
      </c>
      <c r="BX65" s="300">
        <f t="shared" si="184"/>
        <v>1272.275709303756</v>
      </c>
      <c r="BY65" s="300">
        <f t="shared" si="184"/>
        <v>1272.275709303756</v>
      </c>
      <c r="BZ65" s="300">
        <f t="shared" si="184"/>
        <v>1272.275709303756</v>
      </c>
      <c r="CA65" s="300">
        <f t="shared" si="184"/>
        <v>1272.275709303756</v>
      </c>
      <c r="CB65" s="300">
        <f t="shared" si="184"/>
        <v>0</v>
      </c>
      <c r="CC65" s="300">
        <f t="shared" si="184"/>
        <v>0</v>
      </c>
      <c r="CD65" s="300">
        <f t="shared" si="184"/>
        <v>0</v>
      </c>
      <c r="CE65" s="300">
        <f t="shared" si="184"/>
        <v>0</v>
      </c>
      <c r="CF65" s="300">
        <f t="shared" si="184"/>
        <v>0</v>
      </c>
      <c r="CG65" s="300">
        <f t="shared" si="184"/>
        <v>0</v>
      </c>
      <c r="CH65" s="300">
        <f t="shared" si="184"/>
        <v>0</v>
      </c>
      <c r="CI65" s="300">
        <f t="shared" si="184"/>
        <v>1272.275709303756</v>
      </c>
      <c r="CJ65" s="300">
        <f t="shared" si="184"/>
        <v>1272.275709303756</v>
      </c>
      <c r="CK65" s="300">
        <f t="shared" si="184"/>
        <v>1272.275709303756</v>
      </c>
      <c r="CL65" s="300">
        <f t="shared" si="184"/>
        <v>1272.275709303756</v>
      </c>
      <c r="CM65" s="300">
        <f t="shared" si="184"/>
        <v>1272.275709303756</v>
      </c>
      <c r="CN65" s="300">
        <f t="shared" si="184"/>
        <v>1272.275709303756</v>
      </c>
      <c r="CO65" s="300">
        <f t="shared" si="184"/>
        <v>1272.275709303756</v>
      </c>
      <c r="CP65" s="300">
        <f t="shared" si="184"/>
        <v>1153.9290379259328</v>
      </c>
      <c r="CQ65" s="300">
        <f t="shared" si="184"/>
        <v>1272.275709303756</v>
      </c>
      <c r="CR65" s="300">
        <f t="shared" si="184"/>
        <v>1272.275709303756</v>
      </c>
      <c r="CS65" s="300">
        <f t="shared" si="184"/>
        <v>1272.275709303756</v>
      </c>
      <c r="CT65" s="300">
        <f t="shared" ref="CT65:DB65" si="194">SUM(CT62:CT64)</f>
        <v>1272.275709303756</v>
      </c>
      <c r="CU65" s="300">
        <f t="shared" si="194"/>
        <v>1272.275709303756</v>
      </c>
      <c r="CV65" s="300">
        <f t="shared" si="194"/>
        <v>1272.275709303756</v>
      </c>
      <c r="CW65" s="300">
        <f t="shared" si="194"/>
        <v>1272.275709303756</v>
      </c>
      <c r="CX65" s="300">
        <f t="shared" si="194"/>
        <v>1272.275709303756</v>
      </c>
      <c r="CY65" s="300">
        <f t="shared" si="194"/>
        <v>1153.9290379259328</v>
      </c>
      <c r="CZ65" s="300">
        <f t="shared" si="194"/>
        <v>1272.275709303756</v>
      </c>
      <c r="DA65" s="300">
        <f t="shared" si="194"/>
        <v>1272.275709303756</v>
      </c>
      <c r="DB65" s="300">
        <f t="shared" si="194"/>
        <v>1272.275709303756</v>
      </c>
      <c r="DC65" s="300">
        <f t="shared" ref="DC65:EE65" si="195">SUM(DC62:DC64)</f>
        <v>1272.275709303756</v>
      </c>
      <c r="DD65" s="300">
        <f t="shared" si="195"/>
        <v>1272.275709303756</v>
      </c>
      <c r="DE65" s="300">
        <f t="shared" si="195"/>
        <v>1272.275709303756</v>
      </c>
      <c r="DF65" s="300">
        <f t="shared" si="195"/>
        <v>1272.275709303756</v>
      </c>
      <c r="DG65" s="300">
        <f t="shared" si="195"/>
        <v>0</v>
      </c>
      <c r="DH65" s="300">
        <f t="shared" si="195"/>
        <v>1272.275709303756</v>
      </c>
      <c r="DI65" s="300">
        <f t="shared" si="195"/>
        <v>1272.275709303756</v>
      </c>
      <c r="DJ65" s="300">
        <f t="shared" si="195"/>
        <v>1272.275709303756</v>
      </c>
      <c r="DK65" s="300">
        <f t="shared" si="195"/>
        <v>1272.275709303756</v>
      </c>
      <c r="DL65" s="300">
        <f t="shared" si="195"/>
        <v>1272.275709303756</v>
      </c>
      <c r="DM65" s="300">
        <f t="shared" si="195"/>
        <v>0</v>
      </c>
      <c r="DN65" s="300">
        <f t="shared" si="195"/>
        <v>1272.275709303756</v>
      </c>
      <c r="DO65" s="300">
        <f t="shared" si="195"/>
        <v>1272.275709303756</v>
      </c>
      <c r="DP65" s="300">
        <f t="shared" si="195"/>
        <v>1272.275709303756</v>
      </c>
      <c r="DQ65" s="300">
        <f t="shared" si="195"/>
        <v>1272.275709303756</v>
      </c>
      <c r="DR65" s="300">
        <f t="shared" si="195"/>
        <v>0</v>
      </c>
      <c r="DS65" s="300">
        <f t="shared" si="195"/>
        <v>1272.275709303756</v>
      </c>
      <c r="DT65" s="300">
        <f t="shared" si="195"/>
        <v>1272.275709303756</v>
      </c>
      <c r="DU65" s="300">
        <f t="shared" si="195"/>
        <v>1272.275709303756</v>
      </c>
      <c r="DV65" s="300">
        <f t="shared" si="195"/>
        <v>1272.275709303756</v>
      </c>
      <c r="DW65" s="300">
        <f t="shared" si="195"/>
        <v>1272.275709303756</v>
      </c>
      <c r="DX65" s="300">
        <f t="shared" si="195"/>
        <v>0</v>
      </c>
      <c r="DY65" s="300">
        <f t="shared" si="195"/>
        <v>1272.275709303756</v>
      </c>
      <c r="DZ65" s="300">
        <f t="shared" si="195"/>
        <v>1272.275709303756</v>
      </c>
      <c r="EA65" s="300">
        <f t="shared" si="195"/>
        <v>1272.275709303756</v>
      </c>
      <c r="EB65" s="300">
        <f t="shared" si="195"/>
        <v>1272.275709303756</v>
      </c>
      <c r="EC65" s="300">
        <f t="shared" si="195"/>
        <v>1272.275709303756</v>
      </c>
      <c r="ED65" s="300">
        <f t="shared" si="195"/>
        <v>0</v>
      </c>
      <c r="EE65" s="300">
        <f t="shared" si="195"/>
        <v>1272.275709303756</v>
      </c>
      <c r="EF65" s="300"/>
      <c r="EG65" s="300">
        <f>SUM(EG62:EG64)</f>
        <v>1272.275709303756</v>
      </c>
      <c r="EH65" s="300">
        <f>SUM(EH62:EH64)</f>
        <v>1272.275709303756</v>
      </c>
      <c r="EI65" s="300">
        <f>SUM(EI62:EI64)</f>
        <v>1272.275709303756</v>
      </c>
      <c r="EJ65" s="300">
        <f t="shared" ref="EJ65:EO65" si="196">SUM(EJ62:EJ64)</f>
        <v>0</v>
      </c>
      <c r="EK65" s="300">
        <f t="shared" si="196"/>
        <v>0</v>
      </c>
      <c r="EL65" s="300">
        <f>SUM(EL62:EL64)</f>
        <v>0</v>
      </c>
      <c r="EM65" s="300">
        <f t="shared" si="196"/>
        <v>0</v>
      </c>
      <c r="EN65" s="300">
        <f t="shared" si="196"/>
        <v>0</v>
      </c>
      <c r="EO65" s="300">
        <f t="shared" si="196"/>
        <v>0</v>
      </c>
      <c r="EP65" s="300">
        <f t="shared" ref="EP65:EV65" si="197">SUM(EP62:EP64)</f>
        <v>0</v>
      </c>
      <c r="EQ65" s="300">
        <f t="shared" si="197"/>
        <v>911.5243774022772</v>
      </c>
      <c r="ER65" s="300">
        <f t="shared" si="197"/>
        <v>911.5243774022772</v>
      </c>
      <c r="ES65" s="300">
        <f t="shared" si="197"/>
        <v>911.5243774022772</v>
      </c>
      <c r="ET65" s="300">
        <f t="shared" si="197"/>
        <v>911.5243774022772</v>
      </c>
      <c r="EU65" s="300">
        <f t="shared" si="197"/>
        <v>911.5243774022772</v>
      </c>
      <c r="EV65" s="300">
        <f t="shared" si="197"/>
        <v>911.5243774022772</v>
      </c>
      <c r="EW65" s="300">
        <f t="shared" ref="EW65:FB65" si="198">SUM(EW62:EW64)</f>
        <v>0</v>
      </c>
      <c r="EX65" s="300">
        <f t="shared" si="198"/>
        <v>0</v>
      </c>
      <c r="EY65" s="300">
        <f t="shared" si="198"/>
        <v>0</v>
      </c>
      <c r="EZ65" s="300">
        <f t="shared" si="198"/>
        <v>0</v>
      </c>
      <c r="FA65" s="300">
        <f t="shared" si="198"/>
        <v>0</v>
      </c>
      <c r="FB65" s="300">
        <f t="shared" si="198"/>
        <v>0</v>
      </c>
      <c r="FC65" s="300">
        <f>SUM(FC62:FC64)</f>
        <v>0</v>
      </c>
      <c r="FG65" s="21" t="str">
        <f>A64</f>
        <v xml:space="preserve">   Disposal</v>
      </c>
      <c r="FH65" s="496">
        <v>2.2657566368050039</v>
      </c>
      <c r="FI65" s="496">
        <v>2.2657566368050039</v>
      </c>
      <c r="FJ65" s="74" t="s">
        <v>925</v>
      </c>
    </row>
    <row r="66" spans="1:180" x14ac:dyDescent="0.2">
      <c r="CS66" s="21">
        <v>26.914588235294119</v>
      </c>
    </row>
    <row r="67" spans="1:180" x14ac:dyDescent="0.2">
      <c r="A67" s="21" t="s">
        <v>170</v>
      </c>
      <c r="B67" s="21" t="s">
        <v>169</v>
      </c>
      <c r="FG67" s="21" t="s">
        <v>165</v>
      </c>
      <c r="FH67" s="21" t="s">
        <v>914</v>
      </c>
      <c r="FI67" s="21" t="str">
        <f t="shared" ref="FI67:FQ67" si="199">FH27</f>
        <v>LMO</v>
      </c>
      <c r="FJ67" s="21" t="str">
        <f t="shared" si="199"/>
        <v>NMC111</v>
      </c>
      <c r="FK67" s="21" t="str">
        <f t="shared" si="199"/>
        <v>LFP: hydrothermal</v>
      </c>
      <c r="FL67" s="21" t="str">
        <f t="shared" si="199"/>
        <v>LFP: solid state</v>
      </c>
      <c r="FM67" s="21" t="str">
        <f t="shared" si="199"/>
        <v>NMC622</v>
      </c>
      <c r="FN67" s="21" t="str">
        <f t="shared" si="199"/>
        <v>NMC811</v>
      </c>
      <c r="FO67" s="21" t="str">
        <f t="shared" si="199"/>
        <v>LMR-NMC:Gr</v>
      </c>
      <c r="FP67" s="21" t="str">
        <f t="shared" si="199"/>
        <v>LMR-NMC:Gr-SI</v>
      </c>
      <c r="FQ67" s="21" t="str">
        <f t="shared" si="199"/>
        <v>NCA</v>
      </c>
    </row>
    <row r="68" spans="1:180" x14ac:dyDescent="0.2">
      <c r="A68" s="21" t="s">
        <v>134</v>
      </c>
      <c r="D68" s="114">
        <f>D$3*D$9*(1-D$23)*D39+D$3*D$9*D$23*D40+D$3*D$10*D41+D$3*D$11*D42+D$3*D$12*(1-D$24)*D43+D$3*D$12*D$24*D44+D$3*D$13*(1-D$25)*D45+D$3*D$13*D$25*D46+D$3*D$14*D47+D$3*D$15*D48+D$3*D$16*D49+D$3*D$17*D50+D$3*D$18*D51+D$3*D$19*D52</f>
        <v>1354.1105525004618</v>
      </c>
      <c r="E68" s="114">
        <f t="shared" ref="E68:CO68" si="200">E$3*E$9*(1-E$23)*E39+E$3*E$9*E$23*E40+E$3*E$10*E41+E$3*E$11*E42+E$3*E$12*(1-E$24)*E43+E$3*E$12*E$24*E44+E$3*E$13*(1-E$25)*E45+E$3*E$13*E$25*E46+E$3*E$14*E47+E$3*E$15*E48+E$3*E$16*E49+E$3*E$17*E50+E$3*E$18*E51+E$3*E$19*E52</f>
        <v>1692.6381906255774</v>
      </c>
      <c r="F68" s="114">
        <f t="shared" si="200"/>
        <v>990.52356594243452</v>
      </c>
      <c r="G68" s="114">
        <f t="shared" si="200"/>
        <v>1354.1105525004618</v>
      </c>
      <c r="H68" s="114">
        <f t="shared" si="200"/>
        <v>1354.1105525004618</v>
      </c>
      <c r="I68" s="114">
        <f t="shared" si="200"/>
        <v>1354.1105525004618</v>
      </c>
      <c r="J68" s="114">
        <f t="shared" si="200"/>
        <v>1354.1105525004618</v>
      </c>
      <c r="K68" s="114">
        <f t="shared" si="200"/>
        <v>1354.1105525004618</v>
      </c>
      <c r="L68" s="114">
        <f t="shared" si="200"/>
        <v>1354.1105525004618</v>
      </c>
      <c r="M68" s="114">
        <f t="shared" si="200"/>
        <v>1354.1105525004618</v>
      </c>
      <c r="N68" s="114">
        <f t="shared" si="200"/>
        <v>1354.1105525004618</v>
      </c>
      <c r="O68" s="114">
        <f t="shared" si="200"/>
        <v>1354.1105525004618</v>
      </c>
      <c r="P68" s="114">
        <f t="shared" si="200"/>
        <v>1354.1105525004618</v>
      </c>
      <c r="Q68" s="114">
        <f t="shared" si="200"/>
        <v>1354.1105525004618</v>
      </c>
      <c r="R68" s="114">
        <f t="shared" si="200"/>
        <v>1354.1105525004618</v>
      </c>
      <c r="S68" s="114">
        <f t="shared" si="200"/>
        <v>1692.6381906255774</v>
      </c>
      <c r="T68" s="114">
        <f t="shared" si="200"/>
        <v>990.52356594243452</v>
      </c>
      <c r="U68" s="114">
        <f t="shared" si="200"/>
        <v>1354.1105525004618</v>
      </c>
      <c r="V68" s="114">
        <f t="shared" si="200"/>
        <v>1354.1105525004618</v>
      </c>
      <c r="W68" s="114">
        <f t="shared" si="200"/>
        <v>1354.1105525004618</v>
      </c>
      <c r="X68" s="114">
        <f t="shared" si="200"/>
        <v>2249.746378256219</v>
      </c>
      <c r="Y68" s="114">
        <f t="shared" si="200"/>
        <v>2976.0675847632783</v>
      </c>
      <c r="Z68" s="114">
        <f t="shared" si="200"/>
        <v>2976.0675847632783</v>
      </c>
      <c r="AA68" s="114">
        <f t="shared" si="200"/>
        <v>2976.0675847632783</v>
      </c>
      <c r="AB68" s="114">
        <f t="shared" si="200"/>
        <v>2249.746378256219</v>
      </c>
      <c r="AC68" s="114">
        <f t="shared" si="200"/>
        <v>2976.0675847632783</v>
      </c>
      <c r="AD68" s="114">
        <f t="shared" si="200"/>
        <v>2976.0675847632783</v>
      </c>
      <c r="AE68" s="114">
        <f t="shared" si="200"/>
        <v>2976.0675847632783</v>
      </c>
      <c r="AF68" s="114">
        <f t="shared" si="200"/>
        <v>1354.1105525004618</v>
      </c>
      <c r="AG68" s="114">
        <f t="shared" ref="AG68:AZ68" si="201">AG$3*AG$9*(1-AG$23)*AG39+AG$3*AG$9*AG$23*AG40+AG$3*AG$10*AG41+AG$3*AG$11*AG42+AG$3*AG$12*(1-AG$24)*AG43+AG$3*AG$12*AG$24*AG44+AG$3*AG$13*(1-AG$25)*AG45+AG$3*AG$13*AG$25*AG46+AG$3*AG$14*AG47+AG$3*AG$15*AG48+AG$3*AG$16*AG49+AG$3*AG$17*AG50+AG$3*AG$18*AG51+AG$3*AG$19*AG52</f>
        <v>2976.0675847632783</v>
      </c>
      <c r="AH68" s="114">
        <f t="shared" ref="AH68:AI68" si="202">AH$3*AH$9*(1-AH$23)*AH39+AH$3*AH$9*AH$23*AH40+AH$3*AH$10*AH41+AH$3*AH$11*AH42+AH$3*AH$12*(1-AH$24)*AH43+AH$3*AH$12*AH$24*AH44+AH$3*AH$13*(1-AH$25)*AH45+AH$3*AH$13*AH$25*AH46+AH$3*AH$14*AH47+AH$3*AH$15*AH48+AH$3*AH$16*AH49+AH$3*AH$17*AH50+AH$3*AH$18*AH51+AH$3*AH$19*AH52</f>
        <v>2976.0675847632783</v>
      </c>
      <c r="AI68" s="114">
        <f t="shared" si="202"/>
        <v>2976.0675847632783</v>
      </c>
      <c r="AJ68" s="114">
        <f t="shared" ref="AJ68" si="203">AJ$3*AJ$9*(1-AJ$23)*AJ39+AJ$3*AJ$9*AJ$23*AJ40+AJ$3*AJ$10*AJ41+AJ$3*AJ$11*AJ42+AJ$3*AJ$12*(1-AJ$24)*AJ43+AJ$3*AJ$12*AJ$24*AJ44+AJ$3*AJ$13*(1-AJ$25)*AJ45+AJ$3*AJ$13*AJ$25*AJ46+AJ$3*AJ$14*AJ47+AJ$3*AJ$15*AJ48+AJ$3*AJ$16*AJ49+AJ$3*AJ$17*AJ50+AJ$3*AJ$18*AJ51+AJ$3*AJ$19*AJ52</f>
        <v>2976.0675847632783</v>
      </c>
      <c r="AK68" s="114">
        <f t="shared" ref="AK68" si="204">AK$3*AK$9*(1-AK$23)*AK39+AK$3*AK$9*AK$23*AK40+AK$3*AK$10*AK41+AK$3*AK$11*AK42+AK$3*AK$12*(1-AK$24)*AK43+AK$3*AK$12*AK$24*AK44+AK$3*AK$13*(1-AK$25)*AK45+AK$3*AK$13*AK$25*AK46+AK$3*AK$14*AK47+AK$3*AK$15*AK48+AK$3*AK$16*AK49+AK$3*AK$17*AK50+AK$3*AK$18*AK51+AK$3*AK$19*AK52</f>
        <v>2976.0675847632783</v>
      </c>
      <c r="AL68" s="114">
        <f>AL$3*AL$9*(1-AL$23)*AL39+AL$3*AL$9*AL$23*AL40+AL$3*AL$10*AL41+AL$3*AL$11*AL42+AL$3*AL$12*(1-AL$24)*AL43+AL$3*AL$12*AL$24*AL44+AL$3*AL$13*(1-AL$25)*AL45+AL$3*AL$13*AL$25*AL46+AL$3*AL$14*AL47+AL$3*AL$15*AL48+AL$3*AL$16*AL49+AL$3*AL$17*AL50+AL$3*AL$18*AL51+AL$3*AL$19*AL52</f>
        <v>2976.0675847632783</v>
      </c>
      <c r="AM68" s="114">
        <f t="shared" si="201"/>
        <v>1204.5838059100074</v>
      </c>
      <c r="AN68" s="114">
        <f>AN$3*AN$9*(1-AN$23)*AN39+AN$3*AN$9*AN$23*AN40+AN$3*AN$10*AN41+AN$3*AN$11*AN42+AN$3*AN$12*(1-AN$24)*AN43+AN$3*AN$12*AN$24*AN44+AN$3*AN$13*(1-AN$25)*AN45+AN$3*AN$13*AN$25*AN46+AN$3*AN$14*AN47+AN$3*AN$15*AN48+AN$3*AN$16*AN49+AN$3*AN$17*AN50+AN$3*AN$18*AN51+AN$3*AN$19*AN52</f>
        <v>1204.5838059100074</v>
      </c>
      <c r="AO68" s="114">
        <f>AO$3*AO$9*(1-AO$23)*AO39+AO$3*AO$9*AO$23*AO40+AO$3*AO$10*AO41+AO$3*AO$11*AO42+AO$3*AO$12*(1-AO$24)*AO43+AO$3*AO$12*AO$24*AO44+AO$3*AO$13*(1-AO$25)*AO45+AO$3*AO$13*AO$25*AO46+AO$3*AO$14*AO47+AO$3*AO$15*AO48+AO$3*AO$16*AO49+AO$3*AO$17*AO50+AO$3*AO$18*AO51+AO$3*AO$19*AO52</f>
        <v>1204.5838059100074</v>
      </c>
      <c r="AP68" s="114">
        <f>AP$3*AP$9*(1-AP$23)*AP39+AP$3*AP$9*AP$23*AP40+AP$3*AP$10*AP41+AP$3*AP$11*AP42+AP$3*AP$12*(1-AP$24)*AP43+AP$3*AP$12*AP$24*AP44+AP$3*AP$13*(1-AP$25)*AP45+AP$3*AP$13*AP$25*AP46+AP$3*AP$14*AP47+AP$3*AP$15*AP48+AP$3*AP$16*AP49+AP$3*AP$17*AP50+AP$3*AP$18*AP51+AP$3*AP$19*AP52</f>
        <v>1204.5838059100074</v>
      </c>
      <c r="AQ68" s="114">
        <f>AQ$3*AQ$9*(1-AQ$23)*AQ39+AQ$3*AQ$9*AQ$23*AQ40+AQ$3*AQ$10*AQ41+AQ$3*AQ$11*AQ42+AQ$3*AQ$12*(1-AQ$24)*AQ43+AQ$3*AQ$12*AQ$24*AQ44+AQ$3*AQ$13*(1-AQ$25)*AQ45+AQ$3*AQ$13*AQ$25*AQ46+AQ$3*AQ$14*AQ47+AQ$3*AQ$15*AQ48+AQ$3*AQ$16*AQ49+AQ$3*AQ$17*AQ50+AQ$3*AQ$18*AQ51+AQ$3*AQ$19*AQ52</f>
        <v>1204.5838059100074</v>
      </c>
      <c r="AR68" s="114">
        <f t="shared" si="201"/>
        <v>1301.0136294537331</v>
      </c>
      <c r="AS68" s="114">
        <f t="shared" ref="AS68:AY68" si="205">AS$3*AS$9*(1-AS$23)*AS39+AS$3*AS$9*AS$23*AS40+AS$3*AS$10*AS41+AS$3*AS$11*AS42+AS$3*AS$12*(1-AS$24)*AS43+AS$3*AS$12*AS$24*AS44+AS$3*AS$13*(1-AS$25)*AS45+AS$3*AS$13*AS$25*AS46+AS$3*AS$14*AS47+AS$3*AS$15*AS48+AS$3*AS$16*AS49+AS$3*AS$17*AS50+AS$3*AS$18*AS51+AS$3*AS$19*AS52</f>
        <v>1301.0136294537331</v>
      </c>
      <c r="AT68" s="114">
        <f t="shared" si="205"/>
        <v>1301.0136294537331</v>
      </c>
      <c r="AU68" s="114">
        <f t="shared" si="205"/>
        <v>1301.0136294537331</v>
      </c>
      <c r="AV68" s="114">
        <f t="shared" si="205"/>
        <v>1301.0136294537331</v>
      </c>
      <c r="AW68" s="114">
        <f t="shared" si="205"/>
        <v>1301.0136294537331</v>
      </c>
      <c r="AX68" s="114">
        <f t="shared" si="205"/>
        <v>1137.3522454285012</v>
      </c>
      <c r="AY68" s="114">
        <f t="shared" si="205"/>
        <v>1137.3522454285012</v>
      </c>
      <c r="AZ68" s="114">
        <f t="shared" si="201"/>
        <v>1455.6964258084602</v>
      </c>
      <c r="BA68" s="114">
        <f>BA$3*BA$9*(1-BA$23)*BA39+BA$3*BA$9*BA$23*BA40+BA$3*BA$10*BA41+BA$3*BA$11*BA42+BA$3*BA$12*(1-BA$24)*BA43+BA$3*BA$12*BA$24*BA44+BA$3*BA$13*(1-BA$25)*BA45+BA$3*BA$13*BA$25*BA46+BA$3*BA$14*BA47+BA$3*BA$15*BA48+BA$3*BA$16*BA49+BA$3*BA$17*BA50+BA$3*BA$18*BA51+BA$3*BA$19*BA52</f>
        <v>1455.6964258084602</v>
      </c>
      <c r="BB68" s="114">
        <f>BB$3*BB$9*(1-BB$23)*BB39+BB$3*BB$9*BB$23*BB40+BB$3*BB$10*BB41+BB$3*BB$11*BB42+BB$3*BB$12*(1-BB$24)*BB43+BB$3*BB$12*BB$24*BB44+BB$3*BB$13*(1-BB$25)*BB45+BB$3*BB$13*BB$25*BB46+BB$3*BB$14*BB47+BB$3*BB$15*BB48+BB$3*BB$16*BB49+BB$3*BB$17*BB50+BB$3*BB$18*BB51+BB$3*BB$19*BB52</f>
        <v>942.38279997491838</v>
      </c>
      <c r="BC68" s="114">
        <f>BC$3*BC$9*(1-BC$23)*BC39+BC$3*BC$9*BC$23*BC40+BC$3*BC$10*BC41+BC$3*BC$11*BC42+BC$3*BC$12*(1-BC$24)*BC43+BC$3*BC$12*BC$24*BC44+BC$3*BC$13*(1-BC$25)*BC45+BC$3*BC$13*BC$25*BC46+BC$3*BC$14*BC47+BC$3*BC$15*BC48+BC$3*BC$16*BC49+BC$3*BC$17*BC50+BC$3*BC$18*BC51+BC$3*BC$19*BC52</f>
        <v>1168.5974821116406</v>
      </c>
      <c r="BD68" s="114">
        <f>BD$3*BD$9*(1-BD$23)*BD39+BD$3*BD$9*BD$23*BD40+BD$3*BD$10*BD41+BD$3*BD$11*BD42+BD$3*BD$12*(1-BD$24)*BD43+BD$3*BD$12*BD$24*BD44+BD$3*BD$13*(1-BD$25)*BD45+BD$3*BD$13*BD$25*BD46+BD$3*BD$14*BD47+BD$3*BD$15*BD48+BD$3*BD$16*BD49+BD$3*BD$17*BD50+BD$3*BD$18*BD51+BD$3*BD$19*BD52</f>
        <v>1354.1105525004618</v>
      </c>
      <c r="BE68" s="114">
        <f t="shared" si="200"/>
        <v>942.38279997491838</v>
      </c>
      <c r="BF68" s="114">
        <f t="shared" si="200"/>
        <v>1168.5974821116406</v>
      </c>
      <c r="BG68" s="114">
        <f t="shared" si="200"/>
        <v>1204.5838059100074</v>
      </c>
      <c r="BH68" s="114">
        <f t="shared" si="200"/>
        <v>1340.8832442618348</v>
      </c>
      <c r="BI68" s="114">
        <f t="shared" si="200"/>
        <v>3584.6359126805655</v>
      </c>
      <c r="BJ68" s="114">
        <f t="shared" si="200"/>
        <v>3383.9194754651135</v>
      </c>
      <c r="BK68" s="114">
        <f t="shared" si="200"/>
        <v>3584.6359126805655</v>
      </c>
      <c r="BL68" s="114">
        <f t="shared" si="200"/>
        <v>3383.9194754651135</v>
      </c>
      <c r="BM68" s="114">
        <f t="shared" si="200"/>
        <v>60481.108422196106</v>
      </c>
      <c r="BN68" s="114">
        <f t="shared" si="200"/>
        <v>62980.360325363115</v>
      </c>
      <c r="BO68" s="114">
        <f t="shared" si="200"/>
        <v>65618.943625951579</v>
      </c>
      <c r="BP68" s="114">
        <f t="shared" si="200"/>
        <v>59725.456988914622</v>
      </c>
      <c r="BQ68" s="114">
        <f t="shared" si="200"/>
        <v>57984.329168313758</v>
      </c>
      <c r="BR68" s="114">
        <f t="shared" si="200"/>
        <v>57984.329168313758</v>
      </c>
      <c r="BS68" s="114">
        <f t="shared" si="200"/>
        <v>57984.329168313758</v>
      </c>
      <c r="BT68" s="114">
        <f t="shared" si="200"/>
        <v>57984.329168313758</v>
      </c>
      <c r="BU68" s="114">
        <f t="shared" si="200"/>
        <v>57984.329168313758</v>
      </c>
      <c r="BV68" s="114">
        <f t="shared" si="200"/>
        <v>57984.329168313758</v>
      </c>
      <c r="BW68" s="114">
        <f t="shared" ref="BW68" si="206">BW$3*BW$9*(1-BW$23)*BW39+BW$3*BW$9*BW$23*BW40+BW$3*BW$10*BW41+BW$3*BW$11*BW42+BW$3*BW$12*(1-BW$24)*BW43+BW$3*BW$12*BW$24*BW44+BW$3*BW$13*(1-BW$25)*BW45+BW$3*BW$13*BW$25*BW46+BW$3*BW$14*BW47+BW$3*BW$15*BW48+BW$3*BW$16*BW49+BW$3*BW$17*BW50+BW$3*BW$18*BW51+BW$3*BW$19*BW52</f>
        <v>57984.329168313758</v>
      </c>
      <c r="BX68" s="114">
        <f t="shared" si="200"/>
        <v>117649.79062786953</v>
      </c>
      <c r="BY68" s="114">
        <f t="shared" si="200"/>
        <v>117649.79062786953</v>
      </c>
      <c r="BZ68" s="114">
        <f t="shared" si="200"/>
        <v>117649.79062786953</v>
      </c>
      <c r="CA68" s="114">
        <f t="shared" si="200"/>
        <v>117649.79062786953</v>
      </c>
      <c r="CB68" s="114">
        <f t="shared" si="200"/>
        <v>60481.108422196106</v>
      </c>
      <c r="CC68" s="114">
        <f t="shared" si="200"/>
        <v>60481.108422196106</v>
      </c>
      <c r="CD68" s="114">
        <f t="shared" si="200"/>
        <v>60481.108422196106</v>
      </c>
      <c r="CE68" s="114">
        <f t="shared" si="200"/>
        <v>60481.108422196106</v>
      </c>
      <c r="CF68" s="114">
        <f t="shared" si="200"/>
        <v>60481.108422196106</v>
      </c>
      <c r="CG68" s="114">
        <f t="shared" si="200"/>
        <v>60481.108422196106</v>
      </c>
      <c r="CH68" s="114">
        <f t="shared" si="200"/>
        <v>60481.108422196106</v>
      </c>
      <c r="CI68" s="114">
        <f t="shared" si="200"/>
        <v>62980.360325363115</v>
      </c>
      <c r="CJ68" s="114">
        <f t="shared" si="200"/>
        <v>65618.943625951579</v>
      </c>
      <c r="CK68" s="114">
        <f t="shared" si="200"/>
        <v>57984.329168313758</v>
      </c>
      <c r="CL68" s="114">
        <f t="shared" si="200"/>
        <v>57984.329168313758</v>
      </c>
      <c r="CM68" s="114">
        <f t="shared" si="200"/>
        <v>57984.329168313758</v>
      </c>
      <c r="CN68" s="114">
        <f t="shared" si="200"/>
        <v>57984.329168313758</v>
      </c>
      <c r="CO68" s="114">
        <f t="shared" si="200"/>
        <v>57984.329168313758</v>
      </c>
      <c r="CP68" s="114">
        <f t="shared" ref="CP68:FA68" si="207">CP$3*CP$9*(1-CP$23)*CP39+CP$3*CP$9*CP$23*CP40+CP$3*CP$10*CP41+CP$3*CP$11*CP42+CP$3*CP$12*(1-CP$24)*CP43+CP$3*CP$12*CP$24*CP44+CP$3*CP$13*(1-CP$25)*CP45+CP$3*CP$13*CP$25*CP46+CP$3*CP$14*CP47+CP$3*CP$15*CP48+CP$3*CP$16*CP49+CP$3*CP$17*CP50+CP$3*CP$18*CP51+CP$3*CP$19*CP52</f>
        <v>57984.329168313758</v>
      </c>
      <c r="CQ68" s="114">
        <f t="shared" si="207"/>
        <v>57984.329168313758</v>
      </c>
      <c r="CR68" s="114">
        <f t="shared" si="207"/>
        <v>57984.329168313758</v>
      </c>
      <c r="CS68" s="114">
        <f t="shared" si="207"/>
        <v>57984.329168313758</v>
      </c>
      <c r="CT68" s="114">
        <f t="shared" si="207"/>
        <v>57984.329168313758</v>
      </c>
      <c r="CU68" s="114">
        <f t="shared" si="207"/>
        <v>57984.329168313758</v>
      </c>
      <c r="CV68" s="114">
        <f t="shared" si="207"/>
        <v>57984.329168313758</v>
      </c>
      <c r="CW68" s="114">
        <f t="shared" si="207"/>
        <v>57984.329168313758</v>
      </c>
      <c r="CX68" s="114">
        <f t="shared" si="207"/>
        <v>57984.329168313758</v>
      </c>
      <c r="CY68" s="114">
        <f t="shared" si="207"/>
        <v>57984.329168313758</v>
      </c>
      <c r="CZ68" s="114">
        <f t="shared" si="207"/>
        <v>57984.329168313758</v>
      </c>
      <c r="DA68" s="114">
        <f t="shared" si="207"/>
        <v>57984.329168313758</v>
      </c>
      <c r="DB68" s="114">
        <f t="shared" si="207"/>
        <v>57984.329168313758</v>
      </c>
      <c r="DC68" s="114">
        <f t="shared" si="207"/>
        <v>117649.79062786953</v>
      </c>
      <c r="DD68" s="114">
        <f t="shared" si="207"/>
        <v>117649.79062786953</v>
      </c>
      <c r="DE68" s="114">
        <f t="shared" si="207"/>
        <v>117649.79062786953</v>
      </c>
      <c r="DF68" s="114">
        <f t="shared" si="207"/>
        <v>117649.79062786953</v>
      </c>
      <c r="DG68" s="114">
        <f t="shared" si="207"/>
        <v>60481.108422196106</v>
      </c>
      <c r="DH68" s="114">
        <f t="shared" si="207"/>
        <v>62980.360325363115</v>
      </c>
      <c r="DI68" s="114">
        <f t="shared" si="207"/>
        <v>65618.943625951579</v>
      </c>
      <c r="DJ68" s="114">
        <f t="shared" si="207"/>
        <v>57984.329168313758</v>
      </c>
      <c r="DK68" s="114">
        <f t="shared" si="207"/>
        <v>57984.329168313758</v>
      </c>
      <c r="DL68" s="114">
        <f t="shared" si="207"/>
        <v>117649.79062786953</v>
      </c>
      <c r="DM68" s="114">
        <f t="shared" si="207"/>
        <v>74833.475428312173</v>
      </c>
      <c r="DN68" s="114">
        <f t="shared" si="207"/>
        <v>77909.763250460499</v>
      </c>
      <c r="DO68" s="114">
        <f t="shared" si="207"/>
        <v>78412.066971125387</v>
      </c>
      <c r="DP68" s="114">
        <f t="shared" si="207"/>
        <v>71805.387575825211</v>
      </c>
      <c r="DQ68" s="114">
        <f t="shared" si="207"/>
        <v>146323.16293777543</v>
      </c>
      <c r="DR68" s="114">
        <f t="shared" si="207"/>
        <v>74833.475428312173</v>
      </c>
      <c r="DS68" s="114">
        <f t="shared" si="207"/>
        <v>77909.763250460499</v>
      </c>
      <c r="DT68" s="114">
        <f t="shared" si="207"/>
        <v>78412.066971125387</v>
      </c>
      <c r="DU68" s="114">
        <f t="shared" si="207"/>
        <v>71805.387575825211</v>
      </c>
      <c r="DV68" s="114">
        <f t="shared" si="207"/>
        <v>71805.387575825211</v>
      </c>
      <c r="DW68" s="114">
        <f t="shared" si="207"/>
        <v>146323.16293777543</v>
      </c>
      <c r="DX68" s="114">
        <f t="shared" si="207"/>
        <v>74833.475428312173</v>
      </c>
      <c r="DY68" s="114">
        <f t="shared" si="207"/>
        <v>77909.763250460499</v>
      </c>
      <c r="DZ68" s="114">
        <f t="shared" si="207"/>
        <v>78412.066971125387</v>
      </c>
      <c r="EA68" s="114">
        <f t="shared" si="207"/>
        <v>71805.387575825211</v>
      </c>
      <c r="EB68" s="114">
        <f t="shared" si="207"/>
        <v>71805.387575825211</v>
      </c>
      <c r="EC68" s="114">
        <f t="shared" si="207"/>
        <v>146323.16293777543</v>
      </c>
      <c r="ED68" s="114">
        <f t="shared" si="207"/>
        <v>145231.11137020413</v>
      </c>
      <c r="EE68" s="114">
        <f t="shared" si="207"/>
        <v>144752.94480202987</v>
      </c>
      <c r="EF68" s="114"/>
      <c r="EG68" s="114">
        <f t="shared" si="207"/>
        <v>157956.3877373662</v>
      </c>
      <c r="EH68" s="114">
        <f t="shared" si="207"/>
        <v>157956.3877373662</v>
      </c>
      <c r="EI68" s="114">
        <f t="shared" si="207"/>
        <v>266952.27997889399</v>
      </c>
      <c r="EJ68" s="114">
        <f t="shared" si="207"/>
        <v>486714.95667686849</v>
      </c>
      <c r="EK68" s="114">
        <f t="shared" si="207"/>
        <v>486714.95667686849</v>
      </c>
      <c r="EL68" s="114">
        <f t="shared" si="207"/>
        <v>486714.95667686849</v>
      </c>
      <c r="EM68" s="114">
        <f t="shared" si="207"/>
        <v>486714.95667686849</v>
      </c>
      <c r="EN68" s="114">
        <f t="shared" si="207"/>
        <v>486714.95667686849</v>
      </c>
      <c r="EO68" s="114">
        <f t="shared" si="207"/>
        <v>486714.95667686849</v>
      </c>
      <c r="EP68" s="114">
        <f t="shared" si="207"/>
        <v>486714.95667686849</v>
      </c>
      <c r="EQ68" s="114">
        <f t="shared" si="207"/>
        <v>463194.95667686849</v>
      </c>
      <c r="ER68" s="114">
        <f t="shared" si="207"/>
        <v>610698.60321815871</v>
      </c>
      <c r="ES68" s="114">
        <f t="shared" si="207"/>
        <v>610698.60321815871</v>
      </c>
      <c r="ET68" s="114">
        <f t="shared" si="207"/>
        <v>610698.60321815871</v>
      </c>
      <c r="EU68" s="114">
        <f t="shared" si="207"/>
        <v>637414.48636926012</v>
      </c>
      <c r="EV68" s="114">
        <f t="shared" si="207"/>
        <v>640656.08474646474</v>
      </c>
      <c r="EW68" s="114">
        <f t="shared" si="207"/>
        <v>9532166.8239845205</v>
      </c>
      <c r="EX68" s="114">
        <f t="shared" si="207"/>
        <v>9532166.8239845205</v>
      </c>
      <c r="EY68" s="114">
        <f t="shared" si="207"/>
        <v>9532166.8239845205</v>
      </c>
      <c r="EZ68" s="114">
        <f t="shared" si="207"/>
        <v>9532166.8239845205</v>
      </c>
      <c r="FA68" s="114">
        <f t="shared" si="207"/>
        <v>9532166.8239845205</v>
      </c>
      <c r="FB68" s="114">
        <f>FB$3*FB$9*(1-FB$23)*FB39+FB$3*FB$9*FB$23*FB40+FB$3*FB$10*FB41+FB$3*FB$11*FB42+FB$3*FB$12*(1-FB$24)*FB43+FB$3*FB$12*FB$24*FB44+FB$3*FB$13*(1-FB$25)*FB45+FB$3*FB$13*FB$25*FB46+FB$3*FB$14*FB47+FB$3*FB$15*FB48+FB$3*FB$16*FB49+FB$3*FB$17*FB50+FB$3*FB$18*FB51+FB$3*FB$19*FB52</f>
        <v>9532166.8239845205</v>
      </c>
      <c r="FC68" s="114">
        <f>FC$3*FC$9*(1-FC$23)*FC39+FC$3*FC$9*FC$23*FC40+FC$3*FC$10*FC41+FC$3*FC$11*FC42+FC$3*FC$12*(1-FC$24)*FC43+FC$3*FC$12*FC$24*FC44+FC$3*FC$13*(1-FC$25)*FC45+FC$3*FC$13*FC$25*FC46+FC$3*FC$14*FC47+FC$3*FC$15*FC48+FC$3*FC$16*FC49+FC$3*FC$17*FC50+FC$3*FC$18*FC51+FC$3*FC$19*FC52</f>
        <v>9532166.8239845205</v>
      </c>
      <c r="FG68" s="21" t="s">
        <v>1939</v>
      </c>
      <c r="FH68" s="21" t="s">
        <v>949</v>
      </c>
      <c r="FI68" s="296">
        <v>17.550913251476587</v>
      </c>
      <c r="FJ68" s="62">
        <v>26.534854451874825</v>
      </c>
      <c r="FK68" s="62">
        <v>18.38705948608153</v>
      </c>
      <c r="FL68" s="62">
        <v>17.238665592751261</v>
      </c>
      <c r="FM68" s="62">
        <v>26.682490257730674</v>
      </c>
      <c r="FN68" s="62">
        <v>26.986728378511966</v>
      </c>
      <c r="FO68" s="62">
        <v>20.708214326975359</v>
      </c>
      <c r="FP68" s="62">
        <f>FO68</f>
        <v>20.708214326975359</v>
      </c>
      <c r="FQ68" s="62">
        <v>27.979802847890866</v>
      </c>
    </row>
    <row r="69" spans="1:180" x14ac:dyDescent="0.2">
      <c r="A69" s="21" t="s">
        <v>132</v>
      </c>
      <c r="D69" s="114">
        <f>D56*D$3</f>
        <v>89.496100593578575</v>
      </c>
      <c r="E69" s="114">
        <f t="shared" ref="E69:R69" si="208">E56*E$3</f>
        <v>111.87012574197323</v>
      </c>
      <c r="F69" s="114">
        <f t="shared" si="208"/>
        <v>89.496100593578575</v>
      </c>
      <c r="G69" s="114">
        <f t="shared" si="208"/>
        <v>89.496100593578575</v>
      </c>
      <c r="H69" s="114">
        <f t="shared" si="208"/>
        <v>89.496100593578575</v>
      </c>
      <c r="I69" s="114">
        <f>I56*I$3</f>
        <v>89.496100593578575</v>
      </c>
      <c r="J69" s="114">
        <f t="shared" si="208"/>
        <v>89.496100593578575</v>
      </c>
      <c r="K69" s="114">
        <f t="shared" si="208"/>
        <v>89.496100593578575</v>
      </c>
      <c r="L69" s="114">
        <f t="shared" si="208"/>
        <v>89.496100593578575</v>
      </c>
      <c r="M69" s="114">
        <f t="shared" si="208"/>
        <v>89.496100593578575</v>
      </c>
      <c r="N69" s="114">
        <f t="shared" si="208"/>
        <v>89.496100593578575</v>
      </c>
      <c r="O69" s="114">
        <f t="shared" si="208"/>
        <v>89.496100593578575</v>
      </c>
      <c r="P69" s="114">
        <f t="shared" si="208"/>
        <v>89.496100593578575</v>
      </c>
      <c r="Q69" s="114">
        <f>Q56*Q$3</f>
        <v>89.496100593578575</v>
      </c>
      <c r="R69" s="114">
        <f t="shared" si="208"/>
        <v>89.496100593578575</v>
      </c>
      <c r="S69" s="114">
        <f t="shared" ref="S69:V70" si="209">S56*S$3</f>
        <v>111.87012574197323</v>
      </c>
      <c r="T69" s="114">
        <f t="shared" si="209"/>
        <v>89.496100593578575</v>
      </c>
      <c r="U69" s="114">
        <f t="shared" si="209"/>
        <v>89.496100593578575</v>
      </c>
      <c r="V69" s="114">
        <f t="shared" si="209"/>
        <v>89.496100593578575</v>
      </c>
      <c r="W69" s="114">
        <f t="shared" ref="W69:BV69" si="210">W56*W$3</f>
        <v>89.496100593578575</v>
      </c>
      <c r="X69" s="114">
        <f t="shared" ref="X69:AA70" si="211">X56*X$3</f>
        <v>202.62738417175783</v>
      </c>
      <c r="Y69" s="114">
        <f t="shared" si="211"/>
        <v>202.62738417175783</v>
      </c>
      <c r="Z69" s="114">
        <f t="shared" si="211"/>
        <v>202.62738417175783</v>
      </c>
      <c r="AA69" s="114">
        <f t="shared" si="211"/>
        <v>202.62738417175783</v>
      </c>
      <c r="AB69" s="114">
        <f t="shared" ref="AB69:AE70" si="212">AB56*AB$3</f>
        <v>202.62738417175783</v>
      </c>
      <c r="AC69" s="114">
        <f t="shared" si="212"/>
        <v>202.62738417175783</v>
      </c>
      <c r="AD69" s="114">
        <f t="shared" si="212"/>
        <v>202.62738417175783</v>
      </c>
      <c r="AE69" s="114">
        <f t="shared" si="212"/>
        <v>202.62738417175783</v>
      </c>
      <c r="AF69" s="114">
        <f t="shared" si="210"/>
        <v>89.496100593578575</v>
      </c>
      <c r="AG69" s="114">
        <f t="shared" ref="AG69:AZ69" si="213">AG56*AG$3</f>
        <v>202.62738417175783</v>
      </c>
      <c r="AH69" s="114">
        <f t="shared" ref="AH69:AI69" si="214">AH56*AH$3</f>
        <v>202.62738417175783</v>
      </c>
      <c r="AI69" s="114">
        <f t="shared" si="214"/>
        <v>202.62738417175783</v>
      </c>
      <c r="AJ69" s="114">
        <f t="shared" ref="AJ69" si="215">AJ56*AJ$3</f>
        <v>202.62738417175783</v>
      </c>
      <c r="AK69" s="114">
        <f t="shared" ref="AK69" si="216">AK56*AK$3</f>
        <v>202.62738417175783</v>
      </c>
      <c r="AL69" s="114">
        <f>AL56*AL$3</f>
        <v>202.62738417175783</v>
      </c>
      <c r="AM69" s="114">
        <f t="shared" si="213"/>
        <v>219.05139482316429</v>
      </c>
      <c r="AN69" s="114">
        <f t="shared" ref="AN69:AQ70" si="217">AN56*AN$3</f>
        <v>219.05139482316429</v>
      </c>
      <c r="AO69" s="114">
        <f t="shared" si="217"/>
        <v>219.05139482316429</v>
      </c>
      <c r="AP69" s="114">
        <f t="shared" si="217"/>
        <v>219.05139482316429</v>
      </c>
      <c r="AQ69" s="114">
        <f t="shared" si="217"/>
        <v>219.05139482316429</v>
      </c>
      <c r="AR69" s="114">
        <f t="shared" si="213"/>
        <v>253.59482335919733</v>
      </c>
      <c r="AS69" s="114">
        <f t="shared" ref="AS69:AV70" si="218">AS56*AS$3</f>
        <v>253.59482335919733</v>
      </c>
      <c r="AT69" s="114">
        <f t="shared" si="218"/>
        <v>253.59482335919733</v>
      </c>
      <c r="AU69" s="114">
        <f t="shared" si="218"/>
        <v>253.59482335919733</v>
      </c>
      <c r="AV69" s="114">
        <f t="shared" si="218"/>
        <v>253.59482335919733</v>
      </c>
      <c r="AW69" s="114">
        <f t="shared" ref="AW69:AY70" si="219">AW56*AW$3</f>
        <v>253.59482335919733</v>
      </c>
      <c r="AX69" s="114">
        <f t="shared" si="219"/>
        <v>213.45346457878821</v>
      </c>
      <c r="AY69" s="114">
        <f t="shared" si="219"/>
        <v>213.45346457878821</v>
      </c>
      <c r="AZ69" s="114">
        <f t="shared" si="213"/>
        <v>250.77069314366022</v>
      </c>
      <c r="BA69" s="114">
        <f t="shared" ref="BA69:BD70" si="220">BA56*BA$3</f>
        <v>250.77069314366022</v>
      </c>
      <c r="BB69" s="114">
        <f t="shared" si="220"/>
        <v>169.7957555811179</v>
      </c>
      <c r="BC69" s="114">
        <f t="shared" si="220"/>
        <v>191.60318549575553</v>
      </c>
      <c r="BD69" s="114">
        <f t="shared" si="220"/>
        <v>89.496100593578575</v>
      </c>
      <c r="BE69" s="114">
        <f t="shared" si="210"/>
        <v>169.7957555811179</v>
      </c>
      <c r="BF69" s="114">
        <f t="shared" si="210"/>
        <v>191.60318549575553</v>
      </c>
      <c r="BG69" s="114">
        <f t="shared" si="210"/>
        <v>219.05139482316429</v>
      </c>
      <c r="BH69" s="114">
        <f t="shared" si="210"/>
        <v>253.59482335919733</v>
      </c>
      <c r="BI69" s="114">
        <f t="shared" si="210"/>
        <v>773.11482913978739</v>
      </c>
      <c r="BJ69" s="114">
        <f t="shared" si="210"/>
        <v>681.56000575045016</v>
      </c>
      <c r="BK69" s="114">
        <f t="shared" si="210"/>
        <v>773.11482913978739</v>
      </c>
      <c r="BL69" s="114">
        <f t="shared" si="210"/>
        <v>681.56000575045016</v>
      </c>
      <c r="BM69" s="114">
        <f t="shared" si="210"/>
        <v>12288.421964673304</v>
      </c>
      <c r="BN69" s="114">
        <f t="shared" si="210"/>
        <v>13007.009154609454</v>
      </c>
      <c r="BO69" s="114">
        <f t="shared" si="210"/>
        <v>13664.977902758796</v>
      </c>
      <c r="BP69" s="114">
        <f t="shared" si="210"/>
        <v>11453.664719692111</v>
      </c>
      <c r="BQ69" s="114">
        <f t="shared" si="210"/>
        <v>11453.664719692111</v>
      </c>
      <c r="BR69" s="114">
        <f t="shared" si="210"/>
        <v>11453.664719692111</v>
      </c>
      <c r="BS69" s="114">
        <f t="shared" si="210"/>
        <v>11453.664719692111</v>
      </c>
      <c r="BT69" s="114">
        <f t="shared" si="210"/>
        <v>11453.664719692111</v>
      </c>
      <c r="BU69" s="114">
        <f t="shared" si="210"/>
        <v>11453.664719692111</v>
      </c>
      <c r="BV69" s="114">
        <f t="shared" si="210"/>
        <v>11453.664719692111</v>
      </c>
      <c r="BW69" s="114">
        <f t="shared" ref="BW69" si="221">BW56*BW$3</f>
        <v>11453.664719692111</v>
      </c>
      <c r="BX69" s="114">
        <f t="shared" ref="BX69:CG70" si="222">BX56*BX$3</f>
        <v>13805.902994326019</v>
      </c>
      <c r="BY69" s="114">
        <f t="shared" si="222"/>
        <v>13805.902994326019</v>
      </c>
      <c r="BZ69" s="114">
        <f t="shared" si="222"/>
        <v>13805.902994326019</v>
      </c>
      <c r="CA69" s="114">
        <f t="shared" si="222"/>
        <v>13805.902994326019</v>
      </c>
      <c r="CB69" s="114">
        <f t="shared" si="222"/>
        <v>12288.421964673304</v>
      </c>
      <c r="CC69" s="114">
        <f>CC56*CC$3</f>
        <v>12288.421964673304</v>
      </c>
      <c r="CD69" s="114">
        <f>CD56*CD$3</f>
        <v>12288.421964673304</v>
      </c>
      <c r="CE69" s="114">
        <f t="shared" si="222"/>
        <v>12288.421964673304</v>
      </c>
      <c r="CF69" s="114">
        <f t="shared" si="222"/>
        <v>12288.421964673304</v>
      </c>
      <c r="CG69" s="114">
        <f t="shared" si="222"/>
        <v>12288.421964673304</v>
      </c>
      <c r="CH69" s="114">
        <f t="shared" ref="CH69:CS69" si="223">CH56*CH$3</f>
        <v>12288.421964673304</v>
      </c>
      <c r="CI69" s="114">
        <f t="shared" si="223"/>
        <v>13007.009154609454</v>
      </c>
      <c r="CJ69" s="114">
        <f t="shared" si="223"/>
        <v>13664.977902758796</v>
      </c>
      <c r="CK69" s="114">
        <f t="shared" si="223"/>
        <v>11453.664719692111</v>
      </c>
      <c r="CL69" s="114">
        <f t="shared" si="223"/>
        <v>11453.664719692111</v>
      </c>
      <c r="CM69" s="114">
        <f t="shared" si="223"/>
        <v>11453.664719692111</v>
      </c>
      <c r="CN69" s="114">
        <f t="shared" si="223"/>
        <v>11453.664719692111</v>
      </c>
      <c r="CO69" s="114">
        <f t="shared" si="223"/>
        <v>11453.664719692111</v>
      </c>
      <c r="CP69" s="114">
        <f t="shared" si="223"/>
        <v>11453.664719692111</v>
      </c>
      <c r="CQ69" s="114">
        <f t="shared" si="223"/>
        <v>11453.664719692111</v>
      </c>
      <c r="CR69" s="114">
        <f t="shared" si="223"/>
        <v>11453.664719692111</v>
      </c>
      <c r="CS69" s="114">
        <f t="shared" si="223"/>
        <v>11453.664719692111</v>
      </c>
      <c r="CT69" s="114">
        <f t="shared" ref="CT69:DB69" si="224">CT56*CT$3</f>
        <v>11453.664719692111</v>
      </c>
      <c r="CU69" s="114">
        <f t="shared" si="224"/>
        <v>11453.664719692111</v>
      </c>
      <c r="CV69" s="114">
        <f t="shared" si="224"/>
        <v>11453.664719692111</v>
      </c>
      <c r="CW69" s="114">
        <f t="shared" si="224"/>
        <v>11453.664719692111</v>
      </c>
      <c r="CX69" s="114">
        <f t="shared" si="224"/>
        <v>11453.664719692111</v>
      </c>
      <c r="CY69" s="114">
        <f t="shared" si="224"/>
        <v>11453.664719692111</v>
      </c>
      <c r="CZ69" s="114">
        <f t="shared" si="224"/>
        <v>11453.664719692111</v>
      </c>
      <c r="DA69" s="114">
        <f t="shared" si="224"/>
        <v>11453.664719692111</v>
      </c>
      <c r="DB69" s="114">
        <f t="shared" si="224"/>
        <v>11453.664719692111</v>
      </c>
      <c r="DC69" s="114">
        <f t="shared" ref="DC69:DF70" si="225">DC56*DC$3</f>
        <v>13805.902994326019</v>
      </c>
      <c r="DD69" s="114">
        <f t="shared" si="225"/>
        <v>13805.902994326019</v>
      </c>
      <c r="DE69" s="114">
        <f t="shared" si="225"/>
        <v>13805.902994326019</v>
      </c>
      <c r="DF69" s="114">
        <f t="shared" si="225"/>
        <v>13805.902994326019</v>
      </c>
      <c r="DG69" s="114">
        <f t="shared" ref="DG69:DK70" si="226">DG56*DG$3</f>
        <v>12288.421964673304</v>
      </c>
      <c r="DH69" s="114">
        <f t="shared" si="226"/>
        <v>13007.009154609454</v>
      </c>
      <c r="DI69" s="114">
        <f t="shared" si="226"/>
        <v>13664.977902758796</v>
      </c>
      <c r="DJ69" s="114">
        <f t="shared" si="226"/>
        <v>11453.664719692111</v>
      </c>
      <c r="DK69" s="114">
        <f t="shared" si="226"/>
        <v>11453.664719692111</v>
      </c>
      <c r="DL69" s="114">
        <f t="shared" ref="DL69:DW69" si="227">DL56*DL$3</f>
        <v>13805.902994326019</v>
      </c>
      <c r="DM69" s="114">
        <f t="shared" si="227"/>
        <v>15612.050975315107</v>
      </c>
      <c r="DN69" s="114">
        <f t="shared" si="227"/>
        <v>16468.540652515683</v>
      </c>
      <c r="DO69" s="114">
        <f t="shared" si="227"/>
        <v>17249.878540943035</v>
      </c>
      <c r="DP69" s="114">
        <f t="shared" si="227"/>
        <v>14618.59455387655</v>
      </c>
      <c r="DQ69" s="114">
        <f t="shared" si="227"/>
        <v>17587.678529900462</v>
      </c>
      <c r="DR69" s="114">
        <f t="shared" si="227"/>
        <v>15612.050975315107</v>
      </c>
      <c r="DS69" s="114">
        <f t="shared" si="227"/>
        <v>16468.540652515683</v>
      </c>
      <c r="DT69" s="114">
        <f t="shared" si="227"/>
        <v>17249.878540943035</v>
      </c>
      <c r="DU69" s="114">
        <f t="shared" si="227"/>
        <v>14618.59455387655</v>
      </c>
      <c r="DV69" s="114">
        <f t="shared" si="227"/>
        <v>14618.59455387655</v>
      </c>
      <c r="DW69" s="114">
        <f t="shared" si="227"/>
        <v>17587.678529900462</v>
      </c>
      <c r="DX69" s="114">
        <f t="shared" ref="DX69:EB70" si="228">DX56*DX$3</f>
        <v>15612.050975315107</v>
      </c>
      <c r="DY69" s="114">
        <f t="shared" si="228"/>
        <v>16468.540652515683</v>
      </c>
      <c r="DZ69" s="114">
        <f t="shared" si="228"/>
        <v>17249.878540943035</v>
      </c>
      <c r="EA69" s="114">
        <f t="shared" si="228"/>
        <v>14618.59455387655</v>
      </c>
      <c r="EB69" s="114">
        <f t="shared" si="228"/>
        <v>14618.59455387655</v>
      </c>
      <c r="EC69" s="114">
        <f t="shared" ref="EC69:EE70" si="229">EC56*EC$3</f>
        <v>17587.678529900462</v>
      </c>
      <c r="ED69" s="114">
        <f t="shared" si="229"/>
        <v>29231.798919720943</v>
      </c>
      <c r="EE69" s="114">
        <f t="shared" si="229"/>
        <v>29652.226117403097</v>
      </c>
      <c r="EF69" s="114"/>
      <c r="EG69" s="114">
        <f t="shared" ref="EG69:EI70" si="230">EG56*EG$3</f>
        <v>30368.371481880109</v>
      </c>
      <c r="EH69" s="114">
        <f t="shared" si="230"/>
        <v>30368.371481880109</v>
      </c>
      <c r="EI69" s="114">
        <f t="shared" si="230"/>
        <v>33572.59302601494</v>
      </c>
      <c r="EJ69" s="114">
        <f t="shared" ref="EJ69:EO69" si="231">EJ56*EJ$3</f>
        <v>85519.65950420755</v>
      </c>
      <c r="EK69" s="114">
        <f t="shared" si="231"/>
        <v>85519.65950420755</v>
      </c>
      <c r="EL69" s="114">
        <f>EL56*EL$3</f>
        <v>85519.65950420755</v>
      </c>
      <c r="EM69" s="114">
        <f t="shared" si="231"/>
        <v>85519.65950420755</v>
      </c>
      <c r="EN69" s="114">
        <f t="shared" si="231"/>
        <v>85519.65950420755</v>
      </c>
      <c r="EO69" s="114">
        <f t="shared" si="231"/>
        <v>85519.65950420755</v>
      </c>
      <c r="EP69" s="114">
        <f t="shared" ref="EP69:ER70" si="232">EP56*EP$3</f>
        <v>85519.65950420755</v>
      </c>
      <c r="EQ69" s="114">
        <f t="shared" si="232"/>
        <v>84137.922362766229</v>
      </c>
      <c r="ER69" s="114">
        <f t="shared" si="232"/>
        <v>95459.24185473143</v>
      </c>
      <c r="ES69" s="114">
        <f t="shared" ref="ES69:EV70" si="233">ES56*ES$3</f>
        <v>95459.24185473143</v>
      </c>
      <c r="ET69" s="114">
        <f t="shared" si="233"/>
        <v>95459.24185473143</v>
      </c>
      <c r="EU69" s="114">
        <f>EU56*EU$3</f>
        <v>99635.242811086471</v>
      </c>
      <c r="EV69" s="114">
        <f t="shared" si="233"/>
        <v>99635.242811086471</v>
      </c>
      <c r="EW69" s="114">
        <f t="shared" ref="EW69:FB69" si="234">EW56*EW$3</f>
        <v>1529780.4065957495</v>
      </c>
      <c r="EX69" s="114">
        <f t="shared" si="234"/>
        <v>1529780.4065957495</v>
      </c>
      <c r="EY69" s="114">
        <f t="shared" si="234"/>
        <v>1529780.4065957495</v>
      </c>
      <c r="EZ69" s="114">
        <f t="shared" si="234"/>
        <v>1529780.4065957495</v>
      </c>
      <c r="FA69" s="114">
        <f t="shared" si="234"/>
        <v>1529780.4065957495</v>
      </c>
      <c r="FB69" s="114">
        <f t="shared" si="234"/>
        <v>1529780.4065957495</v>
      </c>
      <c r="FC69" s="114">
        <f>FC56*FC$3</f>
        <v>1529780.4065957495</v>
      </c>
      <c r="FE69" s="74" t="s">
        <v>226</v>
      </c>
      <c r="FH69" s="21" t="s">
        <v>948</v>
      </c>
      <c r="FI69" s="62">
        <v>14.531876940515509</v>
      </c>
      <c r="FJ69" s="62">
        <v>23.515818140913748</v>
      </c>
      <c r="FK69" s="62">
        <v>15.368023175120452</v>
      </c>
      <c r="FL69" s="62">
        <v>14.219629281790183</v>
      </c>
      <c r="FM69" s="62">
        <v>23.663453946769597</v>
      </c>
      <c r="FN69" s="62">
        <v>23.967692067550889</v>
      </c>
      <c r="FO69" s="62">
        <v>17.689178016014278</v>
      </c>
      <c r="FP69" s="62">
        <f>FO69</f>
        <v>17.689178016014278</v>
      </c>
      <c r="FQ69" s="62">
        <v>24.960766536929789</v>
      </c>
    </row>
    <row r="70" spans="1:180" x14ac:dyDescent="0.2">
      <c r="A70" s="21" t="s">
        <v>133</v>
      </c>
      <c r="D70" s="114">
        <f>D57*D$3</f>
        <v>24.654785249284167</v>
      </c>
      <c r="E70" s="114">
        <f t="shared" ref="E70:R70" si="235">E57*E$3</f>
        <v>30.818481561605207</v>
      </c>
      <c r="F70" s="114">
        <f t="shared" si="235"/>
        <v>24.654785249284167</v>
      </c>
      <c r="G70" s="114">
        <f t="shared" si="235"/>
        <v>24.654785249284167</v>
      </c>
      <c r="H70" s="114">
        <f t="shared" si="235"/>
        <v>24.654785249284167</v>
      </c>
      <c r="I70" s="114">
        <f>I57*I$3</f>
        <v>24.654785249284167</v>
      </c>
      <c r="J70" s="114">
        <f t="shared" si="235"/>
        <v>24.654785249284167</v>
      </c>
      <c r="K70" s="114">
        <f t="shared" si="235"/>
        <v>24.654785249284167</v>
      </c>
      <c r="L70" s="114">
        <f t="shared" si="235"/>
        <v>24.654785249284167</v>
      </c>
      <c r="M70" s="114">
        <f t="shared" si="235"/>
        <v>24.654785249284167</v>
      </c>
      <c r="N70" s="114">
        <f t="shared" si="235"/>
        <v>24.654785249284167</v>
      </c>
      <c r="O70" s="114">
        <f t="shared" si="235"/>
        <v>24.654785249284167</v>
      </c>
      <c r="P70" s="114">
        <f t="shared" si="235"/>
        <v>24.654785249284167</v>
      </c>
      <c r="Q70" s="114">
        <f>Q57*Q$3</f>
        <v>24.654785249284167</v>
      </c>
      <c r="R70" s="114">
        <f t="shared" si="235"/>
        <v>24.654785249284167</v>
      </c>
      <c r="S70" s="114">
        <f t="shared" si="209"/>
        <v>30.818481561605207</v>
      </c>
      <c r="T70" s="114">
        <f t="shared" si="209"/>
        <v>24.654785249284167</v>
      </c>
      <c r="U70" s="114">
        <f t="shared" si="209"/>
        <v>24.654785249284167</v>
      </c>
      <c r="V70" s="114">
        <f t="shared" si="209"/>
        <v>24.654785249284167</v>
      </c>
      <c r="W70" s="114">
        <f t="shared" ref="W70:BV70" si="236">W57*W$3</f>
        <v>24.654785249284167</v>
      </c>
      <c r="X70" s="114">
        <f t="shared" si="211"/>
        <v>55.820696200671556</v>
      </c>
      <c r="Y70" s="114">
        <f t="shared" si="211"/>
        <v>55.820696200671556</v>
      </c>
      <c r="Z70" s="114">
        <f t="shared" si="211"/>
        <v>55.820696200671556</v>
      </c>
      <c r="AA70" s="114">
        <f t="shared" si="211"/>
        <v>55.820696200671556</v>
      </c>
      <c r="AB70" s="114">
        <f t="shared" si="212"/>
        <v>55.820696200671556</v>
      </c>
      <c r="AC70" s="114">
        <f t="shared" si="212"/>
        <v>55.820696200671556</v>
      </c>
      <c r="AD70" s="114">
        <f t="shared" si="212"/>
        <v>55.820696200671556</v>
      </c>
      <c r="AE70" s="114">
        <f t="shared" si="212"/>
        <v>55.820696200671556</v>
      </c>
      <c r="AF70" s="114">
        <f t="shared" si="236"/>
        <v>24.654785249284167</v>
      </c>
      <c r="AG70" s="114">
        <f t="shared" ref="AG70:AZ70" si="237">AG57*AG$3</f>
        <v>55.820696200671556</v>
      </c>
      <c r="AH70" s="114">
        <f t="shared" ref="AH70:AI70" si="238">AH57*AH$3</f>
        <v>55.820696200671556</v>
      </c>
      <c r="AI70" s="114">
        <f t="shared" si="238"/>
        <v>55.820696200671556</v>
      </c>
      <c r="AJ70" s="114">
        <f t="shared" ref="AJ70" si="239">AJ57*AJ$3</f>
        <v>55.820696200671556</v>
      </c>
      <c r="AK70" s="114">
        <f t="shared" ref="AK70" si="240">AK57*AK$3</f>
        <v>55.820696200671556</v>
      </c>
      <c r="AL70" s="114">
        <f>AL57*AL$3</f>
        <v>55.820696200671556</v>
      </c>
      <c r="AM70" s="114">
        <f t="shared" si="237"/>
        <v>60.345255962009759</v>
      </c>
      <c r="AN70" s="114">
        <f t="shared" si="217"/>
        <v>60.345255962009759</v>
      </c>
      <c r="AO70" s="114">
        <f t="shared" si="217"/>
        <v>60.345255962009759</v>
      </c>
      <c r="AP70" s="114">
        <f t="shared" si="217"/>
        <v>60.345255962009759</v>
      </c>
      <c r="AQ70" s="114">
        <f t="shared" si="217"/>
        <v>60.345255962009759</v>
      </c>
      <c r="AR70" s="114">
        <f t="shared" si="237"/>
        <v>69.861433836590777</v>
      </c>
      <c r="AS70" s="114">
        <f t="shared" si="218"/>
        <v>69.861433836590777</v>
      </c>
      <c r="AT70" s="114">
        <f t="shared" si="218"/>
        <v>69.861433836590777</v>
      </c>
      <c r="AU70" s="114">
        <f t="shared" si="218"/>
        <v>69.861433836590777</v>
      </c>
      <c r="AV70" s="114">
        <f t="shared" si="218"/>
        <v>69.861433836590777</v>
      </c>
      <c r="AW70" s="114">
        <f t="shared" si="219"/>
        <v>69.861433836590777</v>
      </c>
      <c r="AX70" s="114">
        <f t="shared" si="219"/>
        <v>58.803113152432786</v>
      </c>
      <c r="AY70" s="114">
        <f t="shared" si="219"/>
        <v>58.803113152432786</v>
      </c>
      <c r="AZ70" s="114">
        <f t="shared" si="237"/>
        <v>69.08342983956436</v>
      </c>
      <c r="BA70" s="114">
        <f t="shared" si="220"/>
        <v>69.08342983956436</v>
      </c>
      <c r="BB70" s="114">
        <f t="shared" si="220"/>
        <v>46.776092615511942</v>
      </c>
      <c r="BC70" s="114">
        <f t="shared" si="220"/>
        <v>52.783700743890925</v>
      </c>
      <c r="BD70" s="114">
        <f t="shared" si="220"/>
        <v>24.654785249284167</v>
      </c>
      <c r="BE70" s="114">
        <f t="shared" si="236"/>
        <v>46.776092615511942</v>
      </c>
      <c r="BF70" s="114">
        <f t="shared" si="236"/>
        <v>52.783700743890925</v>
      </c>
      <c r="BG70" s="114">
        <f t="shared" si="236"/>
        <v>60.345255962009759</v>
      </c>
      <c r="BH70" s="114">
        <f t="shared" si="236"/>
        <v>69.861433836590777</v>
      </c>
      <c r="BI70" s="114">
        <f t="shared" si="236"/>
        <v>212.98112385967036</v>
      </c>
      <c r="BJ70" s="114">
        <f t="shared" si="236"/>
        <v>187.75919246568731</v>
      </c>
      <c r="BK70" s="114">
        <f t="shared" si="236"/>
        <v>212.98112385967036</v>
      </c>
      <c r="BL70" s="114">
        <f t="shared" si="236"/>
        <v>187.75919246568731</v>
      </c>
      <c r="BM70" s="114">
        <f t="shared" si="236"/>
        <v>3385.2693310902214</v>
      </c>
      <c r="BN70" s="114">
        <f t="shared" si="236"/>
        <v>3583.2289375228793</v>
      </c>
      <c r="BO70" s="114">
        <f t="shared" si="236"/>
        <v>3764.4891050471647</v>
      </c>
      <c r="BP70" s="114">
        <f t="shared" si="236"/>
        <v>3155.3066793792027</v>
      </c>
      <c r="BQ70" s="114">
        <f t="shared" si="236"/>
        <v>3155.3066793792027</v>
      </c>
      <c r="BR70" s="114">
        <f t="shared" si="236"/>
        <v>3155.3066793792027</v>
      </c>
      <c r="BS70" s="114">
        <f t="shared" si="236"/>
        <v>3155.3066793792027</v>
      </c>
      <c r="BT70" s="114">
        <f t="shared" si="236"/>
        <v>3155.3066793792027</v>
      </c>
      <c r="BU70" s="114">
        <f t="shared" si="236"/>
        <v>3155.3066793792027</v>
      </c>
      <c r="BV70" s="114">
        <f t="shared" si="236"/>
        <v>3155.3066793792027</v>
      </c>
      <c r="BW70" s="114">
        <f t="shared" ref="BW70" si="241">BW57*BW$3</f>
        <v>3155.3066793792027</v>
      </c>
      <c r="BX70" s="114">
        <f t="shared" si="222"/>
        <v>3803.3117782785266</v>
      </c>
      <c r="BY70" s="114">
        <f t="shared" si="222"/>
        <v>3803.3117782785266</v>
      </c>
      <c r="BZ70" s="114">
        <f t="shared" si="222"/>
        <v>3803.3117782785266</v>
      </c>
      <c r="CA70" s="114">
        <f t="shared" si="222"/>
        <v>3803.3117782785266</v>
      </c>
      <c r="CB70" s="114">
        <f t="shared" si="222"/>
        <v>3385.2693310902214</v>
      </c>
      <c r="CC70" s="114">
        <f>CC57*CC$3</f>
        <v>3385.2693310902214</v>
      </c>
      <c r="CD70" s="114">
        <f>CD57*CD$3</f>
        <v>3385.2693310902214</v>
      </c>
      <c r="CE70" s="114">
        <f t="shared" si="222"/>
        <v>3385.2693310902214</v>
      </c>
      <c r="CF70" s="114">
        <f t="shared" si="222"/>
        <v>3385.2693310902214</v>
      </c>
      <c r="CG70" s="114">
        <f t="shared" si="222"/>
        <v>3385.2693310902214</v>
      </c>
      <c r="CH70" s="114">
        <f t="shared" ref="CH70:CS70" si="242">CH57*CH$3</f>
        <v>3385.2693310902214</v>
      </c>
      <c r="CI70" s="114">
        <f t="shared" si="242"/>
        <v>3583.2289375228793</v>
      </c>
      <c r="CJ70" s="114">
        <f t="shared" si="242"/>
        <v>3764.4891050471647</v>
      </c>
      <c r="CK70" s="114">
        <f t="shared" si="242"/>
        <v>3155.3066793792027</v>
      </c>
      <c r="CL70" s="114">
        <f t="shared" si="242"/>
        <v>3155.3066793792027</v>
      </c>
      <c r="CM70" s="114">
        <f t="shared" si="242"/>
        <v>3155.3066793792027</v>
      </c>
      <c r="CN70" s="114">
        <f t="shared" si="242"/>
        <v>3155.3066793792027</v>
      </c>
      <c r="CO70" s="114">
        <f t="shared" si="242"/>
        <v>3155.3066793792027</v>
      </c>
      <c r="CP70" s="114">
        <f t="shared" si="242"/>
        <v>3155.3066793792027</v>
      </c>
      <c r="CQ70" s="114">
        <f t="shared" si="242"/>
        <v>3155.3066793792027</v>
      </c>
      <c r="CR70" s="114">
        <f t="shared" si="242"/>
        <v>3155.3066793792027</v>
      </c>
      <c r="CS70" s="114">
        <f t="shared" si="242"/>
        <v>3155.3066793792027</v>
      </c>
      <c r="CT70" s="114">
        <f t="shared" ref="CT70:DB70" si="243">CT57*CT$3</f>
        <v>3155.3066793792027</v>
      </c>
      <c r="CU70" s="114">
        <f t="shared" si="243"/>
        <v>3155.3066793792027</v>
      </c>
      <c r="CV70" s="114">
        <f t="shared" si="243"/>
        <v>3155.3066793792027</v>
      </c>
      <c r="CW70" s="114">
        <f t="shared" si="243"/>
        <v>3155.3066793792027</v>
      </c>
      <c r="CX70" s="114">
        <f t="shared" si="243"/>
        <v>3155.3066793792027</v>
      </c>
      <c r="CY70" s="114">
        <f t="shared" si="243"/>
        <v>3155.3066793792027</v>
      </c>
      <c r="CZ70" s="114">
        <f t="shared" si="243"/>
        <v>3155.3066793792027</v>
      </c>
      <c r="DA70" s="114">
        <f t="shared" si="243"/>
        <v>3155.3066793792027</v>
      </c>
      <c r="DB70" s="114">
        <f t="shared" si="243"/>
        <v>3155.3066793792027</v>
      </c>
      <c r="DC70" s="114">
        <f t="shared" si="225"/>
        <v>3803.3117782785266</v>
      </c>
      <c r="DD70" s="114">
        <f t="shared" si="225"/>
        <v>3803.3117782785266</v>
      </c>
      <c r="DE70" s="114">
        <f t="shared" si="225"/>
        <v>3803.3117782785266</v>
      </c>
      <c r="DF70" s="114">
        <f t="shared" si="225"/>
        <v>3803.3117782785266</v>
      </c>
      <c r="DG70" s="114">
        <f>DG57*DG$3</f>
        <v>3385.2693310902214</v>
      </c>
      <c r="DH70" s="114">
        <f>DH57*DH$3</f>
        <v>3583.2289375228793</v>
      </c>
      <c r="DI70" s="114">
        <f>DI57*DI$3</f>
        <v>3764.4891050471647</v>
      </c>
      <c r="DJ70" s="114">
        <f>DJ57*DJ$3</f>
        <v>3155.3066793792027</v>
      </c>
      <c r="DK70" s="114">
        <f t="shared" si="226"/>
        <v>3155.3066793792027</v>
      </c>
      <c r="DL70" s="114">
        <f t="shared" ref="DL70:DW70" si="244">DL57*DL$3</f>
        <v>3803.3117782785266</v>
      </c>
      <c r="DM70" s="114">
        <f t="shared" si="244"/>
        <v>4300.8774856598511</v>
      </c>
      <c r="DN70" s="114">
        <f t="shared" si="244"/>
        <v>4536.8270847994145</v>
      </c>
      <c r="DO70" s="114">
        <f t="shared" si="244"/>
        <v>4752.0735337345059</v>
      </c>
      <c r="DP70" s="114">
        <f t="shared" si="244"/>
        <v>4027.1956764789115</v>
      </c>
      <c r="DQ70" s="114">
        <f t="shared" si="244"/>
        <v>4845.1321824322522</v>
      </c>
      <c r="DR70" s="114">
        <f t="shared" si="244"/>
        <v>4300.8774856598511</v>
      </c>
      <c r="DS70" s="114">
        <f t="shared" si="244"/>
        <v>4536.8270847994145</v>
      </c>
      <c r="DT70" s="114">
        <f t="shared" si="244"/>
        <v>4752.0735337345059</v>
      </c>
      <c r="DU70" s="114">
        <f t="shared" si="244"/>
        <v>4027.1956764789115</v>
      </c>
      <c r="DV70" s="114">
        <f t="shared" si="244"/>
        <v>4027.1956764789115</v>
      </c>
      <c r="DW70" s="114">
        <f t="shared" si="244"/>
        <v>4845.1321824322522</v>
      </c>
      <c r="DX70" s="114">
        <f>DX57*DX$3</f>
        <v>4300.8774856598511</v>
      </c>
      <c r="DY70" s="114">
        <f>DY57*DY$3</f>
        <v>4536.8270847994145</v>
      </c>
      <c r="DZ70" s="114">
        <f>DZ57*DZ$3</f>
        <v>4752.0735337345059</v>
      </c>
      <c r="EA70" s="114">
        <f>EA57*EA$3</f>
        <v>4027.1956764789115</v>
      </c>
      <c r="EB70" s="114">
        <f t="shared" si="228"/>
        <v>4027.1956764789115</v>
      </c>
      <c r="EC70" s="114">
        <f t="shared" si="229"/>
        <v>4845.1321824322522</v>
      </c>
      <c r="ED70" s="114">
        <f t="shared" si="229"/>
        <v>8052.9064399001072</v>
      </c>
      <c r="EE70" s="114">
        <f t="shared" si="229"/>
        <v>8168.7276008564268</v>
      </c>
      <c r="EF70" s="114"/>
      <c r="EG70" s="114">
        <f t="shared" si="230"/>
        <v>8366.0145223127329</v>
      </c>
      <c r="EH70" s="114">
        <f t="shared" si="230"/>
        <v>8366.0145223127329</v>
      </c>
      <c r="EI70" s="114">
        <f t="shared" si="230"/>
        <v>9248.7277750445774</v>
      </c>
      <c r="EJ70" s="114">
        <f t="shared" ref="EJ70:EO70" si="245">EJ57*EJ$3</f>
        <v>23559.337509498429</v>
      </c>
      <c r="EK70" s="114">
        <f t="shared" si="245"/>
        <v>23559.337509498429</v>
      </c>
      <c r="EL70" s="114">
        <f>EL57*EL$3</f>
        <v>23559.337509498429</v>
      </c>
      <c r="EM70" s="114">
        <f t="shared" si="245"/>
        <v>23559.337509498429</v>
      </c>
      <c r="EN70" s="114">
        <f t="shared" si="245"/>
        <v>23559.337509498429</v>
      </c>
      <c r="EO70" s="114">
        <f t="shared" si="245"/>
        <v>23559.337509498429</v>
      </c>
      <c r="EP70" s="114">
        <f t="shared" si="232"/>
        <v>23559.337509498429</v>
      </c>
      <c r="EQ70" s="114">
        <f t="shared" si="232"/>
        <v>23178.69039451519</v>
      </c>
      <c r="ER70" s="114">
        <f t="shared" si="232"/>
        <v>26297.538019849209</v>
      </c>
      <c r="ES70" s="114">
        <f t="shared" si="233"/>
        <v>26297.538019849209</v>
      </c>
      <c r="ET70" s="114">
        <f t="shared" si="233"/>
        <v>26297.538019849209</v>
      </c>
      <c r="EU70" s="114">
        <f>EU57*EU$3</f>
        <v>27447.961402509151</v>
      </c>
      <c r="EV70" s="114">
        <f t="shared" si="233"/>
        <v>27447.961402509151</v>
      </c>
      <c r="EW70" s="114">
        <f t="shared" ref="EW70:FB70" si="246">EW57*EW$3</f>
        <v>421430.73444573075</v>
      </c>
      <c r="EX70" s="114">
        <f t="shared" si="246"/>
        <v>421430.73444573075</v>
      </c>
      <c r="EY70" s="114">
        <f t="shared" si="246"/>
        <v>421430.73444573075</v>
      </c>
      <c r="EZ70" s="114">
        <f t="shared" si="246"/>
        <v>421430.73444573075</v>
      </c>
      <c r="FA70" s="114">
        <f t="shared" si="246"/>
        <v>421430.73444573075</v>
      </c>
      <c r="FB70" s="114">
        <f t="shared" si="246"/>
        <v>421430.73444573075</v>
      </c>
      <c r="FC70" s="114">
        <f>FC57*FC$3</f>
        <v>421430.73444573075</v>
      </c>
      <c r="FE70" s="74" t="s">
        <v>226</v>
      </c>
    </row>
    <row r="71" spans="1:180" s="24" customFormat="1" x14ac:dyDescent="0.2">
      <c r="A71" s="24" t="s">
        <v>25</v>
      </c>
      <c r="D71" s="117">
        <f>SUM(D68:D70)</f>
        <v>1468.2614383433247</v>
      </c>
      <c r="E71" s="117">
        <f t="shared" ref="E71:P71" si="247">SUM(E68:E70)</f>
        <v>1835.3267979291559</v>
      </c>
      <c r="F71" s="117">
        <f t="shared" si="247"/>
        <v>1104.6744517852974</v>
      </c>
      <c r="G71" s="117">
        <f t="shared" si="247"/>
        <v>1468.2614383433247</v>
      </c>
      <c r="H71" s="117">
        <f t="shared" si="247"/>
        <v>1468.2614383433247</v>
      </c>
      <c r="I71" s="117">
        <f>SUM(I68:I70)</f>
        <v>1468.2614383433247</v>
      </c>
      <c r="J71" s="117">
        <f t="shared" si="247"/>
        <v>1468.2614383433247</v>
      </c>
      <c r="K71" s="117">
        <f t="shared" si="247"/>
        <v>1468.2614383433247</v>
      </c>
      <c r="L71" s="117">
        <f t="shared" si="247"/>
        <v>1468.2614383433247</v>
      </c>
      <c r="M71" s="117">
        <f t="shared" si="247"/>
        <v>1468.2614383433247</v>
      </c>
      <c r="N71" s="117">
        <f t="shared" si="247"/>
        <v>1468.2614383433247</v>
      </c>
      <c r="O71" s="117">
        <f t="shared" si="247"/>
        <v>1468.2614383433247</v>
      </c>
      <c r="P71" s="117">
        <f t="shared" si="247"/>
        <v>1468.2614383433247</v>
      </c>
      <c r="Q71" s="117">
        <f t="shared" ref="Q71:CC71" si="248">SUM(Q68:Q70)</f>
        <v>1468.2614383433247</v>
      </c>
      <c r="R71" s="117">
        <f t="shared" si="248"/>
        <v>1468.2614383433247</v>
      </c>
      <c r="S71" s="117">
        <f t="shared" si="248"/>
        <v>1835.3267979291559</v>
      </c>
      <c r="T71" s="117">
        <f t="shared" si="248"/>
        <v>1104.6744517852974</v>
      </c>
      <c r="U71" s="117">
        <f t="shared" si="248"/>
        <v>1468.2614383433247</v>
      </c>
      <c r="V71" s="117">
        <f t="shared" si="248"/>
        <v>1468.2614383433247</v>
      </c>
      <c r="W71" s="117">
        <f t="shared" si="248"/>
        <v>1468.2614383433247</v>
      </c>
      <c r="X71" s="117">
        <f>SUM(X68:X70)</f>
        <v>2508.1944586286486</v>
      </c>
      <c r="Y71" s="117">
        <f>SUM(Y68:Y70)</f>
        <v>3234.5156651357079</v>
      </c>
      <c r="Z71" s="117">
        <f t="shared" si="248"/>
        <v>3234.5156651357079</v>
      </c>
      <c r="AA71" s="117">
        <f>SUM(AA68:AA70)</f>
        <v>3234.5156651357079</v>
      </c>
      <c r="AB71" s="117">
        <f>SUM(AB68:AB70)</f>
        <v>2508.1944586286486</v>
      </c>
      <c r="AC71" s="117">
        <f>SUM(AC68:AC70)</f>
        <v>3234.5156651357079</v>
      </c>
      <c r="AD71" s="117">
        <f>SUM(AD68:AD70)</f>
        <v>3234.5156651357079</v>
      </c>
      <c r="AE71" s="117">
        <f>SUM(AE68:AE70)</f>
        <v>3234.5156651357079</v>
      </c>
      <c r="AF71" s="117">
        <f t="shared" si="248"/>
        <v>1468.2614383433247</v>
      </c>
      <c r="AG71" s="117">
        <f t="shared" ref="AG71:AZ71" si="249">SUM(AG68:AG70)</f>
        <v>3234.5156651357079</v>
      </c>
      <c r="AH71" s="117">
        <f t="shared" ref="AH71:AI71" si="250">SUM(AH68:AH70)</f>
        <v>3234.5156651357079</v>
      </c>
      <c r="AI71" s="117">
        <f t="shared" si="250"/>
        <v>3234.5156651357079</v>
      </c>
      <c r="AJ71" s="117">
        <f t="shared" ref="AJ71" si="251">SUM(AJ68:AJ70)</f>
        <v>3234.5156651357079</v>
      </c>
      <c r="AK71" s="117">
        <f t="shared" ref="AK71" si="252">SUM(AK68:AK70)</f>
        <v>3234.5156651357079</v>
      </c>
      <c r="AL71" s="117">
        <f>SUM(AL68:AL70)</f>
        <v>3234.5156651357079</v>
      </c>
      <c r="AM71" s="117">
        <f t="shared" si="249"/>
        <v>1483.9804566951814</v>
      </c>
      <c r="AN71" s="117">
        <f t="shared" ref="AN71:AP71" si="253">SUM(AN68:AN70)</f>
        <v>1483.9804566951814</v>
      </c>
      <c r="AO71" s="117">
        <f t="shared" si="253"/>
        <v>1483.9804566951814</v>
      </c>
      <c r="AP71" s="117">
        <f t="shared" si="253"/>
        <v>1483.9804566951814</v>
      </c>
      <c r="AQ71" s="117">
        <f>SUM(AQ68:AQ70)</f>
        <v>1483.9804566951814</v>
      </c>
      <c r="AR71" s="117">
        <f t="shared" si="249"/>
        <v>1624.4698866495212</v>
      </c>
      <c r="AS71" s="117">
        <f t="shared" ref="AS71" si="254">SUM(AS68:AS70)</f>
        <v>1624.4698866495212</v>
      </c>
      <c r="AT71" s="117">
        <f t="shared" ref="AT71:AU71" si="255">SUM(AT68:AT70)</f>
        <v>1624.4698866495212</v>
      </c>
      <c r="AU71" s="117">
        <f t="shared" si="255"/>
        <v>1624.4698866495212</v>
      </c>
      <c r="AV71" s="117">
        <f t="shared" ref="AV71" si="256">SUM(AV68:AV70)</f>
        <v>1624.4698866495212</v>
      </c>
      <c r="AW71" s="117">
        <f>SUM(AW68:AW70)</f>
        <v>1624.4698866495212</v>
      </c>
      <c r="AX71" s="117">
        <f>SUM(AX68:AX70)</f>
        <v>1409.6088231597223</v>
      </c>
      <c r="AY71" s="117">
        <f>SUM(AY68:AY70)</f>
        <v>1409.6088231597223</v>
      </c>
      <c r="AZ71" s="117">
        <f t="shared" si="249"/>
        <v>1775.5505487916848</v>
      </c>
      <c r="BA71" s="117">
        <f>SUM(BA68:BA70)</f>
        <v>1775.5505487916848</v>
      </c>
      <c r="BB71" s="117">
        <f>SUM(BB68:BB70)</f>
        <v>1158.9546481715483</v>
      </c>
      <c r="BC71" s="117">
        <f>SUM(BC68:BC70)</f>
        <v>1412.984368351287</v>
      </c>
      <c r="BD71" s="117">
        <f>SUM(BD68:BD70)</f>
        <v>1468.2614383433247</v>
      </c>
      <c r="BE71" s="117">
        <f t="shared" si="248"/>
        <v>1158.9546481715483</v>
      </c>
      <c r="BF71" s="117">
        <f t="shared" si="248"/>
        <v>1412.984368351287</v>
      </c>
      <c r="BG71" s="117">
        <f t="shared" si="248"/>
        <v>1483.9804566951814</v>
      </c>
      <c r="BH71" s="117">
        <f t="shared" si="248"/>
        <v>1664.3395014576229</v>
      </c>
      <c r="BI71" s="117">
        <f t="shared" si="248"/>
        <v>4570.7318656800235</v>
      </c>
      <c r="BJ71" s="117">
        <f t="shared" si="248"/>
        <v>4253.2386736812514</v>
      </c>
      <c r="BK71" s="117">
        <f t="shared" si="248"/>
        <v>4570.7318656800235</v>
      </c>
      <c r="BL71" s="117">
        <f t="shared" si="248"/>
        <v>4253.2386736812514</v>
      </c>
      <c r="BM71" s="117">
        <f t="shared" si="248"/>
        <v>76154.799717959642</v>
      </c>
      <c r="BN71" s="117">
        <f t="shared" si="248"/>
        <v>79570.598417495436</v>
      </c>
      <c r="BO71" s="117">
        <f t="shared" si="248"/>
        <v>83048.410633757536</v>
      </c>
      <c r="BP71" s="117">
        <f t="shared" si="248"/>
        <v>74334.428387985943</v>
      </c>
      <c r="BQ71" s="117">
        <f t="shared" si="248"/>
        <v>72593.300567385086</v>
      </c>
      <c r="BR71" s="117">
        <f t="shared" si="248"/>
        <v>72593.300567385086</v>
      </c>
      <c r="BS71" s="117">
        <f t="shared" si="248"/>
        <v>72593.300567385086</v>
      </c>
      <c r="BT71" s="117">
        <f t="shared" si="248"/>
        <v>72593.300567385086</v>
      </c>
      <c r="BU71" s="117">
        <f t="shared" si="248"/>
        <v>72593.300567385086</v>
      </c>
      <c r="BV71" s="117">
        <f t="shared" si="248"/>
        <v>72593.300567385086</v>
      </c>
      <c r="BW71" s="117">
        <f t="shared" ref="BW71" si="257">SUM(BW68:BW70)</f>
        <v>72593.300567385086</v>
      </c>
      <c r="BX71" s="117">
        <f t="shared" si="248"/>
        <v>135259.00540047407</v>
      </c>
      <c r="BY71" s="117">
        <f t="shared" si="248"/>
        <v>135259.00540047407</v>
      </c>
      <c r="BZ71" s="117">
        <f t="shared" si="248"/>
        <v>135259.00540047407</v>
      </c>
      <c r="CA71" s="117">
        <f t="shared" si="248"/>
        <v>135259.00540047407</v>
      </c>
      <c r="CB71" s="117">
        <f t="shared" si="248"/>
        <v>76154.799717959642</v>
      </c>
      <c r="CC71" s="117">
        <f t="shared" si="248"/>
        <v>76154.799717959642</v>
      </c>
      <c r="CD71" s="117">
        <f t="shared" ref="CD71:DI71" si="258">SUM(CD68:CD70)</f>
        <v>76154.799717959642</v>
      </c>
      <c r="CE71" s="117">
        <f t="shared" si="258"/>
        <v>76154.799717959642</v>
      </c>
      <c r="CF71" s="117">
        <f t="shared" si="258"/>
        <v>76154.799717959642</v>
      </c>
      <c r="CG71" s="117">
        <f t="shared" si="258"/>
        <v>76154.799717959642</v>
      </c>
      <c r="CH71" s="117">
        <f t="shared" si="258"/>
        <v>76154.799717959642</v>
      </c>
      <c r="CI71" s="117">
        <f t="shared" si="258"/>
        <v>79570.598417495436</v>
      </c>
      <c r="CJ71" s="117">
        <f t="shared" si="258"/>
        <v>83048.410633757536</v>
      </c>
      <c r="CK71" s="117">
        <f t="shared" si="258"/>
        <v>72593.300567385086</v>
      </c>
      <c r="CL71" s="117">
        <f t="shared" si="258"/>
        <v>72593.300567385086</v>
      </c>
      <c r="CM71" s="117">
        <f t="shared" si="258"/>
        <v>72593.300567385086</v>
      </c>
      <c r="CN71" s="117">
        <f t="shared" si="258"/>
        <v>72593.300567385086</v>
      </c>
      <c r="CO71" s="117">
        <f t="shared" si="258"/>
        <v>72593.300567385086</v>
      </c>
      <c r="CP71" s="117">
        <f t="shared" si="258"/>
        <v>72593.300567385086</v>
      </c>
      <c r="CQ71" s="117">
        <f t="shared" si="258"/>
        <v>72593.300567385086</v>
      </c>
      <c r="CR71" s="117">
        <f t="shared" si="258"/>
        <v>72593.300567385086</v>
      </c>
      <c r="CS71" s="117">
        <f t="shared" si="258"/>
        <v>72593.300567385086</v>
      </c>
      <c r="CT71" s="117">
        <f t="shared" si="258"/>
        <v>72593.300567385086</v>
      </c>
      <c r="CU71" s="117">
        <f t="shared" si="258"/>
        <v>72593.300567385086</v>
      </c>
      <c r="CV71" s="117">
        <f t="shared" si="258"/>
        <v>72593.300567385086</v>
      </c>
      <c r="CW71" s="117">
        <f t="shared" si="258"/>
        <v>72593.300567385086</v>
      </c>
      <c r="CX71" s="117">
        <f t="shared" si="258"/>
        <v>72593.300567385086</v>
      </c>
      <c r="CY71" s="117">
        <f t="shared" si="258"/>
        <v>72593.300567385086</v>
      </c>
      <c r="CZ71" s="117">
        <f t="shared" si="258"/>
        <v>72593.300567385086</v>
      </c>
      <c r="DA71" s="117">
        <f t="shared" si="258"/>
        <v>72593.300567385086</v>
      </c>
      <c r="DB71" s="117">
        <f t="shared" si="258"/>
        <v>72593.300567385086</v>
      </c>
      <c r="DC71" s="117">
        <f t="shared" si="258"/>
        <v>135259.00540047407</v>
      </c>
      <c r="DD71" s="117">
        <f t="shared" si="258"/>
        <v>135259.00540047407</v>
      </c>
      <c r="DE71" s="117">
        <f t="shared" si="258"/>
        <v>135259.00540047407</v>
      </c>
      <c r="DF71" s="117">
        <f t="shared" si="258"/>
        <v>135259.00540047407</v>
      </c>
      <c r="DG71" s="117">
        <f t="shared" si="258"/>
        <v>76154.799717959642</v>
      </c>
      <c r="DH71" s="117">
        <f t="shared" si="258"/>
        <v>79570.598417495436</v>
      </c>
      <c r="DI71" s="117">
        <f t="shared" si="258"/>
        <v>83048.410633757536</v>
      </c>
      <c r="DJ71" s="117">
        <f t="shared" ref="DJ71:EE71" si="259">SUM(DJ68:DJ70)</f>
        <v>72593.300567385086</v>
      </c>
      <c r="DK71" s="117">
        <f t="shared" si="259"/>
        <v>72593.300567385086</v>
      </c>
      <c r="DL71" s="117">
        <f t="shared" si="259"/>
        <v>135259.00540047407</v>
      </c>
      <c r="DM71" s="117">
        <f t="shared" si="259"/>
        <v>94746.403889287132</v>
      </c>
      <c r="DN71" s="117">
        <f t="shared" si="259"/>
        <v>98915.130987775599</v>
      </c>
      <c r="DO71" s="117">
        <f t="shared" si="259"/>
        <v>100414.01904580294</v>
      </c>
      <c r="DP71" s="117">
        <f t="shared" si="259"/>
        <v>90451.177806180669</v>
      </c>
      <c r="DQ71" s="117">
        <f t="shared" si="259"/>
        <v>168755.97365010815</v>
      </c>
      <c r="DR71" s="117">
        <f t="shared" si="259"/>
        <v>94746.403889287132</v>
      </c>
      <c r="DS71" s="117">
        <f t="shared" si="259"/>
        <v>98915.130987775599</v>
      </c>
      <c r="DT71" s="117">
        <f t="shared" si="259"/>
        <v>100414.01904580294</v>
      </c>
      <c r="DU71" s="117">
        <f t="shared" si="259"/>
        <v>90451.177806180669</v>
      </c>
      <c r="DV71" s="117">
        <f t="shared" si="259"/>
        <v>90451.177806180669</v>
      </c>
      <c r="DW71" s="117">
        <f t="shared" si="259"/>
        <v>168755.97365010815</v>
      </c>
      <c r="DX71" s="117">
        <f t="shared" si="259"/>
        <v>94746.403889287132</v>
      </c>
      <c r="DY71" s="117">
        <f t="shared" si="259"/>
        <v>98915.130987775599</v>
      </c>
      <c r="DZ71" s="117">
        <f t="shared" si="259"/>
        <v>100414.01904580294</v>
      </c>
      <c r="EA71" s="117">
        <f t="shared" si="259"/>
        <v>90451.177806180669</v>
      </c>
      <c r="EB71" s="117">
        <f t="shared" si="259"/>
        <v>90451.177806180669</v>
      </c>
      <c r="EC71" s="117">
        <f t="shared" si="259"/>
        <v>168755.97365010815</v>
      </c>
      <c r="ED71" s="117">
        <f t="shared" si="259"/>
        <v>182515.81672982519</v>
      </c>
      <c r="EE71" s="117">
        <f t="shared" si="259"/>
        <v>182573.8985202894</v>
      </c>
      <c r="EF71" s="117"/>
      <c r="EG71" s="117">
        <f>SUM(EG68:EG70)</f>
        <v>196690.77374155904</v>
      </c>
      <c r="EH71" s="117">
        <f>SUM(EH68:EH70)</f>
        <v>196690.77374155904</v>
      </c>
      <c r="EI71" s="117">
        <f>SUM(EI68:EI70)</f>
        <v>309773.60077995347</v>
      </c>
      <c r="EJ71" s="117">
        <f t="shared" ref="EJ71:EO71" si="260">SUM(EJ68:EJ70)</f>
        <v>595793.9536905745</v>
      </c>
      <c r="EK71" s="117">
        <f t="shared" si="260"/>
        <v>595793.9536905745</v>
      </c>
      <c r="EL71" s="117">
        <f>SUM(EL68:EL70)</f>
        <v>595793.9536905745</v>
      </c>
      <c r="EM71" s="117">
        <f t="shared" si="260"/>
        <v>595793.9536905745</v>
      </c>
      <c r="EN71" s="117">
        <f t="shared" si="260"/>
        <v>595793.9536905745</v>
      </c>
      <c r="EO71" s="117">
        <f t="shared" si="260"/>
        <v>595793.9536905745</v>
      </c>
      <c r="EP71" s="117">
        <f t="shared" ref="EP71:EV71" si="261">SUM(EP68:EP70)</f>
        <v>595793.9536905745</v>
      </c>
      <c r="EQ71" s="117">
        <f t="shared" si="261"/>
        <v>570511.56943414989</v>
      </c>
      <c r="ER71" s="117">
        <f t="shared" si="261"/>
        <v>732455.38309273939</v>
      </c>
      <c r="ES71" s="117">
        <f t="shared" si="261"/>
        <v>732455.38309273939</v>
      </c>
      <c r="ET71" s="117">
        <f t="shared" si="261"/>
        <v>732455.38309273939</v>
      </c>
      <c r="EU71" s="117">
        <f t="shared" si="261"/>
        <v>764497.69058285572</v>
      </c>
      <c r="EV71" s="117">
        <f t="shared" si="261"/>
        <v>767739.28896006034</v>
      </c>
      <c r="EW71" s="117">
        <f t="shared" ref="EW71:FB71" si="262">SUM(EW68:EW70)</f>
        <v>11483377.965026001</v>
      </c>
      <c r="EX71" s="117">
        <f t="shared" si="262"/>
        <v>11483377.965026001</v>
      </c>
      <c r="EY71" s="117">
        <f t="shared" si="262"/>
        <v>11483377.965026001</v>
      </c>
      <c r="EZ71" s="117">
        <f t="shared" si="262"/>
        <v>11483377.965026001</v>
      </c>
      <c r="FA71" s="117">
        <f t="shared" si="262"/>
        <v>11483377.965026001</v>
      </c>
      <c r="FB71" s="117">
        <f t="shared" si="262"/>
        <v>11483377.965026001</v>
      </c>
      <c r="FC71" s="117">
        <f>SUM(FC68:FC70)</f>
        <v>11483377.965026001</v>
      </c>
      <c r="FF71" s="75"/>
      <c r="FG71" s="21"/>
      <c r="FH71" s="21"/>
      <c r="FI71" s="21"/>
      <c r="FJ71" s="41"/>
      <c r="FK71" s="21"/>
      <c r="FL71" s="21"/>
      <c r="FM71" s="21"/>
      <c r="FN71" s="21"/>
      <c r="FO71" s="21"/>
      <c r="FP71" s="21"/>
      <c r="FQ71" s="21"/>
      <c r="FR71" s="21"/>
      <c r="FS71" s="21"/>
      <c r="FT71" s="21"/>
      <c r="FU71" s="21"/>
      <c r="FV71" s="21"/>
      <c r="FW71" s="21"/>
      <c r="FX71" s="21"/>
    </row>
    <row r="72" spans="1:180" x14ac:dyDescent="0.2">
      <c r="FX72" s="24"/>
    </row>
    <row r="73" spans="1:180" x14ac:dyDescent="0.2">
      <c r="A73" s="21" t="s">
        <v>175</v>
      </c>
      <c r="B73" s="21" t="s">
        <v>169</v>
      </c>
      <c r="FW73" s="24"/>
    </row>
    <row r="74" spans="1:180" x14ac:dyDescent="0.2">
      <c r="A74" s="21" t="s">
        <v>134</v>
      </c>
      <c r="D74" s="21">
        <f>D62*D$4*(1+D$35)</f>
        <v>343.25617654749425</v>
      </c>
      <c r="E74" s="21">
        <f t="shared" ref="E74:R74" si="263">E62*E$4*(1+E$35)</f>
        <v>343.25617654749425</v>
      </c>
      <c r="F74" s="21">
        <f t="shared" si="263"/>
        <v>304.20177499281266</v>
      </c>
      <c r="G74" s="21">
        <f t="shared" si="263"/>
        <v>343.25617654749425</v>
      </c>
      <c r="H74" s="21">
        <f t="shared" si="263"/>
        <v>343.25617654749425</v>
      </c>
      <c r="I74" s="21">
        <f>I62*I$4*(1+I$35)</f>
        <v>343.25617654749425</v>
      </c>
      <c r="J74" s="21">
        <f t="shared" si="263"/>
        <v>343.25617654749425</v>
      </c>
      <c r="K74" s="21">
        <f t="shared" si="263"/>
        <v>343.25617654749425</v>
      </c>
      <c r="L74" s="21">
        <f t="shared" si="263"/>
        <v>343.25617654749425</v>
      </c>
      <c r="M74" s="21">
        <f t="shared" si="263"/>
        <v>343.25617654749425</v>
      </c>
      <c r="N74" s="21">
        <f t="shared" si="263"/>
        <v>343.25617654749425</v>
      </c>
      <c r="O74" s="21">
        <f t="shared" si="263"/>
        <v>343.25617654749425</v>
      </c>
      <c r="P74" s="21">
        <f t="shared" si="263"/>
        <v>343.25617654749425</v>
      </c>
      <c r="Q74" s="21">
        <f t="shared" si="263"/>
        <v>257.44213241062067</v>
      </c>
      <c r="R74" s="21">
        <f t="shared" si="263"/>
        <v>429.07022068436783</v>
      </c>
      <c r="S74" s="21">
        <f t="shared" ref="S74:V76" si="264">S62*S$4*(1+S$35)</f>
        <v>343.25617654749425</v>
      </c>
      <c r="T74" s="21">
        <f t="shared" si="264"/>
        <v>304.20177499281266</v>
      </c>
      <c r="U74" s="21">
        <f t="shared" si="264"/>
        <v>343.25617654749425</v>
      </c>
      <c r="V74" s="21">
        <f t="shared" si="264"/>
        <v>343.25617654749425</v>
      </c>
      <c r="W74" s="21">
        <f t="shared" ref="W74:BV74" si="265">W62*W$4*(1+W$35)</f>
        <v>343.25617654749425</v>
      </c>
      <c r="X74" s="21">
        <f t="shared" ref="X74:AE76" si="266">X62*X$4*(1+X$35)</f>
        <v>660.30221644652033</v>
      </c>
      <c r="Y74" s="21">
        <f t="shared" si="266"/>
        <v>745.07393715445505</v>
      </c>
      <c r="Z74" s="21">
        <f t="shared" si="266"/>
        <v>745.07393715445505</v>
      </c>
      <c r="AA74" s="21">
        <f t="shared" si="266"/>
        <v>745.07393715445505</v>
      </c>
      <c r="AB74" s="21">
        <f t="shared" si="266"/>
        <v>660.30221644652033</v>
      </c>
      <c r="AC74" s="21">
        <f t="shared" si="266"/>
        <v>745.07393715445505</v>
      </c>
      <c r="AD74" s="21">
        <f t="shared" si="266"/>
        <v>745.07393715445505</v>
      </c>
      <c r="AE74" s="21">
        <f t="shared" si="266"/>
        <v>745.07393715445505</v>
      </c>
      <c r="AF74" s="21">
        <f t="shared" si="265"/>
        <v>343.25617654749425</v>
      </c>
      <c r="AG74" s="21">
        <f t="shared" ref="AG74:AZ74" si="267">AG62*AG$4*(1+AG$35)</f>
        <v>1391.7265508925632</v>
      </c>
      <c r="AH74" s="21">
        <f t="shared" ref="AH74:AI74" si="268">AH62*AH$4*(1+AH$35)</f>
        <v>773.73062704501103</v>
      </c>
      <c r="AI74" s="21">
        <f t="shared" si="268"/>
        <v>773.73062704501103</v>
      </c>
      <c r="AJ74" s="21">
        <f t="shared" ref="AJ74" si="269">AJ62*AJ$4*(1+AJ$35)</f>
        <v>1391.7265508925632</v>
      </c>
      <c r="AK74" s="21">
        <f t="shared" ref="AK74" si="270">AK62*AK$4*(1+AK$35)</f>
        <v>773.73062704501103</v>
      </c>
      <c r="AL74" s="21">
        <f>AL62*AL$4*(1+AL$35)</f>
        <v>1391.7265508925632</v>
      </c>
      <c r="AM74" s="21">
        <f t="shared" si="267"/>
        <v>0</v>
      </c>
      <c r="AN74" s="21">
        <f t="shared" ref="AN74:AQ76" si="271">AN62*AN$4*(1+AN$35)</f>
        <v>0</v>
      </c>
      <c r="AO74" s="21">
        <f t="shared" si="271"/>
        <v>0</v>
      </c>
      <c r="AP74" s="21">
        <f t="shared" si="271"/>
        <v>0</v>
      </c>
      <c r="AQ74" s="21">
        <f t="shared" si="271"/>
        <v>0</v>
      </c>
      <c r="AR74" s="21">
        <f t="shared" si="267"/>
        <v>1391.7265508925632</v>
      </c>
      <c r="AS74" s="21">
        <f t="shared" ref="AS74:AV76" si="272">AS62*AS$4*(1+AS$35)</f>
        <v>773.73062704501103</v>
      </c>
      <c r="AT74" s="21">
        <f t="shared" si="272"/>
        <v>773.73062704501103</v>
      </c>
      <c r="AU74" s="21">
        <f t="shared" si="272"/>
        <v>1391.7265508925632</v>
      </c>
      <c r="AV74" s="21">
        <f t="shared" si="272"/>
        <v>773.73062704501103</v>
      </c>
      <c r="AW74" s="21">
        <f t="shared" ref="AW74:AY76" si="273">AW62*AW$4*(1+AW$35)</f>
        <v>1391.7265508925632</v>
      </c>
      <c r="AX74" s="21">
        <f t="shared" si="273"/>
        <v>0</v>
      </c>
      <c r="AY74" s="21">
        <f t="shared" si="273"/>
        <v>0</v>
      </c>
      <c r="AZ74" s="21">
        <f t="shared" si="267"/>
        <v>1030.9085562167134</v>
      </c>
      <c r="BA74" s="21">
        <f t="shared" ref="BA74:BD76" si="274">BA62*BA$4*(1+BA$35)</f>
        <v>1030.9085562167134</v>
      </c>
      <c r="BB74" s="21">
        <f t="shared" si="274"/>
        <v>0</v>
      </c>
      <c r="BC74" s="21">
        <f t="shared" si="274"/>
        <v>502.70144909072638</v>
      </c>
      <c r="BD74" s="21">
        <f t="shared" si="274"/>
        <v>343.25617654749425</v>
      </c>
      <c r="BE74" s="21">
        <f t="shared" si="265"/>
        <v>0</v>
      </c>
      <c r="BF74" s="21">
        <f t="shared" si="265"/>
        <v>502.70144909072638</v>
      </c>
      <c r="BG74" s="21">
        <f t="shared" si="265"/>
        <v>0</v>
      </c>
      <c r="BH74" s="21">
        <f t="shared" si="265"/>
        <v>653.51188381794429</v>
      </c>
      <c r="BI74" s="21">
        <f t="shared" si="265"/>
        <v>0</v>
      </c>
      <c r="BJ74" s="21">
        <f t="shared" si="265"/>
        <v>1352.221301550735</v>
      </c>
      <c r="BK74" s="21">
        <f t="shared" si="265"/>
        <v>0</v>
      </c>
      <c r="BL74" s="21">
        <f t="shared" si="265"/>
        <v>3515.775384031911</v>
      </c>
      <c r="BM74" s="21">
        <f t="shared" si="265"/>
        <v>0</v>
      </c>
      <c r="BN74" s="21">
        <f t="shared" si="265"/>
        <v>2227.1189197752783</v>
      </c>
      <c r="BO74" s="21">
        <f t="shared" si="265"/>
        <v>15886.913137104893</v>
      </c>
      <c r="BP74" s="21">
        <f t="shared" si="265"/>
        <v>62410.213917726229</v>
      </c>
      <c r="BQ74" s="21">
        <f t="shared" si="265"/>
        <v>62410.213917726229</v>
      </c>
      <c r="BR74" s="21">
        <f t="shared" si="265"/>
        <v>62410.213917726229</v>
      </c>
      <c r="BS74" s="21">
        <f t="shared" si="265"/>
        <v>55309.413635056844</v>
      </c>
      <c r="BT74" s="21">
        <f t="shared" si="265"/>
        <v>46807.660438294668</v>
      </c>
      <c r="BU74" s="21">
        <f t="shared" si="265"/>
        <v>78012.76739715779</v>
      </c>
      <c r="BV74" s="21">
        <f t="shared" si="265"/>
        <v>62410.213917726229</v>
      </c>
      <c r="BW74" s="21">
        <f t="shared" ref="BW74" si="275">BW62*BW$4*(1+BW$35)</f>
        <v>62410.213917726229</v>
      </c>
      <c r="BX74" s="21">
        <f t="shared" ref="BX74:CG74" si="276">BX62*BX$4*(1+BX$35)</f>
        <v>2227.1189197752783</v>
      </c>
      <c r="BY74" s="21">
        <f t="shared" si="276"/>
        <v>2227.1189197752783</v>
      </c>
      <c r="BZ74" s="21">
        <f t="shared" si="276"/>
        <v>2227.1189197752783</v>
      </c>
      <c r="CA74" s="21">
        <f t="shared" si="276"/>
        <v>2227.1189197752783</v>
      </c>
      <c r="CB74" s="21">
        <f t="shared" si="276"/>
        <v>0</v>
      </c>
      <c r="CC74" s="21">
        <f t="shared" si="276"/>
        <v>0</v>
      </c>
      <c r="CD74" s="21">
        <f t="shared" si="276"/>
        <v>0</v>
      </c>
      <c r="CE74" s="21">
        <f t="shared" si="276"/>
        <v>0</v>
      </c>
      <c r="CF74" s="21">
        <f t="shared" si="276"/>
        <v>0</v>
      </c>
      <c r="CG74" s="21">
        <f t="shared" si="276"/>
        <v>0</v>
      </c>
      <c r="CH74" s="21">
        <f t="shared" ref="CH74:CS74" si="277">CH62*CH$4*(1+CH$35)</f>
        <v>0</v>
      </c>
      <c r="CI74" s="21">
        <f t="shared" si="277"/>
        <v>2227.1189197752783</v>
      </c>
      <c r="CJ74" s="21">
        <f t="shared" si="277"/>
        <v>15886.913137104893</v>
      </c>
      <c r="CK74" s="21">
        <f t="shared" si="277"/>
        <v>72811.916237347265</v>
      </c>
      <c r="CL74" s="21">
        <f t="shared" si="277"/>
        <v>72811.916237347265</v>
      </c>
      <c r="CM74" s="21">
        <f t="shared" si="277"/>
        <v>72811.916237347265</v>
      </c>
      <c r="CN74" s="21">
        <f t="shared" si="277"/>
        <v>72811.916237347265</v>
      </c>
      <c r="CO74" s="21">
        <f t="shared" si="277"/>
        <v>72811.916237347265</v>
      </c>
      <c r="CP74" s="21">
        <f t="shared" si="277"/>
        <v>64527.649240899649</v>
      </c>
      <c r="CQ74" s="21">
        <f t="shared" si="277"/>
        <v>54608.937178010448</v>
      </c>
      <c r="CR74" s="21">
        <f t="shared" si="277"/>
        <v>91014.895296684088</v>
      </c>
      <c r="CS74" s="21">
        <f t="shared" si="277"/>
        <v>72811.916237347265</v>
      </c>
      <c r="CT74" s="21">
        <f t="shared" ref="CT74:DA74" si="278">CT62*CT$4*(1+CT$35)</f>
        <v>145623.83247469453</v>
      </c>
      <c r="CU74" s="21">
        <f t="shared" si="278"/>
        <v>145623.83247469453</v>
      </c>
      <c r="CV74" s="21">
        <f t="shared" si="278"/>
        <v>145623.83247469453</v>
      </c>
      <c r="CW74" s="21">
        <f t="shared" si="278"/>
        <v>145623.83247469453</v>
      </c>
      <c r="CX74" s="21">
        <f t="shared" si="278"/>
        <v>145623.83247469453</v>
      </c>
      <c r="CY74" s="21">
        <f t="shared" si="278"/>
        <v>129055.2984817993</v>
      </c>
      <c r="CZ74" s="21">
        <f t="shared" si="278"/>
        <v>109217.8743560209</v>
      </c>
      <c r="DA74" s="21">
        <f t="shared" si="278"/>
        <v>182029.79059336818</v>
      </c>
      <c r="DB74" s="21">
        <f t="shared" ref="DB74:DK74" si="279">DB62*DB$4*(1+DB$35)</f>
        <v>145623.83247469453</v>
      </c>
      <c r="DC74" s="21">
        <f t="shared" si="279"/>
        <v>2227.1189197752783</v>
      </c>
      <c r="DD74" s="21">
        <f t="shared" si="279"/>
        <v>2227.1189197752783</v>
      </c>
      <c r="DE74" s="21">
        <f t="shared" si="279"/>
        <v>2227.1189197752783</v>
      </c>
      <c r="DF74" s="21">
        <f t="shared" si="279"/>
        <v>2227.1189197752783</v>
      </c>
      <c r="DG74" s="21">
        <f t="shared" si="279"/>
        <v>0</v>
      </c>
      <c r="DH74" s="21">
        <f t="shared" si="279"/>
        <v>2227.1189197752783</v>
      </c>
      <c r="DI74" s="21">
        <f t="shared" si="279"/>
        <v>15886.913137104893</v>
      </c>
      <c r="DJ74" s="21">
        <f t="shared" si="279"/>
        <v>72811.916237347265</v>
      </c>
      <c r="DK74" s="21">
        <f t="shared" si="279"/>
        <v>145623.83247469453</v>
      </c>
      <c r="DL74" s="21">
        <f t="shared" ref="DL74:DW74" si="280">DL62*DL$4*(1+DL$35)</f>
        <v>2227.1189197752783</v>
      </c>
      <c r="DM74" s="21">
        <f t="shared" si="280"/>
        <v>0</v>
      </c>
      <c r="DN74" s="21">
        <f t="shared" si="280"/>
        <v>3134.4636648689102</v>
      </c>
      <c r="DO74" s="21">
        <f t="shared" si="280"/>
        <v>16700.844716568008</v>
      </c>
      <c r="DP74" s="21">
        <f t="shared" si="280"/>
        <v>62410.213917726229</v>
      </c>
      <c r="DQ74" s="21">
        <f t="shared" si="280"/>
        <v>3134.4636648689102</v>
      </c>
      <c r="DR74" s="21">
        <f t="shared" si="280"/>
        <v>0</v>
      </c>
      <c r="DS74" s="21">
        <f t="shared" si="280"/>
        <v>3134.4636648689102</v>
      </c>
      <c r="DT74" s="21">
        <f t="shared" si="280"/>
        <v>16700.844716568008</v>
      </c>
      <c r="DU74" s="21">
        <f t="shared" si="280"/>
        <v>72811.916237347265</v>
      </c>
      <c r="DV74" s="21">
        <f t="shared" si="280"/>
        <v>145623.83247469453</v>
      </c>
      <c r="DW74" s="21">
        <f t="shared" si="280"/>
        <v>3134.4636648689102</v>
      </c>
      <c r="DX74" s="21">
        <f t="shared" ref="DX74:EE76" si="281">DX62*DX$4*(1+DX$35)</f>
        <v>0</v>
      </c>
      <c r="DY74" s="21">
        <f t="shared" si="281"/>
        <v>3134.4636648689102</v>
      </c>
      <c r="DZ74" s="21">
        <f t="shared" si="281"/>
        <v>16700.844716568008</v>
      </c>
      <c r="EA74" s="21">
        <f t="shared" si="281"/>
        <v>72811.916237347265</v>
      </c>
      <c r="EB74" s="21">
        <f t="shared" si="281"/>
        <v>145623.83247469453</v>
      </c>
      <c r="EC74" s="21">
        <f t="shared" si="281"/>
        <v>3134.4636648689102</v>
      </c>
      <c r="ED74" s="21">
        <f t="shared" si="281"/>
        <v>0</v>
      </c>
      <c r="EE74" s="21">
        <f t="shared" si="281"/>
        <v>6717.0477057658654</v>
      </c>
      <c r="EG74" s="21">
        <f t="shared" ref="EG74:EI76" si="282">EG62*EG$4*(1+EG$35)</f>
        <v>156025.53479431558</v>
      </c>
      <c r="EH74" s="21">
        <f t="shared" si="282"/>
        <v>312051.06958863116</v>
      </c>
      <c r="EI74" s="21">
        <f t="shared" si="282"/>
        <v>6717.0477057658654</v>
      </c>
      <c r="EJ74" s="21">
        <f t="shared" ref="EJ74:EO74" si="283">EJ62*EJ$4*(1+EJ$35)</f>
        <v>0</v>
      </c>
      <c r="EK74" s="21">
        <f t="shared" si="283"/>
        <v>0</v>
      </c>
      <c r="EL74" s="21">
        <f>EL62*EL$4*(1+EL$35)</f>
        <v>0</v>
      </c>
      <c r="EM74" s="21">
        <f t="shared" si="283"/>
        <v>0</v>
      </c>
      <c r="EN74" s="21">
        <f t="shared" si="283"/>
        <v>0</v>
      </c>
      <c r="EO74" s="21">
        <f t="shared" si="283"/>
        <v>0</v>
      </c>
      <c r="EP74" s="21">
        <f t="shared" ref="EP74:EV76" si="284">EP62*EP$4*(1+EP$35)</f>
        <v>0</v>
      </c>
      <c r="EQ74" s="21">
        <f t="shared" si="284"/>
        <v>13515.164984869392</v>
      </c>
      <c r="ER74" s="21">
        <f t="shared" si="284"/>
        <v>439242.86200825527</v>
      </c>
      <c r="ES74" s="21">
        <f t="shared" si="284"/>
        <v>439242.86200825527</v>
      </c>
      <c r="ET74" s="21">
        <f t="shared" si="284"/>
        <v>219621.43100412763</v>
      </c>
      <c r="EU74" s="21">
        <f t="shared" si="284"/>
        <v>13515.164984869392</v>
      </c>
      <c r="EV74" s="21">
        <f t="shared" si="284"/>
        <v>13515.164984869392</v>
      </c>
      <c r="EW74" s="21">
        <f t="shared" ref="EW74:FB74" si="285">EW62*EW$4*(1+EW$35)</f>
        <v>0</v>
      </c>
      <c r="EX74" s="21">
        <f t="shared" si="285"/>
        <v>0</v>
      </c>
      <c r="EY74" s="21">
        <f t="shared" si="285"/>
        <v>0</v>
      </c>
      <c r="EZ74" s="21">
        <f t="shared" si="285"/>
        <v>0</v>
      </c>
      <c r="FA74" s="21">
        <f t="shared" si="285"/>
        <v>0</v>
      </c>
      <c r="FB74" s="21">
        <f t="shared" si="285"/>
        <v>0</v>
      </c>
      <c r="FC74" s="21">
        <f>FC62*FC$4*(1+FC$35)</f>
        <v>0</v>
      </c>
    </row>
    <row r="75" spans="1:180" x14ac:dyDescent="0.2">
      <c r="A75" s="21" t="s">
        <v>132</v>
      </c>
      <c r="D75" s="114">
        <f>D63*D$4*(1+D$35)</f>
        <v>71.352318551911353</v>
      </c>
      <c r="E75" s="114">
        <f t="shared" ref="E75:R75" si="286">E63*E$4*(1+E$35)</f>
        <v>71.352318551911353</v>
      </c>
      <c r="F75" s="114">
        <f t="shared" si="286"/>
        <v>71.352318551911353</v>
      </c>
      <c r="G75" s="114">
        <f t="shared" si="286"/>
        <v>71.352318551911353</v>
      </c>
      <c r="H75" s="114">
        <f t="shared" si="286"/>
        <v>71.352318551911353</v>
      </c>
      <c r="I75" s="114">
        <f>I63*I$4*(1+I$35)</f>
        <v>71.352318551911353</v>
      </c>
      <c r="J75" s="114">
        <f t="shared" si="286"/>
        <v>71.352318551911353</v>
      </c>
      <c r="K75" s="114">
        <f t="shared" si="286"/>
        <v>71.352318551911353</v>
      </c>
      <c r="L75" s="114">
        <f t="shared" si="286"/>
        <v>71.352318551911353</v>
      </c>
      <c r="M75" s="114">
        <f t="shared" si="286"/>
        <v>71.352318551911353</v>
      </c>
      <c r="N75" s="114">
        <f t="shared" si="286"/>
        <v>71.352318551911353</v>
      </c>
      <c r="O75" s="114">
        <f t="shared" si="286"/>
        <v>71.352318551911353</v>
      </c>
      <c r="P75" s="114">
        <f t="shared" si="286"/>
        <v>71.352318551911353</v>
      </c>
      <c r="Q75" s="114">
        <f>Q63*Q$4*(1+Q$35)</f>
        <v>53.514238913933511</v>
      </c>
      <c r="R75" s="114">
        <f t="shared" si="286"/>
        <v>89.190398189889194</v>
      </c>
      <c r="S75" s="114">
        <f t="shared" si="264"/>
        <v>71.352318551911353</v>
      </c>
      <c r="T75" s="114">
        <f t="shared" si="264"/>
        <v>71.352318551911353</v>
      </c>
      <c r="U75" s="114">
        <f t="shared" si="264"/>
        <v>71.352318551911353</v>
      </c>
      <c r="V75" s="114">
        <f t="shared" si="264"/>
        <v>71.352318551911353</v>
      </c>
      <c r="W75" s="114">
        <f t="shared" ref="W75:BV75" si="287">W63*W$4*(1+W$35)</f>
        <v>71.352318551911353</v>
      </c>
      <c r="X75" s="114">
        <f t="shared" si="266"/>
        <v>154.87777508707305</v>
      </c>
      <c r="Y75" s="114">
        <f t="shared" si="266"/>
        <v>154.87777508707305</v>
      </c>
      <c r="Z75" s="114">
        <f t="shared" si="266"/>
        <v>154.87777508707305</v>
      </c>
      <c r="AA75" s="114">
        <f t="shared" si="266"/>
        <v>154.87777508707305</v>
      </c>
      <c r="AB75" s="114">
        <f t="shared" si="266"/>
        <v>154.87777508707305</v>
      </c>
      <c r="AC75" s="114">
        <f t="shared" si="266"/>
        <v>154.87777508707305</v>
      </c>
      <c r="AD75" s="114">
        <f t="shared" si="266"/>
        <v>154.87777508707305</v>
      </c>
      <c r="AE75" s="114">
        <f t="shared" si="266"/>
        <v>154.87777508707305</v>
      </c>
      <c r="AF75" s="114">
        <f t="shared" si="287"/>
        <v>71.352318551911353</v>
      </c>
      <c r="AG75" s="114">
        <f t="shared" ref="AG75:AZ75" si="288">AG63*AG$4*(1+AG$35)</f>
        <v>289.29680798533013</v>
      </c>
      <c r="AH75" s="114">
        <f t="shared" ref="AH75:AI75" si="289">AH63*AH$4*(1+AH$35)</f>
        <v>160.83461259042201</v>
      </c>
      <c r="AI75" s="114">
        <f t="shared" si="289"/>
        <v>160.83461259042201</v>
      </c>
      <c r="AJ75" s="114">
        <f t="shared" ref="AJ75" si="290">AJ63*AJ$4*(1+AJ$35)</f>
        <v>289.29680798533013</v>
      </c>
      <c r="AK75" s="114">
        <f t="shared" ref="AK75" si="291">AK63*AK$4*(1+AK$35)</f>
        <v>160.83461259042201</v>
      </c>
      <c r="AL75" s="114">
        <f>AL63*AL$4*(1+AL$35)</f>
        <v>289.29680798533013</v>
      </c>
      <c r="AM75" s="114">
        <f t="shared" si="288"/>
        <v>0</v>
      </c>
      <c r="AN75" s="114">
        <f t="shared" si="271"/>
        <v>0</v>
      </c>
      <c r="AO75" s="114">
        <f t="shared" si="271"/>
        <v>0</v>
      </c>
      <c r="AP75" s="114">
        <f t="shared" si="271"/>
        <v>0</v>
      </c>
      <c r="AQ75" s="114">
        <f t="shared" si="271"/>
        <v>0</v>
      </c>
      <c r="AR75" s="114">
        <f t="shared" si="288"/>
        <v>289.29680798533013</v>
      </c>
      <c r="AS75" s="114">
        <f t="shared" si="272"/>
        <v>160.83461259042201</v>
      </c>
      <c r="AT75" s="114">
        <f t="shared" si="272"/>
        <v>160.83461259042201</v>
      </c>
      <c r="AU75" s="114">
        <f t="shared" si="272"/>
        <v>289.29680798533013</v>
      </c>
      <c r="AV75" s="114">
        <f t="shared" si="272"/>
        <v>160.83461259042201</v>
      </c>
      <c r="AW75" s="114">
        <f t="shared" si="273"/>
        <v>289.29680798533013</v>
      </c>
      <c r="AX75" s="114">
        <f t="shared" si="273"/>
        <v>0</v>
      </c>
      <c r="AY75" s="114">
        <f t="shared" si="273"/>
        <v>0</v>
      </c>
      <c r="AZ75" s="114">
        <f t="shared" si="288"/>
        <v>214.29393184098527</v>
      </c>
      <c r="BA75" s="114">
        <f t="shared" si="274"/>
        <v>214.29393184098527</v>
      </c>
      <c r="BB75" s="114">
        <f t="shared" si="274"/>
        <v>0</v>
      </c>
      <c r="BC75" s="114">
        <f t="shared" si="274"/>
        <v>104.49604809096856</v>
      </c>
      <c r="BD75" s="114">
        <f t="shared" si="274"/>
        <v>71.352318551911353</v>
      </c>
      <c r="BE75" s="114">
        <f t="shared" si="287"/>
        <v>0</v>
      </c>
      <c r="BF75" s="114">
        <f t="shared" si="287"/>
        <v>104.49604809096856</v>
      </c>
      <c r="BG75" s="114">
        <f t="shared" si="287"/>
        <v>0</v>
      </c>
      <c r="BH75" s="114">
        <f t="shared" si="287"/>
        <v>135.84486251825913</v>
      </c>
      <c r="BI75" s="114">
        <f t="shared" si="287"/>
        <v>0</v>
      </c>
      <c r="BJ75" s="114">
        <f t="shared" si="287"/>
        <v>281.08489126510528</v>
      </c>
      <c r="BK75" s="114">
        <f t="shared" si="287"/>
        <v>0</v>
      </c>
      <c r="BL75" s="114">
        <f t="shared" si="287"/>
        <v>730.82071728927372</v>
      </c>
      <c r="BM75" s="114">
        <f t="shared" si="287"/>
        <v>0</v>
      </c>
      <c r="BN75" s="114">
        <f t="shared" si="287"/>
        <v>462.94898525972172</v>
      </c>
      <c r="BO75" s="114">
        <f t="shared" si="287"/>
        <v>3302.3967649083474</v>
      </c>
      <c r="BP75" s="114">
        <f t="shared" si="287"/>
        <v>12973.148827620245</v>
      </c>
      <c r="BQ75" s="114">
        <f t="shared" si="287"/>
        <v>12973.148827620245</v>
      </c>
      <c r="BR75" s="114">
        <f t="shared" si="287"/>
        <v>12973.148827620245</v>
      </c>
      <c r="BS75" s="114">
        <f t="shared" si="287"/>
        <v>12973.148827620245</v>
      </c>
      <c r="BT75" s="114">
        <f t="shared" si="287"/>
        <v>9729.8616207151827</v>
      </c>
      <c r="BU75" s="114">
        <f t="shared" si="287"/>
        <v>16216.436034525306</v>
      </c>
      <c r="BV75" s="114">
        <f t="shared" si="287"/>
        <v>12973.148827620245</v>
      </c>
      <c r="BW75" s="114">
        <f t="shared" ref="BW75" si="292">BW63*BW$4*(1+BW$35)</f>
        <v>12973.148827620245</v>
      </c>
      <c r="BX75" s="114">
        <f t="shared" ref="BX75:CG75" si="293">BX63*BX$4*(1+BX$35)</f>
        <v>462.94898525972172</v>
      </c>
      <c r="BY75" s="114">
        <f t="shared" si="293"/>
        <v>462.94898525972172</v>
      </c>
      <c r="BZ75" s="114">
        <f t="shared" si="293"/>
        <v>462.94898525972172</v>
      </c>
      <c r="CA75" s="114">
        <f t="shared" si="293"/>
        <v>462.94898525972172</v>
      </c>
      <c r="CB75" s="114">
        <f t="shared" si="293"/>
        <v>0</v>
      </c>
      <c r="CC75" s="114">
        <f t="shared" si="293"/>
        <v>0</v>
      </c>
      <c r="CD75" s="114">
        <f t="shared" si="293"/>
        <v>0</v>
      </c>
      <c r="CE75" s="114">
        <f t="shared" si="293"/>
        <v>0</v>
      </c>
      <c r="CF75" s="114">
        <f t="shared" si="293"/>
        <v>0</v>
      </c>
      <c r="CG75" s="114">
        <f t="shared" si="293"/>
        <v>0</v>
      </c>
      <c r="CH75" s="114">
        <f t="shared" ref="CH75:CS75" si="294">CH63*CH$4*(1+CH$35)</f>
        <v>0</v>
      </c>
      <c r="CI75" s="114">
        <f t="shared" si="294"/>
        <v>462.94898525972172</v>
      </c>
      <c r="CJ75" s="114">
        <f t="shared" si="294"/>
        <v>3302.3967649083474</v>
      </c>
      <c r="CK75" s="114">
        <f t="shared" si="294"/>
        <v>15135.340298890285</v>
      </c>
      <c r="CL75" s="114">
        <f t="shared" si="294"/>
        <v>15135.340298890285</v>
      </c>
      <c r="CM75" s="114">
        <f t="shared" si="294"/>
        <v>15135.340298890285</v>
      </c>
      <c r="CN75" s="114">
        <f t="shared" si="294"/>
        <v>15135.340298890285</v>
      </c>
      <c r="CO75" s="114">
        <f t="shared" si="294"/>
        <v>15135.340298890285</v>
      </c>
      <c r="CP75" s="114">
        <f t="shared" si="294"/>
        <v>15135.340298890285</v>
      </c>
      <c r="CQ75" s="114">
        <f t="shared" si="294"/>
        <v>11351.505224167715</v>
      </c>
      <c r="CR75" s="114">
        <f t="shared" si="294"/>
        <v>18919.175373612856</v>
      </c>
      <c r="CS75" s="114">
        <f t="shared" si="294"/>
        <v>15135.340298890285</v>
      </c>
      <c r="CT75" s="114">
        <f t="shared" ref="CT75:DA76" si="295">CT63*CT$4*(1+CT$35)</f>
        <v>30270.680597780571</v>
      </c>
      <c r="CU75" s="114">
        <f t="shared" si="295"/>
        <v>30270.680597780571</v>
      </c>
      <c r="CV75" s="114">
        <f t="shared" si="295"/>
        <v>30270.680597780571</v>
      </c>
      <c r="CW75" s="114">
        <f t="shared" si="295"/>
        <v>30270.680597780571</v>
      </c>
      <c r="CX75" s="114">
        <f t="shared" si="295"/>
        <v>30270.680597780571</v>
      </c>
      <c r="CY75" s="114">
        <f t="shared" si="295"/>
        <v>30270.680597780571</v>
      </c>
      <c r="CZ75" s="114">
        <f t="shared" si="295"/>
        <v>22703.01044833543</v>
      </c>
      <c r="DA75" s="114">
        <f t="shared" si="295"/>
        <v>37838.350747225712</v>
      </c>
      <c r="DB75" s="114">
        <f t="shared" ref="DB75:DK75" si="296">DB63*DB$4*(1+DB$35)</f>
        <v>30270.680597780571</v>
      </c>
      <c r="DC75" s="114">
        <f t="shared" si="296"/>
        <v>462.94898525972172</v>
      </c>
      <c r="DD75" s="114">
        <f t="shared" si="296"/>
        <v>462.94898525972172</v>
      </c>
      <c r="DE75" s="114">
        <f t="shared" si="296"/>
        <v>462.94898525972172</v>
      </c>
      <c r="DF75" s="114">
        <f t="shared" si="296"/>
        <v>462.94898525972172</v>
      </c>
      <c r="DG75" s="114">
        <f t="shared" si="296"/>
        <v>0</v>
      </c>
      <c r="DH75" s="114">
        <f t="shared" si="296"/>
        <v>462.94898525972172</v>
      </c>
      <c r="DI75" s="114">
        <f t="shared" si="296"/>
        <v>3302.3967649083474</v>
      </c>
      <c r="DJ75" s="114">
        <f t="shared" si="296"/>
        <v>15135.340298890285</v>
      </c>
      <c r="DK75" s="114">
        <f t="shared" si="296"/>
        <v>30270.680597780571</v>
      </c>
      <c r="DL75" s="114">
        <f t="shared" ref="DL75:DW75" si="297">DL63*DL$4*(1+DL$35)</f>
        <v>462.94898525972172</v>
      </c>
      <c r="DM75" s="114">
        <f t="shared" si="297"/>
        <v>0</v>
      </c>
      <c r="DN75" s="114">
        <f t="shared" si="297"/>
        <v>651.55783110627499</v>
      </c>
      <c r="DO75" s="114">
        <f t="shared" si="297"/>
        <v>3471.5879093225453</v>
      </c>
      <c r="DP75" s="114">
        <f t="shared" si="297"/>
        <v>12973.148827620245</v>
      </c>
      <c r="DQ75" s="114">
        <f t="shared" si="297"/>
        <v>651.55783110627499</v>
      </c>
      <c r="DR75" s="114">
        <f t="shared" si="297"/>
        <v>0</v>
      </c>
      <c r="DS75" s="114">
        <f t="shared" si="297"/>
        <v>651.55783110627499</v>
      </c>
      <c r="DT75" s="114">
        <f t="shared" si="297"/>
        <v>3471.5879093225453</v>
      </c>
      <c r="DU75" s="114">
        <f t="shared" si="297"/>
        <v>15135.340298890285</v>
      </c>
      <c r="DV75" s="114">
        <f t="shared" si="297"/>
        <v>30270.680597780571</v>
      </c>
      <c r="DW75" s="114">
        <f t="shared" si="297"/>
        <v>651.55783110627499</v>
      </c>
      <c r="DX75" s="114">
        <f t="shared" si="281"/>
        <v>0</v>
      </c>
      <c r="DY75" s="114">
        <f t="shared" si="281"/>
        <v>651.55783110627499</v>
      </c>
      <c r="DZ75" s="114">
        <f t="shared" si="281"/>
        <v>3471.5879093225453</v>
      </c>
      <c r="EA75" s="114">
        <f t="shared" si="281"/>
        <v>15135.340298890285</v>
      </c>
      <c r="EB75" s="114">
        <f t="shared" si="281"/>
        <v>30270.680597780571</v>
      </c>
      <c r="EC75" s="114">
        <f t="shared" si="281"/>
        <v>651.55783110627499</v>
      </c>
      <c r="ED75" s="114">
        <f t="shared" si="281"/>
        <v>0</v>
      </c>
      <c r="EE75" s="114">
        <f t="shared" si="281"/>
        <v>1396.2659971651717</v>
      </c>
      <c r="EF75" s="114"/>
      <c r="EG75" s="114">
        <f t="shared" si="282"/>
        <v>32432.872069050612</v>
      </c>
      <c r="EH75" s="114">
        <f t="shared" si="282"/>
        <v>64865.744138101225</v>
      </c>
      <c r="EI75" s="114">
        <f t="shared" si="282"/>
        <v>1396.2659971651717</v>
      </c>
      <c r="EJ75" s="114">
        <f t="shared" ref="EJ75:EO75" si="298">EJ63*EJ$4*(1+EJ$35)</f>
        <v>0</v>
      </c>
      <c r="EK75" s="114">
        <f t="shared" si="298"/>
        <v>0</v>
      </c>
      <c r="EL75" s="114">
        <f>EL63*EL$4*(1+EL$35)</f>
        <v>0</v>
      </c>
      <c r="EM75" s="114">
        <f t="shared" si="298"/>
        <v>0</v>
      </c>
      <c r="EN75" s="114">
        <f t="shared" si="298"/>
        <v>0</v>
      </c>
      <c r="EO75" s="114">
        <f t="shared" si="298"/>
        <v>0</v>
      </c>
      <c r="EP75" s="114">
        <f t="shared" si="284"/>
        <v>0</v>
      </c>
      <c r="EQ75" s="114">
        <f t="shared" si="284"/>
        <v>4324.3829425400818</v>
      </c>
      <c r="ER75" s="114">
        <f t="shared" si="284"/>
        <v>140542.44563255264</v>
      </c>
      <c r="ES75" s="114">
        <f t="shared" si="284"/>
        <v>140542.44563255264</v>
      </c>
      <c r="ET75" s="114">
        <f t="shared" si="284"/>
        <v>70271.22281627632</v>
      </c>
      <c r="EU75" s="114">
        <f t="shared" si="284"/>
        <v>4324.3829425400818</v>
      </c>
      <c r="EV75" s="114">
        <f t="shared" si="284"/>
        <v>4324.3829425400818</v>
      </c>
      <c r="EW75" s="114">
        <f t="shared" ref="EW75:FB75" si="299">EW63*EW$4*(1+EW$35)</f>
        <v>0</v>
      </c>
      <c r="EX75" s="114">
        <f t="shared" si="299"/>
        <v>0</v>
      </c>
      <c r="EY75" s="114">
        <f t="shared" si="299"/>
        <v>0</v>
      </c>
      <c r="EZ75" s="114">
        <f t="shared" si="299"/>
        <v>0</v>
      </c>
      <c r="FA75" s="114">
        <f t="shared" si="299"/>
        <v>0</v>
      </c>
      <c r="FB75" s="114">
        <f t="shared" si="299"/>
        <v>0</v>
      </c>
      <c r="FC75" s="114">
        <f>FC63*FC$4*(1+FC$35)</f>
        <v>0</v>
      </c>
    </row>
    <row r="76" spans="1:180" x14ac:dyDescent="0.2">
      <c r="A76" s="21" t="s">
        <v>133</v>
      </c>
      <c r="D76" s="114">
        <f>D64*D$4*(1+D$35)</f>
        <v>5.2424889708338469</v>
      </c>
      <c r="E76" s="114">
        <f t="shared" ref="E76:R76" si="300">E64*E$4*(1+E$35)</f>
        <v>5.2424889708338469</v>
      </c>
      <c r="F76" s="114">
        <f t="shared" si="300"/>
        <v>5.2424889708338469</v>
      </c>
      <c r="G76" s="114">
        <f t="shared" si="300"/>
        <v>5.2424889708338469</v>
      </c>
      <c r="H76" s="114">
        <f t="shared" si="300"/>
        <v>5.2424889708338469</v>
      </c>
      <c r="I76" s="114">
        <f>I64*I$4*(1+I$35)</f>
        <v>5.2424889708338469</v>
      </c>
      <c r="J76" s="114">
        <f t="shared" si="300"/>
        <v>5.2424889708338469</v>
      </c>
      <c r="K76" s="114">
        <f t="shared" si="300"/>
        <v>5.2424889708338469</v>
      </c>
      <c r="L76" s="114">
        <f t="shared" si="300"/>
        <v>5.2424889708338469</v>
      </c>
      <c r="M76" s="114">
        <f t="shared" si="300"/>
        <v>5.2424889708338469</v>
      </c>
      <c r="N76" s="114">
        <f t="shared" si="300"/>
        <v>5.2424889708338469</v>
      </c>
      <c r="O76" s="114">
        <f t="shared" si="300"/>
        <v>5.2424889708338469</v>
      </c>
      <c r="P76" s="114">
        <f t="shared" si="300"/>
        <v>5.2424889708338469</v>
      </c>
      <c r="Q76" s="114">
        <f>Q64*Q$4*(1+Q$35)</f>
        <v>3.9318667281253847</v>
      </c>
      <c r="R76" s="114">
        <f t="shared" si="300"/>
        <v>6.5531112135423086</v>
      </c>
      <c r="S76" s="114">
        <f t="shared" si="264"/>
        <v>5.2424889708338469</v>
      </c>
      <c r="T76" s="114">
        <f t="shared" si="264"/>
        <v>5.2424889708338469</v>
      </c>
      <c r="U76" s="114">
        <f t="shared" si="264"/>
        <v>5.2424889708338469</v>
      </c>
      <c r="V76" s="114">
        <f t="shared" si="264"/>
        <v>5.2424889708338469</v>
      </c>
      <c r="W76" s="114">
        <f t="shared" ref="W76:BV76" si="301">W64*W$4*(1+W$35)</f>
        <v>5.2424889708338469</v>
      </c>
      <c r="X76" s="114">
        <f t="shared" si="266"/>
        <v>11.379378332752378</v>
      </c>
      <c r="Y76" s="114">
        <f t="shared" si="266"/>
        <v>11.379378332752378</v>
      </c>
      <c r="Z76" s="114">
        <f t="shared" si="266"/>
        <v>11.379378332752378</v>
      </c>
      <c r="AA76" s="114">
        <f t="shared" si="266"/>
        <v>11.379378332752378</v>
      </c>
      <c r="AB76" s="114">
        <f t="shared" si="266"/>
        <v>11.379378332752378</v>
      </c>
      <c r="AC76" s="114">
        <f t="shared" si="266"/>
        <v>11.379378332752378</v>
      </c>
      <c r="AD76" s="114">
        <f t="shared" si="266"/>
        <v>11.379378332752378</v>
      </c>
      <c r="AE76" s="114">
        <f t="shared" si="266"/>
        <v>11.379378332752378</v>
      </c>
      <c r="AF76" s="114">
        <f t="shared" si="301"/>
        <v>5.2424889708338469</v>
      </c>
      <c r="AG76" s="114">
        <f t="shared" ref="AG76:AZ76" si="302">AG64*AG$4*(1+AG$35)</f>
        <v>21.255585746062675</v>
      </c>
      <c r="AH76" s="114">
        <f t="shared" ref="AH76:AI76" si="303">AH64*AH$4*(1+AH$35)</f>
        <v>11.817046730165931</v>
      </c>
      <c r="AI76" s="114">
        <f t="shared" si="303"/>
        <v>11.817046730165931</v>
      </c>
      <c r="AJ76" s="114">
        <f t="shared" ref="AJ76" si="304">AJ64*AJ$4*(1+AJ$35)</f>
        <v>21.255585746062675</v>
      </c>
      <c r="AK76" s="114">
        <f t="shared" ref="AK76" si="305">AK64*AK$4*(1+AK$35)</f>
        <v>11.817046730165931</v>
      </c>
      <c r="AL76" s="114">
        <f>AL64*AL$4*(1+AL$35)</f>
        <v>21.255585746062675</v>
      </c>
      <c r="AM76" s="114">
        <f t="shared" si="302"/>
        <v>0</v>
      </c>
      <c r="AN76" s="114">
        <f t="shared" si="271"/>
        <v>0</v>
      </c>
      <c r="AO76" s="114">
        <f t="shared" si="271"/>
        <v>0</v>
      </c>
      <c r="AP76" s="114">
        <f t="shared" si="271"/>
        <v>0</v>
      </c>
      <c r="AQ76" s="114">
        <f t="shared" si="271"/>
        <v>0</v>
      </c>
      <c r="AR76" s="114">
        <f t="shared" si="302"/>
        <v>21.255585746062675</v>
      </c>
      <c r="AS76" s="114">
        <f t="shared" si="272"/>
        <v>11.817046730165931</v>
      </c>
      <c r="AT76" s="114">
        <f t="shared" si="272"/>
        <v>11.817046730165931</v>
      </c>
      <c r="AU76" s="114">
        <f t="shared" si="272"/>
        <v>21.255585746062675</v>
      </c>
      <c r="AV76" s="114">
        <f t="shared" si="272"/>
        <v>11.817046730165931</v>
      </c>
      <c r="AW76" s="114">
        <f t="shared" si="273"/>
        <v>21.255585746062675</v>
      </c>
      <c r="AX76" s="114">
        <f t="shared" si="273"/>
        <v>0</v>
      </c>
      <c r="AY76" s="114">
        <f t="shared" si="273"/>
        <v>0</v>
      </c>
      <c r="AZ76" s="114">
        <f t="shared" si="302"/>
        <v>15.744878330416794</v>
      </c>
      <c r="BA76" s="114">
        <f t="shared" si="274"/>
        <v>15.744878330416794</v>
      </c>
      <c r="BB76" s="114">
        <f t="shared" si="274"/>
        <v>0</v>
      </c>
      <c r="BC76" s="114">
        <f t="shared" si="274"/>
        <v>7.6776675338737279</v>
      </c>
      <c r="BD76" s="114">
        <f t="shared" si="274"/>
        <v>5.2424889708338469</v>
      </c>
      <c r="BE76" s="114">
        <f t="shared" si="301"/>
        <v>0</v>
      </c>
      <c r="BF76" s="114">
        <f t="shared" si="301"/>
        <v>7.6776675338737279</v>
      </c>
      <c r="BG76" s="114">
        <f t="shared" si="301"/>
        <v>0</v>
      </c>
      <c r="BH76" s="114">
        <f t="shared" si="301"/>
        <v>9.9809677940358466</v>
      </c>
      <c r="BI76" s="114">
        <f t="shared" si="301"/>
        <v>0</v>
      </c>
      <c r="BJ76" s="114">
        <f t="shared" si="301"/>
        <v>20.652229279042427</v>
      </c>
      <c r="BK76" s="114">
        <f t="shared" si="301"/>
        <v>0</v>
      </c>
      <c r="BL76" s="114">
        <f t="shared" si="301"/>
        <v>53.695796125510313</v>
      </c>
      <c r="BM76" s="114">
        <f t="shared" si="301"/>
        <v>0</v>
      </c>
      <c r="BN76" s="114">
        <f t="shared" si="301"/>
        <v>34.014381011558577</v>
      </c>
      <c r="BO76" s="114">
        <f t="shared" si="301"/>
        <v>242.63792640114036</v>
      </c>
      <c r="BP76" s="114">
        <f t="shared" si="301"/>
        <v>953.17981287888119</v>
      </c>
      <c r="BQ76" s="114">
        <f t="shared" si="301"/>
        <v>953.17981287888119</v>
      </c>
      <c r="BR76" s="114">
        <f t="shared" si="301"/>
        <v>953.17981287888119</v>
      </c>
      <c r="BS76" s="114">
        <f t="shared" si="301"/>
        <v>953.17981287888119</v>
      </c>
      <c r="BT76" s="114">
        <f t="shared" si="301"/>
        <v>714.88485965916084</v>
      </c>
      <c r="BU76" s="114">
        <f t="shared" si="301"/>
        <v>1191.4747660986015</v>
      </c>
      <c r="BV76" s="114">
        <f t="shared" si="301"/>
        <v>953.17981287888119</v>
      </c>
      <c r="BW76" s="114">
        <f t="shared" ref="BW76" si="306">BW64*BW$4*(1+BW$35)</f>
        <v>953.17981287888119</v>
      </c>
      <c r="BX76" s="114">
        <f t="shared" ref="BX76:CG76" si="307">BX64*BX$4*(1+BX$35)</f>
        <v>34.014381011558577</v>
      </c>
      <c r="BY76" s="114">
        <f t="shared" si="307"/>
        <v>34.014381011558577</v>
      </c>
      <c r="BZ76" s="114">
        <f t="shared" si="307"/>
        <v>34.014381011558577</v>
      </c>
      <c r="CA76" s="114">
        <f t="shared" si="307"/>
        <v>34.014381011558577</v>
      </c>
      <c r="CB76" s="114">
        <f t="shared" si="307"/>
        <v>0</v>
      </c>
      <c r="CC76" s="114">
        <f t="shared" si="307"/>
        <v>0</v>
      </c>
      <c r="CD76" s="114">
        <f t="shared" si="307"/>
        <v>0</v>
      </c>
      <c r="CE76" s="114">
        <f t="shared" si="307"/>
        <v>0</v>
      </c>
      <c r="CF76" s="114">
        <f t="shared" si="307"/>
        <v>0</v>
      </c>
      <c r="CG76" s="114">
        <f t="shared" si="307"/>
        <v>0</v>
      </c>
      <c r="CH76" s="114">
        <f t="shared" ref="CH76:CS76" si="308">CH64*CH$4*(1+CH$35)</f>
        <v>0</v>
      </c>
      <c r="CI76" s="114">
        <f t="shared" si="308"/>
        <v>34.014381011558577</v>
      </c>
      <c r="CJ76" s="114">
        <f t="shared" si="308"/>
        <v>242.63792640114036</v>
      </c>
      <c r="CK76" s="114">
        <f t="shared" si="308"/>
        <v>1112.0431150253614</v>
      </c>
      <c r="CL76" s="114">
        <f t="shared" si="308"/>
        <v>1112.0431150253614</v>
      </c>
      <c r="CM76" s="114">
        <f t="shared" si="308"/>
        <v>1112.0431150253614</v>
      </c>
      <c r="CN76" s="114">
        <f t="shared" si="308"/>
        <v>1112.0431150253614</v>
      </c>
      <c r="CO76" s="114">
        <f t="shared" si="308"/>
        <v>1112.0431150253614</v>
      </c>
      <c r="CP76" s="114">
        <f t="shared" si="308"/>
        <v>1112.0431150253614</v>
      </c>
      <c r="CQ76" s="114">
        <f t="shared" si="308"/>
        <v>834.03233626902102</v>
      </c>
      <c r="CR76" s="114">
        <f t="shared" si="308"/>
        <v>1390.0538937817016</v>
      </c>
      <c r="CS76" s="114">
        <f t="shared" si="308"/>
        <v>1112.0431150253614</v>
      </c>
      <c r="CT76" s="114">
        <f t="shared" si="295"/>
        <v>2224.0862300507229</v>
      </c>
      <c r="CU76" s="114">
        <f t="shared" si="295"/>
        <v>2224.0862300507229</v>
      </c>
      <c r="CV76" s="114">
        <f t="shared" si="295"/>
        <v>2224.0862300507229</v>
      </c>
      <c r="CW76" s="114">
        <f t="shared" si="295"/>
        <v>2224.0862300507229</v>
      </c>
      <c r="CX76" s="114">
        <f t="shared" si="295"/>
        <v>2224.0862300507229</v>
      </c>
      <c r="CY76" s="114">
        <f t="shared" si="295"/>
        <v>2224.0862300507229</v>
      </c>
      <c r="CZ76" s="114">
        <f t="shared" si="295"/>
        <v>1668.064672538042</v>
      </c>
      <c r="DA76" s="114">
        <f t="shared" si="295"/>
        <v>2780.1077875634032</v>
      </c>
      <c r="DB76" s="114">
        <f t="shared" ref="DB76:DK76" si="309">DB64*DB$4*(1+DB$35)</f>
        <v>2224.0862300507229</v>
      </c>
      <c r="DC76" s="114">
        <f t="shared" si="309"/>
        <v>34.014381011558577</v>
      </c>
      <c r="DD76" s="114">
        <f t="shared" si="309"/>
        <v>34.014381011558577</v>
      </c>
      <c r="DE76" s="114">
        <f t="shared" si="309"/>
        <v>34.014381011558577</v>
      </c>
      <c r="DF76" s="114">
        <f t="shared" si="309"/>
        <v>34.014381011558577</v>
      </c>
      <c r="DG76" s="114">
        <f t="shared" si="309"/>
        <v>0</v>
      </c>
      <c r="DH76" s="114">
        <f t="shared" si="309"/>
        <v>34.014381011558577</v>
      </c>
      <c r="DI76" s="114">
        <f t="shared" si="309"/>
        <v>242.63792640114036</v>
      </c>
      <c r="DJ76" s="114">
        <f t="shared" si="309"/>
        <v>1112.0431150253614</v>
      </c>
      <c r="DK76" s="114">
        <f t="shared" si="309"/>
        <v>2224.0862300507229</v>
      </c>
      <c r="DL76" s="114">
        <f t="shared" ref="DL76:DW76" si="310">DL64*DL$4*(1+DL$35)</f>
        <v>34.014381011558577</v>
      </c>
      <c r="DM76" s="114">
        <f t="shared" si="310"/>
        <v>0</v>
      </c>
      <c r="DN76" s="114">
        <f t="shared" si="310"/>
        <v>47.872091794045403</v>
      </c>
      <c r="DO76" s="114">
        <f t="shared" si="310"/>
        <v>255.06895494450686</v>
      </c>
      <c r="DP76" s="114">
        <f t="shared" si="310"/>
        <v>953.17981287888119</v>
      </c>
      <c r="DQ76" s="114">
        <f t="shared" si="310"/>
        <v>47.872091794045403</v>
      </c>
      <c r="DR76" s="114">
        <f t="shared" si="310"/>
        <v>0</v>
      </c>
      <c r="DS76" s="114">
        <f t="shared" si="310"/>
        <v>47.872091794045403</v>
      </c>
      <c r="DT76" s="114">
        <f t="shared" si="310"/>
        <v>255.06895494450686</v>
      </c>
      <c r="DU76" s="114">
        <f t="shared" si="310"/>
        <v>1112.0431150253614</v>
      </c>
      <c r="DV76" s="114">
        <f t="shared" si="310"/>
        <v>2224.0862300507229</v>
      </c>
      <c r="DW76" s="114">
        <f t="shared" si="310"/>
        <v>47.872091794045403</v>
      </c>
      <c r="DX76" s="114">
        <f t="shared" si="281"/>
        <v>0</v>
      </c>
      <c r="DY76" s="114">
        <f t="shared" si="281"/>
        <v>47.872091794045403</v>
      </c>
      <c r="DZ76" s="114">
        <f t="shared" si="281"/>
        <v>255.06895494450686</v>
      </c>
      <c r="EA76" s="114">
        <f t="shared" si="281"/>
        <v>1112.0431150253614</v>
      </c>
      <c r="EB76" s="114">
        <f t="shared" si="281"/>
        <v>2224.0862300507229</v>
      </c>
      <c r="EC76" s="114">
        <f t="shared" si="281"/>
        <v>47.872091794045403</v>
      </c>
      <c r="ED76" s="114">
        <f t="shared" si="281"/>
        <v>0</v>
      </c>
      <c r="EE76" s="114">
        <f t="shared" si="281"/>
        <v>102.58824434924622</v>
      </c>
      <c r="EF76" s="114"/>
      <c r="EG76" s="114">
        <f t="shared" si="282"/>
        <v>2382.9495321972031</v>
      </c>
      <c r="EH76" s="114">
        <f t="shared" si="282"/>
        <v>4765.8990643944062</v>
      </c>
      <c r="EI76" s="114">
        <f t="shared" si="282"/>
        <v>102.58824434924622</v>
      </c>
      <c r="EJ76" s="114">
        <f t="shared" ref="EJ76:EO76" si="311">EJ64*EJ$4*(1+EJ$35)</f>
        <v>0</v>
      </c>
      <c r="EK76" s="114">
        <f t="shared" si="311"/>
        <v>0</v>
      </c>
      <c r="EL76" s="114">
        <f>EL64*EL$4*(1+EL$35)</f>
        <v>0</v>
      </c>
      <c r="EM76" s="114">
        <f t="shared" si="311"/>
        <v>0</v>
      </c>
      <c r="EN76" s="114">
        <f t="shared" si="311"/>
        <v>0</v>
      </c>
      <c r="EO76" s="114">
        <f t="shared" si="311"/>
        <v>0</v>
      </c>
      <c r="EP76" s="114">
        <f t="shared" si="284"/>
        <v>0</v>
      </c>
      <c r="EQ76" s="114">
        <f t="shared" si="284"/>
        <v>390.93962063606909</v>
      </c>
      <c r="ER76" s="114">
        <f t="shared" si="284"/>
        <v>12705.537670672245</v>
      </c>
      <c r="ES76" s="114">
        <f t="shared" si="284"/>
        <v>12705.537670672245</v>
      </c>
      <c r="ET76" s="114">
        <f t="shared" si="284"/>
        <v>6352.7688353361227</v>
      </c>
      <c r="EU76" s="114">
        <f t="shared" si="284"/>
        <v>390.93962063606909</v>
      </c>
      <c r="EV76" s="114">
        <f t="shared" si="284"/>
        <v>390.93962063606909</v>
      </c>
      <c r="EW76" s="114">
        <f t="shared" ref="EW76:FB76" si="312">EW64*EW$4*(1+EW$35)</f>
        <v>0</v>
      </c>
      <c r="EX76" s="114">
        <f t="shared" si="312"/>
        <v>0</v>
      </c>
      <c r="EY76" s="114">
        <f t="shared" si="312"/>
        <v>0</v>
      </c>
      <c r="EZ76" s="114">
        <f t="shared" si="312"/>
        <v>0</v>
      </c>
      <c r="FA76" s="114">
        <f t="shared" si="312"/>
        <v>0</v>
      </c>
      <c r="FB76" s="114">
        <f t="shared" si="312"/>
        <v>0</v>
      </c>
      <c r="FC76" s="114">
        <f>FC64*FC$4*(1+FC$35)</f>
        <v>0</v>
      </c>
    </row>
    <row r="77" spans="1:180" s="24" customFormat="1" x14ac:dyDescent="0.2">
      <c r="A77" s="24" t="s">
        <v>25</v>
      </c>
      <c r="D77" s="117">
        <f>SUM(D74:D76)</f>
        <v>419.85098407023946</v>
      </c>
      <c r="E77" s="117">
        <f t="shared" ref="E77:P77" si="313">SUM(E74:E76)</f>
        <v>419.85098407023946</v>
      </c>
      <c r="F77" s="117">
        <f t="shared" si="313"/>
        <v>380.79658251555787</v>
      </c>
      <c r="G77" s="117">
        <f t="shared" si="313"/>
        <v>419.85098407023946</v>
      </c>
      <c r="H77" s="117">
        <f t="shared" si="313"/>
        <v>419.85098407023946</v>
      </c>
      <c r="I77" s="117">
        <f>SUM(I74:I76)</f>
        <v>419.85098407023946</v>
      </c>
      <c r="J77" s="117">
        <f t="shared" si="313"/>
        <v>419.85098407023946</v>
      </c>
      <c r="K77" s="117">
        <f t="shared" si="313"/>
        <v>419.85098407023946</v>
      </c>
      <c r="L77" s="117">
        <f t="shared" si="313"/>
        <v>419.85098407023946</v>
      </c>
      <c r="M77" s="117">
        <f t="shared" si="313"/>
        <v>419.85098407023946</v>
      </c>
      <c r="N77" s="117">
        <f t="shared" si="313"/>
        <v>419.85098407023946</v>
      </c>
      <c r="O77" s="117">
        <f t="shared" si="313"/>
        <v>419.85098407023946</v>
      </c>
      <c r="P77" s="117">
        <f t="shared" si="313"/>
        <v>419.85098407023946</v>
      </c>
      <c r="Q77" s="117">
        <f t="shared" ref="Q77:CC77" si="314">SUM(Q74:Q76)</f>
        <v>314.88823805267958</v>
      </c>
      <c r="R77" s="117">
        <f t="shared" si="314"/>
        <v>524.81373008779929</v>
      </c>
      <c r="S77" s="117">
        <f t="shared" si="314"/>
        <v>419.85098407023946</v>
      </c>
      <c r="T77" s="117">
        <f t="shared" si="314"/>
        <v>380.79658251555787</v>
      </c>
      <c r="U77" s="117">
        <f t="shared" si="314"/>
        <v>419.85098407023946</v>
      </c>
      <c r="V77" s="117">
        <f t="shared" si="314"/>
        <v>419.85098407023946</v>
      </c>
      <c r="W77" s="117">
        <f t="shared" si="314"/>
        <v>419.85098407023946</v>
      </c>
      <c r="X77" s="117">
        <f>SUM(X74:X76)</f>
        <v>826.55936986634572</v>
      </c>
      <c r="Y77" s="117">
        <f>SUM(Y74:Y76)</f>
        <v>911.33109057428044</v>
      </c>
      <c r="Z77" s="117">
        <f t="shared" si="314"/>
        <v>911.33109057428044</v>
      </c>
      <c r="AA77" s="117">
        <f>SUM(AA74:AA76)</f>
        <v>911.33109057428044</v>
      </c>
      <c r="AB77" s="117">
        <f>SUM(AB74:AB76)</f>
        <v>826.55936986634572</v>
      </c>
      <c r="AC77" s="117">
        <f>SUM(AC74:AC76)</f>
        <v>911.33109057428044</v>
      </c>
      <c r="AD77" s="117">
        <f>SUM(AD74:AD76)</f>
        <v>911.33109057428044</v>
      </c>
      <c r="AE77" s="117">
        <f>SUM(AE74:AE76)</f>
        <v>911.33109057428044</v>
      </c>
      <c r="AF77" s="117">
        <f t="shared" si="314"/>
        <v>419.85098407023946</v>
      </c>
      <c r="AG77" s="117">
        <f t="shared" ref="AG77:AZ77" si="315">SUM(AG74:AG76)</f>
        <v>1702.278944623956</v>
      </c>
      <c r="AH77" s="117">
        <f t="shared" ref="AH77:AI77" si="316">SUM(AH74:AH76)</f>
        <v>946.38228636559893</v>
      </c>
      <c r="AI77" s="117">
        <f t="shared" si="316"/>
        <v>946.38228636559893</v>
      </c>
      <c r="AJ77" s="117">
        <f t="shared" ref="AJ77" si="317">SUM(AJ74:AJ76)</f>
        <v>1702.278944623956</v>
      </c>
      <c r="AK77" s="117">
        <f t="shared" ref="AK77" si="318">SUM(AK74:AK76)</f>
        <v>946.38228636559893</v>
      </c>
      <c r="AL77" s="117">
        <f>SUM(AL74:AL76)</f>
        <v>1702.278944623956</v>
      </c>
      <c r="AM77" s="117">
        <f t="shared" si="315"/>
        <v>0</v>
      </c>
      <c r="AN77" s="117">
        <f t="shared" ref="AN77:AP77" si="319">SUM(AN74:AN76)</f>
        <v>0</v>
      </c>
      <c r="AO77" s="117">
        <f t="shared" si="319"/>
        <v>0</v>
      </c>
      <c r="AP77" s="117">
        <f t="shared" si="319"/>
        <v>0</v>
      </c>
      <c r="AQ77" s="117">
        <f>SUM(AQ74:AQ76)</f>
        <v>0</v>
      </c>
      <c r="AR77" s="117">
        <f t="shared" si="315"/>
        <v>1702.278944623956</v>
      </c>
      <c r="AS77" s="117">
        <f t="shared" ref="AS77" si="320">SUM(AS74:AS76)</f>
        <v>946.38228636559893</v>
      </c>
      <c r="AT77" s="117">
        <f t="shared" ref="AT77:AU77" si="321">SUM(AT74:AT76)</f>
        <v>946.38228636559893</v>
      </c>
      <c r="AU77" s="117">
        <f t="shared" si="321"/>
        <v>1702.278944623956</v>
      </c>
      <c r="AV77" s="117">
        <f t="shared" ref="AV77" si="322">SUM(AV74:AV76)</f>
        <v>946.38228636559893</v>
      </c>
      <c r="AW77" s="117">
        <f>SUM(AW74:AW76)</f>
        <v>1702.278944623956</v>
      </c>
      <c r="AX77" s="117">
        <f>SUM(AX74:AX76)</f>
        <v>0</v>
      </c>
      <c r="AY77" s="117">
        <f>SUM(AY74:AY76)</f>
        <v>0</v>
      </c>
      <c r="AZ77" s="117">
        <f t="shared" si="315"/>
        <v>1260.9473663881156</v>
      </c>
      <c r="BA77" s="117">
        <f>SUM(BA74:BA76)</f>
        <v>1260.9473663881156</v>
      </c>
      <c r="BB77" s="117">
        <f>SUM(BB74:BB76)</f>
        <v>0</v>
      </c>
      <c r="BC77" s="117">
        <f>SUM(BC74:BC76)</f>
        <v>614.87516471556876</v>
      </c>
      <c r="BD77" s="117">
        <f>SUM(BD74:BD76)</f>
        <v>419.85098407023946</v>
      </c>
      <c r="BE77" s="117">
        <f t="shared" si="314"/>
        <v>0</v>
      </c>
      <c r="BF77" s="117">
        <f t="shared" si="314"/>
        <v>614.87516471556876</v>
      </c>
      <c r="BG77" s="117">
        <f t="shared" si="314"/>
        <v>0</v>
      </c>
      <c r="BH77" s="117">
        <f t="shared" si="314"/>
        <v>799.33771413023919</v>
      </c>
      <c r="BI77" s="117">
        <f t="shared" si="314"/>
        <v>0</v>
      </c>
      <c r="BJ77" s="117">
        <f t="shared" si="314"/>
        <v>1653.9584220948827</v>
      </c>
      <c r="BK77" s="117">
        <f t="shared" si="314"/>
        <v>0</v>
      </c>
      <c r="BL77" s="117">
        <f t="shared" si="314"/>
        <v>4300.2918974466947</v>
      </c>
      <c r="BM77" s="117">
        <f t="shared" si="314"/>
        <v>0</v>
      </c>
      <c r="BN77" s="117">
        <f t="shared" si="314"/>
        <v>2724.0822860465587</v>
      </c>
      <c r="BO77" s="117">
        <f t="shared" si="314"/>
        <v>19431.947828414381</v>
      </c>
      <c r="BP77" s="117">
        <f t="shared" si="314"/>
        <v>76336.542558225352</v>
      </c>
      <c r="BQ77" s="117">
        <f t="shared" si="314"/>
        <v>76336.542558225352</v>
      </c>
      <c r="BR77" s="117">
        <f t="shared" si="314"/>
        <v>76336.542558225352</v>
      </c>
      <c r="BS77" s="117">
        <f t="shared" si="314"/>
        <v>69235.742275555967</v>
      </c>
      <c r="BT77" s="117">
        <f t="shared" si="314"/>
        <v>57252.40691866901</v>
      </c>
      <c r="BU77" s="117">
        <f t="shared" si="314"/>
        <v>95420.678197781701</v>
      </c>
      <c r="BV77" s="117">
        <f t="shared" si="314"/>
        <v>76336.542558225352</v>
      </c>
      <c r="BW77" s="117">
        <f t="shared" ref="BW77" si="323">SUM(BW74:BW76)</f>
        <v>76336.542558225352</v>
      </c>
      <c r="BX77" s="117">
        <f t="shared" si="314"/>
        <v>2724.0822860465587</v>
      </c>
      <c r="BY77" s="117">
        <f t="shared" si="314"/>
        <v>2724.0822860465587</v>
      </c>
      <c r="BZ77" s="117">
        <f t="shared" si="314"/>
        <v>2724.0822860465587</v>
      </c>
      <c r="CA77" s="117">
        <f t="shared" si="314"/>
        <v>2724.0822860465587</v>
      </c>
      <c r="CB77" s="117">
        <f t="shared" si="314"/>
        <v>0</v>
      </c>
      <c r="CC77" s="117">
        <f t="shared" si="314"/>
        <v>0</v>
      </c>
      <c r="CD77" s="117">
        <f t="shared" ref="CD77:DI77" si="324">SUM(CD74:CD76)</f>
        <v>0</v>
      </c>
      <c r="CE77" s="117">
        <f t="shared" si="324"/>
        <v>0</v>
      </c>
      <c r="CF77" s="117">
        <f t="shared" si="324"/>
        <v>0</v>
      </c>
      <c r="CG77" s="117">
        <f t="shared" si="324"/>
        <v>0</v>
      </c>
      <c r="CH77" s="117">
        <f t="shared" si="324"/>
        <v>0</v>
      </c>
      <c r="CI77" s="117">
        <f t="shared" si="324"/>
        <v>2724.0822860465587</v>
      </c>
      <c r="CJ77" s="117">
        <f t="shared" si="324"/>
        <v>19431.947828414381</v>
      </c>
      <c r="CK77" s="117">
        <f t="shared" si="324"/>
        <v>89059.299651262903</v>
      </c>
      <c r="CL77" s="117">
        <f t="shared" si="324"/>
        <v>89059.299651262903</v>
      </c>
      <c r="CM77" s="117">
        <f t="shared" si="324"/>
        <v>89059.299651262903</v>
      </c>
      <c r="CN77" s="117">
        <f t="shared" si="324"/>
        <v>89059.299651262903</v>
      </c>
      <c r="CO77" s="117">
        <f t="shared" si="324"/>
        <v>89059.299651262903</v>
      </c>
      <c r="CP77" s="117">
        <f t="shared" si="324"/>
        <v>80775.032654815295</v>
      </c>
      <c r="CQ77" s="117">
        <f t="shared" si="324"/>
        <v>66794.474738447185</v>
      </c>
      <c r="CR77" s="117">
        <f t="shared" si="324"/>
        <v>111324.12456407865</v>
      </c>
      <c r="CS77" s="117">
        <f t="shared" si="324"/>
        <v>89059.299651262903</v>
      </c>
      <c r="CT77" s="117">
        <f t="shared" si="324"/>
        <v>178118.59930252581</v>
      </c>
      <c r="CU77" s="117">
        <f t="shared" si="324"/>
        <v>178118.59930252581</v>
      </c>
      <c r="CV77" s="117">
        <f t="shared" si="324"/>
        <v>178118.59930252581</v>
      </c>
      <c r="CW77" s="117">
        <f t="shared" si="324"/>
        <v>178118.59930252581</v>
      </c>
      <c r="CX77" s="117">
        <f t="shared" si="324"/>
        <v>178118.59930252581</v>
      </c>
      <c r="CY77" s="117">
        <f t="shared" si="324"/>
        <v>161550.06530963059</v>
      </c>
      <c r="CZ77" s="117">
        <f t="shared" si="324"/>
        <v>133588.94947689437</v>
      </c>
      <c r="DA77" s="117">
        <f t="shared" si="324"/>
        <v>222648.2491281573</v>
      </c>
      <c r="DB77" s="117">
        <f t="shared" si="324"/>
        <v>178118.59930252581</v>
      </c>
      <c r="DC77" s="117">
        <f t="shared" si="324"/>
        <v>2724.0822860465587</v>
      </c>
      <c r="DD77" s="117">
        <f t="shared" si="324"/>
        <v>2724.0822860465587</v>
      </c>
      <c r="DE77" s="117">
        <f t="shared" si="324"/>
        <v>2724.0822860465587</v>
      </c>
      <c r="DF77" s="117">
        <f t="shared" si="324"/>
        <v>2724.0822860465587</v>
      </c>
      <c r="DG77" s="117">
        <f t="shared" si="324"/>
        <v>0</v>
      </c>
      <c r="DH77" s="117">
        <f t="shared" si="324"/>
        <v>2724.0822860465587</v>
      </c>
      <c r="DI77" s="117">
        <f t="shared" si="324"/>
        <v>19431.947828414381</v>
      </c>
      <c r="DJ77" s="117">
        <f t="shared" ref="DJ77:EE77" si="325">SUM(DJ74:DJ76)</f>
        <v>89059.299651262903</v>
      </c>
      <c r="DK77" s="117">
        <f t="shared" si="325"/>
        <v>178118.59930252581</v>
      </c>
      <c r="DL77" s="117">
        <f t="shared" si="325"/>
        <v>2724.0822860465587</v>
      </c>
      <c r="DM77" s="117">
        <f t="shared" si="325"/>
        <v>0</v>
      </c>
      <c r="DN77" s="117">
        <f t="shared" si="325"/>
        <v>3833.8935877692306</v>
      </c>
      <c r="DO77" s="117">
        <f t="shared" si="325"/>
        <v>20427.501580835058</v>
      </c>
      <c r="DP77" s="117">
        <f t="shared" si="325"/>
        <v>76336.542558225352</v>
      </c>
      <c r="DQ77" s="117">
        <f t="shared" si="325"/>
        <v>3833.8935877692306</v>
      </c>
      <c r="DR77" s="117">
        <f t="shared" si="325"/>
        <v>0</v>
      </c>
      <c r="DS77" s="117">
        <f t="shared" si="325"/>
        <v>3833.8935877692306</v>
      </c>
      <c r="DT77" s="117">
        <f t="shared" si="325"/>
        <v>20427.501580835058</v>
      </c>
      <c r="DU77" s="117">
        <f t="shared" si="325"/>
        <v>89059.299651262903</v>
      </c>
      <c r="DV77" s="117">
        <f t="shared" si="325"/>
        <v>178118.59930252581</v>
      </c>
      <c r="DW77" s="117">
        <f t="shared" si="325"/>
        <v>3833.8935877692306</v>
      </c>
      <c r="DX77" s="117">
        <f t="shared" si="325"/>
        <v>0</v>
      </c>
      <c r="DY77" s="117">
        <f t="shared" si="325"/>
        <v>3833.8935877692306</v>
      </c>
      <c r="DZ77" s="117">
        <f t="shared" si="325"/>
        <v>20427.501580835058</v>
      </c>
      <c r="EA77" s="117">
        <f t="shared" si="325"/>
        <v>89059.299651262903</v>
      </c>
      <c r="EB77" s="117">
        <f t="shared" si="325"/>
        <v>178118.59930252581</v>
      </c>
      <c r="EC77" s="117">
        <f t="shared" si="325"/>
        <v>3833.8935877692306</v>
      </c>
      <c r="ED77" s="117">
        <f t="shared" si="325"/>
        <v>0</v>
      </c>
      <c r="EE77" s="117">
        <f t="shared" si="325"/>
        <v>8215.9019472802829</v>
      </c>
      <c r="EF77" s="117"/>
      <c r="EG77" s="117">
        <f>SUM(EG74:EG76)</f>
        <v>190841.3563955634</v>
      </c>
      <c r="EH77" s="117">
        <f>SUM(EH74:EH76)</f>
        <v>381682.7127911268</v>
      </c>
      <c r="EI77" s="117">
        <f>SUM(EI74:EI76)</f>
        <v>8215.9019472802829</v>
      </c>
      <c r="EJ77" s="117">
        <f t="shared" ref="EJ77:EO77" si="326">SUM(EJ74:EJ76)</f>
        <v>0</v>
      </c>
      <c r="EK77" s="117">
        <f t="shared" si="326"/>
        <v>0</v>
      </c>
      <c r="EL77" s="117">
        <f>SUM(EL74:EL76)</f>
        <v>0</v>
      </c>
      <c r="EM77" s="117">
        <f t="shared" si="326"/>
        <v>0</v>
      </c>
      <c r="EN77" s="117">
        <f t="shared" si="326"/>
        <v>0</v>
      </c>
      <c r="EO77" s="117">
        <f t="shared" si="326"/>
        <v>0</v>
      </c>
      <c r="EP77" s="117">
        <f t="shared" ref="EP77:EV77" si="327">SUM(EP74:EP76)</f>
        <v>0</v>
      </c>
      <c r="EQ77" s="117">
        <f t="shared" si="327"/>
        <v>18230.487548045545</v>
      </c>
      <c r="ER77" s="117">
        <f t="shared" si="327"/>
        <v>592490.84531148023</v>
      </c>
      <c r="ES77" s="117">
        <f t="shared" si="327"/>
        <v>592490.84531148023</v>
      </c>
      <c r="ET77" s="117">
        <f t="shared" si="327"/>
        <v>296245.42265574011</v>
      </c>
      <c r="EU77" s="117">
        <f t="shared" si="327"/>
        <v>18230.487548045545</v>
      </c>
      <c r="EV77" s="117">
        <f t="shared" si="327"/>
        <v>18230.487548045545</v>
      </c>
      <c r="EW77" s="117">
        <f t="shared" ref="EW77:FB77" si="328">SUM(EW74:EW76)</f>
        <v>0</v>
      </c>
      <c r="EX77" s="117">
        <f t="shared" si="328"/>
        <v>0</v>
      </c>
      <c r="EY77" s="117">
        <f t="shared" si="328"/>
        <v>0</v>
      </c>
      <c r="EZ77" s="117">
        <f t="shared" si="328"/>
        <v>0</v>
      </c>
      <c r="FA77" s="117">
        <f t="shared" si="328"/>
        <v>0</v>
      </c>
      <c r="FB77" s="117">
        <f t="shared" si="328"/>
        <v>0</v>
      </c>
      <c r="FC77" s="117">
        <f>SUM(FC74:FC76)</f>
        <v>0</v>
      </c>
      <c r="FF77" s="75"/>
      <c r="FG77" s="21"/>
      <c r="FH77" s="21"/>
      <c r="FI77" s="21"/>
      <c r="FJ77" s="21"/>
      <c r="FK77" s="21"/>
      <c r="FL77" s="21"/>
      <c r="FM77" s="21"/>
      <c r="FN77" s="21"/>
      <c r="FO77" s="21"/>
      <c r="FP77" s="21"/>
      <c r="FQ77" s="21"/>
      <c r="FR77" s="21"/>
      <c r="FS77" s="21"/>
      <c r="FT77" s="21"/>
      <c r="FU77" s="21"/>
      <c r="FV77" s="21"/>
      <c r="FW77" s="21"/>
      <c r="FX77" s="21"/>
    </row>
    <row r="78" spans="1:180" x14ac:dyDescent="0.2">
      <c r="FX78" s="24"/>
    </row>
    <row r="79" spans="1:180" x14ac:dyDescent="0.2">
      <c r="A79" s="21" t="s">
        <v>176</v>
      </c>
      <c r="B79" s="21" t="s">
        <v>169</v>
      </c>
    </row>
    <row r="80" spans="1:180" x14ac:dyDescent="0.2">
      <c r="A80" s="21" t="s">
        <v>134</v>
      </c>
      <c r="D80" s="114">
        <f>D68+D74</f>
        <v>1697.3667290479561</v>
      </c>
      <c r="E80" s="114">
        <f t="shared" ref="E80:R80" si="329">E68+E74</f>
        <v>2035.8943671730717</v>
      </c>
      <c r="F80" s="114">
        <f t="shared" si="329"/>
        <v>1294.7253409352472</v>
      </c>
      <c r="G80" s="114">
        <f t="shared" si="329"/>
        <v>1697.3667290479561</v>
      </c>
      <c r="H80" s="114">
        <f t="shared" si="329"/>
        <v>1697.3667290479561</v>
      </c>
      <c r="I80" s="114">
        <f>I68+I74</f>
        <v>1697.3667290479561</v>
      </c>
      <c r="J80" s="114">
        <f t="shared" si="329"/>
        <v>1697.3667290479561</v>
      </c>
      <c r="K80" s="114">
        <f t="shared" si="329"/>
        <v>1697.3667290479561</v>
      </c>
      <c r="L80" s="114">
        <f t="shared" si="329"/>
        <v>1697.3667290479561</v>
      </c>
      <c r="M80" s="114">
        <f t="shared" si="329"/>
        <v>1697.3667290479561</v>
      </c>
      <c r="N80" s="114">
        <f t="shared" si="329"/>
        <v>1697.3667290479561</v>
      </c>
      <c r="O80" s="114">
        <f t="shared" si="329"/>
        <v>1697.3667290479561</v>
      </c>
      <c r="P80" s="114">
        <f t="shared" si="329"/>
        <v>1697.3667290479561</v>
      </c>
      <c r="Q80" s="114">
        <f>Q68+Q74</f>
        <v>1611.5526849110825</v>
      </c>
      <c r="R80" s="114">
        <f t="shared" si="329"/>
        <v>1783.1807731848296</v>
      </c>
      <c r="S80" s="114">
        <f>S68+S74</f>
        <v>2035.8943671730717</v>
      </c>
      <c r="T80" s="114">
        <f>T68+T74</f>
        <v>1294.7253409352472</v>
      </c>
      <c r="U80" s="114">
        <f t="shared" ref="T80:V82" si="330">U68+U74</f>
        <v>1697.3667290479561</v>
      </c>
      <c r="V80" s="114">
        <f t="shared" si="330"/>
        <v>1697.3667290479561</v>
      </c>
      <c r="W80" s="114">
        <f t="shared" ref="W80:BV80" si="331">W68+W74</f>
        <v>1697.3667290479561</v>
      </c>
      <c r="X80" s="114">
        <f t="shared" ref="X80:Y82" si="332">X68+X74</f>
        <v>2910.0485947027391</v>
      </c>
      <c r="Y80" s="114">
        <f t="shared" si="332"/>
        <v>3721.1415219177334</v>
      </c>
      <c r="Z80" s="114">
        <f t="shared" si="331"/>
        <v>3721.1415219177334</v>
      </c>
      <c r="AA80" s="114">
        <f t="shared" ref="AA80:AE82" si="333">AA68+AA74</f>
        <v>3721.1415219177334</v>
      </c>
      <c r="AB80" s="114">
        <f t="shared" si="333"/>
        <v>2910.0485947027391</v>
      </c>
      <c r="AC80" s="114">
        <f t="shared" si="333"/>
        <v>3721.1415219177334</v>
      </c>
      <c r="AD80" s="114">
        <f t="shared" si="333"/>
        <v>3721.1415219177334</v>
      </c>
      <c r="AE80" s="114">
        <f t="shared" si="333"/>
        <v>3721.1415219177334</v>
      </c>
      <c r="AF80" s="114">
        <f t="shared" si="331"/>
        <v>1697.3667290479561</v>
      </c>
      <c r="AG80" s="114">
        <f t="shared" ref="AG80:AZ82" si="334">AG68+AG74</f>
        <v>4367.7941356558413</v>
      </c>
      <c r="AH80" s="114">
        <f t="shared" ref="AH80:AI80" si="335">AH68+AH74</f>
        <v>3749.7982118082891</v>
      </c>
      <c r="AI80" s="114">
        <f t="shared" si="335"/>
        <v>3749.7982118082891</v>
      </c>
      <c r="AJ80" s="114">
        <f t="shared" ref="AJ80" si="336">AJ68+AJ74</f>
        <v>4367.7941356558413</v>
      </c>
      <c r="AK80" s="114">
        <f t="shared" ref="AK80" si="337">AK68+AK74</f>
        <v>3749.7982118082891</v>
      </c>
      <c r="AL80" s="114">
        <f>AL68+AL74</f>
        <v>4367.7941356558413</v>
      </c>
      <c r="AM80" s="114">
        <f t="shared" si="334"/>
        <v>1204.5838059100074</v>
      </c>
      <c r="AN80" s="114">
        <f t="shared" ref="AN80:AP80" si="338">AN68+AN74</f>
        <v>1204.5838059100074</v>
      </c>
      <c r="AO80" s="114">
        <f t="shared" si="338"/>
        <v>1204.5838059100074</v>
      </c>
      <c r="AP80" s="114">
        <f t="shared" si="338"/>
        <v>1204.5838059100074</v>
      </c>
      <c r="AQ80" s="114">
        <f>AQ68+AQ74</f>
        <v>1204.5838059100074</v>
      </c>
      <c r="AR80" s="114">
        <f t="shared" si="334"/>
        <v>2692.7401803462963</v>
      </c>
      <c r="AS80" s="114">
        <f t="shared" si="334"/>
        <v>2074.7442564987441</v>
      </c>
      <c r="AT80" s="114">
        <f t="shared" si="334"/>
        <v>2074.7442564987441</v>
      </c>
      <c r="AU80" s="114">
        <f t="shared" si="334"/>
        <v>2692.7401803462963</v>
      </c>
      <c r="AV80" s="114">
        <f t="shared" si="334"/>
        <v>2074.7442564987441</v>
      </c>
      <c r="AW80" s="114">
        <f t="shared" ref="AW80:AY82" si="339">AW68+AW74</f>
        <v>2692.7401803462963</v>
      </c>
      <c r="AX80" s="114">
        <f t="shared" si="339"/>
        <v>1137.3522454285012</v>
      </c>
      <c r="AY80" s="114">
        <f t="shared" si="339"/>
        <v>1137.3522454285012</v>
      </c>
      <c r="AZ80" s="114">
        <f t="shared" si="334"/>
        <v>2486.6049820251737</v>
      </c>
      <c r="BA80" s="114">
        <f t="shared" ref="BA80:BD82" si="340">BA68+BA74</f>
        <v>2486.6049820251737</v>
      </c>
      <c r="BB80" s="114">
        <f t="shared" si="340"/>
        <v>942.38279997491838</v>
      </c>
      <c r="BC80" s="114">
        <f t="shared" si="340"/>
        <v>1671.2989312023669</v>
      </c>
      <c r="BD80" s="114">
        <f t="shared" si="340"/>
        <v>1697.3667290479561</v>
      </c>
      <c r="BE80" s="114">
        <f t="shared" si="331"/>
        <v>942.38279997491838</v>
      </c>
      <c r="BF80" s="114">
        <f t="shared" si="331"/>
        <v>1671.2989312023669</v>
      </c>
      <c r="BG80" s="114">
        <f t="shared" si="331"/>
        <v>1204.5838059100074</v>
      </c>
      <c r="BH80" s="114">
        <f t="shared" si="331"/>
        <v>1994.3951280797792</v>
      </c>
      <c r="BI80" s="114">
        <f t="shared" si="331"/>
        <v>3584.6359126805655</v>
      </c>
      <c r="BJ80" s="114">
        <f t="shared" si="331"/>
        <v>4736.1407770158485</v>
      </c>
      <c r="BK80" s="114">
        <f t="shared" si="331"/>
        <v>3584.6359126805655</v>
      </c>
      <c r="BL80" s="114">
        <f t="shared" si="331"/>
        <v>6899.6948594970245</v>
      </c>
      <c r="BM80" s="114">
        <f t="shared" si="331"/>
        <v>60481.108422196106</v>
      </c>
      <c r="BN80" s="114">
        <f t="shared" si="331"/>
        <v>65207.479245138391</v>
      </c>
      <c r="BO80" s="114">
        <f t="shared" si="331"/>
        <v>81505.856763056479</v>
      </c>
      <c r="BP80" s="114">
        <f t="shared" si="331"/>
        <v>122135.67090664085</v>
      </c>
      <c r="BQ80" s="114">
        <f t="shared" si="331"/>
        <v>120394.54308603998</v>
      </c>
      <c r="BR80" s="114">
        <f t="shared" si="331"/>
        <v>120394.54308603998</v>
      </c>
      <c r="BS80" s="114">
        <f t="shared" si="331"/>
        <v>113293.74280337061</v>
      </c>
      <c r="BT80" s="114">
        <f t="shared" si="331"/>
        <v>104791.98960660843</v>
      </c>
      <c r="BU80" s="114">
        <f t="shared" si="331"/>
        <v>135997.09656547155</v>
      </c>
      <c r="BV80" s="114">
        <f t="shared" si="331"/>
        <v>120394.54308603998</v>
      </c>
      <c r="BW80" s="114">
        <f t="shared" ref="BW80" si="341">BW68+BW74</f>
        <v>120394.54308603998</v>
      </c>
      <c r="BX80" s="114">
        <f t="shared" ref="BX80:CG82" si="342">BX68+BX74</f>
        <v>119876.90954764481</v>
      </c>
      <c r="BY80" s="114">
        <f t="shared" si="342"/>
        <v>119876.90954764481</v>
      </c>
      <c r="BZ80" s="114">
        <f t="shared" si="342"/>
        <v>119876.90954764481</v>
      </c>
      <c r="CA80" s="114">
        <f t="shared" si="342"/>
        <v>119876.90954764481</v>
      </c>
      <c r="CB80" s="114">
        <f t="shared" si="342"/>
        <v>60481.108422196106</v>
      </c>
      <c r="CC80" s="114">
        <f t="shared" ref="CC80:CD82" si="343">CC68+CC74</f>
        <v>60481.108422196106</v>
      </c>
      <c r="CD80" s="114">
        <f t="shared" si="343"/>
        <v>60481.108422196106</v>
      </c>
      <c r="CE80" s="114">
        <f t="shared" si="342"/>
        <v>60481.108422196106</v>
      </c>
      <c r="CF80" s="114">
        <f t="shared" si="342"/>
        <v>60481.108422196106</v>
      </c>
      <c r="CG80" s="114">
        <f t="shared" si="342"/>
        <v>60481.108422196106</v>
      </c>
      <c r="CH80" s="114">
        <f t="shared" ref="CH80:CS80" si="344">CH68+CH74</f>
        <v>60481.108422196106</v>
      </c>
      <c r="CI80" s="114">
        <f t="shared" si="344"/>
        <v>65207.479245138391</v>
      </c>
      <c r="CJ80" s="114">
        <f t="shared" si="344"/>
        <v>81505.856763056479</v>
      </c>
      <c r="CK80" s="114">
        <f t="shared" si="344"/>
        <v>130796.24540566103</v>
      </c>
      <c r="CL80" s="114">
        <f t="shared" si="344"/>
        <v>130796.24540566103</v>
      </c>
      <c r="CM80" s="114">
        <f t="shared" si="344"/>
        <v>130796.24540566103</v>
      </c>
      <c r="CN80" s="114">
        <f t="shared" si="344"/>
        <v>130796.24540566103</v>
      </c>
      <c r="CO80" s="114">
        <f t="shared" si="344"/>
        <v>130796.24540566103</v>
      </c>
      <c r="CP80" s="114">
        <f t="shared" si="344"/>
        <v>122511.97840921341</v>
      </c>
      <c r="CQ80" s="114">
        <f t="shared" si="344"/>
        <v>112593.26634632421</v>
      </c>
      <c r="CR80" s="114">
        <f t="shared" si="344"/>
        <v>148999.22446499785</v>
      </c>
      <c r="CS80" s="114">
        <f t="shared" si="344"/>
        <v>130796.24540566103</v>
      </c>
      <c r="CT80" s="114">
        <f t="shared" ref="CT80:DB80" si="345">CT68+CT74</f>
        <v>203608.16164300829</v>
      </c>
      <c r="CU80" s="114">
        <f t="shared" si="345"/>
        <v>203608.16164300829</v>
      </c>
      <c r="CV80" s="114">
        <f t="shared" si="345"/>
        <v>203608.16164300829</v>
      </c>
      <c r="CW80" s="114">
        <f t="shared" si="345"/>
        <v>203608.16164300829</v>
      </c>
      <c r="CX80" s="114">
        <f t="shared" si="345"/>
        <v>203608.16164300829</v>
      </c>
      <c r="CY80" s="114">
        <f t="shared" si="345"/>
        <v>187039.62765011305</v>
      </c>
      <c r="CZ80" s="114">
        <f t="shared" si="345"/>
        <v>167202.20352433465</v>
      </c>
      <c r="DA80" s="114">
        <f t="shared" si="345"/>
        <v>240014.11976168194</v>
      </c>
      <c r="DB80" s="114">
        <f t="shared" si="345"/>
        <v>203608.16164300829</v>
      </c>
      <c r="DC80" s="114">
        <f t="shared" ref="DC80:DF82" si="346">DC68+DC74</f>
        <v>119876.90954764481</v>
      </c>
      <c r="DD80" s="114">
        <f t="shared" si="346"/>
        <v>119876.90954764481</v>
      </c>
      <c r="DE80" s="114">
        <f t="shared" si="346"/>
        <v>119876.90954764481</v>
      </c>
      <c r="DF80" s="114">
        <f t="shared" si="346"/>
        <v>119876.90954764481</v>
      </c>
      <c r="DG80" s="114">
        <f t="shared" ref="DG80:DK82" si="347">DG68+DG74</f>
        <v>60481.108422196106</v>
      </c>
      <c r="DH80" s="114">
        <f t="shared" si="347"/>
        <v>65207.479245138391</v>
      </c>
      <c r="DI80" s="114">
        <f t="shared" si="347"/>
        <v>81505.856763056479</v>
      </c>
      <c r="DJ80" s="114">
        <f t="shared" si="347"/>
        <v>130796.24540566103</v>
      </c>
      <c r="DK80" s="114">
        <f t="shared" si="347"/>
        <v>203608.16164300829</v>
      </c>
      <c r="DL80" s="114">
        <f t="shared" ref="DL80:DW80" si="348">DL68+DL74</f>
        <v>119876.90954764481</v>
      </c>
      <c r="DM80" s="114">
        <f t="shared" si="348"/>
        <v>74833.475428312173</v>
      </c>
      <c r="DN80" s="114">
        <f t="shared" si="348"/>
        <v>81044.226915329404</v>
      </c>
      <c r="DO80" s="114">
        <f t="shared" si="348"/>
        <v>95112.911687693399</v>
      </c>
      <c r="DP80" s="114">
        <f t="shared" si="348"/>
        <v>134215.60149355145</v>
      </c>
      <c r="DQ80" s="114">
        <f t="shared" si="348"/>
        <v>149457.62660264433</v>
      </c>
      <c r="DR80" s="114">
        <f t="shared" si="348"/>
        <v>74833.475428312173</v>
      </c>
      <c r="DS80" s="114">
        <f t="shared" si="348"/>
        <v>81044.226915329404</v>
      </c>
      <c r="DT80" s="114">
        <f t="shared" si="348"/>
        <v>95112.911687693399</v>
      </c>
      <c r="DU80" s="114">
        <f t="shared" si="348"/>
        <v>144617.30381317248</v>
      </c>
      <c r="DV80" s="114">
        <f t="shared" si="348"/>
        <v>217429.22005051974</v>
      </c>
      <c r="DW80" s="114">
        <f t="shared" si="348"/>
        <v>149457.62660264433</v>
      </c>
      <c r="DX80" s="114">
        <f t="shared" ref="DX80:EB82" si="349">DX68+DX74</f>
        <v>74833.475428312173</v>
      </c>
      <c r="DY80" s="114">
        <f t="shared" si="349"/>
        <v>81044.226915329404</v>
      </c>
      <c r="DZ80" s="114">
        <f t="shared" si="349"/>
        <v>95112.911687693399</v>
      </c>
      <c r="EA80" s="114">
        <f t="shared" si="349"/>
        <v>144617.30381317248</v>
      </c>
      <c r="EB80" s="114">
        <f t="shared" si="349"/>
        <v>217429.22005051974</v>
      </c>
      <c r="EC80" s="114">
        <f t="shared" ref="EC80:EE82" si="350">EC68+EC74</f>
        <v>149457.62660264433</v>
      </c>
      <c r="ED80" s="114">
        <f t="shared" si="350"/>
        <v>145231.11137020413</v>
      </c>
      <c r="EE80" s="114">
        <f t="shared" si="350"/>
        <v>151469.99250779575</v>
      </c>
      <c r="EF80" s="114"/>
      <c r="EG80" s="114">
        <f t="shared" ref="EG80:EI82" si="351">EG68+EG74</f>
        <v>313981.92253168178</v>
      </c>
      <c r="EH80" s="114">
        <f t="shared" si="351"/>
        <v>470007.45732599735</v>
      </c>
      <c r="EI80" s="114">
        <f t="shared" si="351"/>
        <v>273669.32768465986</v>
      </c>
      <c r="EJ80" s="114">
        <f t="shared" ref="EJ80:EO80" si="352">EJ68+EJ74</f>
        <v>486714.95667686849</v>
      </c>
      <c r="EK80" s="114">
        <f t="shared" si="352"/>
        <v>486714.95667686849</v>
      </c>
      <c r="EL80" s="114">
        <f>EL68+EL74</f>
        <v>486714.95667686849</v>
      </c>
      <c r="EM80" s="114">
        <f t="shared" si="352"/>
        <v>486714.95667686849</v>
      </c>
      <c r="EN80" s="114">
        <f t="shared" si="352"/>
        <v>486714.95667686849</v>
      </c>
      <c r="EO80" s="114">
        <f t="shared" si="352"/>
        <v>486714.95667686849</v>
      </c>
      <c r="EP80" s="114">
        <f t="shared" ref="EP80:ER82" si="353">EP68+EP74</f>
        <v>486714.95667686849</v>
      </c>
      <c r="EQ80" s="114">
        <f t="shared" si="353"/>
        <v>476710.12166173791</v>
      </c>
      <c r="ER80" s="114">
        <f t="shared" si="353"/>
        <v>1049941.4652264139</v>
      </c>
      <c r="ES80" s="114">
        <f t="shared" ref="ES80:EV82" si="354">ES68+ES74</f>
        <v>1049941.4652264139</v>
      </c>
      <c r="ET80" s="114">
        <f t="shared" si="354"/>
        <v>830320.03422228631</v>
      </c>
      <c r="EU80" s="114">
        <f>EU68+EU74</f>
        <v>650929.65135412954</v>
      </c>
      <c r="EV80" s="114">
        <f t="shared" si="354"/>
        <v>654171.24973133416</v>
      </c>
      <c r="EW80" s="114">
        <f t="shared" ref="EW80:FB80" si="355">EW68+EW74</f>
        <v>9532166.8239845205</v>
      </c>
      <c r="EX80" s="114">
        <f t="shared" si="355"/>
        <v>9532166.8239845205</v>
      </c>
      <c r="EY80" s="114">
        <f t="shared" si="355"/>
        <v>9532166.8239845205</v>
      </c>
      <c r="EZ80" s="114">
        <f t="shared" si="355"/>
        <v>9532166.8239845205</v>
      </c>
      <c r="FA80" s="114">
        <f t="shared" si="355"/>
        <v>9532166.8239845205</v>
      </c>
      <c r="FB80" s="114">
        <f t="shared" si="355"/>
        <v>9532166.8239845205</v>
      </c>
      <c r="FC80" s="114">
        <f>FC68+FC74</f>
        <v>9532166.8239845205</v>
      </c>
    </row>
    <row r="81" spans="1:179" x14ac:dyDescent="0.2">
      <c r="A81" s="21" t="s">
        <v>132</v>
      </c>
      <c r="D81" s="114">
        <f>D69+D75</f>
        <v>160.84841914548991</v>
      </c>
      <c r="E81" s="114">
        <f t="shared" ref="E81:R81" si="356">E69+E75</f>
        <v>183.22244429388456</v>
      </c>
      <c r="F81" s="114">
        <f t="shared" si="356"/>
        <v>160.84841914548991</v>
      </c>
      <c r="G81" s="114">
        <f t="shared" si="356"/>
        <v>160.84841914548991</v>
      </c>
      <c r="H81" s="114">
        <f t="shared" si="356"/>
        <v>160.84841914548991</v>
      </c>
      <c r="I81" s="114">
        <f>I69+I75</f>
        <v>160.84841914548991</v>
      </c>
      <c r="J81" s="114">
        <f t="shared" si="356"/>
        <v>160.84841914548991</v>
      </c>
      <c r="K81" s="114">
        <f t="shared" si="356"/>
        <v>160.84841914548991</v>
      </c>
      <c r="L81" s="114">
        <f t="shared" si="356"/>
        <v>160.84841914548991</v>
      </c>
      <c r="M81" s="114">
        <f t="shared" si="356"/>
        <v>160.84841914548991</v>
      </c>
      <c r="N81" s="114">
        <f t="shared" si="356"/>
        <v>160.84841914548991</v>
      </c>
      <c r="O81" s="114">
        <f t="shared" si="356"/>
        <v>160.84841914548991</v>
      </c>
      <c r="P81" s="114">
        <f t="shared" si="356"/>
        <v>160.84841914548991</v>
      </c>
      <c r="Q81" s="114">
        <f>Q69+Q75</f>
        <v>143.01033950751207</v>
      </c>
      <c r="R81" s="114">
        <f t="shared" si="356"/>
        <v>178.68649878346775</v>
      </c>
      <c r="S81" s="114">
        <f>S69+S75</f>
        <v>183.22244429388456</v>
      </c>
      <c r="T81" s="114">
        <f t="shared" si="330"/>
        <v>160.84841914548991</v>
      </c>
      <c r="U81" s="114">
        <f t="shared" si="330"/>
        <v>160.84841914548991</v>
      </c>
      <c r="V81" s="114">
        <f t="shared" si="330"/>
        <v>160.84841914548991</v>
      </c>
      <c r="W81" s="114">
        <f t="shared" ref="W81:BV81" si="357">W69+W75</f>
        <v>160.84841914548991</v>
      </c>
      <c r="X81" s="114">
        <f t="shared" si="332"/>
        <v>357.50515925883087</v>
      </c>
      <c r="Y81" s="114">
        <f t="shared" si="332"/>
        <v>357.50515925883087</v>
      </c>
      <c r="Z81" s="114">
        <f t="shared" si="357"/>
        <v>357.50515925883087</v>
      </c>
      <c r="AA81" s="114">
        <f t="shared" si="333"/>
        <v>357.50515925883087</v>
      </c>
      <c r="AB81" s="114">
        <f t="shared" si="333"/>
        <v>357.50515925883087</v>
      </c>
      <c r="AC81" s="114">
        <f t="shared" si="333"/>
        <v>357.50515925883087</v>
      </c>
      <c r="AD81" s="114">
        <f t="shared" si="333"/>
        <v>357.50515925883087</v>
      </c>
      <c r="AE81" s="114">
        <f t="shared" si="333"/>
        <v>357.50515925883087</v>
      </c>
      <c r="AF81" s="114">
        <f t="shared" si="357"/>
        <v>160.84841914548991</v>
      </c>
      <c r="AG81" s="114">
        <f t="shared" ref="AG81:AZ81" si="358">AG69+AG75</f>
        <v>491.92419215708799</v>
      </c>
      <c r="AH81" s="114">
        <f t="shared" ref="AH81:AI81" si="359">AH69+AH75</f>
        <v>363.46199676217987</v>
      </c>
      <c r="AI81" s="114">
        <f t="shared" si="359"/>
        <v>363.46199676217987</v>
      </c>
      <c r="AJ81" s="114">
        <f t="shared" ref="AJ81" si="360">AJ69+AJ75</f>
        <v>491.92419215708799</v>
      </c>
      <c r="AK81" s="114">
        <f t="shared" ref="AK81" si="361">AK69+AK75</f>
        <v>363.46199676217987</v>
      </c>
      <c r="AL81" s="114">
        <f>AL69+AL75</f>
        <v>491.92419215708799</v>
      </c>
      <c r="AM81" s="114">
        <f t="shared" si="358"/>
        <v>219.05139482316429</v>
      </c>
      <c r="AN81" s="114">
        <f t="shared" ref="AN81:AP81" si="362">AN69+AN75</f>
        <v>219.05139482316429</v>
      </c>
      <c r="AO81" s="114">
        <f t="shared" si="362"/>
        <v>219.05139482316429</v>
      </c>
      <c r="AP81" s="114">
        <f t="shared" si="362"/>
        <v>219.05139482316429</v>
      </c>
      <c r="AQ81" s="114">
        <f>AQ69+AQ75</f>
        <v>219.05139482316429</v>
      </c>
      <c r="AR81" s="114">
        <f t="shared" si="358"/>
        <v>542.89163134452747</v>
      </c>
      <c r="AS81" s="114">
        <f t="shared" si="358"/>
        <v>414.42943594961935</v>
      </c>
      <c r="AT81" s="114">
        <f t="shared" si="358"/>
        <v>414.42943594961935</v>
      </c>
      <c r="AU81" s="114">
        <f t="shared" si="334"/>
        <v>542.89163134452747</v>
      </c>
      <c r="AV81" s="114">
        <f t="shared" si="358"/>
        <v>414.42943594961935</v>
      </c>
      <c r="AW81" s="114">
        <f t="shared" si="339"/>
        <v>542.89163134452747</v>
      </c>
      <c r="AX81" s="114">
        <f t="shared" si="339"/>
        <v>213.45346457878821</v>
      </c>
      <c r="AY81" s="114">
        <f t="shared" si="339"/>
        <v>213.45346457878821</v>
      </c>
      <c r="AZ81" s="114">
        <f t="shared" si="358"/>
        <v>465.06462498464549</v>
      </c>
      <c r="BA81" s="114">
        <f t="shared" si="340"/>
        <v>465.06462498464549</v>
      </c>
      <c r="BB81" s="114">
        <f t="shared" si="340"/>
        <v>169.7957555811179</v>
      </c>
      <c r="BC81" s="114">
        <f t="shared" si="340"/>
        <v>296.0992335867241</v>
      </c>
      <c r="BD81" s="114">
        <f t="shared" si="340"/>
        <v>160.84841914548991</v>
      </c>
      <c r="BE81" s="114">
        <f t="shared" si="357"/>
        <v>169.7957555811179</v>
      </c>
      <c r="BF81" s="114">
        <f t="shared" si="357"/>
        <v>296.0992335867241</v>
      </c>
      <c r="BG81" s="114">
        <f t="shared" si="357"/>
        <v>219.05139482316429</v>
      </c>
      <c r="BH81" s="114">
        <f t="shared" si="357"/>
        <v>389.43968587745644</v>
      </c>
      <c r="BI81" s="114">
        <f t="shared" si="357"/>
        <v>773.11482913978739</v>
      </c>
      <c r="BJ81" s="114">
        <f t="shared" si="357"/>
        <v>962.64489701555544</v>
      </c>
      <c r="BK81" s="114">
        <f t="shared" si="357"/>
        <v>773.11482913978739</v>
      </c>
      <c r="BL81" s="114">
        <f t="shared" si="357"/>
        <v>1412.3807230397238</v>
      </c>
      <c r="BM81" s="114">
        <f t="shared" si="357"/>
        <v>12288.421964673304</v>
      </c>
      <c r="BN81" s="114">
        <f t="shared" si="357"/>
        <v>13469.958139869175</v>
      </c>
      <c r="BO81" s="114">
        <f t="shared" si="357"/>
        <v>16967.374667667144</v>
      </c>
      <c r="BP81" s="114">
        <f t="shared" si="357"/>
        <v>24426.813547312355</v>
      </c>
      <c r="BQ81" s="114">
        <f t="shared" si="357"/>
        <v>24426.813547312355</v>
      </c>
      <c r="BR81" s="114">
        <f t="shared" si="357"/>
        <v>24426.813547312355</v>
      </c>
      <c r="BS81" s="114">
        <f t="shared" si="357"/>
        <v>24426.813547312355</v>
      </c>
      <c r="BT81" s="114">
        <f t="shared" si="357"/>
        <v>21183.526340407294</v>
      </c>
      <c r="BU81" s="114">
        <f t="shared" si="357"/>
        <v>27670.100754217419</v>
      </c>
      <c r="BV81" s="114">
        <f t="shared" si="357"/>
        <v>24426.813547312355</v>
      </c>
      <c r="BW81" s="114">
        <f t="shared" ref="BW81" si="363">BW69+BW75</f>
        <v>24426.813547312355</v>
      </c>
      <c r="BX81" s="114">
        <f t="shared" si="342"/>
        <v>14268.851979585741</v>
      </c>
      <c r="BY81" s="114">
        <f t="shared" si="342"/>
        <v>14268.851979585741</v>
      </c>
      <c r="BZ81" s="114">
        <f t="shared" si="342"/>
        <v>14268.851979585741</v>
      </c>
      <c r="CA81" s="114">
        <f t="shared" si="342"/>
        <v>14268.851979585741</v>
      </c>
      <c r="CB81" s="114">
        <f t="shared" si="342"/>
        <v>12288.421964673304</v>
      </c>
      <c r="CC81" s="114">
        <f t="shared" si="343"/>
        <v>12288.421964673304</v>
      </c>
      <c r="CD81" s="114">
        <f t="shared" si="343"/>
        <v>12288.421964673304</v>
      </c>
      <c r="CE81" s="114">
        <f t="shared" si="342"/>
        <v>12288.421964673304</v>
      </c>
      <c r="CF81" s="114">
        <f t="shared" si="342"/>
        <v>12288.421964673304</v>
      </c>
      <c r="CG81" s="114">
        <f t="shared" si="342"/>
        <v>12288.421964673304</v>
      </c>
      <c r="CH81" s="114">
        <f t="shared" ref="CH81:CS81" si="364">CH69+CH75</f>
        <v>12288.421964673304</v>
      </c>
      <c r="CI81" s="114">
        <f t="shared" si="364"/>
        <v>13469.958139869175</v>
      </c>
      <c r="CJ81" s="114">
        <f t="shared" si="364"/>
        <v>16967.374667667144</v>
      </c>
      <c r="CK81" s="114">
        <f t="shared" si="364"/>
        <v>26589.005018582397</v>
      </c>
      <c r="CL81" s="114">
        <f t="shared" si="364"/>
        <v>26589.005018582397</v>
      </c>
      <c r="CM81" s="114">
        <f t="shared" si="364"/>
        <v>26589.005018582397</v>
      </c>
      <c r="CN81" s="114">
        <f t="shared" si="364"/>
        <v>26589.005018582397</v>
      </c>
      <c r="CO81" s="114">
        <f t="shared" si="364"/>
        <v>26589.005018582397</v>
      </c>
      <c r="CP81" s="114">
        <f t="shared" si="364"/>
        <v>26589.005018582397</v>
      </c>
      <c r="CQ81" s="114">
        <f t="shared" si="364"/>
        <v>22805.169943859826</v>
      </c>
      <c r="CR81" s="114">
        <f t="shared" si="364"/>
        <v>30372.840093304967</v>
      </c>
      <c r="CS81" s="114">
        <f t="shared" si="364"/>
        <v>26589.005018582397</v>
      </c>
      <c r="CT81" s="114">
        <f t="shared" ref="CT81:DB81" si="365">CT69+CT75</f>
        <v>41724.345317472682</v>
      </c>
      <c r="CU81" s="114">
        <f t="shared" si="365"/>
        <v>41724.345317472682</v>
      </c>
      <c r="CV81" s="114">
        <f t="shared" si="365"/>
        <v>41724.345317472682</v>
      </c>
      <c r="CW81" s="114">
        <f t="shared" si="365"/>
        <v>41724.345317472682</v>
      </c>
      <c r="CX81" s="114">
        <f t="shared" si="365"/>
        <v>41724.345317472682</v>
      </c>
      <c r="CY81" s="114">
        <f t="shared" si="365"/>
        <v>41724.345317472682</v>
      </c>
      <c r="CZ81" s="114">
        <f t="shared" si="365"/>
        <v>34156.675168027541</v>
      </c>
      <c r="DA81" s="114">
        <f t="shared" si="365"/>
        <v>49292.015466917823</v>
      </c>
      <c r="DB81" s="114">
        <f t="shared" si="365"/>
        <v>41724.345317472682</v>
      </c>
      <c r="DC81" s="114">
        <f t="shared" si="346"/>
        <v>14268.851979585741</v>
      </c>
      <c r="DD81" s="114">
        <f t="shared" si="346"/>
        <v>14268.851979585741</v>
      </c>
      <c r="DE81" s="114">
        <f t="shared" si="346"/>
        <v>14268.851979585741</v>
      </c>
      <c r="DF81" s="114">
        <f t="shared" si="346"/>
        <v>14268.851979585741</v>
      </c>
      <c r="DG81" s="114">
        <f t="shared" ref="DG81:DJ82" si="366">DG69+DG75</f>
        <v>12288.421964673304</v>
      </c>
      <c r="DH81" s="114">
        <f t="shared" si="366"/>
        <v>13469.958139869175</v>
      </c>
      <c r="DI81" s="114">
        <f t="shared" si="366"/>
        <v>16967.374667667144</v>
      </c>
      <c r="DJ81" s="114">
        <f t="shared" si="366"/>
        <v>26589.005018582397</v>
      </c>
      <c r="DK81" s="114">
        <f t="shared" si="347"/>
        <v>41724.345317472682</v>
      </c>
      <c r="DL81" s="114">
        <f t="shared" ref="DL81:DW81" si="367">DL69+DL75</f>
        <v>14268.851979585741</v>
      </c>
      <c r="DM81" s="114">
        <f t="shared" si="367"/>
        <v>15612.050975315107</v>
      </c>
      <c r="DN81" s="114">
        <f t="shared" si="367"/>
        <v>17120.098483621958</v>
      </c>
      <c r="DO81" s="114">
        <f t="shared" si="367"/>
        <v>20721.46645026558</v>
      </c>
      <c r="DP81" s="114">
        <f t="shared" si="367"/>
        <v>27591.743381496795</v>
      </c>
      <c r="DQ81" s="114">
        <f t="shared" si="367"/>
        <v>18239.236361006737</v>
      </c>
      <c r="DR81" s="114">
        <f t="shared" si="367"/>
        <v>15612.050975315107</v>
      </c>
      <c r="DS81" s="114">
        <f t="shared" si="367"/>
        <v>17120.098483621958</v>
      </c>
      <c r="DT81" s="114">
        <f t="shared" si="367"/>
        <v>20721.46645026558</v>
      </c>
      <c r="DU81" s="114">
        <f t="shared" si="367"/>
        <v>29753.934852766834</v>
      </c>
      <c r="DV81" s="114">
        <f t="shared" si="367"/>
        <v>44889.275151657122</v>
      </c>
      <c r="DW81" s="114">
        <f t="shared" si="367"/>
        <v>18239.236361006737</v>
      </c>
      <c r="DX81" s="114">
        <f t="shared" ref="DX81:EA82" si="368">DX69+DX75</f>
        <v>15612.050975315107</v>
      </c>
      <c r="DY81" s="114">
        <f t="shared" si="368"/>
        <v>17120.098483621958</v>
      </c>
      <c r="DZ81" s="114">
        <f t="shared" si="368"/>
        <v>20721.46645026558</v>
      </c>
      <c r="EA81" s="114">
        <f t="shared" si="368"/>
        <v>29753.934852766834</v>
      </c>
      <c r="EB81" s="114">
        <f t="shared" si="349"/>
        <v>44889.275151657122</v>
      </c>
      <c r="EC81" s="114">
        <f t="shared" si="350"/>
        <v>18239.236361006737</v>
      </c>
      <c r="ED81" s="114">
        <f t="shared" si="350"/>
        <v>29231.798919720943</v>
      </c>
      <c r="EE81" s="114">
        <f t="shared" si="350"/>
        <v>31048.492114568267</v>
      </c>
      <c r="EF81" s="114"/>
      <c r="EG81" s="114">
        <f t="shared" si="351"/>
        <v>62801.243550930725</v>
      </c>
      <c r="EH81" s="114">
        <f t="shared" si="351"/>
        <v>95234.115619981341</v>
      </c>
      <c r="EI81" s="114">
        <f t="shared" si="351"/>
        <v>34968.859023180114</v>
      </c>
      <c r="EJ81" s="114">
        <f t="shared" ref="EJ81:EO81" si="369">EJ69+EJ75</f>
        <v>85519.65950420755</v>
      </c>
      <c r="EK81" s="114">
        <f t="shared" si="369"/>
        <v>85519.65950420755</v>
      </c>
      <c r="EL81" s="114">
        <f>EL69+EL75</f>
        <v>85519.65950420755</v>
      </c>
      <c r="EM81" s="114">
        <f t="shared" si="369"/>
        <v>85519.65950420755</v>
      </c>
      <c r="EN81" s="114">
        <f t="shared" si="369"/>
        <v>85519.65950420755</v>
      </c>
      <c r="EO81" s="114">
        <f t="shared" si="369"/>
        <v>85519.65950420755</v>
      </c>
      <c r="EP81" s="114">
        <f t="shared" si="353"/>
        <v>85519.65950420755</v>
      </c>
      <c r="EQ81" s="114">
        <f t="shared" si="353"/>
        <v>88462.305305306305</v>
      </c>
      <c r="ER81" s="114">
        <f t="shared" si="353"/>
        <v>236001.68748728407</v>
      </c>
      <c r="ES81" s="114">
        <f t="shared" si="354"/>
        <v>236001.68748728407</v>
      </c>
      <c r="ET81" s="114">
        <f t="shared" si="354"/>
        <v>165730.46467100776</v>
      </c>
      <c r="EU81" s="114">
        <f>EU69+EU75</f>
        <v>103959.62575362655</v>
      </c>
      <c r="EV81" s="114">
        <f t="shared" si="354"/>
        <v>103959.62575362655</v>
      </c>
      <c r="EW81" s="114">
        <f t="shared" ref="EW81:FB81" si="370">EW69+EW75</f>
        <v>1529780.4065957495</v>
      </c>
      <c r="EX81" s="114">
        <f t="shared" si="370"/>
        <v>1529780.4065957495</v>
      </c>
      <c r="EY81" s="114">
        <f t="shared" si="370"/>
        <v>1529780.4065957495</v>
      </c>
      <c r="EZ81" s="114">
        <f t="shared" si="370"/>
        <v>1529780.4065957495</v>
      </c>
      <c r="FA81" s="114">
        <f t="shared" si="370"/>
        <v>1529780.4065957495</v>
      </c>
      <c r="FB81" s="114">
        <f t="shared" si="370"/>
        <v>1529780.4065957495</v>
      </c>
      <c r="FC81" s="114">
        <f>FC69+FC75</f>
        <v>1529780.4065957495</v>
      </c>
    </row>
    <row r="82" spans="1:179" x14ac:dyDescent="0.2">
      <c r="A82" s="21" t="s">
        <v>133</v>
      </c>
      <c r="D82" s="114">
        <f>D70+D76</f>
        <v>29.897274220118014</v>
      </c>
      <c r="E82" s="114">
        <f t="shared" ref="E82:R82" si="371">E70+E76</f>
        <v>36.060970532439057</v>
      </c>
      <c r="F82" s="114">
        <f t="shared" si="371"/>
        <v>29.897274220118014</v>
      </c>
      <c r="G82" s="114">
        <f t="shared" si="371"/>
        <v>29.897274220118014</v>
      </c>
      <c r="H82" s="114">
        <f t="shared" si="371"/>
        <v>29.897274220118014</v>
      </c>
      <c r="I82" s="114">
        <f>I70+I76</f>
        <v>29.897274220118014</v>
      </c>
      <c r="J82" s="114">
        <f t="shared" si="371"/>
        <v>29.897274220118014</v>
      </c>
      <c r="K82" s="114">
        <f t="shared" si="371"/>
        <v>29.897274220118014</v>
      </c>
      <c r="L82" s="114">
        <f t="shared" si="371"/>
        <v>29.897274220118014</v>
      </c>
      <c r="M82" s="114">
        <f t="shared" si="371"/>
        <v>29.897274220118014</v>
      </c>
      <c r="N82" s="114">
        <f t="shared" si="371"/>
        <v>29.897274220118014</v>
      </c>
      <c r="O82" s="114">
        <f t="shared" si="371"/>
        <v>29.897274220118014</v>
      </c>
      <c r="P82" s="114">
        <f t="shared" si="371"/>
        <v>29.897274220118014</v>
      </c>
      <c r="Q82" s="114">
        <f>Q70+Q76</f>
        <v>28.586651977409552</v>
      </c>
      <c r="R82" s="114">
        <f t="shared" si="371"/>
        <v>31.207896462826476</v>
      </c>
      <c r="S82" s="114">
        <f>S70+S76</f>
        <v>36.060970532439057</v>
      </c>
      <c r="T82" s="114">
        <f t="shared" si="330"/>
        <v>29.897274220118014</v>
      </c>
      <c r="U82" s="114">
        <f t="shared" si="330"/>
        <v>29.897274220118014</v>
      </c>
      <c r="V82" s="114">
        <f t="shared" si="330"/>
        <v>29.897274220118014</v>
      </c>
      <c r="W82" s="114">
        <f t="shared" ref="W82:BV82" si="372">W70+W76</f>
        <v>29.897274220118014</v>
      </c>
      <c r="X82" s="114">
        <f t="shared" si="332"/>
        <v>67.20007453342393</v>
      </c>
      <c r="Y82" s="114">
        <f t="shared" si="332"/>
        <v>67.20007453342393</v>
      </c>
      <c r="Z82" s="114">
        <f t="shared" si="372"/>
        <v>67.20007453342393</v>
      </c>
      <c r="AA82" s="114">
        <f t="shared" si="333"/>
        <v>67.20007453342393</v>
      </c>
      <c r="AB82" s="114">
        <f t="shared" si="333"/>
        <v>67.20007453342393</v>
      </c>
      <c r="AC82" s="114">
        <f t="shared" si="333"/>
        <v>67.20007453342393</v>
      </c>
      <c r="AD82" s="114">
        <f t="shared" si="333"/>
        <v>67.20007453342393</v>
      </c>
      <c r="AE82" s="114">
        <f t="shared" si="333"/>
        <v>67.20007453342393</v>
      </c>
      <c r="AF82" s="114">
        <f t="shared" si="372"/>
        <v>29.897274220118014</v>
      </c>
      <c r="AG82" s="114">
        <f t="shared" ref="AG82:AZ82" si="373">AG70+AG76</f>
        <v>77.076281946734227</v>
      </c>
      <c r="AH82" s="114">
        <f t="shared" ref="AH82:AI82" si="374">AH70+AH76</f>
        <v>67.63774293083749</v>
      </c>
      <c r="AI82" s="114">
        <f t="shared" si="374"/>
        <v>67.63774293083749</v>
      </c>
      <c r="AJ82" s="114">
        <f t="shared" ref="AJ82" si="375">AJ70+AJ76</f>
        <v>77.076281946734227</v>
      </c>
      <c r="AK82" s="114">
        <f t="shared" ref="AK82" si="376">AK70+AK76</f>
        <v>67.63774293083749</v>
      </c>
      <c r="AL82" s="114">
        <f>AL70+AL76</f>
        <v>77.076281946734227</v>
      </c>
      <c r="AM82" s="114">
        <f t="shared" si="373"/>
        <v>60.345255962009759</v>
      </c>
      <c r="AN82" s="114">
        <f t="shared" ref="AN82:AP82" si="377">AN70+AN76</f>
        <v>60.345255962009759</v>
      </c>
      <c r="AO82" s="114">
        <f t="shared" si="377"/>
        <v>60.345255962009759</v>
      </c>
      <c r="AP82" s="114">
        <f t="shared" si="377"/>
        <v>60.345255962009759</v>
      </c>
      <c r="AQ82" s="114">
        <f>AQ70+AQ76</f>
        <v>60.345255962009759</v>
      </c>
      <c r="AR82" s="114">
        <f t="shared" si="373"/>
        <v>91.117019582653455</v>
      </c>
      <c r="AS82" s="114">
        <f t="shared" si="373"/>
        <v>81.678480566756704</v>
      </c>
      <c r="AT82" s="114">
        <f t="shared" si="373"/>
        <v>81.678480566756704</v>
      </c>
      <c r="AU82" s="114">
        <f t="shared" si="334"/>
        <v>91.117019582653455</v>
      </c>
      <c r="AV82" s="114">
        <f t="shared" si="373"/>
        <v>81.678480566756704</v>
      </c>
      <c r="AW82" s="114">
        <f t="shared" si="339"/>
        <v>91.117019582653455</v>
      </c>
      <c r="AX82" s="114">
        <f t="shared" si="339"/>
        <v>58.803113152432786</v>
      </c>
      <c r="AY82" s="114">
        <f t="shared" si="339"/>
        <v>58.803113152432786</v>
      </c>
      <c r="AZ82" s="114">
        <f t="shared" si="373"/>
        <v>84.828308169981156</v>
      </c>
      <c r="BA82" s="114">
        <f t="shared" si="340"/>
        <v>84.828308169981156</v>
      </c>
      <c r="BB82" s="114">
        <f t="shared" si="340"/>
        <v>46.776092615511942</v>
      </c>
      <c r="BC82" s="114">
        <f t="shared" si="340"/>
        <v>60.461368277764656</v>
      </c>
      <c r="BD82" s="114">
        <f t="shared" si="340"/>
        <v>29.897274220118014</v>
      </c>
      <c r="BE82" s="114">
        <f t="shared" si="372"/>
        <v>46.776092615511942</v>
      </c>
      <c r="BF82" s="114">
        <f t="shared" si="372"/>
        <v>60.461368277764656</v>
      </c>
      <c r="BG82" s="114">
        <f t="shared" si="372"/>
        <v>60.345255962009759</v>
      </c>
      <c r="BH82" s="114">
        <f t="shared" si="372"/>
        <v>79.842401630626625</v>
      </c>
      <c r="BI82" s="114">
        <f t="shared" si="372"/>
        <v>212.98112385967036</v>
      </c>
      <c r="BJ82" s="114">
        <f t="shared" si="372"/>
        <v>208.41142174472972</v>
      </c>
      <c r="BK82" s="114">
        <f t="shared" si="372"/>
        <v>212.98112385967036</v>
      </c>
      <c r="BL82" s="114">
        <f t="shared" si="372"/>
        <v>241.4549885911976</v>
      </c>
      <c r="BM82" s="114">
        <f t="shared" si="372"/>
        <v>3385.2693310902214</v>
      </c>
      <c r="BN82" s="114">
        <f t="shared" si="372"/>
        <v>3617.243318534438</v>
      </c>
      <c r="BO82" s="114">
        <f t="shared" si="372"/>
        <v>4007.1270314483049</v>
      </c>
      <c r="BP82" s="114">
        <f t="shared" si="372"/>
        <v>4108.4864922580837</v>
      </c>
      <c r="BQ82" s="114">
        <f t="shared" si="372"/>
        <v>4108.4864922580837</v>
      </c>
      <c r="BR82" s="114">
        <f t="shared" si="372"/>
        <v>4108.4864922580837</v>
      </c>
      <c r="BS82" s="114">
        <f t="shared" si="372"/>
        <v>4108.4864922580837</v>
      </c>
      <c r="BT82" s="114">
        <f t="shared" si="372"/>
        <v>3870.1915390383638</v>
      </c>
      <c r="BU82" s="114">
        <f t="shared" si="372"/>
        <v>4346.7814454778045</v>
      </c>
      <c r="BV82" s="114">
        <f t="shared" si="372"/>
        <v>4108.4864922580837</v>
      </c>
      <c r="BW82" s="114">
        <f t="shared" ref="BW82" si="378">BW70+BW76</f>
        <v>4108.4864922580837</v>
      </c>
      <c r="BX82" s="114">
        <f t="shared" si="342"/>
        <v>3837.3261592900853</v>
      </c>
      <c r="BY82" s="114">
        <f t="shared" si="342"/>
        <v>3837.3261592900853</v>
      </c>
      <c r="BZ82" s="114">
        <f t="shared" si="342"/>
        <v>3837.3261592900853</v>
      </c>
      <c r="CA82" s="114">
        <f t="shared" si="342"/>
        <v>3837.3261592900853</v>
      </c>
      <c r="CB82" s="114">
        <f t="shared" si="342"/>
        <v>3385.2693310902214</v>
      </c>
      <c r="CC82" s="114">
        <f t="shared" si="343"/>
        <v>3385.2693310902214</v>
      </c>
      <c r="CD82" s="114">
        <f t="shared" si="343"/>
        <v>3385.2693310902214</v>
      </c>
      <c r="CE82" s="114">
        <f t="shared" si="342"/>
        <v>3385.2693310902214</v>
      </c>
      <c r="CF82" s="114">
        <f t="shared" si="342"/>
        <v>3385.2693310902214</v>
      </c>
      <c r="CG82" s="114">
        <f t="shared" si="342"/>
        <v>3385.2693310902214</v>
      </c>
      <c r="CH82" s="114">
        <f t="shared" ref="CH82:CS82" si="379">CH70+CH76</f>
        <v>3385.2693310902214</v>
      </c>
      <c r="CI82" s="114">
        <f t="shared" si="379"/>
        <v>3617.243318534438</v>
      </c>
      <c r="CJ82" s="114">
        <f t="shared" si="379"/>
        <v>4007.1270314483049</v>
      </c>
      <c r="CK82" s="114">
        <f t="shared" si="379"/>
        <v>4267.3497944045639</v>
      </c>
      <c r="CL82" s="114">
        <f t="shared" si="379"/>
        <v>4267.3497944045639</v>
      </c>
      <c r="CM82" s="114">
        <f t="shared" si="379"/>
        <v>4267.3497944045639</v>
      </c>
      <c r="CN82" s="114">
        <f t="shared" si="379"/>
        <v>4267.3497944045639</v>
      </c>
      <c r="CO82" s="114">
        <f t="shared" si="379"/>
        <v>4267.3497944045639</v>
      </c>
      <c r="CP82" s="114">
        <f t="shared" si="379"/>
        <v>4267.3497944045639</v>
      </c>
      <c r="CQ82" s="114">
        <f t="shared" si="379"/>
        <v>3989.3390156482237</v>
      </c>
      <c r="CR82" s="114">
        <f t="shared" si="379"/>
        <v>4545.3605731609041</v>
      </c>
      <c r="CS82" s="114">
        <f t="shared" si="379"/>
        <v>4267.3497944045639</v>
      </c>
      <c r="CT82" s="114">
        <f t="shared" ref="CT82:DB82" si="380">CT70+CT76</f>
        <v>5379.3929094299256</v>
      </c>
      <c r="CU82" s="114">
        <f t="shared" si="380"/>
        <v>5379.3929094299256</v>
      </c>
      <c r="CV82" s="114">
        <f t="shared" si="380"/>
        <v>5379.3929094299256</v>
      </c>
      <c r="CW82" s="114">
        <f t="shared" si="380"/>
        <v>5379.3929094299256</v>
      </c>
      <c r="CX82" s="114">
        <f t="shared" si="380"/>
        <v>5379.3929094299256</v>
      </c>
      <c r="CY82" s="114">
        <f t="shared" si="380"/>
        <v>5379.3929094299256</v>
      </c>
      <c r="CZ82" s="114">
        <f t="shared" si="380"/>
        <v>4823.3713519172452</v>
      </c>
      <c r="DA82" s="114">
        <f t="shared" si="380"/>
        <v>5935.4144669426059</v>
      </c>
      <c r="DB82" s="114">
        <f t="shared" si="380"/>
        <v>5379.3929094299256</v>
      </c>
      <c r="DC82" s="114">
        <f t="shared" si="346"/>
        <v>3837.3261592900853</v>
      </c>
      <c r="DD82" s="114">
        <f t="shared" si="346"/>
        <v>3837.3261592900853</v>
      </c>
      <c r="DE82" s="114">
        <f t="shared" si="346"/>
        <v>3837.3261592900853</v>
      </c>
      <c r="DF82" s="114">
        <f t="shared" si="346"/>
        <v>3837.3261592900853</v>
      </c>
      <c r="DG82" s="114">
        <f t="shared" si="366"/>
        <v>3385.2693310902214</v>
      </c>
      <c r="DH82" s="114">
        <f t="shared" si="366"/>
        <v>3617.243318534438</v>
      </c>
      <c r="DI82" s="114">
        <f t="shared" si="366"/>
        <v>4007.1270314483049</v>
      </c>
      <c r="DJ82" s="114">
        <f t="shared" si="366"/>
        <v>4267.3497944045639</v>
      </c>
      <c r="DK82" s="114">
        <f t="shared" si="347"/>
        <v>5379.3929094299256</v>
      </c>
      <c r="DL82" s="114">
        <f t="shared" ref="DL82:DW82" si="381">DL70+DL76</f>
        <v>3837.3261592900853</v>
      </c>
      <c r="DM82" s="114">
        <f t="shared" si="381"/>
        <v>4300.8774856598511</v>
      </c>
      <c r="DN82" s="114">
        <f t="shared" si="381"/>
        <v>4584.6991765934599</v>
      </c>
      <c r="DO82" s="114">
        <f t="shared" si="381"/>
        <v>5007.1424886790128</v>
      </c>
      <c r="DP82" s="114">
        <f t="shared" si="381"/>
        <v>4980.3754893577925</v>
      </c>
      <c r="DQ82" s="114">
        <f t="shared" si="381"/>
        <v>4893.0042742262976</v>
      </c>
      <c r="DR82" s="114">
        <f t="shared" si="381"/>
        <v>4300.8774856598511</v>
      </c>
      <c r="DS82" s="114">
        <f t="shared" si="381"/>
        <v>4584.6991765934599</v>
      </c>
      <c r="DT82" s="114">
        <f t="shared" si="381"/>
        <v>5007.1424886790128</v>
      </c>
      <c r="DU82" s="114">
        <f t="shared" si="381"/>
        <v>5139.2387915042727</v>
      </c>
      <c r="DV82" s="114">
        <f t="shared" si="381"/>
        <v>6251.2819065296344</v>
      </c>
      <c r="DW82" s="114">
        <f t="shared" si="381"/>
        <v>4893.0042742262976</v>
      </c>
      <c r="DX82" s="114">
        <f t="shared" si="368"/>
        <v>4300.8774856598511</v>
      </c>
      <c r="DY82" s="114">
        <f t="shared" si="368"/>
        <v>4584.6991765934599</v>
      </c>
      <c r="DZ82" s="114">
        <f t="shared" si="368"/>
        <v>5007.1424886790128</v>
      </c>
      <c r="EA82" s="114">
        <f t="shared" si="368"/>
        <v>5139.2387915042727</v>
      </c>
      <c r="EB82" s="114">
        <f t="shared" si="349"/>
        <v>6251.2819065296344</v>
      </c>
      <c r="EC82" s="114">
        <f t="shared" si="350"/>
        <v>4893.0042742262976</v>
      </c>
      <c r="ED82" s="114">
        <f t="shared" si="350"/>
        <v>8052.9064399001072</v>
      </c>
      <c r="EE82" s="114">
        <f t="shared" si="350"/>
        <v>8271.3158452056723</v>
      </c>
      <c r="EF82" s="114"/>
      <c r="EG82" s="114">
        <f t="shared" si="351"/>
        <v>10748.964054509936</v>
      </c>
      <c r="EH82" s="114">
        <f t="shared" si="351"/>
        <v>13131.913586707138</v>
      </c>
      <c r="EI82" s="114">
        <f t="shared" si="351"/>
        <v>9351.3160193938238</v>
      </c>
      <c r="EJ82" s="114">
        <f t="shared" ref="EJ82:EO82" si="382">EJ70+EJ76</f>
        <v>23559.337509498429</v>
      </c>
      <c r="EK82" s="114">
        <f t="shared" si="382"/>
        <v>23559.337509498429</v>
      </c>
      <c r="EL82" s="114">
        <f>EL70+EL76</f>
        <v>23559.337509498429</v>
      </c>
      <c r="EM82" s="114">
        <f t="shared" si="382"/>
        <v>23559.337509498429</v>
      </c>
      <c r="EN82" s="114">
        <f t="shared" si="382"/>
        <v>23559.337509498429</v>
      </c>
      <c r="EO82" s="114">
        <f t="shared" si="382"/>
        <v>23559.337509498429</v>
      </c>
      <c r="EP82" s="114">
        <f t="shared" si="353"/>
        <v>23559.337509498429</v>
      </c>
      <c r="EQ82" s="114">
        <f t="shared" si="353"/>
        <v>23569.630015151259</v>
      </c>
      <c r="ER82" s="114">
        <f t="shared" si="353"/>
        <v>39003.075690521451</v>
      </c>
      <c r="ES82" s="114">
        <f t="shared" si="354"/>
        <v>39003.075690521451</v>
      </c>
      <c r="ET82" s="114">
        <f t="shared" si="354"/>
        <v>32650.306855185332</v>
      </c>
      <c r="EU82" s="114">
        <f>EU70+EU76</f>
        <v>27838.901023145219</v>
      </c>
      <c r="EV82" s="114">
        <f t="shared" si="354"/>
        <v>27838.901023145219</v>
      </c>
      <c r="EW82" s="114">
        <f t="shared" ref="EW82:FB82" si="383">EW70+EW76</f>
        <v>421430.73444573075</v>
      </c>
      <c r="EX82" s="114">
        <f t="shared" si="383"/>
        <v>421430.73444573075</v>
      </c>
      <c r="EY82" s="114">
        <f t="shared" si="383"/>
        <v>421430.73444573075</v>
      </c>
      <c r="EZ82" s="114">
        <f t="shared" si="383"/>
        <v>421430.73444573075</v>
      </c>
      <c r="FA82" s="114">
        <f t="shared" si="383"/>
        <v>421430.73444573075</v>
      </c>
      <c r="FB82" s="114">
        <f t="shared" si="383"/>
        <v>421430.73444573075</v>
      </c>
      <c r="FC82" s="114">
        <f>FC70+FC76</f>
        <v>421430.73444573075</v>
      </c>
    </row>
    <row r="83" spans="1:179" s="24" customFormat="1" x14ac:dyDescent="0.2">
      <c r="A83" s="24" t="s">
        <v>25</v>
      </c>
      <c r="D83" s="117">
        <f>SUM(D80:D82)</f>
        <v>1888.1124224135642</v>
      </c>
      <c r="E83" s="117">
        <f t="shared" ref="E83:R83" si="384">SUM(E80:E82)</f>
        <v>2255.1777819993954</v>
      </c>
      <c r="F83" s="117">
        <f t="shared" si="384"/>
        <v>1485.4710343008553</v>
      </c>
      <c r="G83" s="117">
        <f t="shared" si="384"/>
        <v>1888.1124224135642</v>
      </c>
      <c r="H83" s="117">
        <f t="shared" si="384"/>
        <v>1888.1124224135642</v>
      </c>
      <c r="I83" s="117">
        <f>SUM(I80:I82)</f>
        <v>1888.1124224135642</v>
      </c>
      <c r="J83" s="117">
        <f t="shared" si="384"/>
        <v>1888.1124224135642</v>
      </c>
      <c r="K83" s="117">
        <f t="shared" si="384"/>
        <v>1888.1124224135642</v>
      </c>
      <c r="L83" s="117">
        <f t="shared" si="384"/>
        <v>1888.1124224135642</v>
      </c>
      <c r="M83" s="117">
        <f t="shared" si="384"/>
        <v>1888.1124224135642</v>
      </c>
      <c r="N83" s="117">
        <f t="shared" si="384"/>
        <v>1888.1124224135642</v>
      </c>
      <c r="O83" s="117">
        <f t="shared" si="384"/>
        <v>1888.1124224135642</v>
      </c>
      <c r="P83" s="117">
        <f t="shared" si="384"/>
        <v>1888.1124224135642</v>
      </c>
      <c r="Q83" s="117">
        <f>SUM(Q80:Q82)</f>
        <v>1783.149676396004</v>
      </c>
      <c r="R83" s="117">
        <f t="shared" si="384"/>
        <v>1993.0751684311238</v>
      </c>
      <c r="S83" s="117">
        <f t="shared" ref="S83:CS83" si="385">SUM(S80:S82)</f>
        <v>2255.1777819993954</v>
      </c>
      <c r="T83" s="117">
        <f t="shared" si="385"/>
        <v>1485.4710343008553</v>
      </c>
      <c r="U83" s="117">
        <f t="shared" si="385"/>
        <v>1888.1124224135642</v>
      </c>
      <c r="V83" s="117">
        <f t="shared" si="385"/>
        <v>1888.1124224135642</v>
      </c>
      <c r="W83" s="117">
        <f t="shared" si="385"/>
        <v>1888.1124224135642</v>
      </c>
      <c r="X83" s="117">
        <f>SUM(X80:X82)</f>
        <v>3334.7538284949937</v>
      </c>
      <c r="Y83" s="117">
        <f>SUM(Y80:Y82)</f>
        <v>4145.8467557099875</v>
      </c>
      <c r="Z83" s="117">
        <f t="shared" si="385"/>
        <v>4145.8467557099875</v>
      </c>
      <c r="AA83" s="117">
        <f>SUM(AA80:AA82)</f>
        <v>4145.8467557099875</v>
      </c>
      <c r="AB83" s="117">
        <f>SUM(AB80:AB82)</f>
        <v>3334.7538284949937</v>
      </c>
      <c r="AC83" s="117">
        <f>SUM(AC80:AC82)</f>
        <v>4145.8467557099875</v>
      </c>
      <c r="AD83" s="117">
        <f>SUM(AD80:AD82)</f>
        <v>4145.8467557099875</v>
      </c>
      <c r="AE83" s="117">
        <f>SUM(AE80:AE82)</f>
        <v>4145.8467557099875</v>
      </c>
      <c r="AF83" s="117">
        <f t="shared" si="385"/>
        <v>1888.1124224135642</v>
      </c>
      <c r="AG83" s="117">
        <f t="shared" ref="AG83:AZ83" si="386">SUM(AG80:AG82)</f>
        <v>4936.7946097596641</v>
      </c>
      <c r="AH83" s="117">
        <f t="shared" ref="AH83:AI83" si="387">SUM(AH80:AH82)</f>
        <v>4180.897951501307</v>
      </c>
      <c r="AI83" s="117">
        <f t="shared" si="387"/>
        <v>4180.897951501307</v>
      </c>
      <c r="AJ83" s="117">
        <f t="shared" ref="AJ83" si="388">SUM(AJ80:AJ82)</f>
        <v>4936.7946097596641</v>
      </c>
      <c r="AK83" s="117">
        <f t="shared" ref="AK83" si="389">SUM(AK80:AK82)</f>
        <v>4180.897951501307</v>
      </c>
      <c r="AL83" s="117">
        <f>SUM(AL80:AL82)</f>
        <v>4936.7946097596641</v>
      </c>
      <c r="AM83" s="117">
        <f t="shared" si="386"/>
        <v>1483.9804566951814</v>
      </c>
      <c r="AN83" s="117">
        <f t="shared" ref="AN83:AP83" si="390">SUM(AN80:AN82)</f>
        <v>1483.9804566951814</v>
      </c>
      <c r="AO83" s="117">
        <f t="shared" si="390"/>
        <v>1483.9804566951814</v>
      </c>
      <c r="AP83" s="117">
        <f t="shared" si="390"/>
        <v>1483.9804566951814</v>
      </c>
      <c r="AQ83" s="117">
        <f>SUM(AQ80:AQ82)</f>
        <v>1483.9804566951814</v>
      </c>
      <c r="AR83" s="117">
        <f t="shared" si="386"/>
        <v>3326.7488312734772</v>
      </c>
      <c r="AS83" s="117">
        <f t="shared" ref="AS83" si="391">SUM(AS80:AS82)</f>
        <v>2570.8521730151201</v>
      </c>
      <c r="AT83" s="117">
        <f t="shared" ref="AT83:AU83" si="392">SUM(AT80:AT82)</f>
        <v>2570.8521730151201</v>
      </c>
      <c r="AU83" s="117">
        <f t="shared" si="392"/>
        <v>3326.7488312734772</v>
      </c>
      <c r="AV83" s="117">
        <f t="shared" ref="AV83" si="393">SUM(AV80:AV82)</f>
        <v>2570.8521730151201</v>
      </c>
      <c r="AW83" s="117">
        <f>SUM(AW80:AW82)</f>
        <v>3326.7488312734772</v>
      </c>
      <c r="AX83" s="117">
        <f>SUM(AX80:AX82)</f>
        <v>1409.6088231597223</v>
      </c>
      <c r="AY83" s="117">
        <f>SUM(AY80:AY82)</f>
        <v>1409.6088231597223</v>
      </c>
      <c r="AZ83" s="117">
        <f t="shared" si="386"/>
        <v>3036.4979151798002</v>
      </c>
      <c r="BA83" s="117">
        <f>SUM(BA80:BA82)</f>
        <v>3036.4979151798002</v>
      </c>
      <c r="BB83" s="117">
        <f>SUM(BB80:BB82)</f>
        <v>1158.9546481715483</v>
      </c>
      <c r="BC83" s="117">
        <f>SUM(BC80:BC82)</f>
        <v>2027.8595330668556</v>
      </c>
      <c r="BD83" s="117">
        <f>SUM(BD80:BD82)</f>
        <v>1888.1124224135642</v>
      </c>
      <c r="BE83" s="117">
        <f t="shared" si="385"/>
        <v>1158.9546481715483</v>
      </c>
      <c r="BF83" s="117">
        <f t="shared" si="385"/>
        <v>2027.8595330668556</v>
      </c>
      <c r="BG83" s="117">
        <f t="shared" si="385"/>
        <v>1483.9804566951814</v>
      </c>
      <c r="BH83" s="117">
        <f t="shared" si="385"/>
        <v>2463.6772155878621</v>
      </c>
      <c r="BI83" s="117">
        <f t="shared" si="385"/>
        <v>4570.7318656800235</v>
      </c>
      <c r="BJ83" s="117">
        <f t="shared" si="385"/>
        <v>5907.1970957761332</v>
      </c>
      <c r="BK83" s="117">
        <f t="shared" si="385"/>
        <v>4570.7318656800235</v>
      </c>
      <c r="BL83" s="117">
        <f t="shared" si="385"/>
        <v>8553.530571127947</v>
      </c>
      <c r="BM83" s="117">
        <f t="shared" si="385"/>
        <v>76154.799717959642</v>
      </c>
      <c r="BN83" s="117">
        <f t="shared" si="385"/>
        <v>82294.680703542006</v>
      </c>
      <c r="BO83" s="117">
        <f t="shared" si="385"/>
        <v>102480.35846217193</v>
      </c>
      <c r="BP83" s="117">
        <f t="shared" si="385"/>
        <v>150670.97094621131</v>
      </c>
      <c r="BQ83" s="117">
        <f t="shared" si="385"/>
        <v>148929.84312561044</v>
      </c>
      <c r="BR83" s="117">
        <f t="shared" si="385"/>
        <v>148929.84312561044</v>
      </c>
      <c r="BS83" s="117">
        <f t="shared" si="385"/>
        <v>141829.04284294107</v>
      </c>
      <c r="BT83" s="117">
        <f t="shared" si="385"/>
        <v>129845.70748605409</v>
      </c>
      <c r="BU83" s="117">
        <f t="shared" si="385"/>
        <v>168013.97876516677</v>
      </c>
      <c r="BV83" s="117">
        <f t="shared" si="385"/>
        <v>148929.84312561044</v>
      </c>
      <c r="BW83" s="117">
        <f t="shared" ref="BW83" si="394">SUM(BW80:BW82)</f>
        <v>148929.84312561044</v>
      </c>
      <c r="BX83" s="117">
        <f t="shared" si="385"/>
        <v>137983.08768652065</v>
      </c>
      <c r="BY83" s="117">
        <f t="shared" si="385"/>
        <v>137983.08768652065</v>
      </c>
      <c r="BZ83" s="117">
        <f t="shared" si="385"/>
        <v>137983.08768652065</v>
      </c>
      <c r="CA83" s="117">
        <f t="shared" si="385"/>
        <v>137983.08768652065</v>
      </c>
      <c r="CB83" s="117">
        <f t="shared" si="385"/>
        <v>76154.799717959642</v>
      </c>
      <c r="CC83" s="117">
        <f t="shared" si="385"/>
        <v>76154.799717959642</v>
      </c>
      <c r="CD83" s="117">
        <f t="shared" si="385"/>
        <v>76154.799717959642</v>
      </c>
      <c r="CE83" s="117">
        <f t="shared" si="385"/>
        <v>76154.799717959642</v>
      </c>
      <c r="CF83" s="117">
        <f t="shared" si="385"/>
        <v>76154.799717959642</v>
      </c>
      <c r="CG83" s="117">
        <f t="shared" si="385"/>
        <v>76154.799717959642</v>
      </c>
      <c r="CH83" s="117">
        <f t="shared" si="385"/>
        <v>76154.799717959642</v>
      </c>
      <c r="CI83" s="117">
        <f t="shared" si="385"/>
        <v>82294.680703542006</v>
      </c>
      <c r="CJ83" s="117">
        <f t="shared" si="385"/>
        <v>102480.35846217193</v>
      </c>
      <c r="CK83" s="117">
        <f t="shared" si="385"/>
        <v>161652.60021864797</v>
      </c>
      <c r="CL83" s="117">
        <f t="shared" si="385"/>
        <v>161652.60021864797</v>
      </c>
      <c r="CM83" s="117">
        <f t="shared" si="385"/>
        <v>161652.60021864797</v>
      </c>
      <c r="CN83" s="117">
        <f t="shared" si="385"/>
        <v>161652.60021864797</v>
      </c>
      <c r="CO83" s="117">
        <f t="shared" si="385"/>
        <v>161652.60021864797</v>
      </c>
      <c r="CP83" s="117">
        <f t="shared" si="385"/>
        <v>153368.33322220037</v>
      </c>
      <c r="CQ83" s="117">
        <f t="shared" si="385"/>
        <v>139387.77530583227</v>
      </c>
      <c r="CR83" s="117">
        <f t="shared" si="385"/>
        <v>183917.42513146371</v>
      </c>
      <c r="CS83" s="117">
        <f t="shared" si="385"/>
        <v>161652.60021864797</v>
      </c>
      <c r="CT83" s="117">
        <f t="shared" ref="CT83:DB83" si="395">SUM(CT80:CT82)</f>
        <v>250711.89986991091</v>
      </c>
      <c r="CU83" s="117">
        <f t="shared" si="395"/>
        <v>250711.89986991091</v>
      </c>
      <c r="CV83" s="117">
        <f t="shared" si="395"/>
        <v>250711.89986991091</v>
      </c>
      <c r="CW83" s="117">
        <f t="shared" si="395"/>
        <v>250711.89986991091</v>
      </c>
      <c r="CX83" s="117">
        <f t="shared" si="395"/>
        <v>250711.89986991091</v>
      </c>
      <c r="CY83" s="117">
        <f t="shared" si="395"/>
        <v>234143.36587701566</v>
      </c>
      <c r="CZ83" s="117">
        <f t="shared" si="395"/>
        <v>206182.25004427944</v>
      </c>
      <c r="DA83" s="117">
        <f t="shared" si="395"/>
        <v>295241.54969554237</v>
      </c>
      <c r="DB83" s="117">
        <f t="shared" si="395"/>
        <v>250711.89986991091</v>
      </c>
      <c r="DC83" s="117">
        <f t="shared" ref="DC83:EE83" si="396">SUM(DC80:DC82)</f>
        <v>137983.08768652065</v>
      </c>
      <c r="DD83" s="117">
        <f t="shared" si="396"/>
        <v>137983.08768652065</v>
      </c>
      <c r="DE83" s="117">
        <f t="shared" si="396"/>
        <v>137983.08768652065</v>
      </c>
      <c r="DF83" s="117">
        <f t="shared" si="396"/>
        <v>137983.08768652065</v>
      </c>
      <c r="DG83" s="117">
        <f t="shared" si="396"/>
        <v>76154.799717959642</v>
      </c>
      <c r="DH83" s="117">
        <f t="shared" si="396"/>
        <v>82294.680703542006</v>
      </c>
      <c r="DI83" s="117">
        <f t="shared" si="396"/>
        <v>102480.35846217193</v>
      </c>
      <c r="DJ83" s="117">
        <f t="shared" si="396"/>
        <v>161652.60021864797</v>
      </c>
      <c r="DK83" s="117">
        <f t="shared" si="396"/>
        <v>250711.89986991091</v>
      </c>
      <c r="DL83" s="117">
        <f t="shared" si="396"/>
        <v>137983.08768652065</v>
      </c>
      <c r="DM83" s="117">
        <f t="shared" si="396"/>
        <v>94746.403889287132</v>
      </c>
      <c r="DN83" s="117">
        <f t="shared" si="396"/>
        <v>102749.02457554483</v>
      </c>
      <c r="DO83" s="117">
        <f t="shared" si="396"/>
        <v>120841.520626638</v>
      </c>
      <c r="DP83" s="117">
        <f t="shared" si="396"/>
        <v>166787.72036440606</v>
      </c>
      <c r="DQ83" s="117">
        <f t="shared" si="396"/>
        <v>172589.86723787736</v>
      </c>
      <c r="DR83" s="117">
        <f t="shared" si="396"/>
        <v>94746.403889287132</v>
      </c>
      <c r="DS83" s="117">
        <f t="shared" si="396"/>
        <v>102749.02457554483</v>
      </c>
      <c r="DT83" s="117">
        <f t="shared" si="396"/>
        <v>120841.520626638</v>
      </c>
      <c r="DU83" s="117">
        <f t="shared" si="396"/>
        <v>179510.47745744357</v>
      </c>
      <c r="DV83" s="117">
        <f t="shared" si="396"/>
        <v>268569.77710870648</v>
      </c>
      <c r="DW83" s="117">
        <f t="shared" si="396"/>
        <v>172589.86723787736</v>
      </c>
      <c r="DX83" s="117">
        <f t="shared" si="396"/>
        <v>94746.403889287132</v>
      </c>
      <c r="DY83" s="117">
        <f t="shared" si="396"/>
        <v>102749.02457554483</v>
      </c>
      <c r="DZ83" s="117">
        <f t="shared" si="396"/>
        <v>120841.520626638</v>
      </c>
      <c r="EA83" s="117">
        <f t="shared" si="396"/>
        <v>179510.47745744357</v>
      </c>
      <c r="EB83" s="117">
        <f t="shared" si="396"/>
        <v>268569.77710870648</v>
      </c>
      <c r="EC83" s="117">
        <f t="shared" si="396"/>
        <v>172589.86723787736</v>
      </c>
      <c r="ED83" s="117">
        <f t="shared" si="396"/>
        <v>182515.81672982519</v>
      </c>
      <c r="EE83" s="117">
        <f t="shared" si="396"/>
        <v>190789.8004675697</v>
      </c>
      <c r="EF83" s="117"/>
      <c r="EG83" s="117">
        <f>SUM(EG80:EG82)</f>
        <v>387532.13013712241</v>
      </c>
      <c r="EH83" s="117">
        <f>SUM(EH80:EH82)</f>
        <v>578373.48653268581</v>
      </c>
      <c r="EI83" s="117">
        <f>SUM(EI80:EI82)</f>
        <v>317989.5027272338</v>
      </c>
      <c r="EJ83" s="117">
        <f t="shared" ref="EJ83:EO83" si="397">SUM(EJ80:EJ82)</f>
        <v>595793.9536905745</v>
      </c>
      <c r="EK83" s="117">
        <f t="shared" si="397"/>
        <v>595793.9536905745</v>
      </c>
      <c r="EL83" s="117">
        <f>SUM(EL80:EL82)</f>
        <v>595793.9536905745</v>
      </c>
      <c r="EM83" s="117">
        <f t="shared" si="397"/>
        <v>595793.9536905745</v>
      </c>
      <c r="EN83" s="117">
        <f t="shared" si="397"/>
        <v>595793.9536905745</v>
      </c>
      <c r="EO83" s="117">
        <f t="shared" si="397"/>
        <v>595793.9536905745</v>
      </c>
      <c r="EP83" s="117">
        <f t="shared" ref="EP83:EV83" si="398">SUM(EP80:EP82)</f>
        <v>595793.9536905745</v>
      </c>
      <c r="EQ83" s="117">
        <f t="shared" si="398"/>
        <v>588742.05698219547</v>
      </c>
      <c r="ER83" s="117">
        <f t="shared" si="398"/>
        <v>1324946.2284042193</v>
      </c>
      <c r="ES83" s="117">
        <f t="shared" si="398"/>
        <v>1324946.2284042193</v>
      </c>
      <c r="ET83" s="117">
        <f t="shared" si="398"/>
        <v>1028700.8057484793</v>
      </c>
      <c r="EU83" s="117">
        <f t="shared" si="398"/>
        <v>782728.1781309013</v>
      </c>
      <c r="EV83" s="117">
        <f t="shared" si="398"/>
        <v>785969.77650810592</v>
      </c>
      <c r="EW83" s="117">
        <f t="shared" ref="EW83:FB83" si="399">SUM(EW80:EW82)</f>
        <v>11483377.965026001</v>
      </c>
      <c r="EX83" s="117">
        <f t="shared" si="399"/>
        <v>11483377.965026001</v>
      </c>
      <c r="EY83" s="117">
        <f t="shared" si="399"/>
        <v>11483377.965026001</v>
      </c>
      <c r="EZ83" s="117">
        <f t="shared" si="399"/>
        <v>11483377.965026001</v>
      </c>
      <c r="FA83" s="117">
        <f t="shared" si="399"/>
        <v>11483377.965026001</v>
      </c>
      <c r="FB83" s="117">
        <f t="shared" si="399"/>
        <v>11483377.965026001</v>
      </c>
      <c r="FC83" s="117">
        <f>SUM(FC80:FC82)</f>
        <v>11483377.965026001</v>
      </c>
      <c r="FF83" s="75"/>
      <c r="FW83" s="21"/>
    </row>
    <row r="84" spans="1:179" x14ac:dyDescent="0.2">
      <c r="EQ84" s="23"/>
      <c r="ER84" s="23"/>
      <c r="ES84" s="23"/>
      <c r="ET84" s="23"/>
      <c r="EU84" s="23"/>
      <c r="EV84" s="23"/>
      <c r="EW84" s="23"/>
      <c r="EX84" s="23"/>
      <c r="EY84" s="23"/>
      <c r="EZ84" s="23"/>
      <c r="FA84" s="23"/>
      <c r="FB84" s="23"/>
      <c r="FC84" s="23"/>
    </row>
    <row r="85" spans="1:179" x14ac:dyDescent="0.2">
      <c r="A85" s="21" t="s">
        <v>145</v>
      </c>
      <c r="B85" s="21" t="s">
        <v>341</v>
      </c>
      <c r="FG85" s="21" t="str">
        <f>A85&amp;" (default values from GREET2 account for changes in the power generation mix only)"</f>
        <v>GHG emission intensity of material production (default values from GREET2 account for changes in the power generation mix only)</v>
      </c>
    </row>
    <row r="86" spans="1:179" x14ac:dyDescent="0.2">
      <c r="A86" s="21" t="str">
        <f>A$5</f>
        <v>Vehicle (excluding battery) production</v>
      </c>
      <c r="D86" s="21" t="str">
        <f>D$5</f>
        <v>With Al smelting mostly form coal</v>
      </c>
      <c r="E86" s="21" t="str">
        <f t="shared" ref="E86:FC86" si="400">E$5</f>
        <v>With Al smelting mostly form coal</v>
      </c>
      <c r="F86" s="21" t="str">
        <f t="shared" si="400"/>
        <v>Default</v>
      </c>
      <c r="G86" s="21" t="str">
        <f t="shared" si="400"/>
        <v>With Al smelting mostly form coal</v>
      </c>
      <c r="H86" s="21" t="str">
        <f t="shared" si="400"/>
        <v>With Al smelting mostly form coal</v>
      </c>
      <c r="I86" s="21" t="str">
        <f t="shared" si="400"/>
        <v>With Al smelting mostly form coal</v>
      </c>
      <c r="J86" s="21" t="str">
        <f t="shared" si="400"/>
        <v>With Al smelting mostly form coal</v>
      </c>
      <c r="K86" s="21" t="str">
        <f t="shared" si="400"/>
        <v>With Al smelting mostly form coal</v>
      </c>
      <c r="L86" s="21" t="str">
        <f t="shared" si="400"/>
        <v>With Al smelting mostly form coal</v>
      </c>
      <c r="M86" s="21" t="str">
        <f t="shared" si="400"/>
        <v>With Al smelting mostly form coal</v>
      </c>
      <c r="N86" s="21" t="str">
        <f t="shared" si="400"/>
        <v>With Al smelting mostly form coal</v>
      </c>
      <c r="O86" s="21" t="str">
        <f t="shared" si="400"/>
        <v>With Al smelting mostly form coal</v>
      </c>
      <c r="P86" s="21" t="str">
        <f t="shared" si="400"/>
        <v>With Al smelting mostly form coal</v>
      </c>
      <c r="Q86" s="21" t="str">
        <f t="shared" si="400"/>
        <v>With Al smelting mostly form coal</v>
      </c>
      <c r="R86" s="21" t="str">
        <f t="shared" si="400"/>
        <v>With Al smelting mostly form coal</v>
      </c>
      <c r="S86" s="21" t="str">
        <f t="shared" si="400"/>
        <v>With Al smelting mostly form coal</v>
      </c>
      <c r="T86" s="21" t="str">
        <f t="shared" si="400"/>
        <v>Default</v>
      </c>
      <c r="U86" s="21" t="str">
        <f t="shared" si="400"/>
        <v>With Al smelting mostly form coal</v>
      </c>
      <c r="V86" s="21" t="str">
        <f t="shared" si="400"/>
        <v>With Al smelting mostly form coal</v>
      </c>
      <c r="W86" s="21" t="str">
        <f t="shared" si="400"/>
        <v>With Al smelting mostly form coal</v>
      </c>
      <c r="X86" s="21" t="str">
        <f t="shared" ref="X86:AD86" si="401">X$5</f>
        <v>Default</v>
      </c>
      <c r="Y86" s="21" t="str">
        <f t="shared" si="401"/>
        <v>With Al smelting mostly form coal</v>
      </c>
      <c r="Z86" s="21" t="str">
        <f t="shared" si="401"/>
        <v>With Al smelting mostly form coal</v>
      </c>
      <c r="AA86" s="21" t="str">
        <f t="shared" si="401"/>
        <v>With Al smelting mostly form coal</v>
      </c>
      <c r="AB86" s="21" t="str">
        <f t="shared" si="401"/>
        <v>Default</v>
      </c>
      <c r="AC86" s="21" t="str">
        <f t="shared" si="401"/>
        <v>With Al smelting mostly form coal</v>
      </c>
      <c r="AD86" s="21" t="str">
        <f t="shared" si="401"/>
        <v>With Al smelting mostly form coal</v>
      </c>
      <c r="AE86" s="21" t="str">
        <f t="shared" si="400"/>
        <v>With Al smelting mostly form coal</v>
      </c>
      <c r="AF86" s="21" t="str">
        <f t="shared" si="400"/>
        <v>With Al smelting mostly form coal</v>
      </c>
      <c r="AG86" s="21" t="str">
        <f t="shared" si="400"/>
        <v>With Al smelting mostly form coal</v>
      </c>
      <c r="AH86" s="21" t="str">
        <f t="shared" si="400"/>
        <v>With Al smelting mostly form coal</v>
      </c>
      <c r="AI86" s="21" t="str">
        <f t="shared" si="400"/>
        <v>With Al smelting mostly form coal</v>
      </c>
      <c r="AJ86" s="21" t="str">
        <f t="shared" si="400"/>
        <v>With Al smelting mostly form coal</v>
      </c>
      <c r="AK86" s="21" t="str">
        <f t="shared" si="400"/>
        <v>With Al smelting mostly form coal</v>
      </c>
      <c r="AL86" s="21" t="str">
        <f t="shared" si="400"/>
        <v>With Al smelting mostly form coal</v>
      </c>
      <c r="AM86" s="21" t="str">
        <f t="shared" si="400"/>
        <v>With Al smelting mostly form coal</v>
      </c>
      <c r="AN86" s="21" t="str">
        <f>AN$5</f>
        <v>With Al smelting mostly form coal</v>
      </c>
      <c r="AO86" s="21" t="str">
        <f>AO$5</f>
        <v>With Al smelting mostly form coal</v>
      </c>
      <c r="AP86" s="21" t="str">
        <f>AP$5</f>
        <v>With Al smelting mostly form coal</v>
      </c>
      <c r="AQ86" s="21" t="str">
        <f t="shared" si="400"/>
        <v>With Al smelting mostly form coal</v>
      </c>
      <c r="AR86" s="21" t="str">
        <f t="shared" si="400"/>
        <v>With Al smelting mostly form coal</v>
      </c>
      <c r="AS86" s="21" t="str">
        <f>AS$5</f>
        <v>With Al smelting mostly form coal</v>
      </c>
      <c r="AT86" s="21" t="str">
        <f>AT$5</f>
        <v>With Al smelting mostly form coal</v>
      </c>
      <c r="AU86" s="21" t="str">
        <f t="shared" si="400"/>
        <v>With Al smelting mostly form coal</v>
      </c>
      <c r="AV86" s="21" t="str">
        <f>AV$5</f>
        <v>With Al smelting mostly form coal</v>
      </c>
      <c r="AW86" s="21" t="str">
        <f t="shared" si="400"/>
        <v>With Al smelting mostly form coal</v>
      </c>
      <c r="AX86" s="21" t="str">
        <f>AX$5</f>
        <v>With Al smelting mostly form coal</v>
      </c>
      <c r="AY86" s="21" t="str">
        <f t="shared" si="400"/>
        <v>With Al smelting mostly form coal</v>
      </c>
      <c r="AZ86" s="21" t="str">
        <f t="shared" si="400"/>
        <v>With Al smelting mostly form coal</v>
      </c>
      <c r="BA86" s="21" t="str">
        <f t="shared" si="400"/>
        <v>With Al smelting mostly form coal</v>
      </c>
      <c r="BB86" s="21" t="str">
        <f t="shared" si="400"/>
        <v>With Al smelting mostly form coal</v>
      </c>
      <c r="BC86" s="21" t="str">
        <f t="shared" si="400"/>
        <v>With Al smelting mostly form coal</v>
      </c>
      <c r="BD86" s="21" t="str">
        <f t="shared" si="400"/>
        <v>With Al smelting mostly form coal</v>
      </c>
      <c r="BE86" s="21" t="str">
        <f t="shared" si="400"/>
        <v>With Al smelting mostly form coal</v>
      </c>
      <c r="BF86" s="21" t="str">
        <f t="shared" si="400"/>
        <v>With Al smelting mostly form coal</v>
      </c>
      <c r="BG86" s="21" t="str">
        <f t="shared" si="400"/>
        <v>With Al smelting mostly form coal</v>
      </c>
      <c r="BH86" s="21" t="str">
        <f t="shared" si="400"/>
        <v>With Al smelting mostly form coal</v>
      </c>
      <c r="BI86" s="21" t="str">
        <f t="shared" si="400"/>
        <v>With Al smelting mostly form coal</v>
      </c>
      <c r="BJ86" s="21" t="str">
        <f t="shared" si="400"/>
        <v>With Al smelting mostly form coal</v>
      </c>
      <c r="BK86" s="21" t="str">
        <f t="shared" si="400"/>
        <v>With Al smelting mostly form coal</v>
      </c>
      <c r="BL86" s="21" t="str">
        <f t="shared" si="400"/>
        <v>With Al smelting mostly form coal</v>
      </c>
      <c r="BM86" s="21" t="str">
        <f t="shared" si="400"/>
        <v>Default</v>
      </c>
      <c r="BN86" s="21" t="str">
        <f t="shared" si="400"/>
        <v>Default</v>
      </c>
      <c r="BO86" s="21" t="str">
        <f t="shared" si="400"/>
        <v>Default</v>
      </c>
      <c r="BP86" s="21" t="str">
        <f t="shared" si="400"/>
        <v>With Al smelting mostly form coal</v>
      </c>
      <c r="BQ86" s="21" t="str">
        <f t="shared" si="400"/>
        <v>Default</v>
      </c>
      <c r="BR86" s="21" t="str">
        <f t="shared" si="400"/>
        <v>Default</v>
      </c>
      <c r="BS86" s="21" t="str">
        <f t="shared" si="400"/>
        <v>Default</v>
      </c>
      <c r="BT86" s="21" t="str">
        <f t="shared" si="400"/>
        <v>Default</v>
      </c>
      <c r="BU86" s="21" t="str">
        <f t="shared" si="400"/>
        <v>Default</v>
      </c>
      <c r="BV86" s="21" t="str">
        <f t="shared" si="400"/>
        <v>Default</v>
      </c>
      <c r="BW86" s="21" t="str">
        <f t="shared" si="400"/>
        <v>Default</v>
      </c>
      <c r="BX86" s="21" t="str">
        <f t="shared" si="400"/>
        <v>Default</v>
      </c>
      <c r="BY86" s="21" t="str">
        <f t="shared" si="400"/>
        <v>Default</v>
      </c>
      <c r="BZ86" s="21" t="str">
        <f t="shared" si="400"/>
        <v>Default</v>
      </c>
      <c r="CA86" s="21" t="str">
        <f t="shared" si="400"/>
        <v>Default</v>
      </c>
      <c r="CB86" s="21" t="str">
        <f t="shared" si="400"/>
        <v>Default</v>
      </c>
      <c r="CC86" s="21" t="str">
        <f t="shared" si="400"/>
        <v>Default</v>
      </c>
      <c r="CD86" s="21" t="str">
        <f t="shared" si="400"/>
        <v>Default</v>
      </c>
      <c r="CE86" s="21" t="str">
        <f t="shared" si="400"/>
        <v>Default</v>
      </c>
      <c r="CF86" s="21" t="str">
        <f t="shared" si="400"/>
        <v>Default</v>
      </c>
      <c r="CG86" s="21" t="str">
        <f t="shared" si="400"/>
        <v>Default</v>
      </c>
      <c r="CH86" s="21" t="str">
        <f t="shared" si="400"/>
        <v>Default</v>
      </c>
      <c r="CI86" s="21" t="str">
        <f t="shared" si="400"/>
        <v>Default</v>
      </c>
      <c r="CJ86" s="21" t="str">
        <f t="shared" si="400"/>
        <v>Default</v>
      </c>
      <c r="CK86" s="21" t="str">
        <f t="shared" si="400"/>
        <v>Default</v>
      </c>
      <c r="CL86" s="21" t="str">
        <f t="shared" si="400"/>
        <v>Default</v>
      </c>
      <c r="CM86" s="21" t="str">
        <f t="shared" si="400"/>
        <v>Default</v>
      </c>
      <c r="CN86" s="21" t="str">
        <f t="shared" si="400"/>
        <v>Default</v>
      </c>
      <c r="CO86" s="21" t="str">
        <f t="shared" si="400"/>
        <v>Default</v>
      </c>
      <c r="CP86" s="21" t="str">
        <f t="shared" si="400"/>
        <v>Default</v>
      </c>
      <c r="CQ86" s="21" t="str">
        <f t="shared" si="400"/>
        <v>Default</v>
      </c>
      <c r="CR86" s="21" t="str">
        <f t="shared" si="400"/>
        <v>Default</v>
      </c>
      <c r="CS86" s="21" t="str">
        <f t="shared" si="400"/>
        <v>Default</v>
      </c>
      <c r="CT86" s="21" t="str">
        <f t="shared" ref="CT86:DB86" si="402">CT$5</f>
        <v>Default</v>
      </c>
      <c r="CU86" s="21" t="str">
        <f t="shared" si="402"/>
        <v>Default</v>
      </c>
      <c r="CV86" s="21" t="str">
        <f t="shared" si="402"/>
        <v>Default</v>
      </c>
      <c r="CW86" s="21" t="str">
        <f t="shared" si="402"/>
        <v>Default</v>
      </c>
      <c r="CX86" s="21" t="str">
        <f t="shared" si="402"/>
        <v>Default</v>
      </c>
      <c r="CY86" s="21" t="str">
        <f t="shared" si="402"/>
        <v>Default</v>
      </c>
      <c r="CZ86" s="21" t="str">
        <f t="shared" si="402"/>
        <v>Default</v>
      </c>
      <c r="DA86" s="21" t="str">
        <f t="shared" si="402"/>
        <v>Default</v>
      </c>
      <c r="DB86" s="21" t="str">
        <f t="shared" si="402"/>
        <v>Default</v>
      </c>
      <c r="DC86" s="21" t="str">
        <f t="shared" si="400"/>
        <v>Default</v>
      </c>
      <c r="DD86" s="21" t="str">
        <f t="shared" si="400"/>
        <v>Default</v>
      </c>
      <c r="DE86" s="21" t="str">
        <f t="shared" si="400"/>
        <v>Default</v>
      </c>
      <c r="DF86" s="21" t="str">
        <f t="shared" si="400"/>
        <v>Default</v>
      </c>
      <c r="DG86" s="21" t="str">
        <f t="shared" si="400"/>
        <v>Default</v>
      </c>
      <c r="DH86" s="21" t="str">
        <f t="shared" si="400"/>
        <v>Default</v>
      </c>
      <c r="DI86" s="21" t="str">
        <f t="shared" si="400"/>
        <v>Default</v>
      </c>
      <c r="DJ86" s="21" t="str">
        <f t="shared" si="400"/>
        <v>Default</v>
      </c>
      <c r="DK86" s="21" t="str">
        <f t="shared" si="400"/>
        <v>Default</v>
      </c>
      <c r="DL86" s="21" t="str">
        <f t="shared" si="400"/>
        <v>Default</v>
      </c>
      <c r="DM86" s="21" t="str">
        <f t="shared" si="400"/>
        <v>Default</v>
      </c>
      <c r="DN86" s="21" t="str">
        <f t="shared" si="400"/>
        <v>Default</v>
      </c>
      <c r="DO86" s="21" t="str">
        <f t="shared" si="400"/>
        <v>Default</v>
      </c>
      <c r="DP86" s="21" t="str">
        <f t="shared" si="400"/>
        <v>Default</v>
      </c>
      <c r="DQ86" s="21" t="str">
        <f t="shared" si="400"/>
        <v>Default</v>
      </c>
      <c r="DR86" s="21" t="str">
        <f t="shared" si="400"/>
        <v>Default</v>
      </c>
      <c r="DS86" s="21" t="str">
        <f t="shared" si="400"/>
        <v>Default</v>
      </c>
      <c r="DT86" s="21" t="str">
        <f t="shared" si="400"/>
        <v>Default</v>
      </c>
      <c r="DU86" s="21" t="str">
        <f t="shared" si="400"/>
        <v>Default</v>
      </c>
      <c r="DV86" s="21" t="str">
        <f t="shared" si="400"/>
        <v>Default</v>
      </c>
      <c r="DW86" s="21" t="str">
        <f t="shared" si="400"/>
        <v>Default</v>
      </c>
      <c r="DX86" s="21" t="str">
        <f t="shared" si="400"/>
        <v>Default</v>
      </c>
      <c r="DY86" s="21" t="str">
        <f t="shared" si="400"/>
        <v>Default</v>
      </c>
      <c r="DZ86" s="21" t="str">
        <f t="shared" si="400"/>
        <v>Default</v>
      </c>
      <c r="EA86" s="21" t="str">
        <f t="shared" si="400"/>
        <v>Default</v>
      </c>
      <c r="EB86" s="21" t="str">
        <f t="shared" si="400"/>
        <v>Default</v>
      </c>
      <c r="EC86" s="21" t="str">
        <f t="shared" si="400"/>
        <v>Default</v>
      </c>
      <c r="ED86" s="21" t="str">
        <f t="shared" si="400"/>
        <v>Default</v>
      </c>
      <c r="EE86" s="21" t="str">
        <f t="shared" si="400"/>
        <v>Default</v>
      </c>
      <c r="EG86" s="21" t="str">
        <f t="shared" si="400"/>
        <v>Default</v>
      </c>
      <c r="EH86" s="21" t="str">
        <f t="shared" si="400"/>
        <v>Default</v>
      </c>
      <c r="EI86" s="21" t="str">
        <f t="shared" si="400"/>
        <v>Default</v>
      </c>
      <c r="EJ86" s="21" t="str">
        <f t="shared" si="400"/>
        <v>Default</v>
      </c>
      <c r="EK86" s="21" t="str">
        <f t="shared" si="400"/>
        <v>Default</v>
      </c>
      <c r="EL86" s="21" t="str">
        <f t="shared" si="400"/>
        <v>Default</v>
      </c>
      <c r="EM86" s="21" t="str">
        <f t="shared" si="400"/>
        <v>Default</v>
      </c>
      <c r="EN86" s="21" t="str">
        <f t="shared" si="400"/>
        <v>Default</v>
      </c>
      <c r="EO86" s="21" t="str">
        <f t="shared" si="400"/>
        <v>Default</v>
      </c>
      <c r="EP86" s="21" t="str">
        <f t="shared" si="400"/>
        <v>Default</v>
      </c>
      <c r="EQ86" s="21" t="str">
        <f t="shared" si="400"/>
        <v>Default</v>
      </c>
      <c r="ER86" s="21" t="str">
        <f t="shared" si="400"/>
        <v>Default</v>
      </c>
      <c r="ES86" s="21" t="str">
        <f t="shared" si="400"/>
        <v>Default</v>
      </c>
      <c r="ET86" s="21" t="str">
        <f t="shared" si="400"/>
        <v>Default</v>
      </c>
      <c r="EU86" s="21" t="str">
        <f t="shared" si="400"/>
        <v>Default</v>
      </c>
      <c r="EV86" s="21" t="str">
        <f t="shared" si="400"/>
        <v>Default</v>
      </c>
      <c r="EW86" s="21" t="str">
        <f t="shared" si="400"/>
        <v>Default</v>
      </c>
      <c r="EX86" s="21" t="str">
        <f t="shared" si="400"/>
        <v>Default</v>
      </c>
      <c r="EY86" s="21" t="str">
        <f t="shared" si="400"/>
        <v>Default</v>
      </c>
      <c r="EZ86" s="21" t="str">
        <f t="shared" si="400"/>
        <v>Default</v>
      </c>
      <c r="FA86" s="21" t="str">
        <f t="shared" si="400"/>
        <v>Default</v>
      </c>
      <c r="FB86" s="21" t="str">
        <f t="shared" si="400"/>
        <v>Default</v>
      </c>
      <c r="FC86" s="21" t="str">
        <f t="shared" si="400"/>
        <v>Default</v>
      </c>
      <c r="FG86" s="21" t="s">
        <v>914</v>
      </c>
      <c r="FH86" s="21" t="s">
        <v>949</v>
      </c>
      <c r="FI86" s="21" t="s">
        <v>948</v>
      </c>
    </row>
    <row r="87" spans="1:179" x14ac:dyDescent="0.2">
      <c r="A87" s="21" t="s">
        <v>127</v>
      </c>
      <c r="D87" s="21">
        <f t="shared" ref="D87:M100" si="403">HLOOKUP(D$86,$FH$86:$FI$100,ROW($FG87)-ROW($FG$86)+1,FALSE)</f>
        <v>2843.5660191643333</v>
      </c>
      <c r="E87" s="21">
        <f t="shared" si="403"/>
        <v>2843.5660191643333</v>
      </c>
      <c r="F87" s="21">
        <f t="shared" si="403"/>
        <v>2843.5660191643333</v>
      </c>
      <c r="G87" s="21">
        <f t="shared" si="403"/>
        <v>2843.5660191643333</v>
      </c>
      <c r="H87" s="21">
        <f t="shared" si="403"/>
        <v>2843.5660191643333</v>
      </c>
      <c r="I87" s="21">
        <f t="shared" si="403"/>
        <v>2843.5660191643333</v>
      </c>
      <c r="J87" s="21">
        <f t="shared" si="403"/>
        <v>2843.5660191643333</v>
      </c>
      <c r="K87" s="21">
        <f t="shared" si="403"/>
        <v>2843.5660191643333</v>
      </c>
      <c r="L87" s="21">
        <f t="shared" si="403"/>
        <v>2843.5660191643333</v>
      </c>
      <c r="M87" s="21">
        <f t="shared" si="403"/>
        <v>2843.5660191643333</v>
      </c>
      <c r="N87" s="21">
        <f t="shared" ref="N87:W100" si="404">HLOOKUP(N$86,$FH$86:$FI$100,ROW($FG87)-ROW($FG$86)+1,FALSE)</f>
        <v>2843.5660191643333</v>
      </c>
      <c r="O87" s="21">
        <f t="shared" si="404"/>
        <v>2843.5660191643333</v>
      </c>
      <c r="P87" s="21">
        <f t="shared" si="404"/>
        <v>2843.5660191643333</v>
      </c>
      <c r="Q87" s="21">
        <f t="shared" si="404"/>
        <v>2843.5660191643333</v>
      </c>
      <c r="R87" s="21">
        <f t="shared" si="404"/>
        <v>2843.5660191643333</v>
      </c>
      <c r="S87" s="21">
        <f t="shared" si="404"/>
        <v>2843.5660191643333</v>
      </c>
      <c r="T87" s="21">
        <f t="shared" si="404"/>
        <v>2843.5660191643333</v>
      </c>
      <c r="U87" s="21">
        <f t="shared" si="404"/>
        <v>2843.5660191643333</v>
      </c>
      <c r="V87" s="21">
        <f t="shared" si="404"/>
        <v>2843.5660191643333</v>
      </c>
      <c r="W87" s="21">
        <f t="shared" si="404"/>
        <v>2843.5660191643333</v>
      </c>
      <c r="X87" s="21">
        <f t="shared" ref="X87:AG100" si="405">HLOOKUP(X$86,$FH$86:$FI$100,ROW($FG87)-ROW($FG$86)+1,FALSE)</f>
        <v>2843.5660191643333</v>
      </c>
      <c r="Y87" s="21">
        <f t="shared" si="405"/>
        <v>2843.5660191643333</v>
      </c>
      <c r="Z87" s="21">
        <f t="shared" si="405"/>
        <v>2843.5660191643333</v>
      </c>
      <c r="AA87" s="21">
        <f t="shared" si="405"/>
        <v>2843.5660191643333</v>
      </c>
      <c r="AB87" s="21">
        <f t="shared" si="405"/>
        <v>2843.5660191643333</v>
      </c>
      <c r="AC87" s="21">
        <f t="shared" si="405"/>
        <v>2843.5660191643333</v>
      </c>
      <c r="AD87" s="21">
        <f t="shared" si="405"/>
        <v>2843.5660191643333</v>
      </c>
      <c r="AE87" s="21">
        <f t="shared" si="405"/>
        <v>2843.5660191643333</v>
      </c>
      <c r="AF87" s="21">
        <f t="shared" si="405"/>
        <v>2843.5660191643333</v>
      </c>
      <c r="AG87" s="21">
        <f t="shared" si="405"/>
        <v>2843.5660191643333</v>
      </c>
      <c r="AH87" s="21">
        <f t="shared" ref="AH87:AQ100" si="406">HLOOKUP(AH$86,$FH$86:$FI$100,ROW($FG87)-ROW($FG$86)+1,FALSE)</f>
        <v>2843.5660191643333</v>
      </c>
      <c r="AI87" s="21">
        <f t="shared" si="406"/>
        <v>2843.5660191643333</v>
      </c>
      <c r="AJ87" s="21">
        <f t="shared" si="406"/>
        <v>2843.5660191643333</v>
      </c>
      <c r="AK87" s="21">
        <f t="shared" si="406"/>
        <v>2843.5660191643333</v>
      </c>
      <c r="AL87" s="21">
        <f t="shared" si="406"/>
        <v>2843.5660191643333</v>
      </c>
      <c r="AM87" s="21">
        <f t="shared" si="406"/>
        <v>2843.5660191643333</v>
      </c>
      <c r="AN87" s="21">
        <f t="shared" si="406"/>
        <v>2843.5660191643333</v>
      </c>
      <c r="AO87" s="21">
        <f t="shared" si="406"/>
        <v>2843.5660191643333</v>
      </c>
      <c r="AP87" s="21">
        <f t="shared" si="406"/>
        <v>2843.5660191643333</v>
      </c>
      <c r="AQ87" s="21">
        <f t="shared" si="406"/>
        <v>2843.5660191643333</v>
      </c>
      <c r="AR87" s="21">
        <f t="shared" ref="AR87:BB100" si="407">HLOOKUP(AR$86,$FH$86:$FI$100,ROW($FG87)-ROW($FG$86)+1,FALSE)</f>
        <v>2843.5660191643333</v>
      </c>
      <c r="AS87" s="21">
        <f t="shared" si="407"/>
        <v>2843.5660191643333</v>
      </c>
      <c r="AT87" s="21">
        <f t="shared" si="407"/>
        <v>2843.5660191643333</v>
      </c>
      <c r="AU87" s="21">
        <f t="shared" si="407"/>
        <v>2843.5660191643333</v>
      </c>
      <c r="AV87" s="21">
        <f t="shared" si="407"/>
        <v>2843.5660191643333</v>
      </c>
      <c r="AW87" s="21">
        <f t="shared" si="407"/>
        <v>2843.5660191643333</v>
      </c>
      <c r="AX87" s="21">
        <f t="shared" si="407"/>
        <v>2843.5660191643333</v>
      </c>
      <c r="AY87" s="21">
        <f t="shared" si="407"/>
        <v>2843.5660191643333</v>
      </c>
      <c r="AZ87" s="21">
        <f t="shared" si="407"/>
        <v>2843.5660191643333</v>
      </c>
      <c r="BA87" s="21">
        <f t="shared" si="407"/>
        <v>2843.5660191643333</v>
      </c>
      <c r="BB87" s="21">
        <f t="shared" si="407"/>
        <v>2843.5660191643333</v>
      </c>
      <c r="BC87" s="21">
        <f t="shared" ref="BC87:BN100" si="408">HLOOKUP(BC$86,$FH$86:$FI$100,ROW($FG87)-ROW($FG$86)+1,FALSE)</f>
        <v>2843.5660191643333</v>
      </c>
      <c r="BD87" s="21">
        <f t="shared" si="408"/>
        <v>2843.5660191643333</v>
      </c>
      <c r="BE87" s="21">
        <f t="shared" si="408"/>
        <v>2843.5660191643333</v>
      </c>
      <c r="BF87" s="21">
        <f t="shared" si="408"/>
        <v>2843.5660191643333</v>
      </c>
      <c r="BG87" s="21">
        <f t="shared" si="408"/>
        <v>2843.5660191643333</v>
      </c>
      <c r="BH87" s="21">
        <f t="shared" si="408"/>
        <v>2843.5660191643333</v>
      </c>
      <c r="BI87" s="21">
        <f t="shared" si="408"/>
        <v>2843.5660191643333</v>
      </c>
      <c r="BJ87" s="21">
        <f t="shared" si="408"/>
        <v>2843.5660191643333</v>
      </c>
      <c r="BK87" s="21">
        <f t="shared" si="408"/>
        <v>2843.5660191643333</v>
      </c>
      <c r="BL87" s="21">
        <f t="shared" si="408"/>
        <v>2843.5660191643333</v>
      </c>
      <c r="BM87" s="21">
        <f t="shared" si="408"/>
        <v>2843.5660191643333</v>
      </c>
      <c r="BN87" s="21">
        <f t="shared" si="408"/>
        <v>2843.5660191643333</v>
      </c>
      <c r="BO87" s="21">
        <f t="shared" ref="BO87:BY100" si="409">HLOOKUP(BO$86,$FH$86:$FI$100,ROW($FG87)-ROW($FG$86)+1,FALSE)</f>
        <v>2843.5660191643333</v>
      </c>
      <c r="BP87" s="21">
        <f t="shared" si="409"/>
        <v>2843.5660191643333</v>
      </c>
      <c r="BQ87" s="21">
        <f t="shared" si="409"/>
        <v>2843.5660191643333</v>
      </c>
      <c r="BR87" s="21">
        <f t="shared" si="409"/>
        <v>2843.5660191643333</v>
      </c>
      <c r="BS87" s="21">
        <f t="shared" si="409"/>
        <v>2843.5660191643333</v>
      </c>
      <c r="BT87" s="21">
        <f t="shared" si="409"/>
        <v>2843.5660191643333</v>
      </c>
      <c r="BU87" s="21">
        <f t="shared" si="409"/>
        <v>2843.5660191643333</v>
      </c>
      <c r="BV87" s="21">
        <f t="shared" si="409"/>
        <v>2843.5660191643333</v>
      </c>
      <c r="BW87" s="21">
        <f t="shared" si="409"/>
        <v>2843.5660191643333</v>
      </c>
      <c r="BX87" s="21">
        <f t="shared" si="409"/>
        <v>2843.5660191643333</v>
      </c>
      <c r="BY87" s="21">
        <f t="shared" si="409"/>
        <v>2843.5660191643333</v>
      </c>
      <c r="BZ87" s="21">
        <f t="shared" ref="BZ87:CI100" si="410">HLOOKUP(BZ$86,$FH$86:$FI$100,ROW($FG87)-ROW($FG$86)+1,FALSE)</f>
        <v>2843.5660191643333</v>
      </c>
      <c r="CA87" s="21">
        <f t="shared" si="410"/>
        <v>2843.5660191643333</v>
      </c>
      <c r="CB87" s="21">
        <f t="shared" si="410"/>
        <v>2843.5660191643333</v>
      </c>
      <c r="CC87" s="21">
        <f t="shared" si="410"/>
        <v>2843.5660191643333</v>
      </c>
      <c r="CD87" s="21">
        <f t="shared" si="410"/>
        <v>2843.5660191643333</v>
      </c>
      <c r="CE87" s="21">
        <f t="shared" si="410"/>
        <v>2843.5660191643333</v>
      </c>
      <c r="CF87" s="21">
        <f t="shared" si="410"/>
        <v>2843.5660191643333</v>
      </c>
      <c r="CG87" s="21">
        <f t="shared" si="410"/>
        <v>2843.5660191643333</v>
      </c>
      <c r="CH87" s="21">
        <f t="shared" si="410"/>
        <v>2843.5660191643333</v>
      </c>
      <c r="CI87" s="21">
        <f t="shared" si="410"/>
        <v>2843.5660191643333</v>
      </c>
      <c r="CJ87" s="21">
        <f t="shared" ref="CJ87:CS100" si="411">HLOOKUP(CJ$86,$FH$86:$FI$100,ROW($FG87)-ROW($FG$86)+1,FALSE)</f>
        <v>2843.5660191643333</v>
      </c>
      <c r="CK87" s="21">
        <f t="shared" si="411"/>
        <v>2843.5660191643333</v>
      </c>
      <c r="CL87" s="21">
        <f t="shared" si="411"/>
        <v>2843.5660191643333</v>
      </c>
      <c r="CM87" s="21">
        <f t="shared" si="411"/>
        <v>2843.5660191643333</v>
      </c>
      <c r="CN87" s="21">
        <f t="shared" si="411"/>
        <v>2843.5660191643333</v>
      </c>
      <c r="CO87" s="21">
        <f t="shared" si="411"/>
        <v>2843.5660191643333</v>
      </c>
      <c r="CP87" s="21">
        <f t="shared" si="411"/>
        <v>2843.5660191643333</v>
      </c>
      <c r="CQ87" s="21">
        <f t="shared" si="411"/>
        <v>2843.5660191643333</v>
      </c>
      <c r="CR87" s="21">
        <f t="shared" si="411"/>
        <v>2843.5660191643333</v>
      </c>
      <c r="CS87" s="21">
        <f t="shared" si="411"/>
        <v>2843.5660191643333</v>
      </c>
      <c r="CT87" s="21">
        <f t="shared" ref="CT87:DC100" si="412">HLOOKUP(CT$86,$FH$86:$FI$100,ROW($FG87)-ROW($FG$86)+1,FALSE)</f>
        <v>2843.5660191643333</v>
      </c>
      <c r="CU87" s="21">
        <f t="shared" si="412"/>
        <v>2843.5660191643333</v>
      </c>
      <c r="CV87" s="21">
        <f t="shared" si="412"/>
        <v>2843.5660191643333</v>
      </c>
      <c r="CW87" s="21">
        <f t="shared" si="412"/>
        <v>2843.5660191643333</v>
      </c>
      <c r="CX87" s="21">
        <f t="shared" si="412"/>
        <v>2843.5660191643333</v>
      </c>
      <c r="CY87" s="21">
        <f t="shared" si="412"/>
        <v>2843.5660191643333</v>
      </c>
      <c r="CZ87" s="21">
        <f t="shared" si="412"/>
        <v>2843.5660191643333</v>
      </c>
      <c r="DA87" s="21">
        <f t="shared" si="412"/>
        <v>2843.5660191643333</v>
      </c>
      <c r="DB87" s="21">
        <f t="shared" si="412"/>
        <v>2843.5660191643333</v>
      </c>
      <c r="DC87" s="21">
        <f t="shared" si="412"/>
        <v>2843.5660191643333</v>
      </c>
      <c r="DD87" s="21">
        <f t="shared" ref="DD87:DM100" si="413">HLOOKUP(DD$86,$FH$86:$FI$100,ROW($FG87)-ROW($FG$86)+1,FALSE)</f>
        <v>2843.5660191643333</v>
      </c>
      <c r="DE87" s="21">
        <f t="shared" si="413"/>
        <v>2843.5660191643333</v>
      </c>
      <c r="DF87" s="21">
        <f t="shared" si="413"/>
        <v>2843.5660191643333</v>
      </c>
      <c r="DG87" s="21">
        <f t="shared" si="413"/>
        <v>2843.5660191643333</v>
      </c>
      <c r="DH87" s="21">
        <f t="shared" si="413"/>
        <v>2843.5660191643333</v>
      </c>
      <c r="DI87" s="21">
        <f t="shared" si="413"/>
        <v>2843.5660191643333</v>
      </c>
      <c r="DJ87" s="21">
        <f t="shared" si="413"/>
        <v>2843.5660191643333</v>
      </c>
      <c r="DK87" s="21">
        <f t="shared" si="413"/>
        <v>2843.5660191643333</v>
      </c>
      <c r="DL87" s="21">
        <f t="shared" si="413"/>
        <v>2843.5660191643333</v>
      </c>
      <c r="DM87" s="21">
        <f t="shared" si="413"/>
        <v>2843.5660191643333</v>
      </c>
      <c r="DN87" s="21">
        <f t="shared" ref="DN87:DW100" si="414">HLOOKUP(DN$86,$FH$86:$FI$100,ROW($FG87)-ROW($FG$86)+1,FALSE)</f>
        <v>2843.5660191643333</v>
      </c>
      <c r="DO87" s="21">
        <f t="shared" si="414"/>
        <v>2843.5660191643333</v>
      </c>
      <c r="DP87" s="21">
        <f t="shared" si="414"/>
        <v>2843.5660191643333</v>
      </c>
      <c r="DQ87" s="21">
        <f t="shared" si="414"/>
        <v>2843.5660191643333</v>
      </c>
      <c r="DR87" s="21">
        <f t="shared" si="414"/>
        <v>2843.5660191643333</v>
      </c>
      <c r="DS87" s="21">
        <f t="shared" si="414"/>
        <v>2843.5660191643333</v>
      </c>
      <c r="DT87" s="21">
        <f t="shared" si="414"/>
        <v>2843.5660191643333</v>
      </c>
      <c r="DU87" s="21">
        <f t="shared" si="414"/>
        <v>2843.5660191643333</v>
      </c>
      <c r="DV87" s="21">
        <f t="shared" si="414"/>
        <v>2843.5660191643333</v>
      </c>
      <c r="DW87" s="21">
        <f t="shared" si="414"/>
        <v>2843.5660191643333</v>
      </c>
      <c r="DX87" s="21">
        <f t="shared" ref="DX87:EE100" si="415">HLOOKUP(DX$86,$FH$86:$FI$100,ROW($FG87)-ROW($FG$86)+1,FALSE)</f>
        <v>2843.5660191643333</v>
      </c>
      <c r="DY87" s="21">
        <f t="shared" si="415"/>
        <v>2843.5660191643333</v>
      </c>
      <c r="DZ87" s="21">
        <f t="shared" si="415"/>
        <v>2843.5660191643333</v>
      </c>
      <c r="EA87" s="21">
        <f t="shared" si="415"/>
        <v>2843.5660191643333</v>
      </c>
      <c r="EB87" s="21">
        <f t="shared" si="415"/>
        <v>2843.5660191643333</v>
      </c>
      <c r="EC87" s="21">
        <f t="shared" si="415"/>
        <v>2843.5660191643333</v>
      </c>
      <c r="ED87" s="21">
        <f t="shared" si="415"/>
        <v>2843.5660191643333</v>
      </c>
      <c r="EE87" s="21">
        <f t="shared" si="415"/>
        <v>2843.5660191643333</v>
      </c>
      <c r="EG87" s="21">
        <f t="shared" ref="EG87:EQ100" si="416">HLOOKUP(EG$86,$FH$86:$FI$100,ROW($FG87)-ROW($FG$86)+1,FALSE)</f>
        <v>2843.5660191643333</v>
      </c>
      <c r="EH87" s="21">
        <f t="shared" si="416"/>
        <v>2843.5660191643333</v>
      </c>
      <c r="EI87" s="21">
        <f t="shared" si="416"/>
        <v>2843.5660191643333</v>
      </c>
      <c r="EJ87" s="21">
        <f t="shared" si="416"/>
        <v>2843.5660191643333</v>
      </c>
      <c r="EK87" s="21">
        <f t="shared" si="416"/>
        <v>2843.5660191643333</v>
      </c>
      <c r="EL87" s="21">
        <f t="shared" si="416"/>
        <v>2843.5660191643333</v>
      </c>
      <c r="EM87" s="21">
        <f t="shared" si="416"/>
        <v>2843.5660191643333</v>
      </c>
      <c r="EN87" s="21">
        <f t="shared" si="416"/>
        <v>2843.5660191643333</v>
      </c>
      <c r="EO87" s="21">
        <f t="shared" si="416"/>
        <v>2843.5660191643333</v>
      </c>
      <c r="EP87" s="21">
        <f t="shared" si="416"/>
        <v>2843.5660191643333</v>
      </c>
      <c r="EQ87" s="21">
        <f t="shared" si="416"/>
        <v>2843.5660191643333</v>
      </c>
      <c r="ER87" s="21">
        <f t="shared" ref="ER87:EV100" si="417">HLOOKUP(ER$86,$FH$86:$FI$100,ROW($FG87)-ROW($FG$86)+1,FALSE)</f>
        <v>2843.5660191643333</v>
      </c>
      <c r="ES87" s="21">
        <f t="shared" si="417"/>
        <v>2843.5660191643333</v>
      </c>
      <c r="ET87" s="21">
        <f t="shared" si="417"/>
        <v>2843.5660191643333</v>
      </c>
      <c r="EU87" s="21">
        <f t="shared" si="417"/>
        <v>2843.5660191643333</v>
      </c>
      <c r="EV87" s="21">
        <f t="shared" si="417"/>
        <v>2843.5660191643333</v>
      </c>
      <c r="EW87" s="21">
        <f t="shared" ref="EW87:FB100" si="418">HLOOKUP(EW$86,$FH$86:$FI$100,ROW($FG87)-ROW($FG$86)+1,FALSE)</f>
        <v>2843.5660191643333</v>
      </c>
      <c r="EX87" s="21">
        <f t="shared" si="418"/>
        <v>2843.5660191643333</v>
      </c>
      <c r="EY87" s="21">
        <f t="shared" si="418"/>
        <v>2843.5660191643333</v>
      </c>
      <c r="EZ87" s="21">
        <f t="shared" si="418"/>
        <v>2843.5660191643333</v>
      </c>
      <c r="FA87" s="21">
        <f t="shared" si="418"/>
        <v>2843.5660191643333</v>
      </c>
      <c r="FB87" s="21">
        <f t="shared" si="418"/>
        <v>2843.5660191643333</v>
      </c>
      <c r="FC87" s="21">
        <f t="shared" ref="FC87:FC100" si="419">HLOOKUP(FC$86,$FH$86:$FI$100,ROW($FG87)-ROW($FG$86)+1,FALSE)</f>
        <v>2843.5660191643333</v>
      </c>
      <c r="FE87" s="21" t="s">
        <v>82</v>
      </c>
      <c r="FG87" s="21" t="str">
        <f t="shared" ref="FG87:FG99" si="420">FG39</f>
        <v>Final Average Stamped Steel Product: Combined</v>
      </c>
      <c r="FH87" s="70">
        <v>2843.5660191643333</v>
      </c>
      <c r="FI87" s="70">
        <v>2843.5660191643333</v>
      </c>
    </row>
    <row r="88" spans="1:179" x14ac:dyDescent="0.2">
      <c r="A88" s="21" t="s">
        <v>128</v>
      </c>
      <c r="D88" s="21">
        <f t="shared" si="403"/>
        <v>1287.3398874743875</v>
      </c>
      <c r="E88" s="21">
        <f t="shared" si="403"/>
        <v>1287.3398874743875</v>
      </c>
      <c r="F88" s="21">
        <f t="shared" si="403"/>
        <v>1287.3398874743875</v>
      </c>
      <c r="G88" s="21">
        <f t="shared" si="403"/>
        <v>1287.3398874743875</v>
      </c>
      <c r="H88" s="21">
        <f t="shared" si="403"/>
        <v>1287.3398874743875</v>
      </c>
      <c r="I88" s="21">
        <f t="shared" si="403"/>
        <v>1287.3398874743875</v>
      </c>
      <c r="J88" s="21">
        <f t="shared" si="403"/>
        <v>1287.3398874743875</v>
      </c>
      <c r="K88" s="21">
        <f t="shared" si="403"/>
        <v>1287.3398874743875</v>
      </c>
      <c r="L88" s="21">
        <f t="shared" si="403"/>
        <v>1287.3398874743875</v>
      </c>
      <c r="M88" s="21">
        <f t="shared" si="403"/>
        <v>1287.3398874743875</v>
      </c>
      <c r="N88" s="21">
        <f t="shared" si="404"/>
        <v>1287.3398874743875</v>
      </c>
      <c r="O88" s="21">
        <f t="shared" si="404"/>
        <v>1287.3398874743875</v>
      </c>
      <c r="P88" s="21">
        <f t="shared" si="404"/>
        <v>1287.3398874743875</v>
      </c>
      <c r="Q88" s="21">
        <f t="shared" si="404"/>
        <v>1287.3398874743875</v>
      </c>
      <c r="R88" s="21">
        <f t="shared" si="404"/>
        <v>1287.3398874743875</v>
      </c>
      <c r="S88" s="21">
        <f t="shared" si="404"/>
        <v>1287.3398874743875</v>
      </c>
      <c r="T88" s="21">
        <f t="shared" si="404"/>
        <v>1287.3398874743875</v>
      </c>
      <c r="U88" s="21">
        <f t="shared" si="404"/>
        <v>1287.3398874743875</v>
      </c>
      <c r="V88" s="21">
        <f t="shared" si="404"/>
        <v>1287.3398874743875</v>
      </c>
      <c r="W88" s="21">
        <f t="shared" si="404"/>
        <v>1287.3398874743875</v>
      </c>
      <c r="X88" s="21">
        <f t="shared" si="405"/>
        <v>1287.3398874743875</v>
      </c>
      <c r="Y88" s="21">
        <f t="shared" si="405"/>
        <v>1287.3398874743875</v>
      </c>
      <c r="Z88" s="21">
        <f t="shared" si="405"/>
        <v>1287.3398874743875</v>
      </c>
      <c r="AA88" s="21">
        <f t="shared" si="405"/>
        <v>1287.3398874743875</v>
      </c>
      <c r="AB88" s="21">
        <f t="shared" si="405"/>
        <v>1287.3398874743875</v>
      </c>
      <c r="AC88" s="21">
        <f t="shared" si="405"/>
        <v>1287.3398874743875</v>
      </c>
      <c r="AD88" s="21">
        <f t="shared" si="405"/>
        <v>1287.3398874743875</v>
      </c>
      <c r="AE88" s="21">
        <f t="shared" si="405"/>
        <v>1287.3398874743875</v>
      </c>
      <c r="AF88" s="21">
        <f t="shared" si="405"/>
        <v>1287.3398874743875</v>
      </c>
      <c r="AG88" s="21">
        <f t="shared" si="405"/>
        <v>1287.3398874743875</v>
      </c>
      <c r="AH88" s="21">
        <f t="shared" si="406"/>
        <v>1287.3398874743875</v>
      </c>
      <c r="AI88" s="21">
        <f t="shared" si="406"/>
        <v>1287.3398874743875</v>
      </c>
      <c r="AJ88" s="21">
        <f t="shared" si="406"/>
        <v>1287.3398874743875</v>
      </c>
      <c r="AK88" s="21">
        <f t="shared" si="406"/>
        <v>1287.3398874743875</v>
      </c>
      <c r="AL88" s="21">
        <f t="shared" si="406"/>
        <v>1287.3398874743875</v>
      </c>
      <c r="AM88" s="21">
        <f t="shared" si="406"/>
        <v>1287.3398874743875</v>
      </c>
      <c r="AN88" s="21">
        <f t="shared" si="406"/>
        <v>1287.3398874743875</v>
      </c>
      <c r="AO88" s="21">
        <f t="shared" si="406"/>
        <v>1287.3398874743875</v>
      </c>
      <c r="AP88" s="21">
        <f t="shared" si="406"/>
        <v>1287.3398874743875</v>
      </c>
      <c r="AQ88" s="21">
        <f t="shared" si="406"/>
        <v>1287.3398874743875</v>
      </c>
      <c r="AR88" s="21">
        <f t="shared" si="407"/>
        <v>1287.3398874743875</v>
      </c>
      <c r="AS88" s="21">
        <f t="shared" si="407"/>
        <v>1287.3398874743875</v>
      </c>
      <c r="AT88" s="21">
        <f t="shared" si="407"/>
        <v>1287.3398874743875</v>
      </c>
      <c r="AU88" s="21">
        <f t="shared" si="407"/>
        <v>1287.3398874743875</v>
      </c>
      <c r="AV88" s="21">
        <f t="shared" si="407"/>
        <v>1287.3398874743875</v>
      </c>
      <c r="AW88" s="21">
        <f t="shared" si="407"/>
        <v>1287.3398874743875</v>
      </c>
      <c r="AX88" s="21">
        <f t="shared" si="407"/>
        <v>1287.3398874743875</v>
      </c>
      <c r="AY88" s="21">
        <f t="shared" si="407"/>
        <v>1287.3398874743875</v>
      </c>
      <c r="AZ88" s="21">
        <f t="shared" si="407"/>
        <v>1287.3398874743875</v>
      </c>
      <c r="BA88" s="21">
        <f t="shared" si="407"/>
        <v>1287.3398874743875</v>
      </c>
      <c r="BB88" s="21">
        <f t="shared" si="407"/>
        <v>1287.3398874743875</v>
      </c>
      <c r="BC88" s="21">
        <f t="shared" si="408"/>
        <v>1287.3398874743875</v>
      </c>
      <c r="BD88" s="21">
        <f t="shared" si="408"/>
        <v>1287.3398874743875</v>
      </c>
      <c r="BE88" s="21">
        <f t="shared" si="408"/>
        <v>1287.3398874743875</v>
      </c>
      <c r="BF88" s="21">
        <f t="shared" si="408"/>
        <v>1287.3398874743875</v>
      </c>
      <c r="BG88" s="21">
        <f t="shared" si="408"/>
        <v>1287.3398874743875</v>
      </c>
      <c r="BH88" s="21">
        <f t="shared" si="408"/>
        <v>1287.3398874743875</v>
      </c>
      <c r="BI88" s="21">
        <f t="shared" si="408"/>
        <v>1287.3398874743875</v>
      </c>
      <c r="BJ88" s="21">
        <f t="shared" si="408"/>
        <v>1287.3398874743875</v>
      </c>
      <c r="BK88" s="21">
        <f t="shared" si="408"/>
        <v>1287.3398874743875</v>
      </c>
      <c r="BL88" s="21">
        <f t="shared" si="408"/>
        <v>1287.3398874743875</v>
      </c>
      <c r="BM88" s="21">
        <f t="shared" si="408"/>
        <v>1287.3398874743875</v>
      </c>
      <c r="BN88" s="21">
        <f t="shared" si="408"/>
        <v>1287.3398874743875</v>
      </c>
      <c r="BO88" s="21">
        <f t="shared" si="409"/>
        <v>1287.3398874743875</v>
      </c>
      <c r="BP88" s="21">
        <f t="shared" si="409"/>
        <v>1287.3398874743875</v>
      </c>
      <c r="BQ88" s="21">
        <f t="shared" si="409"/>
        <v>1287.3398874743875</v>
      </c>
      <c r="BR88" s="21">
        <f t="shared" si="409"/>
        <v>1287.3398874743875</v>
      </c>
      <c r="BS88" s="21">
        <f t="shared" si="409"/>
        <v>1287.3398874743875</v>
      </c>
      <c r="BT88" s="21">
        <f t="shared" si="409"/>
        <v>1287.3398874743875</v>
      </c>
      <c r="BU88" s="21">
        <f t="shared" si="409"/>
        <v>1287.3398874743875</v>
      </c>
      <c r="BV88" s="21">
        <f t="shared" si="409"/>
        <v>1287.3398874743875</v>
      </c>
      <c r="BW88" s="21">
        <f t="shared" si="409"/>
        <v>1287.3398874743875</v>
      </c>
      <c r="BX88" s="21">
        <f t="shared" si="409"/>
        <v>1287.3398874743875</v>
      </c>
      <c r="BY88" s="21">
        <f t="shared" si="409"/>
        <v>1287.3398874743875</v>
      </c>
      <c r="BZ88" s="21">
        <f t="shared" si="410"/>
        <v>1287.3398874743875</v>
      </c>
      <c r="CA88" s="21">
        <f t="shared" si="410"/>
        <v>1287.3398874743875</v>
      </c>
      <c r="CB88" s="21">
        <f t="shared" si="410"/>
        <v>1287.3398874743875</v>
      </c>
      <c r="CC88" s="21">
        <f t="shared" si="410"/>
        <v>1287.3398874743875</v>
      </c>
      <c r="CD88" s="21">
        <f t="shared" si="410"/>
        <v>1287.3398874743875</v>
      </c>
      <c r="CE88" s="21">
        <f t="shared" si="410"/>
        <v>1287.3398874743875</v>
      </c>
      <c r="CF88" s="21">
        <f t="shared" si="410"/>
        <v>1287.3398874743875</v>
      </c>
      <c r="CG88" s="21">
        <f t="shared" si="410"/>
        <v>1287.3398874743875</v>
      </c>
      <c r="CH88" s="21">
        <f t="shared" si="410"/>
        <v>1287.3398874743875</v>
      </c>
      <c r="CI88" s="21">
        <f t="shared" si="410"/>
        <v>1287.3398874743875</v>
      </c>
      <c r="CJ88" s="21">
        <f t="shared" si="411"/>
        <v>1287.3398874743875</v>
      </c>
      <c r="CK88" s="21">
        <f t="shared" si="411"/>
        <v>1287.3398874743875</v>
      </c>
      <c r="CL88" s="21">
        <f t="shared" si="411"/>
        <v>1287.3398874743875</v>
      </c>
      <c r="CM88" s="21">
        <f t="shared" si="411"/>
        <v>1287.3398874743875</v>
      </c>
      <c r="CN88" s="21">
        <f t="shared" si="411"/>
        <v>1287.3398874743875</v>
      </c>
      <c r="CO88" s="21">
        <f t="shared" si="411"/>
        <v>1287.3398874743875</v>
      </c>
      <c r="CP88" s="21">
        <f t="shared" si="411"/>
        <v>1287.3398874743875</v>
      </c>
      <c r="CQ88" s="21">
        <f t="shared" si="411"/>
        <v>1287.3398874743875</v>
      </c>
      <c r="CR88" s="21">
        <f t="shared" si="411"/>
        <v>1287.3398874743875</v>
      </c>
      <c r="CS88" s="21">
        <f t="shared" si="411"/>
        <v>1287.3398874743875</v>
      </c>
      <c r="CT88" s="21">
        <f t="shared" si="412"/>
        <v>1287.3398874743875</v>
      </c>
      <c r="CU88" s="21">
        <f t="shared" si="412"/>
        <v>1287.3398874743875</v>
      </c>
      <c r="CV88" s="21">
        <f t="shared" si="412"/>
        <v>1287.3398874743875</v>
      </c>
      <c r="CW88" s="21">
        <f t="shared" si="412"/>
        <v>1287.3398874743875</v>
      </c>
      <c r="CX88" s="21">
        <f t="shared" si="412"/>
        <v>1287.3398874743875</v>
      </c>
      <c r="CY88" s="21">
        <f t="shared" si="412"/>
        <v>1287.3398874743875</v>
      </c>
      <c r="CZ88" s="21">
        <f t="shared" si="412"/>
        <v>1287.3398874743875</v>
      </c>
      <c r="DA88" s="21">
        <f t="shared" si="412"/>
        <v>1287.3398874743875</v>
      </c>
      <c r="DB88" s="21">
        <f t="shared" si="412"/>
        <v>1287.3398874743875</v>
      </c>
      <c r="DC88" s="21">
        <f t="shared" si="412"/>
        <v>1287.3398874743875</v>
      </c>
      <c r="DD88" s="21">
        <f t="shared" si="413"/>
        <v>1287.3398874743875</v>
      </c>
      <c r="DE88" s="21">
        <f t="shared" si="413"/>
        <v>1287.3398874743875</v>
      </c>
      <c r="DF88" s="21">
        <f t="shared" si="413"/>
        <v>1287.3398874743875</v>
      </c>
      <c r="DG88" s="21">
        <f t="shared" si="413"/>
        <v>1287.3398874743875</v>
      </c>
      <c r="DH88" s="21">
        <f t="shared" si="413"/>
        <v>1287.3398874743875</v>
      </c>
      <c r="DI88" s="21">
        <f t="shared" si="413"/>
        <v>1287.3398874743875</v>
      </c>
      <c r="DJ88" s="21">
        <f t="shared" si="413"/>
        <v>1287.3398874743875</v>
      </c>
      <c r="DK88" s="21">
        <f t="shared" si="413"/>
        <v>1287.3398874743875</v>
      </c>
      <c r="DL88" s="21">
        <f t="shared" si="413"/>
        <v>1287.3398874743875</v>
      </c>
      <c r="DM88" s="21">
        <f t="shared" si="413"/>
        <v>1287.3398874743875</v>
      </c>
      <c r="DN88" s="21">
        <f t="shared" si="414"/>
        <v>1287.3398874743875</v>
      </c>
      <c r="DO88" s="21">
        <f t="shared" si="414"/>
        <v>1287.3398874743875</v>
      </c>
      <c r="DP88" s="21">
        <f t="shared" si="414"/>
        <v>1287.3398874743875</v>
      </c>
      <c r="DQ88" s="21">
        <f t="shared" si="414"/>
        <v>1287.3398874743875</v>
      </c>
      <c r="DR88" s="21">
        <f t="shared" si="414"/>
        <v>1287.3398874743875</v>
      </c>
      <c r="DS88" s="21">
        <f t="shared" si="414"/>
        <v>1287.3398874743875</v>
      </c>
      <c r="DT88" s="21">
        <f t="shared" si="414"/>
        <v>1287.3398874743875</v>
      </c>
      <c r="DU88" s="21">
        <f t="shared" si="414"/>
        <v>1287.3398874743875</v>
      </c>
      <c r="DV88" s="21">
        <f t="shared" si="414"/>
        <v>1287.3398874743875</v>
      </c>
      <c r="DW88" s="21">
        <f t="shared" si="414"/>
        <v>1287.3398874743875</v>
      </c>
      <c r="DX88" s="21">
        <f t="shared" si="415"/>
        <v>1287.3398874743875</v>
      </c>
      <c r="DY88" s="21">
        <f t="shared" si="415"/>
        <v>1287.3398874743875</v>
      </c>
      <c r="DZ88" s="21">
        <f t="shared" si="415"/>
        <v>1287.3398874743875</v>
      </c>
      <c r="EA88" s="21">
        <f t="shared" si="415"/>
        <v>1287.3398874743875</v>
      </c>
      <c r="EB88" s="21">
        <f t="shared" si="415"/>
        <v>1287.3398874743875</v>
      </c>
      <c r="EC88" s="21">
        <f t="shared" si="415"/>
        <v>1287.3398874743875</v>
      </c>
      <c r="ED88" s="21">
        <f t="shared" si="415"/>
        <v>1287.3398874743875</v>
      </c>
      <c r="EE88" s="21">
        <f t="shared" si="415"/>
        <v>1287.3398874743875</v>
      </c>
      <c r="EG88" s="21">
        <f t="shared" si="416"/>
        <v>1287.3398874743875</v>
      </c>
      <c r="EH88" s="21">
        <f t="shared" si="416"/>
        <v>1287.3398874743875</v>
      </c>
      <c r="EI88" s="21">
        <f t="shared" si="416"/>
        <v>1287.3398874743875</v>
      </c>
      <c r="EJ88" s="21">
        <f t="shared" si="416"/>
        <v>1287.3398874743875</v>
      </c>
      <c r="EK88" s="21">
        <f t="shared" si="416"/>
        <v>1287.3398874743875</v>
      </c>
      <c r="EL88" s="21">
        <f t="shared" si="416"/>
        <v>1287.3398874743875</v>
      </c>
      <c r="EM88" s="21">
        <f t="shared" si="416"/>
        <v>1287.3398874743875</v>
      </c>
      <c r="EN88" s="21">
        <f t="shared" si="416"/>
        <v>1287.3398874743875</v>
      </c>
      <c r="EO88" s="21">
        <f t="shared" si="416"/>
        <v>1287.3398874743875</v>
      </c>
      <c r="EP88" s="21">
        <f t="shared" si="416"/>
        <v>1287.3398874743875</v>
      </c>
      <c r="EQ88" s="21">
        <f t="shared" si="416"/>
        <v>1287.3398874743875</v>
      </c>
      <c r="ER88" s="21">
        <f t="shared" si="417"/>
        <v>1287.3398874743875</v>
      </c>
      <c r="ES88" s="21">
        <f t="shared" si="417"/>
        <v>1287.3398874743875</v>
      </c>
      <c r="ET88" s="21">
        <f t="shared" si="417"/>
        <v>1287.3398874743875</v>
      </c>
      <c r="EU88" s="21">
        <f t="shared" si="417"/>
        <v>1287.3398874743875</v>
      </c>
      <c r="EV88" s="21">
        <f t="shared" si="417"/>
        <v>1287.3398874743875</v>
      </c>
      <c r="EW88" s="21">
        <f t="shared" si="418"/>
        <v>1287.3398874743875</v>
      </c>
      <c r="EX88" s="21">
        <f t="shared" si="418"/>
        <v>1287.3398874743875</v>
      </c>
      <c r="EY88" s="21">
        <f t="shared" si="418"/>
        <v>1287.3398874743875</v>
      </c>
      <c r="EZ88" s="21">
        <f t="shared" si="418"/>
        <v>1287.3398874743875</v>
      </c>
      <c r="FA88" s="21">
        <f t="shared" si="418"/>
        <v>1287.3398874743875</v>
      </c>
      <c r="FB88" s="21">
        <f t="shared" si="418"/>
        <v>1287.3398874743875</v>
      </c>
      <c r="FC88" s="21">
        <f t="shared" si="419"/>
        <v>1287.3398874743875</v>
      </c>
      <c r="FE88" s="62" t="s">
        <v>148</v>
      </c>
      <c r="FG88" s="21" t="str">
        <f t="shared" si="420"/>
        <v>Final Steel Product: Combined</v>
      </c>
      <c r="FH88" s="70">
        <v>1287.3398874743875</v>
      </c>
      <c r="FI88" s="70">
        <v>1287.3398874743875</v>
      </c>
    </row>
    <row r="89" spans="1:179" x14ac:dyDescent="0.2">
      <c r="A89" s="21" t="s">
        <v>135</v>
      </c>
      <c r="D89" s="21">
        <f t="shared" si="403"/>
        <v>1771.712674307837</v>
      </c>
      <c r="E89" s="21">
        <f t="shared" si="403"/>
        <v>1771.712674307837</v>
      </c>
      <c r="F89" s="21">
        <f t="shared" si="403"/>
        <v>1771.712674307837</v>
      </c>
      <c r="G89" s="21">
        <f t="shared" si="403"/>
        <v>1771.712674307837</v>
      </c>
      <c r="H89" s="21">
        <f t="shared" si="403"/>
        <v>1771.712674307837</v>
      </c>
      <c r="I89" s="21">
        <f t="shared" si="403"/>
        <v>1771.712674307837</v>
      </c>
      <c r="J89" s="21">
        <f t="shared" si="403"/>
        <v>1771.712674307837</v>
      </c>
      <c r="K89" s="21">
        <f t="shared" si="403"/>
        <v>1771.712674307837</v>
      </c>
      <c r="L89" s="21">
        <f t="shared" si="403"/>
        <v>1771.712674307837</v>
      </c>
      <c r="M89" s="21">
        <f t="shared" si="403"/>
        <v>1771.712674307837</v>
      </c>
      <c r="N89" s="21">
        <f t="shared" si="404"/>
        <v>1771.712674307837</v>
      </c>
      <c r="O89" s="21">
        <f t="shared" si="404"/>
        <v>1771.712674307837</v>
      </c>
      <c r="P89" s="21">
        <f t="shared" si="404"/>
        <v>1771.712674307837</v>
      </c>
      <c r="Q89" s="21">
        <f t="shared" si="404"/>
        <v>1771.712674307837</v>
      </c>
      <c r="R89" s="21">
        <f t="shared" si="404"/>
        <v>1771.712674307837</v>
      </c>
      <c r="S89" s="21">
        <f t="shared" si="404"/>
        <v>1771.712674307837</v>
      </c>
      <c r="T89" s="21">
        <f t="shared" si="404"/>
        <v>1771.712674307837</v>
      </c>
      <c r="U89" s="21">
        <f t="shared" si="404"/>
        <v>1771.712674307837</v>
      </c>
      <c r="V89" s="21">
        <f t="shared" si="404"/>
        <v>1771.712674307837</v>
      </c>
      <c r="W89" s="21">
        <f t="shared" si="404"/>
        <v>1771.712674307837</v>
      </c>
      <c r="X89" s="21">
        <f t="shared" si="405"/>
        <v>1771.712674307837</v>
      </c>
      <c r="Y89" s="21">
        <f t="shared" si="405"/>
        <v>1771.712674307837</v>
      </c>
      <c r="Z89" s="21">
        <f t="shared" si="405"/>
        <v>1771.712674307837</v>
      </c>
      <c r="AA89" s="21">
        <f t="shared" si="405"/>
        <v>1771.712674307837</v>
      </c>
      <c r="AB89" s="21">
        <f t="shared" si="405"/>
        <v>1771.712674307837</v>
      </c>
      <c r="AC89" s="21">
        <f t="shared" si="405"/>
        <v>1771.712674307837</v>
      </c>
      <c r="AD89" s="21">
        <f t="shared" si="405"/>
        <v>1771.712674307837</v>
      </c>
      <c r="AE89" s="21">
        <f t="shared" si="405"/>
        <v>1771.712674307837</v>
      </c>
      <c r="AF89" s="21">
        <f t="shared" si="405"/>
        <v>1771.712674307837</v>
      </c>
      <c r="AG89" s="21">
        <f t="shared" si="405"/>
        <v>1771.712674307837</v>
      </c>
      <c r="AH89" s="21">
        <f t="shared" si="406"/>
        <v>1771.712674307837</v>
      </c>
      <c r="AI89" s="21">
        <f t="shared" si="406"/>
        <v>1771.712674307837</v>
      </c>
      <c r="AJ89" s="21">
        <f t="shared" si="406"/>
        <v>1771.712674307837</v>
      </c>
      <c r="AK89" s="21">
        <f t="shared" si="406"/>
        <v>1771.712674307837</v>
      </c>
      <c r="AL89" s="21">
        <f t="shared" si="406"/>
        <v>1771.712674307837</v>
      </c>
      <c r="AM89" s="21">
        <f t="shared" si="406"/>
        <v>1771.712674307837</v>
      </c>
      <c r="AN89" s="21">
        <f t="shared" si="406"/>
        <v>1771.712674307837</v>
      </c>
      <c r="AO89" s="21">
        <f t="shared" si="406"/>
        <v>1771.712674307837</v>
      </c>
      <c r="AP89" s="21">
        <f t="shared" si="406"/>
        <v>1771.712674307837</v>
      </c>
      <c r="AQ89" s="21">
        <f t="shared" si="406"/>
        <v>1771.712674307837</v>
      </c>
      <c r="AR89" s="21">
        <f t="shared" si="407"/>
        <v>1771.712674307837</v>
      </c>
      <c r="AS89" s="21">
        <f t="shared" si="407"/>
        <v>1771.712674307837</v>
      </c>
      <c r="AT89" s="21">
        <f t="shared" si="407"/>
        <v>1771.712674307837</v>
      </c>
      <c r="AU89" s="21">
        <f t="shared" si="407"/>
        <v>1771.712674307837</v>
      </c>
      <c r="AV89" s="21">
        <f t="shared" si="407"/>
        <v>1771.712674307837</v>
      </c>
      <c r="AW89" s="21">
        <f t="shared" si="407"/>
        <v>1771.712674307837</v>
      </c>
      <c r="AX89" s="21">
        <f t="shared" si="407"/>
        <v>1771.712674307837</v>
      </c>
      <c r="AY89" s="21">
        <f t="shared" si="407"/>
        <v>1771.712674307837</v>
      </c>
      <c r="AZ89" s="21">
        <f t="shared" si="407"/>
        <v>1771.712674307837</v>
      </c>
      <c r="BA89" s="21">
        <f t="shared" si="407"/>
        <v>1771.712674307837</v>
      </c>
      <c r="BB89" s="21">
        <f t="shared" si="407"/>
        <v>1771.712674307837</v>
      </c>
      <c r="BC89" s="21">
        <f t="shared" si="408"/>
        <v>1771.712674307837</v>
      </c>
      <c r="BD89" s="21">
        <f t="shared" si="408"/>
        <v>1771.712674307837</v>
      </c>
      <c r="BE89" s="21">
        <f t="shared" si="408"/>
        <v>1771.712674307837</v>
      </c>
      <c r="BF89" s="21">
        <f t="shared" si="408"/>
        <v>1771.712674307837</v>
      </c>
      <c r="BG89" s="21">
        <f t="shared" si="408"/>
        <v>1771.712674307837</v>
      </c>
      <c r="BH89" s="21">
        <f t="shared" si="408"/>
        <v>1771.712674307837</v>
      </c>
      <c r="BI89" s="21">
        <f t="shared" si="408"/>
        <v>1771.712674307837</v>
      </c>
      <c r="BJ89" s="21">
        <f t="shared" si="408"/>
        <v>1771.712674307837</v>
      </c>
      <c r="BK89" s="21">
        <f t="shared" si="408"/>
        <v>1771.712674307837</v>
      </c>
      <c r="BL89" s="21">
        <f t="shared" si="408"/>
        <v>1771.712674307837</v>
      </c>
      <c r="BM89" s="21">
        <f t="shared" si="408"/>
        <v>1771.712674307837</v>
      </c>
      <c r="BN89" s="21">
        <f t="shared" si="408"/>
        <v>1771.712674307837</v>
      </c>
      <c r="BO89" s="21">
        <f t="shared" si="409"/>
        <v>1771.712674307837</v>
      </c>
      <c r="BP89" s="21">
        <f t="shared" si="409"/>
        <v>1771.712674307837</v>
      </c>
      <c r="BQ89" s="21">
        <f t="shared" si="409"/>
        <v>1771.712674307837</v>
      </c>
      <c r="BR89" s="21">
        <f t="shared" si="409"/>
        <v>1771.712674307837</v>
      </c>
      <c r="BS89" s="21">
        <f t="shared" si="409"/>
        <v>1771.712674307837</v>
      </c>
      <c r="BT89" s="21">
        <f t="shared" si="409"/>
        <v>1771.712674307837</v>
      </c>
      <c r="BU89" s="21">
        <f t="shared" si="409"/>
        <v>1771.712674307837</v>
      </c>
      <c r="BV89" s="21">
        <f t="shared" si="409"/>
        <v>1771.712674307837</v>
      </c>
      <c r="BW89" s="21">
        <f t="shared" si="409"/>
        <v>1771.712674307837</v>
      </c>
      <c r="BX89" s="21">
        <f t="shared" si="409"/>
        <v>1771.712674307837</v>
      </c>
      <c r="BY89" s="21">
        <f t="shared" si="409"/>
        <v>1771.712674307837</v>
      </c>
      <c r="BZ89" s="21">
        <f t="shared" si="410"/>
        <v>1771.712674307837</v>
      </c>
      <c r="CA89" s="21">
        <f t="shared" si="410"/>
        <v>1771.712674307837</v>
      </c>
      <c r="CB89" s="21">
        <f t="shared" si="410"/>
        <v>1771.712674307837</v>
      </c>
      <c r="CC89" s="21">
        <f t="shared" si="410"/>
        <v>1771.712674307837</v>
      </c>
      <c r="CD89" s="21">
        <f t="shared" si="410"/>
        <v>1771.712674307837</v>
      </c>
      <c r="CE89" s="21">
        <f t="shared" si="410"/>
        <v>1771.712674307837</v>
      </c>
      <c r="CF89" s="21">
        <f t="shared" si="410"/>
        <v>1771.712674307837</v>
      </c>
      <c r="CG89" s="21">
        <f t="shared" si="410"/>
        <v>1771.712674307837</v>
      </c>
      <c r="CH89" s="21">
        <f t="shared" si="410"/>
        <v>1771.712674307837</v>
      </c>
      <c r="CI89" s="21">
        <f t="shared" si="410"/>
        <v>1771.712674307837</v>
      </c>
      <c r="CJ89" s="21">
        <f t="shared" si="411"/>
        <v>1771.712674307837</v>
      </c>
      <c r="CK89" s="21">
        <f t="shared" si="411"/>
        <v>1771.712674307837</v>
      </c>
      <c r="CL89" s="21">
        <f t="shared" si="411"/>
        <v>1771.712674307837</v>
      </c>
      <c r="CM89" s="21">
        <f t="shared" si="411"/>
        <v>1771.712674307837</v>
      </c>
      <c r="CN89" s="21">
        <f t="shared" si="411"/>
        <v>1771.712674307837</v>
      </c>
      <c r="CO89" s="21">
        <f t="shared" si="411"/>
        <v>1771.712674307837</v>
      </c>
      <c r="CP89" s="21">
        <f t="shared" si="411"/>
        <v>1771.712674307837</v>
      </c>
      <c r="CQ89" s="21">
        <f t="shared" si="411"/>
        <v>1771.712674307837</v>
      </c>
      <c r="CR89" s="21">
        <f t="shared" si="411"/>
        <v>1771.712674307837</v>
      </c>
      <c r="CS89" s="21">
        <f t="shared" si="411"/>
        <v>1771.712674307837</v>
      </c>
      <c r="CT89" s="21">
        <f t="shared" si="412"/>
        <v>1771.712674307837</v>
      </c>
      <c r="CU89" s="21">
        <f t="shared" si="412"/>
        <v>1771.712674307837</v>
      </c>
      <c r="CV89" s="21">
        <f t="shared" si="412"/>
        <v>1771.712674307837</v>
      </c>
      <c r="CW89" s="21">
        <f t="shared" si="412"/>
        <v>1771.712674307837</v>
      </c>
      <c r="CX89" s="21">
        <f t="shared" si="412"/>
        <v>1771.712674307837</v>
      </c>
      <c r="CY89" s="21">
        <f t="shared" si="412"/>
        <v>1771.712674307837</v>
      </c>
      <c r="CZ89" s="21">
        <f t="shared" si="412"/>
        <v>1771.712674307837</v>
      </c>
      <c r="DA89" s="21">
        <f t="shared" si="412"/>
        <v>1771.712674307837</v>
      </c>
      <c r="DB89" s="21">
        <f t="shared" si="412"/>
        <v>1771.712674307837</v>
      </c>
      <c r="DC89" s="21">
        <f t="shared" si="412"/>
        <v>1771.712674307837</v>
      </c>
      <c r="DD89" s="21">
        <f t="shared" si="413"/>
        <v>1771.712674307837</v>
      </c>
      <c r="DE89" s="21">
        <f t="shared" si="413"/>
        <v>1771.712674307837</v>
      </c>
      <c r="DF89" s="21">
        <f t="shared" si="413"/>
        <v>1771.712674307837</v>
      </c>
      <c r="DG89" s="21">
        <f t="shared" si="413"/>
        <v>1771.712674307837</v>
      </c>
      <c r="DH89" s="21">
        <f t="shared" si="413"/>
        <v>1771.712674307837</v>
      </c>
      <c r="DI89" s="21">
        <f t="shared" si="413"/>
        <v>1771.712674307837</v>
      </c>
      <c r="DJ89" s="21">
        <f t="shared" si="413"/>
        <v>1771.712674307837</v>
      </c>
      <c r="DK89" s="21">
        <f t="shared" si="413"/>
        <v>1771.712674307837</v>
      </c>
      <c r="DL89" s="21">
        <f t="shared" si="413"/>
        <v>1771.712674307837</v>
      </c>
      <c r="DM89" s="21">
        <f t="shared" si="413"/>
        <v>1771.712674307837</v>
      </c>
      <c r="DN89" s="21">
        <f t="shared" si="414"/>
        <v>1771.712674307837</v>
      </c>
      <c r="DO89" s="21">
        <f t="shared" si="414"/>
        <v>1771.712674307837</v>
      </c>
      <c r="DP89" s="21">
        <f t="shared" si="414"/>
        <v>1771.712674307837</v>
      </c>
      <c r="DQ89" s="21">
        <f t="shared" si="414"/>
        <v>1771.712674307837</v>
      </c>
      <c r="DR89" s="21">
        <f t="shared" si="414"/>
        <v>1771.712674307837</v>
      </c>
      <c r="DS89" s="21">
        <f t="shared" si="414"/>
        <v>1771.712674307837</v>
      </c>
      <c r="DT89" s="21">
        <f t="shared" si="414"/>
        <v>1771.712674307837</v>
      </c>
      <c r="DU89" s="21">
        <f t="shared" si="414"/>
        <v>1771.712674307837</v>
      </c>
      <c r="DV89" s="21">
        <f t="shared" si="414"/>
        <v>1771.712674307837</v>
      </c>
      <c r="DW89" s="21">
        <f t="shared" si="414"/>
        <v>1771.712674307837</v>
      </c>
      <c r="DX89" s="21">
        <f t="shared" si="415"/>
        <v>1771.712674307837</v>
      </c>
      <c r="DY89" s="21">
        <f t="shared" si="415"/>
        <v>1771.712674307837</v>
      </c>
      <c r="DZ89" s="21">
        <f t="shared" si="415"/>
        <v>1771.712674307837</v>
      </c>
      <c r="EA89" s="21">
        <f t="shared" si="415"/>
        <v>1771.712674307837</v>
      </c>
      <c r="EB89" s="21">
        <f t="shared" si="415"/>
        <v>1771.712674307837</v>
      </c>
      <c r="EC89" s="21">
        <f t="shared" si="415"/>
        <v>1771.712674307837</v>
      </c>
      <c r="ED89" s="21">
        <f t="shared" si="415"/>
        <v>1771.712674307837</v>
      </c>
      <c r="EE89" s="21">
        <f t="shared" si="415"/>
        <v>1771.712674307837</v>
      </c>
      <c r="EG89" s="21">
        <f t="shared" si="416"/>
        <v>1771.712674307837</v>
      </c>
      <c r="EH89" s="21">
        <f t="shared" si="416"/>
        <v>1771.712674307837</v>
      </c>
      <c r="EI89" s="21">
        <f t="shared" si="416"/>
        <v>1771.712674307837</v>
      </c>
      <c r="EJ89" s="21">
        <f t="shared" si="416"/>
        <v>1771.712674307837</v>
      </c>
      <c r="EK89" s="21">
        <f t="shared" si="416"/>
        <v>1771.712674307837</v>
      </c>
      <c r="EL89" s="21">
        <f t="shared" si="416"/>
        <v>1771.712674307837</v>
      </c>
      <c r="EM89" s="21">
        <f t="shared" si="416"/>
        <v>1771.712674307837</v>
      </c>
      <c r="EN89" s="21">
        <f t="shared" si="416"/>
        <v>1771.712674307837</v>
      </c>
      <c r="EO89" s="21">
        <f t="shared" si="416"/>
        <v>1771.712674307837</v>
      </c>
      <c r="EP89" s="21">
        <f t="shared" si="416"/>
        <v>1771.712674307837</v>
      </c>
      <c r="EQ89" s="21">
        <f t="shared" si="416"/>
        <v>1771.712674307837</v>
      </c>
      <c r="ER89" s="21">
        <f t="shared" si="417"/>
        <v>1771.712674307837</v>
      </c>
      <c r="ES89" s="21">
        <f t="shared" si="417"/>
        <v>1771.712674307837</v>
      </c>
      <c r="ET89" s="21">
        <f t="shared" si="417"/>
        <v>1771.712674307837</v>
      </c>
      <c r="EU89" s="21">
        <f t="shared" si="417"/>
        <v>1771.712674307837</v>
      </c>
      <c r="EV89" s="21">
        <f t="shared" si="417"/>
        <v>1771.712674307837</v>
      </c>
      <c r="EW89" s="21">
        <f t="shared" si="418"/>
        <v>1771.712674307837</v>
      </c>
      <c r="EX89" s="21">
        <f t="shared" si="418"/>
        <v>1771.712674307837</v>
      </c>
      <c r="EY89" s="21">
        <f t="shared" si="418"/>
        <v>1771.712674307837</v>
      </c>
      <c r="EZ89" s="21">
        <f t="shared" si="418"/>
        <v>1771.712674307837</v>
      </c>
      <c r="FA89" s="21">
        <f t="shared" si="418"/>
        <v>1771.712674307837</v>
      </c>
      <c r="FB89" s="21">
        <f t="shared" si="418"/>
        <v>1771.712674307837</v>
      </c>
      <c r="FC89" s="21">
        <f t="shared" si="419"/>
        <v>1771.712674307837</v>
      </c>
      <c r="FG89" s="21" t="str">
        <f t="shared" si="420"/>
        <v>Final Steel Product: Combined</v>
      </c>
      <c r="FH89" s="70">
        <v>1771.712674307837</v>
      </c>
      <c r="FI89" s="70">
        <v>1771.712674307837</v>
      </c>
    </row>
    <row r="90" spans="1:179" x14ac:dyDescent="0.2">
      <c r="A90" s="21" t="s">
        <v>136</v>
      </c>
      <c r="D90" s="21">
        <f t="shared" si="403"/>
        <v>944.23830205384127</v>
      </c>
      <c r="E90" s="21">
        <f t="shared" si="403"/>
        <v>944.23830205384127</v>
      </c>
      <c r="F90" s="21">
        <f t="shared" si="403"/>
        <v>944.23830205384127</v>
      </c>
      <c r="G90" s="21">
        <f t="shared" si="403"/>
        <v>944.23830205384127</v>
      </c>
      <c r="H90" s="21">
        <f t="shared" si="403"/>
        <v>944.23830205384127</v>
      </c>
      <c r="I90" s="21">
        <f t="shared" si="403"/>
        <v>944.23830205384127</v>
      </c>
      <c r="J90" s="21">
        <f t="shared" si="403"/>
        <v>944.23830205384127</v>
      </c>
      <c r="K90" s="21">
        <f t="shared" si="403"/>
        <v>944.23830205384127</v>
      </c>
      <c r="L90" s="21">
        <f t="shared" si="403"/>
        <v>944.23830205384127</v>
      </c>
      <c r="M90" s="21">
        <f t="shared" si="403"/>
        <v>944.23830205384127</v>
      </c>
      <c r="N90" s="21">
        <f t="shared" si="404"/>
        <v>944.23830205384127</v>
      </c>
      <c r="O90" s="21">
        <f t="shared" si="404"/>
        <v>944.23830205384127</v>
      </c>
      <c r="P90" s="21">
        <f t="shared" si="404"/>
        <v>944.23830205384127</v>
      </c>
      <c r="Q90" s="21">
        <f t="shared" si="404"/>
        <v>944.23830205384127</v>
      </c>
      <c r="R90" s="21">
        <f t="shared" si="404"/>
        <v>944.23830205384127</v>
      </c>
      <c r="S90" s="21">
        <f t="shared" si="404"/>
        <v>944.23830205384127</v>
      </c>
      <c r="T90" s="21">
        <f t="shared" si="404"/>
        <v>944.23830205384127</v>
      </c>
      <c r="U90" s="21">
        <f t="shared" si="404"/>
        <v>944.23830205384127</v>
      </c>
      <c r="V90" s="21">
        <f t="shared" si="404"/>
        <v>944.23830205384127</v>
      </c>
      <c r="W90" s="21">
        <f t="shared" si="404"/>
        <v>944.23830205384127</v>
      </c>
      <c r="X90" s="21">
        <f t="shared" si="405"/>
        <v>944.23830205384127</v>
      </c>
      <c r="Y90" s="21">
        <f t="shared" si="405"/>
        <v>944.23830205384127</v>
      </c>
      <c r="Z90" s="21">
        <f t="shared" si="405"/>
        <v>944.23830205384127</v>
      </c>
      <c r="AA90" s="21">
        <f t="shared" si="405"/>
        <v>944.23830205384127</v>
      </c>
      <c r="AB90" s="21">
        <f t="shared" si="405"/>
        <v>944.23830205384127</v>
      </c>
      <c r="AC90" s="21">
        <f t="shared" si="405"/>
        <v>944.23830205384127</v>
      </c>
      <c r="AD90" s="21">
        <f t="shared" si="405"/>
        <v>944.23830205384127</v>
      </c>
      <c r="AE90" s="21">
        <f t="shared" si="405"/>
        <v>944.23830205384127</v>
      </c>
      <c r="AF90" s="21">
        <f t="shared" si="405"/>
        <v>944.23830205384127</v>
      </c>
      <c r="AG90" s="21">
        <f t="shared" si="405"/>
        <v>944.23830205384127</v>
      </c>
      <c r="AH90" s="21">
        <f t="shared" si="406"/>
        <v>944.23830205384127</v>
      </c>
      <c r="AI90" s="21">
        <f t="shared" si="406"/>
        <v>944.23830205384127</v>
      </c>
      <c r="AJ90" s="21">
        <f t="shared" si="406"/>
        <v>944.23830205384127</v>
      </c>
      <c r="AK90" s="21">
        <f t="shared" si="406"/>
        <v>944.23830205384127</v>
      </c>
      <c r="AL90" s="21">
        <f t="shared" si="406"/>
        <v>944.23830205384127</v>
      </c>
      <c r="AM90" s="21">
        <f t="shared" si="406"/>
        <v>944.23830205384127</v>
      </c>
      <c r="AN90" s="21">
        <f t="shared" si="406"/>
        <v>944.23830205384127</v>
      </c>
      <c r="AO90" s="21">
        <f t="shared" si="406"/>
        <v>944.23830205384127</v>
      </c>
      <c r="AP90" s="21">
        <f t="shared" si="406"/>
        <v>944.23830205384127</v>
      </c>
      <c r="AQ90" s="21">
        <f t="shared" si="406"/>
        <v>944.23830205384127</v>
      </c>
      <c r="AR90" s="21">
        <f t="shared" si="407"/>
        <v>944.23830205384127</v>
      </c>
      <c r="AS90" s="21">
        <f t="shared" si="407"/>
        <v>944.23830205384127</v>
      </c>
      <c r="AT90" s="21">
        <f t="shared" si="407"/>
        <v>944.23830205384127</v>
      </c>
      <c r="AU90" s="21">
        <f t="shared" si="407"/>
        <v>944.23830205384127</v>
      </c>
      <c r="AV90" s="21">
        <f t="shared" si="407"/>
        <v>944.23830205384127</v>
      </c>
      <c r="AW90" s="21">
        <f t="shared" si="407"/>
        <v>944.23830205384127</v>
      </c>
      <c r="AX90" s="21">
        <f t="shared" si="407"/>
        <v>944.23830205384127</v>
      </c>
      <c r="AY90" s="21">
        <f t="shared" si="407"/>
        <v>944.23830205384127</v>
      </c>
      <c r="AZ90" s="21">
        <f t="shared" si="407"/>
        <v>944.23830205384127</v>
      </c>
      <c r="BA90" s="21">
        <f t="shared" si="407"/>
        <v>944.23830205384127</v>
      </c>
      <c r="BB90" s="21">
        <f t="shared" si="407"/>
        <v>944.23830205384127</v>
      </c>
      <c r="BC90" s="21">
        <f t="shared" si="408"/>
        <v>944.23830205384127</v>
      </c>
      <c r="BD90" s="21">
        <f t="shared" si="408"/>
        <v>944.23830205384127</v>
      </c>
      <c r="BE90" s="21">
        <f t="shared" si="408"/>
        <v>944.23830205384127</v>
      </c>
      <c r="BF90" s="21">
        <f t="shared" si="408"/>
        <v>944.23830205384127</v>
      </c>
      <c r="BG90" s="21">
        <f t="shared" si="408"/>
        <v>944.23830205384127</v>
      </c>
      <c r="BH90" s="21">
        <f t="shared" si="408"/>
        <v>944.23830205384127</v>
      </c>
      <c r="BI90" s="21">
        <f t="shared" si="408"/>
        <v>944.23830205384127</v>
      </c>
      <c r="BJ90" s="21">
        <f t="shared" si="408"/>
        <v>944.23830205384127</v>
      </c>
      <c r="BK90" s="21">
        <f t="shared" si="408"/>
        <v>944.23830205384127</v>
      </c>
      <c r="BL90" s="21">
        <f t="shared" si="408"/>
        <v>944.23830205384127</v>
      </c>
      <c r="BM90" s="21">
        <f t="shared" si="408"/>
        <v>944.23830205384127</v>
      </c>
      <c r="BN90" s="21">
        <f t="shared" si="408"/>
        <v>944.23830205384127</v>
      </c>
      <c r="BO90" s="21">
        <f t="shared" si="409"/>
        <v>944.23830205384127</v>
      </c>
      <c r="BP90" s="21">
        <f t="shared" si="409"/>
        <v>944.23830205384127</v>
      </c>
      <c r="BQ90" s="21">
        <f t="shared" si="409"/>
        <v>944.23830205384127</v>
      </c>
      <c r="BR90" s="21">
        <f t="shared" si="409"/>
        <v>944.23830205384127</v>
      </c>
      <c r="BS90" s="21">
        <f t="shared" si="409"/>
        <v>944.23830205384127</v>
      </c>
      <c r="BT90" s="21">
        <f t="shared" si="409"/>
        <v>944.23830205384127</v>
      </c>
      <c r="BU90" s="21">
        <f t="shared" si="409"/>
        <v>944.23830205384127</v>
      </c>
      <c r="BV90" s="21">
        <f t="shared" si="409"/>
        <v>944.23830205384127</v>
      </c>
      <c r="BW90" s="21">
        <f t="shared" si="409"/>
        <v>944.23830205384127</v>
      </c>
      <c r="BX90" s="21">
        <f t="shared" si="409"/>
        <v>944.23830205384127</v>
      </c>
      <c r="BY90" s="21">
        <f t="shared" si="409"/>
        <v>944.23830205384127</v>
      </c>
      <c r="BZ90" s="21">
        <f t="shared" si="410"/>
        <v>944.23830205384127</v>
      </c>
      <c r="CA90" s="21">
        <f t="shared" si="410"/>
        <v>944.23830205384127</v>
      </c>
      <c r="CB90" s="21">
        <f t="shared" si="410"/>
        <v>944.23830205384127</v>
      </c>
      <c r="CC90" s="21">
        <f t="shared" si="410"/>
        <v>944.23830205384127</v>
      </c>
      <c r="CD90" s="21">
        <f t="shared" si="410"/>
        <v>944.23830205384127</v>
      </c>
      <c r="CE90" s="21">
        <f t="shared" si="410"/>
        <v>944.23830205384127</v>
      </c>
      <c r="CF90" s="21">
        <f t="shared" si="410"/>
        <v>944.23830205384127</v>
      </c>
      <c r="CG90" s="21">
        <f t="shared" si="410"/>
        <v>944.23830205384127</v>
      </c>
      <c r="CH90" s="21">
        <f t="shared" si="410"/>
        <v>944.23830205384127</v>
      </c>
      <c r="CI90" s="21">
        <f t="shared" si="410"/>
        <v>944.23830205384127</v>
      </c>
      <c r="CJ90" s="21">
        <f t="shared" si="411"/>
        <v>944.23830205384127</v>
      </c>
      <c r="CK90" s="21">
        <f t="shared" si="411"/>
        <v>944.23830205384127</v>
      </c>
      <c r="CL90" s="21">
        <f t="shared" si="411"/>
        <v>944.23830205384127</v>
      </c>
      <c r="CM90" s="21">
        <f t="shared" si="411"/>
        <v>944.23830205384127</v>
      </c>
      <c r="CN90" s="21">
        <f t="shared" si="411"/>
        <v>944.23830205384127</v>
      </c>
      <c r="CO90" s="21">
        <f t="shared" si="411"/>
        <v>944.23830205384127</v>
      </c>
      <c r="CP90" s="21">
        <f t="shared" si="411"/>
        <v>944.23830205384127</v>
      </c>
      <c r="CQ90" s="21">
        <f t="shared" si="411"/>
        <v>944.23830205384127</v>
      </c>
      <c r="CR90" s="21">
        <f t="shared" si="411"/>
        <v>944.23830205384127</v>
      </c>
      <c r="CS90" s="21">
        <f t="shared" si="411"/>
        <v>944.23830205384127</v>
      </c>
      <c r="CT90" s="21">
        <f t="shared" si="412"/>
        <v>944.23830205384127</v>
      </c>
      <c r="CU90" s="21">
        <f t="shared" si="412"/>
        <v>944.23830205384127</v>
      </c>
      <c r="CV90" s="21">
        <f t="shared" si="412"/>
        <v>944.23830205384127</v>
      </c>
      <c r="CW90" s="21">
        <f t="shared" si="412"/>
        <v>944.23830205384127</v>
      </c>
      <c r="CX90" s="21">
        <f t="shared" si="412"/>
        <v>944.23830205384127</v>
      </c>
      <c r="CY90" s="21">
        <f t="shared" si="412"/>
        <v>944.23830205384127</v>
      </c>
      <c r="CZ90" s="21">
        <f t="shared" si="412"/>
        <v>944.23830205384127</v>
      </c>
      <c r="DA90" s="21">
        <f t="shared" si="412"/>
        <v>944.23830205384127</v>
      </c>
      <c r="DB90" s="21">
        <f t="shared" si="412"/>
        <v>944.23830205384127</v>
      </c>
      <c r="DC90" s="21">
        <f t="shared" si="412"/>
        <v>944.23830205384127</v>
      </c>
      <c r="DD90" s="21">
        <f t="shared" si="413"/>
        <v>944.23830205384127</v>
      </c>
      <c r="DE90" s="21">
        <f t="shared" si="413"/>
        <v>944.23830205384127</v>
      </c>
      <c r="DF90" s="21">
        <f t="shared" si="413"/>
        <v>944.23830205384127</v>
      </c>
      <c r="DG90" s="21">
        <f t="shared" si="413"/>
        <v>944.23830205384127</v>
      </c>
      <c r="DH90" s="21">
        <f t="shared" si="413"/>
        <v>944.23830205384127</v>
      </c>
      <c r="DI90" s="21">
        <f t="shared" si="413"/>
        <v>944.23830205384127</v>
      </c>
      <c r="DJ90" s="21">
        <f t="shared" si="413"/>
        <v>944.23830205384127</v>
      </c>
      <c r="DK90" s="21">
        <f t="shared" si="413"/>
        <v>944.23830205384127</v>
      </c>
      <c r="DL90" s="21">
        <f t="shared" si="413"/>
        <v>944.23830205384127</v>
      </c>
      <c r="DM90" s="21">
        <f t="shared" si="413"/>
        <v>944.23830205384127</v>
      </c>
      <c r="DN90" s="21">
        <f t="shared" si="414"/>
        <v>944.23830205384127</v>
      </c>
      <c r="DO90" s="21">
        <f t="shared" si="414"/>
        <v>944.23830205384127</v>
      </c>
      <c r="DP90" s="21">
        <f t="shared" si="414"/>
        <v>944.23830205384127</v>
      </c>
      <c r="DQ90" s="21">
        <f t="shared" si="414"/>
        <v>944.23830205384127</v>
      </c>
      <c r="DR90" s="21">
        <f t="shared" si="414"/>
        <v>944.23830205384127</v>
      </c>
      <c r="DS90" s="21">
        <f t="shared" si="414"/>
        <v>944.23830205384127</v>
      </c>
      <c r="DT90" s="21">
        <f t="shared" si="414"/>
        <v>944.23830205384127</v>
      </c>
      <c r="DU90" s="21">
        <f t="shared" si="414"/>
        <v>944.23830205384127</v>
      </c>
      <c r="DV90" s="21">
        <f t="shared" si="414"/>
        <v>944.23830205384127</v>
      </c>
      <c r="DW90" s="21">
        <f t="shared" si="414"/>
        <v>944.23830205384127</v>
      </c>
      <c r="DX90" s="21">
        <f t="shared" si="415"/>
        <v>944.23830205384127</v>
      </c>
      <c r="DY90" s="21">
        <f t="shared" si="415"/>
        <v>944.23830205384127</v>
      </c>
      <c r="DZ90" s="21">
        <f t="shared" si="415"/>
        <v>944.23830205384127</v>
      </c>
      <c r="EA90" s="21">
        <f t="shared" si="415"/>
        <v>944.23830205384127</v>
      </c>
      <c r="EB90" s="21">
        <f t="shared" si="415"/>
        <v>944.23830205384127</v>
      </c>
      <c r="EC90" s="21">
        <f t="shared" si="415"/>
        <v>944.23830205384127</v>
      </c>
      <c r="ED90" s="21">
        <f t="shared" si="415"/>
        <v>944.23830205384127</v>
      </c>
      <c r="EE90" s="21">
        <f t="shared" si="415"/>
        <v>944.23830205384127</v>
      </c>
      <c r="EG90" s="21">
        <f t="shared" si="416"/>
        <v>944.23830205384127</v>
      </c>
      <c r="EH90" s="21">
        <f t="shared" si="416"/>
        <v>944.23830205384127</v>
      </c>
      <c r="EI90" s="21">
        <f t="shared" si="416"/>
        <v>944.23830205384127</v>
      </c>
      <c r="EJ90" s="21">
        <f t="shared" si="416"/>
        <v>944.23830205384127</v>
      </c>
      <c r="EK90" s="21">
        <f t="shared" si="416"/>
        <v>944.23830205384127</v>
      </c>
      <c r="EL90" s="21">
        <f t="shared" si="416"/>
        <v>944.23830205384127</v>
      </c>
      <c r="EM90" s="21">
        <f t="shared" si="416"/>
        <v>944.23830205384127</v>
      </c>
      <c r="EN90" s="21">
        <f t="shared" si="416"/>
        <v>944.23830205384127</v>
      </c>
      <c r="EO90" s="21">
        <f t="shared" si="416"/>
        <v>944.23830205384127</v>
      </c>
      <c r="EP90" s="21">
        <f t="shared" si="416"/>
        <v>944.23830205384127</v>
      </c>
      <c r="EQ90" s="21">
        <f t="shared" si="416"/>
        <v>944.23830205384127</v>
      </c>
      <c r="ER90" s="21">
        <f t="shared" si="417"/>
        <v>944.23830205384127</v>
      </c>
      <c r="ES90" s="21">
        <f t="shared" si="417"/>
        <v>944.23830205384127</v>
      </c>
      <c r="ET90" s="21">
        <f t="shared" si="417"/>
        <v>944.23830205384127</v>
      </c>
      <c r="EU90" s="21">
        <f t="shared" si="417"/>
        <v>944.23830205384127</v>
      </c>
      <c r="EV90" s="21">
        <f t="shared" si="417"/>
        <v>944.23830205384127</v>
      </c>
      <c r="EW90" s="21">
        <f t="shared" si="418"/>
        <v>944.23830205384127</v>
      </c>
      <c r="EX90" s="21">
        <f t="shared" si="418"/>
        <v>944.23830205384127</v>
      </c>
      <c r="EY90" s="21">
        <f t="shared" si="418"/>
        <v>944.23830205384127</v>
      </c>
      <c r="EZ90" s="21">
        <f t="shared" si="418"/>
        <v>944.23830205384127</v>
      </c>
      <c r="FA90" s="21">
        <f t="shared" si="418"/>
        <v>944.23830205384127</v>
      </c>
      <c r="FB90" s="21">
        <f t="shared" si="418"/>
        <v>944.23830205384127</v>
      </c>
      <c r="FC90" s="21">
        <f t="shared" si="419"/>
        <v>944.23830205384127</v>
      </c>
      <c r="FG90" s="21" t="str">
        <f t="shared" si="420"/>
        <v>Final Iron Product: Combined</v>
      </c>
      <c r="FH90" s="70">
        <v>944.23830205384127</v>
      </c>
      <c r="FI90" s="70">
        <v>944.23830205384127</v>
      </c>
    </row>
    <row r="91" spans="1:179" x14ac:dyDescent="0.2">
      <c r="A91" s="21" t="s">
        <v>137</v>
      </c>
      <c r="D91" s="21">
        <f t="shared" si="403"/>
        <v>18370.647678120487</v>
      </c>
      <c r="E91" s="21">
        <f t="shared" si="403"/>
        <v>18370.647678120487</v>
      </c>
      <c r="F91" s="21">
        <f t="shared" si="403"/>
        <v>7361.0167462680711</v>
      </c>
      <c r="G91" s="21">
        <f t="shared" si="403"/>
        <v>18370.647678120487</v>
      </c>
      <c r="H91" s="21">
        <f t="shared" si="403"/>
        <v>18370.647678120487</v>
      </c>
      <c r="I91" s="21">
        <f t="shared" si="403"/>
        <v>18370.647678120487</v>
      </c>
      <c r="J91" s="21">
        <f t="shared" si="403"/>
        <v>18370.647678120487</v>
      </c>
      <c r="K91" s="21">
        <f t="shared" si="403"/>
        <v>18370.647678120487</v>
      </c>
      <c r="L91" s="21">
        <f t="shared" si="403"/>
        <v>18370.647678120487</v>
      </c>
      <c r="M91" s="21">
        <f t="shared" si="403"/>
        <v>18370.647678120487</v>
      </c>
      <c r="N91" s="21">
        <f t="shared" si="404"/>
        <v>18370.647678120487</v>
      </c>
      <c r="O91" s="21">
        <f t="shared" si="404"/>
        <v>18370.647678120487</v>
      </c>
      <c r="P91" s="21">
        <f t="shared" si="404"/>
        <v>18370.647678120487</v>
      </c>
      <c r="Q91" s="21">
        <f t="shared" si="404"/>
        <v>18370.647678120487</v>
      </c>
      <c r="R91" s="21">
        <f t="shared" si="404"/>
        <v>18370.647678120487</v>
      </c>
      <c r="S91" s="21">
        <f t="shared" si="404"/>
        <v>18370.647678120487</v>
      </c>
      <c r="T91" s="21">
        <f t="shared" si="404"/>
        <v>7361.0167462680711</v>
      </c>
      <c r="U91" s="21">
        <f t="shared" si="404"/>
        <v>18370.647678120487</v>
      </c>
      <c r="V91" s="21">
        <f t="shared" si="404"/>
        <v>18370.647678120487</v>
      </c>
      <c r="W91" s="21">
        <f t="shared" si="404"/>
        <v>18370.647678120487</v>
      </c>
      <c r="X91" s="21">
        <f t="shared" si="405"/>
        <v>7361.0167462680711</v>
      </c>
      <c r="Y91" s="21">
        <f t="shared" si="405"/>
        <v>18370.647678120487</v>
      </c>
      <c r="Z91" s="21">
        <f t="shared" si="405"/>
        <v>18370.647678120487</v>
      </c>
      <c r="AA91" s="21">
        <f t="shared" si="405"/>
        <v>18370.647678120487</v>
      </c>
      <c r="AB91" s="21">
        <f t="shared" si="405"/>
        <v>7361.0167462680711</v>
      </c>
      <c r="AC91" s="21">
        <f t="shared" si="405"/>
        <v>18370.647678120487</v>
      </c>
      <c r="AD91" s="21">
        <f t="shared" si="405"/>
        <v>18370.647678120487</v>
      </c>
      <c r="AE91" s="21">
        <f t="shared" si="405"/>
        <v>18370.647678120487</v>
      </c>
      <c r="AF91" s="21">
        <f t="shared" si="405"/>
        <v>18370.647678120487</v>
      </c>
      <c r="AG91" s="21">
        <f t="shared" si="405"/>
        <v>18370.647678120487</v>
      </c>
      <c r="AH91" s="21">
        <f t="shared" si="406"/>
        <v>18370.647678120487</v>
      </c>
      <c r="AI91" s="21">
        <f t="shared" si="406"/>
        <v>18370.647678120487</v>
      </c>
      <c r="AJ91" s="21">
        <f t="shared" si="406"/>
        <v>18370.647678120487</v>
      </c>
      <c r="AK91" s="21">
        <f t="shared" si="406"/>
        <v>18370.647678120487</v>
      </c>
      <c r="AL91" s="21">
        <f t="shared" si="406"/>
        <v>18370.647678120487</v>
      </c>
      <c r="AM91" s="21">
        <f t="shared" si="406"/>
        <v>18370.647678120487</v>
      </c>
      <c r="AN91" s="21">
        <f t="shared" si="406"/>
        <v>18370.647678120487</v>
      </c>
      <c r="AO91" s="21">
        <f t="shared" si="406"/>
        <v>18370.647678120487</v>
      </c>
      <c r="AP91" s="21">
        <f t="shared" si="406"/>
        <v>18370.647678120487</v>
      </c>
      <c r="AQ91" s="21">
        <f t="shared" si="406"/>
        <v>18370.647678120487</v>
      </c>
      <c r="AR91" s="21">
        <f t="shared" si="407"/>
        <v>18370.647678120487</v>
      </c>
      <c r="AS91" s="21">
        <f t="shared" si="407"/>
        <v>18370.647678120487</v>
      </c>
      <c r="AT91" s="21">
        <f t="shared" si="407"/>
        <v>18370.647678120487</v>
      </c>
      <c r="AU91" s="21">
        <f t="shared" si="407"/>
        <v>18370.647678120487</v>
      </c>
      <c r="AV91" s="21">
        <f t="shared" si="407"/>
        <v>18370.647678120487</v>
      </c>
      <c r="AW91" s="21">
        <f t="shared" si="407"/>
        <v>18370.647678120487</v>
      </c>
      <c r="AX91" s="21">
        <f t="shared" si="407"/>
        <v>18370.647678120487</v>
      </c>
      <c r="AY91" s="21">
        <f t="shared" si="407"/>
        <v>18370.647678120487</v>
      </c>
      <c r="AZ91" s="21">
        <f t="shared" si="407"/>
        <v>18370.647678120487</v>
      </c>
      <c r="BA91" s="21">
        <f t="shared" si="407"/>
        <v>18370.647678120487</v>
      </c>
      <c r="BB91" s="21">
        <f t="shared" si="407"/>
        <v>18370.647678120487</v>
      </c>
      <c r="BC91" s="21">
        <f t="shared" si="408"/>
        <v>18370.647678120487</v>
      </c>
      <c r="BD91" s="21">
        <f t="shared" si="408"/>
        <v>18370.647678120487</v>
      </c>
      <c r="BE91" s="21">
        <f t="shared" si="408"/>
        <v>18370.647678120487</v>
      </c>
      <c r="BF91" s="21">
        <f t="shared" si="408"/>
        <v>18370.647678120487</v>
      </c>
      <c r="BG91" s="21">
        <f t="shared" si="408"/>
        <v>18370.647678120487</v>
      </c>
      <c r="BH91" s="21">
        <f t="shared" si="408"/>
        <v>18370.647678120487</v>
      </c>
      <c r="BI91" s="21">
        <f t="shared" si="408"/>
        <v>18370.647678120487</v>
      </c>
      <c r="BJ91" s="21">
        <f t="shared" si="408"/>
        <v>18370.647678120487</v>
      </c>
      <c r="BK91" s="21">
        <f t="shared" si="408"/>
        <v>18370.647678120487</v>
      </c>
      <c r="BL91" s="21">
        <f t="shared" si="408"/>
        <v>18370.647678120487</v>
      </c>
      <c r="BM91" s="21">
        <f t="shared" si="408"/>
        <v>7361.0167462680711</v>
      </c>
      <c r="BN91" s="21">
        <f t="shared" si="408"/>
        <v>7361.0167462680711</v>
      </c>
      <c r="BO91" s="21">
        <f t="shared" si="409"/>
        <v>7361.0167462680711</v>
      </c>
      <c r="BP91" s="21">
        <f t="shared" si="409"/>
        <v>18370.647678120487</v>
      </c>
      <c r="BQ91" s="21">
        <f t="shared" si="409"/>
        <v>7361.0167462680711</v>
      </c>
      <c r="BR91" s="21">
        <f t="shared" si="409"/>
        <v>7361.0167462680711</v>
      </c>
      <c r="BS91" s="21">
        <f t="shared" si="409"/>
        <v>7361.0167462680711</v>
      </c>
      <c r="BT91" s="21">
        <f t="shared" si="409"/>
        <v>7361.0167462680711</v>
      </c>
      <c r="BU91" s="21">
        <f t="shared" si="409"/>
        <v>7361.0167462680711</v>
      </c>
      <c r="BV91" s="21">
        <f t="shared" si="409"/>
        <v>7361.0167462680711</v>
      </c>
      <c r="BW91" s="21">
        <f t="shared" si="409"/>
        <v>7361.0167462680711</v>
      </c>
      <c r="BX91" s="21">
        <f t="shared" si="409"/>
        <v>7361.0167462680711</v>
      </c>
      <c r="BY91" s="21">
        <f t="shared" si="409"/>
        <v>7361.0167462680711</v>
      </c>
      <c r="BZ91" s="21">
        <f t="shared" si="410"/>
        <v>7361.0167462680711</v>
      </c>
      <c r="CA91" s="21">
        <f t="shared" si="410"/>
        <v>7361.0167462680711</v>
      </c>
      <c r="CB91" s="21">
        <f t="shared" si="410"/>
        <v>7361.0167462680711</v>
      </c>
      <c r="CC91" s="21">
        <f t="shared" si="410"/>
        <v>7361.0167462680711</v>
      </c>
      <c r="CD91" s="21">
        <f t="shared" si="410"/>
        <v>7361.0167462680711</v>
      </c>
      <c r="CE91" s="21">
        <f t="shared" si="410"/>
        <v>7361.0167462680711</v>
      </c>
      <c r="CF91" s="21">
        <f t="shared" si="410"/>
        <v>7361.0167462680711</v>
      </c>
      <c r="CG91" s="21">
        <f t="shared" si="410"/>
        <v>7361.0167462680711</v>
      </c>
      <c r="CH91" s="21">
        <f t="shared" si="410"/>
        <v>7361.0167462680711</v>
      </c>
      <c r="CI91" s="21">
        <f t="shared" si="410"/>
        <v>7361.0167462680711</v>
      </c>
      <c r="CJ91" s="21">
        <f t="shared" si="411"/>
        <v>7361.0167462680711</v>
      </c>
      <c r="CK91" s="21">
        <f t="shared" si="411"/>
        <v>7361.0167462680711</v>
      </c>
      <c r="CL91" s="21">
        <f t="shared" si="411"/>
        <v>7361.0167462680711</v>
      </c>
      <c r="CM91" s="21">
        <f t="shared" si="411"/>
        <v>7361.0167462680711</v>
      </c>
      <c r="CN91" s="21">
        <f t="shared" si="411"/>
        <v>7361.0167462680711</v>
      </c>
      <c r="CO91" s="21">
        <f t="shared" si="411"/>
        <v>7361.0167462680711</v>
      </c>
      <c r="CP91" s="21">
        <f t="shared" si="411"/>
        <v>7361.0167462680711</v>
      </c>
      <c r="CQ91" s="21">
        <f t="shared" si="411"/>
        <v>7361.0167462680711</v>
      </c>
      <c r="CR91" s="21">
        <f t="shared" si="411"/>
        <v>7361.0167462680711</v>
      </c>
      <c r="CS91" s="21">
        <f t="shared" si="411"/>
        <v>7361.0167462680711</v>
      </c>
      <c r="CT91" s="21">
        <f t="shared" si="412"/>
        <v>7361.0167462680711</v>
      </c>
      <c r="CU91" s="21">
        <f t="shared" si="412"/>
        <v>7361.0167462680711</v>
      </c>
      <c r="CV91" s="21">
        <f t="shared" si="412"/>
        <v>7361.0167462680711</v>
      </c>
      <c r="CW91" s="21">
        <f t="shared" si="412"/>
        <v>7361.0167462680711</v>
      </c>
      <c r="CX91" s="21">
        <f t="shared" si="412"/>
        <v>7361.0167462680711</v>
      </c>
      <c r="CY91" s="21">
        <f t="shared" si="412"/>
        <v>7361.0167462680711</v>
      </c>
      <c r="CZ91" s="21">
        <f t="shared" si="412"/>
        <v>7361.0167462680711</v>
      </c>
      <c r="DA91" s="21">
        <f t="shared" si="412"/>
        <v>7361.0167462680711</v>
      </c>
      <c r="DB91" s="21">
        <f t="shared" si="412"/>
        <v>7361.0167462680711</v>
      </c>
      <c r="DC91" s="21">
        <f t="shared" si="412"/>
        <v>7361.0167462680711</v>
      </c>
      <c r="DD91" s="21">
        <f t="shared" si="413"/>
        <v>7361.0167462680711</v>
      </c>
      <c r="DE91" s="21">
        <f t="shared" si="413"/>
        <v>7361.0167462680711</v>
      </c>
      <c r="DF91" s="21">
        <f t="shared" si="413"/>
        <v>7361.0167462680711</v>
      </c>
      <c r="DG91" s="21">
        <f t="shared" si="413"/>
        <v>7361.0167462680711</v>
      </c>
      <c r="DH91" s="21">
        <f t="shared" si="413"/>
        <v>7361.0167462680711</v>
      </c>
      <c r="DI91" s="21">
        <f t="shared" si="413"/>
        <v>7361.0167462680711</v>
      </c>
      <c r="DJ91" s="21">
        <f t="shared" si="413"/>
        <v>7361.0167462680711</v>
      </c>
      <c r="DK91" s="21">
        <f t="shared" si="413"/>
        <v>7361.0167462680711</v>
      </c>
      <c r="DL91" s="21">
        <f t="shared" si="413"/>
        <v>7361.0167462680711</v>
      </c>
      <c r="DM91" s="21">
        <f t="shared" si="413"/>
        <v>7361.0167462680711</v>
      </c>
      <c r="DN91" s="21">
        <f t="shared" si="414"/>
        <v>7361.0167462680711</v>
      </c>
      <c r="DO91" s="21">
        <f t="shared" si="414"/>
        <v>7361.0167462680711</v>
      </c>
      <c r="DP91" s="21">
        <f t="shared" si="414"/>
        <v>7361.0167462680711</v>
      </c>
      <c r="DQ91" s="21">
        <f t="shared" si="414"/>
        <v>7361.0167462680711</v>
      </c>
      <c r="DR91" s="21">
        <f t="shared" si="414"/>
        <v>7361.0167462680711</v>
      </c>
      <c r="DS91" s="21">
        <f t="shared" si="414"/>
        <v>7361.0167462680711</v>
      </c>
      <c r="DT91" s="21">
        <f t="shared" si="414"/>
        <v>7361.0167462680711</v>
      </c>
      <c r="DU91" s="21">
        <f t="shared" si="414"/>
        <v>7361.0167462680711</v>
      </c>
      <c r="DV91" s="21">
        <f t="shared" si="414"/>
        <v>7361.0167462680711</v>
      </c>
      <c r="DW91" s="21">
        <f t="shared" si="414"/>
        <v>7361.0167462680711</v>
      </c>
      <c r="DX91" s="21">
        <f t="shared" si="415"/>
        <v>7361.0167462680711</v>
      </c>
      <c r="DY91" s="21">
        <f t="shared" si="415"/>
        <v>7361.0167462680711</v>
      </c>
      <c r="DZ91" s="21">
        <f t="shared" si="415"/>
        <v>7361.0167462680711</v>
      </c>
      <c r="EA91" s="21">
        <f t="shared" si="415"/>
        <v>7361.0167462680711</v>
      </c>
      <c r="EB91" s="21">
        <f t="shared" si="415"/>
        <v>7361.0167462680711</v>
      </c>
      <c r="EC91" s="21">
        <f t="shared" si="415"/>
        <v>7361.0167462680711</v>
      </c>
      <c r="ED91" s="21">
        <f t="shared" si="415"/>
        <v>7361.0167462680711</v>
      </c>
      <c r="EE91" s="21">
        <f t="shared" si="415"/>
        <v>7361.0167462680711</v>
      </c>
      <c r="EG91" s="21">
        <f t="shared" si="416"/>
        <v>7361.0167462680711</v>
      </c>
      <c r="EH91" s="21">
        <f t="shared" si="416"/>
        <v>7361.0167462680711</v>
      </c>
      <c r="EI91" s="21">
        <f t="shared" si="416"/>
        <v>7361.0167462680711</v>
      </c>
      <c r="EJ91" s="21">
        <f t="shared" si="416"/>
        <v>7361.0167462680711</v>
      </c>
      <c r="EK91" s="21">
        <f t="shared" si="416"/>
        <v>7361.0167462680711</v>
      </c>
      <c r="EL91" s="21">
        <f t="shared" si="416"/>
        <v>7361.0167462680711</v>
      </c>
      <c r="EM91" s="21">
        <f t="shared" si="416"/>
        <v>7361.0167462680711</v>
      </c>
      <c r="EN91" s="21">
        <f t="shared" si="416"/>
        <v>7361.0167462680711</v>
      </c>
      <c r="EO91" s="21">
        <f t="shared" si="416"/>
        <v>7361.0167462680711</v>
      </c>
      <c r="EP91" s="21">
        <f t="shared" si="416"/>
        <v>7361.0167462680711</v>
      </c>
      <c r="EQ91" s="21">
        <f t="shared" si="416"/>
        <v>7361.0167462680711</v>
      </c>
      <c r="ER91" s="21">
        <f t="shared" si="417"/>
        <v>7361.0167462680711</v>
      </c>
      <c r="ES91" s="21">
        <f t="shared" si="417"/>
        <v>7361.0167462680711</v>
      </c>
      <c r="ET91" s="21">
        <f t="shared" si="417"/>
        <v>7361.0167462680711</v>
      </c>
      <c r="EU91" s="21">
        <f t="shared" si="417"/>
        <v>7361.0167462680711</v>
      </c>
      <c r="EV91" s="21">
        <f t="shared" si="417"/>
        <v>7361.0167462680711</v>
      </c>
      <c r="EW91" s="21">
        <f t="shared" si="418"/>
        <v>7361.0167462680711</v>
      </c>
      <c r="EX91" s="21">
        <f t="shared" si="418"/>
        <v>7361.0167462680711</v>
      </c>
      <c r="EY91" s="21">
        <f t="shared" si="418"/>
        <v>7361.0167462680711</v>
      </c>
      <c r="EZ91" s="21">
        <f t="shared" si="418"/>
        <v>7361.0167462680711</v>
      </c>
      <c r="FA91" s="21">
        <f t="shared" si="418"/>
        <v>7361.0167462680711</v>
      </c>
      <c r="FB91" s="21">
        <f t="shared" si="418"/>
        <v>7361.0167462680711</v>
      </c>
      <c r="FC91" s="21">
        <f t="shared" si="419"/>
        <v>7361.0167462680711</v>
      </c>
      <c r="FG91" s="21" t="str">
        <f t="shared" si="420"/>
        <v>Final Average Wrought Aluminum Product: Combined</v>
      </c>
      <c r="FH91" s="70">
        <v>18370.647678120487</v>
      </c>
      <c r="FI91" s="70">
        <v>7361.0167462680711</v>
      </c>
    </row>
    <row r="92" spans="1:179" x14ac:dyDescent="0.2">
      <c r="A92" s="21" t="s">
        <v>138</v>
      </c>
      <c r="D92" s="21">
        <f t="shared" si="403"/>
        <v>2404.8668850501526</v>
      </c>
      <c r="E92" s="21">
        <f t="shared" si="403"/>
        <v>2404.8668850501526</v>
      </c>
      <c r="F92" s="21">
        <f t="shared" si="403"/>
        <v>1524.9408491944328</v>
      </c>
      <c r="G92" s="21">
        <f t="shared" si="403"/>
        <v>2404.8668850501526</v>
      </c>
      <c r="H92" s="21">
        <f t="shared" si="403"/>
        <v>2404.8668850501526</v>
      </c>
      <c r="I92" s="21">
        <f t="shared" si="403"/>
        <v>2404.8668850501526</v>
      </c>
      <c r="J92" s="21">
        <f t="shared" si="403"/>
        <v>2404.8668850501526</v>
      </c>
      <c r="K92" s="21">
        <f t="shared" si="403"/>
        <v>2404.8668850501526</v>
      </c>
      <c r="L92" s="21">
        <f t="shared" si="403"/>
        <v>2404.8668850501526</v>
      </c>
      <c r="M92" s="21">
        <f t="shared" si="403"/>
        <v>2404.8668850501526</v>
      </c>
      <c r="N92" s="21">
        <f t="shared" si="404"/>
        <v>2404.8668850501526</v>
      </c>
      <c r="O92" s="21">
        <f t="shared" si="404"/>
        <v>2404.8668850501526</v>
      </c>
      <c r="P92" s="21">
        <f t="shared" si="404"/>
        <v>2404.8668850501526</v>
      </c>
      <c r="Q92" s="21">
        <f t="shared" si="404"/>
        <v>2404.8668850501526</v>
      </c>
      <c r="R92" s="21">
        <f t="shared" si="404"/>
        <v>2404.8668850501526</v>
      </c>
      <c r="S92" s="21">
        <f t="shared" si="404"/>
        <v>2404.8668850501526</v>
      </c>
      <c r="T92" s="21">
        <f t="shared" si="404"/>
        <v>1524.9408491944328</v>
      </c>
      <c r="U92" s="21">
        <f t="shared" si="404"/>
        <v>2404.8668850501526</v>
      </c>
      <c r="V92" s="21">
        <f t="shared" si="404"/>
        <v>2404.8668850501526</v>
      </c>
      <c r="W92" s="21">
        <f t="shared" si="404"/>
        <v>2404.8668850501526</v>
      </c>
      <c r="X92" s="21">
        <f t="shared" si="405"/>
        <v>1524.9408491944328</v>
      </c>
      <c r="Y92" s="21">
        <f t="shared" si="405"/>
        <v>2404.8668850501526</v>
      </c>
      <c r="Z92" s="21">
        <f t="shared" si="405"/>
        <v>2404.8668850501526</v>
      </c>
      <c r="AA92" s="21">
        <f t="shared" si="405"/>
        <v>2404.8668850501526</v>
      </c>
      <c r="AB92" s="21">
        <f t="shared" si="405"/>
        <v>1524.9408491944328</v>
      </c>
      <c r="AC92" s="21">
        <f t="shared" si="405"/>
        <v>2404.8668850501526</v>
      </c>
      <c r="AD92" s="21">
        <f t="shared" si="405"/>
        <v>2404.8668850501526</v>
      </c>
      <c r="AE92" s="21">
        <f t="shared" si="405"/>
        <v>2404.8668850501526</v>
      </c>
      <c r="AF92" s="21">
        <f t="shared" si="405"/>
        <v>2404.8668850501526</v>
      </c>
      <c r="AG92" s="21">
        <f t="shared" si="405"/>
        <v>2404.8668850501526</v>
      </c>
      <c r="AH92" s="21">
        <f t="shared" si="406"/>
        <v>2404.8668850501526</v>
      </c>
      <c r="AI92" s="21">
        <f t="shared" si="406"/>
        <v>2404.8668850501526</v>
      </c>
      <c r="AJ92" s="21">
        <f t="shared" si="406"/>
        <v>2404.8668850501526</v>
      </c>
      <c r="AK92" s="21">
        <f t="shared" si="406"/>
        <v>2404.8668850501526</v>
      </c>
      <c r="AL92" s="21">
        <f t="shared" si="406"/>
        <v>2404.8668850501526</v>
      </c>
      <c r="AM92" s="21">
        <f t="shared" si="406"/>
        <v>2404.8668850501526</v>
      </c>
      <c r="AN92" s="21">
        <f t="shared" si="406"/>
        <v>2404.8668850501526</v>
      </c>
      <c r="AO92" s="21">
        <f t="shared" si="406"/>
        <v>2404.8668850501526</v>
      </c>
      <c r="AP92" s="21">
        <f t="shared" si="406"/>
        <v>2404.8668850501526</v>
      </c>
      <c r="AQ92" s="21">
        <f t="shared" si="406"/>
        <v>2404.8668850501526</v>
      </c>
      <c r="AR92" s="21">
        <f t="shared" si="407"/>
        <v>2404.8668850501526</v>
      </c>
      <c r="AS92" s="21">
        <f t="shared" si="407"/>
        <v>2404.8668850501526</v>
      </c>
      <c r="AT92" s="21">
        <f t="shared" si="407"/>
        <v>2404.8668850501526</v>
      </c>
      <c r="AU92" s="21">
        <f t="shared" si="407"/>
        <v>2404.8668850501526</v>
      </c>
      <c r="AV92" s="21">
        <f t="shared" si="407"/>
        <v>2404.8668850501526</v>
      </c>
      <c r="AW92" s="21">
        <f t="shared" si="407"/>
        <v>2404.8668850501526</v>
      </c>
      <c r="AX92" s="21">
        <f t="shared" si="407"/>
        <v>2404.8668850501526</v>
      </c>
      <c r="AY92" s="21">
        <f t="shared" si="407"/>
        <v>2404.8668850501526</v>
      </c>
      <c r="AZ92" s="21">
        <f t="shared" si="407"/>
        <v>2404.8668850501526</v>
      </c>
      <c r="BA92" s="21">
        <f t="shared" si="407"/>
        <v>2404.8668850501526</v>
      </c>
      <c r="BB92" s="21">
        <f t="shared" si="407"/>
        <v>2404.8668850501526</v>
      </c>
      <c r="BC92" s="21">
        <f t="shared" si="408"/>
        <v>2404.8668850501526</v>
      </c>
      <c r="BD92" s="21">
        <f t="shared" si="408"/>
        <v>2404.8668850501526</v>
      </c>
      <c r="BE92" s="21">
        <f t="shared" si="408"/>
        <v>2404.8668850501526</v>
      </c>
      <c r="BF92" s="21">
        <f t="shared" si="408"/>
        <v>2404.8668850501526</v>
      </c>
      <c r="BG92" s="21">
        <f t="shared" si="408"/>
        <v>2404.8668850501526</v>
      </c>
      <c r="BH92" s="21">
        <f t="shared" si="408"/>
        <v>2404.8668850501526</v>
      </c>
      <c r="BI92" s="21">
        <f t="shared" si="408"/>
        <v>2404.8668850501526</v>
      </c>
      <c r="BJ92" s="21">
        <f t="shared" si="408"/>
        <v>2404.8668850501526</v>
      </c>
      <c r="BK92" s="21">
        <f t="shared" si="408"/>
        <v>2404.8668850501526</v>
      </c>
      <c r="BL92" s="21">
        <f t="shared" si="408"/>
        <v>2404.8668850501526</v>
      </c>
      <c r="BM92" s="21">
        <f t="shared" si="408"/>
        <v>1524.9408491944328</v>
      </c>
      <c r="BN92" s="21">
        <f t="shared" si="408"/>
        <v>1524.9408491944328</v>
      </c>
      <c r="BO92" s="21">
        <f t="shared" si="409"/>
        <v>1524.9408491944328</v>
      </c>
      <c r="BP92" s="21">
        <f t="shared" si="409"/>
        <v>2404.8668850501526</v>
      </c>
      <c r="BQ92" s="21">
        <f t="shared" si="409"/>
        <v>1524.9408491944328</v>
      </c>
      <c r="BR92" s="21">
        <f t="shared" si="409"/>
        <v>1524.9408491944328</v>
      </c>
      <c r="BS92" s="21">
        <f t="shared" si="409"/>
        <v>1524.9408491944328</v>
      </c>
      <c r="BT92" s="21">
        <f t="shared" si="409"/>
        <v>1524.9408491944328</v>
      </c>
      <c r="BU92" s="21">
        <f t="shared" si="409"/>
        <v>1524.9408491944328</v>
      </c>
      <c r="BV92" s="21">
        <f t="shared" si="409"/>
        <v>1524.9408491944328</v>
      </c>
      <c r="BW92" s="21">
        <f t="shared" si="409"/>
        <v>1524.9408491944328</v>
      </c>
      <c r="BX92" s="21">
        <f t="shared" si="409"/>
        <v>1524.9408491944328</v>
      </c>
      <c r="BY92" s="21">
        <f t="shared" si="409"/>
        <v>1524.9408491944328</v>
      </c>
      <c r="BZ92" s="21">
        <f t="shared" si="410"/>
        <v>1524.9408491944328</v>
      </c>
      <c r="CA92" s="21">
        <f t="shared" si="410"/>
        <v>1524.9408491944328</v>
      </c>
      <c r="CB92" s="21">
        <f t="shared" si="410"/>
        <v>1524.9408491944328</v>
      </c>
      <c r="CC92" s="21">
        <f t="shared" si="410"/>
        <v>1524.9408491944328</v>
      </c>
      <c r="CD92" s="21">
        <f t="shared" si="410"/>
        <v>1524.9408491944328</v>
      </c>
      <c r="CE92" s="21">
        <f t="shared" si="410"/>
        <v>1524.9408491944328</v>
      </c>
      <c r="CF92" s="21">
        <f t="shared" si="410"/>
        <v>1524.9408491944328</v>
      </c>
      <c r="CG92" s="21">
        <f t="shared" si="410"/>
        <v>1524.9408491944328</v>
      </c>
      <c r="CH92" s="21">
        <f t="shared" si="410"/>
        <v>1524.9408491944328</v>
      </c>
      <c r="CI92" s="21">
        <f t="shared" si="410"/>
        <v>1524.9408491944328</v>
      </c>
      <c r="CJ92" s="21">
        <f t="shared" si="411"/>
        <v>1524.9408491944328</v>
      </c>
      <c r="CK92" s="21">
        <f t="shared" si="411"/>
        <v>1524.9408491944328</v>
      </c>
      <c r="CL92" s="21">
        <f t="shared" si="411"/>
        <v>1524.9408491944328</v>
      </c>
      <c r="CM92" s="21">
        <f t="shared" si="411"/>
        <v>1524.9408491944328</v>
      </c>
      <c r="CN92" s="21">
        <f t="shared" si="411"/>
        <v>1524.9408491944328</v>
      </c>
      <c r="CO92" s="21">
        <f t="shared" si="411"/>
        <v>1524.9408491944328</v>
      </c>
      <c r="CP92" s="21">
        <f t="shared" si="411"/>
        <v>1524.9408491944328</v>
      </c>
      <c r="CQ92" s="21">
        <f t="shared" si="411"/>
        <v>1524.9408491944328</v>
      </c>
      <c r="CR92" s="21">
        <f t="shared" si="411"/>
        <v>1524.9408491944328</v>
      </c>
      <c r="CS92" s="21">
        <f t="shared" si="411"/>
        <v>1524.9408491944328</v>
      </c>
      <c r="CT92" s="21">
        <f t="shared" si="412"/>
        <v>1524.9408491944328</v>
      </c>
      <c r="CU92" s="21">
        <f t="shared" si="412"/>
        <v>1524.9408491944328</v>
      </c>
      <c r="CV92" s="21">
        <f t="shared" si="412"/>
        <v>1524.9408491944328</v>
      </c>
      <c r="CW92" s="21">
        <f t="shared" si="412"/>
        <v>1524.9408491944328</v>
      </c>
      <c r="CX92" s="21">
        <f t="shared" si="412"/>
        <v>1524.9408491944328</v>
      </c>
      <c r="CY92" s="21">
        <f t="shared" si="412"/>
        <v>1524.9408491944328</v>
      </c>
      <c r="CZ92" s="21">
        <f t="shared" si="412"/>
        <v>1524.9408491944328</v>
      </c>
      <c r="DA92" s="21">
        <f t="shared" si="412"/>
        <v>1524.9408491944328</v>
      </c>
      <c r="DB92" s="21">
        <f t="shared" si="412"/>
        <v>1524.9408491944328</v>
      </c>
      <c r="DC92" s="21">
        <f t="shared" si="412"/>
        <v>1524.9408491944328</v>
      </c>
      <c r="DD92" s="21">
        <f t="shared" si="413"/>
        <v>1524.9408491944328</v>
      </c>
      <c r="DE92" s="21">
        <f t="shared" si="413"/>
        <v>1524.9408491944328</v>
      </c>
      <c r="DF92" s="21">
        <f t="shared" si="413"/>
        <v>1524.9408491944328</v>
      </c>
      <c r="DG92" s="21">
        <f t="shared" si="413"/>
        <v>1524.9408491944328</v>
      </c>
      <c r="DH92" s="21">
        <f t="shared" si="413"/>
        <v>1524.9408491944328</v>
      </c>
      <c r="DI92" s="21">
        <f t="shared" si="413"/>
        <v>1524.9408491944328</v>
      </c>
      <c r="DJ92" s="21">
        <f t="shared" si="413"/>
        <v>1524.9408491944328</v>
      </c>
      <c r="DK92" s="21">
        <f t="shared" si="413"/>
        <v>1524.9408491944328</v>
      </c>
      <c r="DL92" s="21">
        <f t="shared" si="413"/>
        <v>1524.9408491944328</v>
      </c>
      <c r="DM92" s="21">
        <f t="shared" si="413"/>
        <v>1524.9408491944328</v>
      </c>
      <c r="DN92" s="21">
        <f t="shared" si="414"/>
        <v>1524.9408491944328</v>
      </c>
      <c r="DO92" s="21">
        <f t="shared" si="414"/>
        <v>1524.9408491944328</v>
      </c>
      <c r="DP92" s="21">
        <f t="shared" si="414"/>
        <v>1524.9408491944328</v>
      </c>
      <c r="DQ92" s="21">
        <f t="shared" si="414"/>
        <v>1524.9408491944328</v>
      </c>
      <c r="DR92" s="21">
        <f t="shared" si="414"/>
        <v>1524.9408491944328</v>
      </c>
      <c r="DS92" s="21">
        <f t="shared" si="414"/>
        <v>1524.9408491944328</v>
      </c>
      <c r="DT92" s="21">
        <f t="shared" si="414"/>
        <v>1524.9408491944328</v>
      </c>
      <c r="DU92" s="21">
        <f t="shared" si="414"/>
        <v>1524.9408491944328</v>
      </c>
      <c r="DV92" s="21">
        <f t="shared" si="414"/>
        <v>1524.9408491944328</v>
      </c>
      <c r="DW92" s="21">
        <f t="shared" si="414"/>
        <v>1524.9408491944328</v>
      </c>
      <c r="DX92" s="21">
        <f t="shared" si="415"/>
        <v>1524.9408491944328</v>
      </c>
      <c r="DY92" s="21">
        <f t="shared" si="415"/>
        <v>1524.9408491944328</v>
      </c>
      <c r="DZ92" s="21">
        <f t="shared" si="415"/>
        <v>1524.9408491944328</v>
      </c>
      <c r="EA92" s="21">
        <f t="shared" si="415"/>
        <v>1524.9408491944328</v>
      </c>
      <c r="EB92" s="21">
        <f t="shared" si="415"/>
        <v>1524.9408491944328</v>
      </c>
      <c r="EC92" s="21">
        <f t="shared" si="415"/>
        <v>1524.9408491944328</v>
      </c>
      <c r="ED92" s="21">
        <f t="shared" si="415"/>
        <v>1524.9408491944328</v>
      </c>
      <c r="EE92" s="21">
        <f t="shared" si="415"/>
        <v>1524.9408491944328</v>
      </c>
      <c r="EG92" s="21">
        <f t="shared" si="416"/>
        <v>1524.9408491944328</v>
      </c>
      <c r="EH92" s="21">
        <f t="shared" si="416"/>
        <v>1524.9408491944328</v>
      </c>
      <c r="EI92" s="21">
        <f t="shared" si="416"/>
        <v>1524.9408491944328</v>
      </c>
      <c r="EJ92" s="21">
        <f t="shared" si="416"/>
        <v>1524.9408491944328</v>
      </c>
      <c r="EK92" s="21">
        <f t="shared" si="416"/>
        <v>1524.9408491944328</v>
      </c>
      <c r="EL92" s="21">
        <f t="shared" si="416"/>
        <v>1524.9408491944328</v>
      </c>
      <c r="EM92" s="21">
        <f t="shared" si="416"/>
        <v>1524.9408491944328</v>
      </c>
      <c r="EN92" s="21">
        <f t="shared" si="416"/>
        <v>1524.9408491944328</v>
      </c>
      <c r="EO92" s="21">
        <f t="shared" si="416"/>
        <v>1524.9408491944328</v>
      </c>
      <c r="EP92" s="21">
        <f t="shared" si="416"/>
        <v>1524.9408491944328</v>
      </c>
      <c r="EQ92" s="21">
        <f t="shared" si="416"/>
        <v>1524.9408491944328</v>
      </c>
      <c r="ER92" s="21">
        <f t="shared" si="417"/>
        <v>1524.9408491944328</v>
      </c>
      <c r="ES92" s="21">
        <f t="shared" si="417"/>
        <v>1524.9408491944328</v>
      </c>
      <c r="ET92" s="21">
        <f t="shared" si="417"/>
        <v>1524.9408491944328</v>
      </c>
      <c r="EU92" s="21">
        <f t="shared" si="417"/>
        <v>1524.9408491944328</v>
      </c>
      <c r="EV92" s="21">
        <f t="shared" si="417"/>
        <v>1524.9408491944328</v>
      </c>
      <c r="EW92" s="21">
        <f t="shared" si="418"/>
        <v>1524.9408491944328</v>
      </c>
      <c r="EX92" s="21">
        <f t="shared" si="418"/>
        <v>1524.9408491944328</v>
      </c>
      <c r="EY92" s="21">
        <f t="shared" si="418"/>
        <v>1524.9408491944328</v>
      </c>
      <c r="EZ92" s="21">
        <f t="shared" si="418"/>
        <v>1524.9408491944328</v>
      </c>
      <c r="FA92" s="21">
        <f t="shared" si="418"/>
        <v>1524.9408491944328</v>
      </c>
      <c r="FB92" s="21">
        <f t="shared" si="418"/>
        <v>1524.9408491944328</v>
      </c>
      <c r="FC92" s="21">
        <f t="shared" si="419"/>
        <v>1524.9408491944328</v>
      </c>
      <c r="FG92" s="21" t="str">
        <f t="shared" si="420"/>
        <v>Final Average Wrought Aluminum Product: Combined</v>
      </c>
      <c r="FH92" s="70">
        <v>2404.8668850501526</v>
      </c>
      <c r="FI92" s="70">
        <v>1524.9408491944328</v>
      </c>
    </row>
    <row r="93" spans="1:179" x14ac:dyDescent="0.2">
      <c r="A93" s="21" t="s">
        <v>139</v>
      </c>
      <c r="D93" s="21">
        <f t="shared" si="403"/>
        <v>20306.047918456588</v>
      </c>
      <c r="E93" s="21">
        <f t="shared" si="403"/>
        <v>20306.047918456588</v>
      </c>
      <c r="F93" s="21">
        <f t="shared" si="403"/>
        <v>8173.5891642277047</v>
      </c>
      <c r="G93" s="21">
        <f t="shared" si="403"/>
        <v>20306.047918456588</v>
      </c>
      <c r="H93" s="21">
        <f t="shared" si="403"/>
        <v>20306.047918456588</v>
      </c>
      <c r="I93" s="21">
        <f t="shared" si="403"/>
        <v>20306.047918456588</v>
      </c>
      <c r="J93" s="21">
        <f t="shared" si="403"/>
        <v>20306.047918456588</v>
      </c>
      <c r="K93" s="21">
        <f t="shared" si="403"/>
        <v>20306.047918456588</v>
      </c>
      <c r="L93" s="21">
        <f t="shared" si="403"/>
        <v>20306.047918456588</v>
      </c>
      <c r="M93" s="21">
        <f t="shared" si="403"/>
        <v>20306.047918456588</v>
      </c>
      <c r="N93" s="21">
        <f t="shared" si="404"/>
        <v>20306.047918456588</v>
      </c>
      <c r="O93" s="21">
        <f t="shared" si="404"/>
        <v>20306.047918456588</v>
      </c>
      <c r="P93" s="21">
        <f t="shared" si="404"/>
        <v>20306.047918456588</v>
      </c>
      <c r="Q93" s="21">
        <f t="shared" si="404"/>
        <v>20306.047918456588</v>
      </c>
      <c r="R93" s="21">
        <f t="shared" si="404"/>
        <v>20306.047918456588</v>
      </c>
      <c r="S93" s="21">
        <f t="shared" si="404"/>
        <v>20306.047918456588</v>
      </c>
      <c r="T93" s="21">
        <f t="shared" si="404"/>
        <v>8173.5891642277047</v>
      </c>
      <c r="U93" s="21">
        <f t="shared" si="404"/>
        <v>20306.047918456588</v>
      </c>
      <c r="V93" s="21">
        <f t="shared" si="404"/>
        <v>20306.047918456588</v>
      </c>
      <c r="W93" s="21">
        <f t="shared" si="404"/>
        <v>20306.047918456588</v>
      </c>
      <c r="X93" s="21">
        <f t="shared" si="405"/>
        <v>8173.5891642277047</v>
      </c>
      <c r="Y93" s="21">
        <f t="shared" si="405"/>
        <v>20306.047918456588</v>
      </c>
      <c r="Z93" s="21">
        <f t="shared" si="405"/>
        <v>20306.047918456588</v>
      </c>
      <c r="AA93" s="21">
        <f t="shared" si="405"/>
        <v>20306.047918456588</v>
      </c>
      <c r="AB93" s="21">
        <f t="shared" si="405"/>
        <v>8173.5891642277047</v>
      </c>
      <c r="AC93" s="21">
        <f t="shared" si="405"/>
        <v>20306.047918456588</v>
      </c>
      <c r="AD93" s="21">
        <f t="shared" si="405"/>
        <v>20306.047918456588</v>
      </c>
      <c r="AE93" s="21">
        <f t="shared" si="405"/>
        <v>20306.047918456588</v>
      </c>
      <c r="AF93" s="21">
        <f t="shared" si="405"/>
        <v>20306.047918456588</v>
      </c>
      <c r="AG93" s="21">
        <f t="shared" si="405"/>
        <v>20306.047918456588</v>
      </c>
      <c r="AH93" s="21">
        <f t="shared" si="406"/>
        <v>20306.047918456588</v>
      </c>
      <c r="AI93" s="21">
        <f t="shared" si="406"/>
        <v>20306.047918456588</v>
      </c>
      <c r="AJ93" s="21">
        <f t="shared" si="406"/>
        <v>20306.047918456588</v>
      </c>
      <c r="AK93" s="21">
        <f t="shared" si="406"/>
        <v>20306.047918456588</v>
      </c>
      <c r="AL93" s="21">
        <f t="shared" si="406"/>
        <v>20306.047918456588</v>
      </c>
      <c r="AM93" s="21">
        <f t="shared" si="406"/>
        <v>20306.047918456588</v>
      </c>
      <c r="AN93" s="21">
        <f t="shared" si="406"/>
        <v>20306.047918456588</v>
      </c>
      <c r="AO93" s="21">
        <f t="shared" si="406"/>
        <v>20306.047918456588</v>
      </c>
      <c r="AP93" s="21">
        <f t="shared" si="406"/>
        <v>20306.047918456588</v>
      </c>
      <c r="AQ93" s="21">
        <f t="shared" si="406"/>
        <v>20306.047918456588</v>
      </c>
      <c r="AR93" s="21">
        <f t="shared" si="407"/>
        <v>20306.047918456588</v>
      </c>
      <c r="AS93" s="21">
        <f t="shared" si="407"/>
        <v>20306.047918456588</v>
      </c>
      <c r="AT93" s="21">
        <f t="shared" si="407"/>
        <v>20306.047918456588</v>
      </c>
      <c r="AU93" s="21">
        <f t="shared" si="407"/>
        <v>20306.047918456588</v>
      </c>
      <c r="AV93" s="21">
        <f t="shared" si="407"/>
        <v>20306.047918456588</v>
      </c>
      <c r="AW93" s="21">
        <f t="shared" si="407"/>
        <v>20306.047918456588</v>
      </c>
      <c r="AX93" s="21">
        <f t="shared" si="407"/>
        <v>20306.047918456588</v>
      </c>
      <c r="AY93" s="21">
        <f t="shared" si="407"/>
        <v>20306.047918456588</v>
      </c>
      <c r="AZ93" s="21">
        <f t="shared" si="407"/>
        <v>20306.047918456588</v>
      </c>
      <c r="BA93" s="21">
        <f t="shared" si="407"/>
        <v>20306.047918456588</v>
      </c>
      <c r="BB93" s="21">
        <f t="shared" si="407"/>
        <v>20306.047918456588</v>
      </c>
      <c r="BC93" s="21">
        <f t="shared" si="408"/>
        <v>20306.047918456588</v>
      </c>
      <c r="BD93" s="21">
        <f t="shared" si="408"/>
        <v>20306.047918456588</v>
      </c>
      <c r="BE93" s="21">
        <f t="shared" si="408"/>
        <v>20306.047918456588</v>
      </c>
      <c r="BF93" s="21">
        <f t="shared" si="408"/>
        <v>20306.047918456588</v>
      </c>
      <c r="BG93" s="21">
        <f t="shared" si="408"/>
        <v>20306.047918456588</v>
      </c>
      <c r="BH93" s="21">
        <f t="shared" si="408"/>
        <v>20306.047918456588</v>
      </c>
      <c r="BI93" s="21">
        <f t="shared" si="408"/>
        <v>20306.047918456588</v>
      </c>
      <c r="BJ93" s="21">
        <f t="shared" si="408"/>
        <v>20306.047918456588</v>
      </c>
      <c r="BK93" s="21">
        <f t="shared" si="408"/>
        <v>20306.047918456588</v>
      </c>
      <c r="BL93" s="21">
        <f t="shared" si="408"/>
        <v>20306.047918456588</v>
      </c>
      <c r="BM93" s="21">
        <f t="shared" si="408"/>
        <v>8173.5891642277047</v>
      </c>
      <c r="BN93" s="21">
        <f t="shared" si="408"/>
        <v>8173.5891642277047</v>
      </c>
      <c r="BO93" s="21">
        <f t="shared" si="409"/>
        <v>8173.5891642277047</v>
      </c>
      <c r="BP93" s="21">
        <f t="shared" si="409"/>
        <v>20306.047918456588</v>
      </c>
      <c r="BQ93" s="21">
        <f t="shared" si="409"/>
        <v>8173.5891642277047</v>
      </c>
      <c r="BR93" s="21">
        <f t="shared" si="409"/>
        <v>8173.5891642277047</v>
      </c>
      <c r="BS93" s="21">
        <f t="shared" si="409"/>
        <v>8173.5891642277047</v>
      </c>
      <c r="BT93" s="21">
        <f t="shared" si="409"/>
        <v>8173.5891642277047</v>
      </c>
      <c r="BU93" s="21">
        <f t="shared" si="409"/>
        <v>8173.5891642277047</v>
      </c>
      <c r="BV93" s="21">
        <f t="shared" si="409"/>
        <v>8173.5891642277047</v>
      </c>
      <c r="BW93" s="21">
        <f t="shared" si="409"/>
        <v>8173.5891642277047</v>
      </c>
      <c r="BX93" s="21">
        <f t="shared" si="409"/>
        <v>8173.5891642277047</v>
      </c>
      <c r="BY93" s="21">
        <f t="shared" si="409"/>
        <v>8173.5891642277047</v>
      </c>
      <c r="BZ93" s="21">
        <f t="shared" si="410"/>
        <v>8173.5891642277047</v>
      </c>
      <c r="CA93" s="21">
        <f t="shared" si="410"/>
        <v>8173.5891642277047</v>
      </c>
      <c r="CB93" s="21">
        <f t="shared" si="410"/>
        <v>8173.5891642277047</v>
      </c>
      <c r="CC93" s="21">
        <f t="shared" si="410"/>
        <v>8173.5891642277047</v>
      </c>
      <c r="CD93" s="21">
        <f t="shared" si="410"/>
        <v>8173.5891642277047</v>
      </c>
      <c r="CE93" s="21">
        <f t="shared" si="410"/>
        <v>8173.5891642277047</v>
      </c>
      <c r="CF93" s="21">
        <f t="shared" si="410"/>
        <v>8173.5891642277047</v>
      </c>
      <c r="CG93" s="21">
        <f t="shared" si="410"/>
        <v>8173.5891642277047</v>
      </c>
      <c r="CH93" s="21">
        <f t="shared" si="410"/>
        <v>8173.5891642277047</v>
      </c>
      <c r="CI93" s="21">
        <f t="shared" si="410"/>
        <v>8173.5891642277047</v>
      </c>
      <c r="CJ93" s="21">
        <f t="shared" si="411"/>
        <v>8173.5891642277047</v>
      </c>
      <c r="CK93" s="21">
        <f t="shared" si="411"/>
        <v>8173.5891642277047</v>
      </c>
      <c r="CL93" s="21">
        <f t="shared" si="411"/>
        <v>8173.5891642277047</v>
      </c>
      <c r="CM93" s="21">
        <f t="shared" si="411"/>
        <v>8173.5891642277047</v>
      </c>
      <c r="CN93" s="21">
        <f t="shared" si="411"/>
        <v>8173.5891642277047</v>
      </c>
      <c r="CO93" s="21">
        <f t="shared" si="411"/>
        <v>8173.5891642277047</v>
      </c>
      <c r="CP93" s="21">
        <f t="shared" si="411"/>
        <v>8173.5891642277047</v>
      </c>
      <c r="CQ93" s="21">
        <f t="shared" si="411"/>
        <v>8173.5891642277047</v>
      </c>
      <c r="CR93" s="21">
        <f t="shared" si="411"/>
        <v>8173.5891642277047</v>
      </c>
      <c r="CS93" s="21">
        <f t="shared" si="411"/>
        <v>8173.5891642277047</v>
      </c>
      <c r="CT93" s="21">
        <f t="shared" si="412"/>
        <v>8173.5891642277047</v>
      </c>
      <c r="CU93" s="21">
        <f t="shared" si="412"/>
        <v>8173.5891642277047</v>
      </c>
      <c r="CV93" s="21">
        <f t="shared" si="412"/>
        <v>8173.5891642277047</v>
      </c>
      <c r="CW93" s="21">
        <f t="shared" si="412"/>
        <v>8173.5891642277047</v>
      </c>
      <c r="CX93" s="21">
        <f t="shared" si="412"/>
        <v>8173.5891642277047</v>
      </c>
      <c r="CY93" s="21">
        <f t="shared" si="412"/>
        <v>8173.5891642277047</v>
      </c>
      <c r="CZ93" s="21">
        <f t="shared" si="412"/>
        <v>8173.5891642277047</v>
      </c>
      <c r="DA93" s="21">
        <f t="shared" si="412"/>
        <v>8173.5891642277047</v>
      </c>
      <c r="DB93" s="21">
        <f t="shared" si="412"/>
        <v>8173.5891642277047</v>
      </c>
      <c r="DC93" s="21">
        <f t="shared" si="412"/>
        <v>8173.5891642277047</v>
      </c>
      <c r="DD93" s="21">
        <f t="shared" si="413"/>
        <v>8173.5891642277047</v>
      </c>
      <c r="DE93" s="21">
        <f t="shared" si="413"/>
        <v>8173.5891642277047</v>
      </c>
      <c r="DF93" s="21">
        <f t="shared" si="413"/>
        <v>8173.5891642277047</v>
      </c>
      <c r="DG93" s="21">
        <f t="shared" si="413"/>
        <v>8173.5891642277047</v>
      </c>
      <c r="DH93" s="21">
        <f t="shared" si="413"/>
        <v>8173.5891642277047</v>
      </c>
      <c r="DI93" s="21">
        <f t="shared" si="413"/>
        <v>8173.5891642277047</v>
      </c>
      <c r="DJ93" s="21">
        <f t="shared" si="413"/>
        <v>8173.5891642277047</v>
      </c>
      <c r="DK93" s="21">
        <f t="shared" si="413"/>
        <v>8173.5891642277047</v>
      </c>
      <c r="DL93" s="21">
        <f t="shared" si="413"/>
        <v>8173.5891642277047</v>
      </c>
      <c r="DM93" s="21">
        <f t="shared" si="413"/>
        <v>8173.5891642277047</v>
      </c>
      <c r="DN93" s="21">
        <f t="shared" si="414"/>
        <v>8173.5891642277047</v>
      </c>
      <c r="DO93" s="21">
        <f t="shared" si="414"/>
        <v>8173.5891642277047</v>
      </c>
      <c r="DP93" s="21">
        <f t="shared" si="414"/>
        <v>8173.5891642277047</v>
      </c>
      <c r="DQ93" s="21">
        <f t="shared" si="414"/>
        <v>8173.5891642277047</v>
      </c>
      <c r="DR93" s="21">
        <f t="shared" si="414"/>
        <v>8173.5891642277047</v>
      </c>
      <c r="DS93" s="21">
        <f t="shared" si="414"/>
        <v>8173.5891642277047</v>
      </c>
      <c r="DT93" s="21">
        <f t="shared" si="414"/>
        <v>8173.5891642277047</v>
      </c>
      <c r="DU93" s="21">
        <f t="shared" si="414"/>
        <v>8173.5891642277047</v>
      </c>
      <c r="DV93" s="21">
        <f t="shared" si="414"/>
        <v>8173.5891642277047</v>
      </c>
      <c r="DW93" s="21">
        <f t="shared" si="414"/>
        <v>8173.5891642277047</v>
      </c>
      <c r="DX93" s="21">
        <f t="shared" si="415"/>
        <v>8173.5891642277047</v>
      </c>
      <c r="DY93" s="21">
        <f t="shared" si="415"/>
        <v>8173.5891642277047</v>
      </c>
      <c r="DZ93" s="21">
        <f t="shared" si="415"/>
        <v>8173.5891642277047</v>
      </c>
      <c r="EA93" s="21">
        <f t="shared" si="415"/>
        <v>8173.5891642277047</v>
      </c>
      <c r="EB93" s="21">
        <f t="shared" si="415"/>
        <v>8173.5891642277047</v>
      </c>
      <c r="EC93" s="21">
        <f t="shared" si="415"/>
        <v>8173.5891642277047</v>
      </c>
      <c r="ED93" s="21">
        <f t="shared" si="415"/>
        <v>8173.5891642277047</v>
      </c>
      <c r="EE93" s="21">
        <f t="shared" si="415"/>
        <v>8173.5891642277047</v>
      </c>
      <c r="EG93" s="21">
        <f t="shared" si="416"/>
        <v>8173.5891642277047</v>
      </c>
      <c r="EH93" s="21">
        <f t="shared" si="416"/>
        <v>8173.5891642277047</v>
      </c>
      <c r="EI93" s="21">
        <f t="shared" si="416"/>
        <v>8173.5891642277047</v>
      </c>
      <c r="EJ93" s="21">
        <f t="shared" si="416"/>
        <v>8173.5891642277047</v>
      </c>
      <c r="EK93" s="21">
        <f t="shared" si="416"/>
        <v>8173.5891642277047</v>
      </c>
      <c r="EL93" s="21">
        <f t="shared" si="416"/>
        <v>8173.5891642277047</v>
      </c>
      <c r="EM93" s="21">
        <f t="shared" si="416"/>
        <v>8173.5891642277047</v>
      </c>
      <c r="EN93" s="21">
        <f t="shared" si="416"/>
        <v>8173.5891642277047</v>
      </c>
      <c r="EO93" s="21">
        <f t="shared" si="416"/>
        <v>8173.5891642277047</v>
      </c>
      <c r="EP93" s="21">
        <f t="shared" si="416"/>
        <v>8173.5891642277047</v>
      </c>
      <c r="EQ93" s="21">
        <f t="shared" si="416"/>
        <v>8173.5891642277047</v>
      </c>
      <c r="ER93" s="21">
        <f t="shared" si="417"/>
        <v>8173.5891642277047</v>
      </c>
      <c r="ES93" s="21">
        <f t="shared" si="417"/>
        <v>8173.5891642277047</v>
      </c>
      <c r="ET93" s="21">
        <f t="shared" si="417"/>
        <v>8173.5891642277047</v>
      </c>
      <c r="EU93" s="21">
        <f t="shared" si="417"/>
        <v>8173.5891642277047</v>
      </c>
      <c r="EV93" s="21">
        <f t="shared" si="417"/>
        <v>8173.5891642277047</v>
      </c>
      <c r="EW93" s="21">
        <f t="shared" si="418"/>
        <v>8173.5891642277047</v>
      </c>
      <c r="EX93" s="21">
        <f t="shared" si="418"/>
        <v>8173.5891642277047</v>
      </c>
      <c r="EY93" s="21">
        <f t="shared" si="418"/>
        <v>8173.5891642277047</v>
      </c>
      <c r="EZ93" s="21">
        <f t="shared" si="418"/>
        <v>8173.5891642277047</v>
      </c>
      <c r="FA93" s="21">
        <f t="shared" si="418"/>
        <v>8173.5891642277047</v>
      </c>
      <c r="FB93" s="21">
        <f t="shared" si="418"/>
        <v>8173.5891642277047</v>
      </c>
      <c r="FC93" s="21">
        <f t="shared" si="419"/>
        <v>8173.5891642277047</v>
      </c>
      <c r="FG93" s="21" t="str">
        <f t="shared" si="420"/>
        <v>Final Shape Cast Aluminum Product: Combined</v>
      </c>
      <c r="FH93" s="70">
        <v>20306.047918456588</v>
      </c>
      <c r="FI93" s="70">
        <v>8173.5891642277047</v>
      </c>
    </row>
    <row r="94" spans="1:179" x14ac:dyDescent="0.2">
      <c r="A94" s="21" t="s">
        <v>140</v>
      </c>
      <c r="D94" s="21">
        <f t="shared" si="403"/>
        <v>2711.9815823569807</v>
      </c>
      <c r="E94" s="21">
        <f t="shared" si="403"/>
        <v>2711.9815823569807</v>
      </c>
      <c r="F94" s="21">
        <f t="shared" si="403"/>
        <v>1742.3154416051198</v>
      </c>
      <c r="G94" s="21">
        <f t="shared" si="403"/>
        <v>2711.9815823569807</v>
      </c>
      <c r="H94" s="21">
        <f t="shared" si="403"/>
        <v>2711.9815823569807</v>
      </c>
      <c r="I94" s="21">
        <f t="shared" si="403"/>
        <v>2711.9815823569807</v>
      </c>
      <c r="J94" s="21">
        <f t="shared" si="403"/>
        <v>2711.9815823569807</v>
      </c>
      <c r="K94" s="21">
        <f t="shared" si="403"/>
        <v>2711.9815823569807</v>
      </c>
      <c r="L94" s="21">
        <f t="shared" si="403"/>
        <v>2711.9815823569807</v>
      </c>
      <c r="M94" s="21">
        <f t="shared" si="403"/>
        <v>2711.9815823569807</v>
      </c>
      <c r="N94" s="21">
        <f t="shared" si="404"/>
        <v>2711.9815823569807</v>
      </c>
      <c r="O94" s="21">
        <f t="shared" si="404"/>
        <v>2711.9815823569807</v>
      </c>
      <c r="P94" s="21">
        <f t="shared" si="404"/>
        <v>2711.9815823569807</v>
      </c>
      <c r="Q94" s="21">
        <f t="shared" si="404"/>
        <v>2711.9815823569807</v>
      </c>
      <c r="R94" s="21">
        <f t="shared" si="404"/>
        <v>2711.9815823569807</v>
      </c>
      <c r="S94" s="21">
        <f t="shared" si="404"/>
        <v>2711.9815823569807</v>
      </c>
      <c r="T94" s="21">
        <f t="shared" si="404"/>
        <v>1742.3154416051198</v>
      </c>
      <c r="U94" s="21">
        <f t="shared" si="404"/>
        <v>2711.9815823569807</v>
      </c>
      <c r="V94" s="21">
        <f t="shared" si="404"/>
        <v>2711.9815823569807</v>
      </c>
      <c r="W94" s="21">
        <f t="shared" si="404"/>
        <v>2711.9815823569807</v>
      </c>
      <c r="X94" s="21">
        <f t="shared" si="405"/>
        <v>1742.3154416051198</v>
      </c>
      <c r="Y94" s="21">
        <f t="shared" si="405"/>
        <v>2711.9815823569807</v>
      </c>
      <c r="Z94" s="21">
        <f t="shared" si="405"/>
        <v>2711.9815823569807</v>
      </c>
      <c r="AA94" s="21">
        <f t="shared" si="405"/>
        <v>2711.9815823569807</v>
      </c>
      <c r="AB94" s="21">
        <f t="shared" si="405"/>
        <v>1742.3154416051198</v>
      </c>
      <c r="AC94" s="21">
        <f t="shared" si="405"/>
        <v>2711.9815823569807</v>
      </c>
      <c r="AD94" s="21">
        <f t="shared" si="405"/>
        <v>2711.9815823569807</v>
      </c>
      <c r="AE94" s="21">
        <f t="shared" si="405"/>
        <v>2711.9815823569807</v>
      </c>
      <c r="AF94" s="21">
        <f t="shared" si="405"/>
        <v>2711.9815823569807</v>
      </c>
      <c r="AG94" s="21">
        <f t="shared" si="405"/>
        <v>2711.9815823569807</v>
      </c>
      <c r="AH94" s="21">
        <f t="shared" si="406"/>
        <v>2711.9815823569807</v>
      </c>
      <c r="AI94" s="21">
        <f t="shared" si="406"/>
        <v>2711.9815823569807</v>
      </c>
      <c r="AJ94" s="21">
        <f t="shared" si="406"/>
        <v>2711.9815823569807</v>
      </c>
      <c r="AK94" s="21">
        <f t="shared" si="406"/>
        <v>2711.9815823569807</v>
      </c>
      <c r="AL94" s="21">
        <f t="shared" si="406"/>
        <v>2711.9815823569807</v>
      </c>
      <c r="AM94" s="21">
        <f t="shared" si="406"/>
        <v>2711.9815823569807</v>
      </c>
      <c r="AN94" s="21">
        <f t="shared" si="406"/>
        <v>2711.9815823569807</v>
      </c>
      <c r="AO94" s="21">
        <f t="shared" si="406"/>
        <v>2711.9815823569807</v>
      </c>
      <c r="AP94" s="21">
        <f t="shared" si="406"/>
        <v>2711.9815823569807</v>
      </c>
      <c r="AQ94" s="21">
        <f t="shared" si="406"/>
        <v>2711.9815823569807</v>
      </c>
      <c r="AR94" s="21">
        <f t="shared" si="407"/>
        <v>2711.9815823569807</v>
      </c>
      <c r="AS94" s="21">
        <f t="shared" si="407"/>
        <v>2711.9815823569807</v>
      </c>
      <c r="AT94" s="21">
        <f t="shared" si="407"/>
        <v>2711.9815823569807</v>
      </c>
      <c r="AU94" s="21">
        <f t="shared" si="407"/>
        <v>2711.9815823569807</v>
      </c>
      <c r="AV94" s="21">
        <f t="shared" si="407"/>
        <v>2711.9815823569807</v>
      </c>
      <c r="AW94" s="21">
        <f t="shared" si="407"/>
        <v>2711.9815823569807</v>
      </c>
      <c r="AX94" s="21">
        <f t="shared" si="407"/>
        <v>2711.9815823569807</v>
      </c>
      <c r="AY94" s="21">
        <f t="shared" si="407"/>
        <v>2711.9815823569807</v>
      </c>
      <c r="AZ94" s="21">
        <f t="shared" si="407"/>
        <v>2711.9815823569807</v>
      </c>
      <c r="BA94" s="21">
        <f t="shared" si="407"/>
        <v>2711.9815823569807</v>
      </c>
      <c r="BB94" s="21">
        <f t="shared" si="407"/>
        <v>2711.9815823569807</v>
      </c>
      <c r="BC94" s="21">
        <f t="shared" si="408"/>
        <v>2711.9815823569807</v>
      </c>
      <c r="BD94" s="21">
        <f t="shared" si="408"/>
        <v>2711.9815823569807</v>
      </c>
      <c r="BE94" s="21">
        <f t="shared" si="408"/>
        <v>2711.9815823569807</v>
      </c>
      <c r="BF94" s="21">
        <f t="shared" si="408"/>
        <v>2711.9815823569807</v>
      </c>
      <c r="BG94" s="21">
        <f t="shared" si="408"/>
        <v>2711.9815823569807</v>
      </c>
      <c r="BH94" s="21">
        <f t="shared" si="408"/>
        <v>2711.9815823569807</v>
      </c>
      <c r="BI94" s="21">
        <f t="shared" si="408"/>
        <v>2711.9815823569807</v>
      </c>
      <c r="BJ94" s="21">
        <f t="shared" si="408"/>
        <v>2711.9815823569807</v>
      </c>
      <c r="BK94" s="21">
        <f t="shared" si="408"/>
        <v>2711.9815823569807</v>
      </c>
      <c r="BL94" s="21">
        <f t="shared" si="408"/>
        <v>2711.9815823569807</v>
      </c>
      <c r="BM94" s="21">
        <f t="shared" si="408"/>
        <v>1742.3154416051198</v>
      </c>
      <c r="BN94" s="21">
        <f t="shared" si="408"/>
        <v>1742.3154416051198</v>
      </c>
      <c r="BO94" s="21">
        <f t="shared" si="409"/>
        <v>1742.3154416051198</v>
      </c>
      <c r="BP94" s="21">
        <f t="shared" si="409"/>
        <v>2711.9815823569807</v>
      </c>
      <c r="BQ94" s="21">
        <f t="shared" si="409"/>
        <v>1742.3154416051198</v>
      </c>
      <c r="BR94" s="21">
        <f t="shared" si="409"/>
        <v>1742.3154416051198</v>
      </c>
      <c r="BS94" s="21">
        <f t="shared" si="409"/>
        <v>1742.3154416051198</v>
      </c>
      <c r="BT94" s="21">
        <f t="shared" si="409"/>
        <v>1742.3154416051198</v>
      </c>
      <c r="BU94" s="21">
        <f t="shared" si="409"/>
        <v>1742.3154416051198</v>
      </c>
      <c r="BV94" s="21">
        <f t="shared" si="409"/>
        <v>1742.3154416051198</v>
      </c>
      <c r="BW94" s="21">
        <f t="shared" si="409"/>
        <v>1742.3154416051198</v>
      </c>
      <c r="BX94" s="21">
        <f t="shared" si="409"/>
        <v>1742.3154416051198</v>
      </c>
      <c r="BY94" s="21">
        <f t="shared" si="409"/>
        <v>1742.3154416051198</v>
      </c>
      <c r="BZ94" s="21">
        <f t="shared" si="410"/>
        <v>1742.3154416051198</v>
      </c>
      <c r="CA94" s="21">
        <f t="shared" si="410"/>
        <v>1742.3154416051198</v>
      </c>
      <c r="CB94" s="21">
        <f t="shared" si="410"/>
        <v>1742.3154416051198</v>
      </c>
      <c r="CC94" s="21">
        <f t="shared" si="410"/>
        <v>1742.3154416051198</v>
      </c>
      <c r="CD94" s="21">
        <f t="shared" si="410"/>
        <v>1742.3154416051198</v>
      </c>
      <c r="CE94" s="21">
        <f t="shared" si="410"/>
        <v>1742.3154416051198</v>
      </c>
      <c r="CF94" s="21">
        <f t="shared" si="410"/>
        <v>1742.3154416051198</v>
      </c>
      <c r="CG94" s="21">
        <f t="shared" si="410"/>
        <v>1742.3154416051198</v>
      </c>
      <c r="CH94" s="21">
        <f t="shared" si="410"/>
        <v>1742.3154416051198</v>
      </c>
      <c r="CI94" s="21">
        <f t="shared" si="410"/>
        <v>1742.3154416051198</v>
      </c>
      <c r="CJ94" s="21">
        <f t="shared" si="411"/>
        <v>1742.3154416051198</v>
      </c>
      <c r="CK94" s="21">
        <f t="shared" si="411"/>
        <v>1742.3154416051198</v>
      </c>
      <c r="CL94" s="21">
        <f t="shared" si="411"/>
        <v>1742.3154416051198</v>
      </c>
      <c r="CM94" s="21">
        <f t="shared" si="411"/>
        <v>1742.3154416051198</v>
      </c>
      <c r="CN94" s="21">
        <f t="shared" si="411"/>
        <v>1742.3154416051198</v>
      </c>
      <c r="CO94" s="21">
        <f t="shared" si="411"/>
        <v>1742.3154416051198</v>
      </c>
      <c r="CP94" s="21">
        <f t="shared" si="411"/>
        <v>1742.3154416051198</v>
      </c>
      <c r="CQ94" s="21">
        <f t="shared" si="411"/>
        <v>1742.3154416051198</v>
      </c>
      <c r="CR94" s="21">
        <f t="shared" si="411"/>
        <v>1742.3154416051198</v>
      </c>
      <c r="CS94" s="21">
        <f t="shared" si="411"/>
        <v>1742.3154416051198</v>
      </c>
      <c r="CT94" s="21">
        <f t="shared" si="412"/>
        <v>1742.3154416051198</v>
      </c>
      <c r="CU94" s="21">
        <f t="shared" si="412"/>
        <v>1742.3154416051198</v>
      </c>
      <c r="CV94" s="21">
        <f t="shared" si="412"/>
        <v>1742.3154416051198</v>
      </c>
      <c r="CW94" s="21">
        <f t="shared" si="412"/>
        <v>1742.3154416051198</v>
      </c>
      <c r="CX94" s="21">
        <f t="shared" si="412"/>
        <v>1742.3154416051198</v>
      </c>
      <c r="CY94" s="21">
        <f t="shared" si="412"/>
        <v>1742.3154416051198</v>
      </c>
      <c r="CZ94" s="21">
        <f t="shared" si="412"/>
        <v>1742.3154416051198</v>
      </c>
      <c r="DA94" s="21">
        <f t="shared" si="412"/>
        <v>1742.3154416051198</v>
      </c>
      <c r="DB94" s="21">
        <f t="shared" si="412"/>
        <v>1742.3154416051198</v>
      </c>
      <c r="DC94" s="21">
        <f t="shared" si="412"/>
        <v>1742.3154416051198</v>
      </c>
      <c r="DD94" s="21">
        <f t="shared" si="413"/>
        <v>1742.3154416051198</v>
      </c>
      <c r="DE94" s="21">
        <f t="shared" si="413"/>
        <v>1742.3154416051198</v>
      </c>
      <c r="DF94" s="21">
        <f t="shared" si="413"/>
        <v>1742.3154416051198</v>
      </c>
      <c r="DG94" s="21">
        <f t="shared" si="413"/>
        <v>1742.3154416051198</v>
      </c>
      <c r="DH94" s="21">
        <f t="shared" si="413"/>
        <v>1742.3154416051198</v>
      </c>
      <c r="DI94" s="21">
        <f t="shared" si="413"/>
        <v>1742.3154416051198</v>
      </c>
      <c r="DJ94" s="21">
        <f t="shared" si="413"/>
        <v>1742.3154416051198</v>
      </c>
      <c r="DK94" s="21">
        <f t="shared" si="413"/>
        <v>1742.3154416051198</v>
      </c>
      <c r="DL94" s="21">
        <f t="shared" si="413"/>
        <v>1742.3154416051198</v>
      </c>
      <c r="DM94" s="21">
        <f t="shared" si="413"/>
        <v>1742.3154416051198</v>
      </c>
      <c r="DN94" s="21">
        <f t="shared" si="414"/>
        <v>1742.3154416051198</v>
      </c>
      <c r="DO94" s="21">
        <f t="shared" si="414"/>
        <v>1742.3154416051198</v>
      </c>
      <c r="DP94" s="21">
        <f t="shared" si="414"/>
        <v>1742.3154416051198</v>
      </c>
      <c r="DQ94" s="21">
        <f t="shared" si="414"/>
        <v>1742.3154416051198</v>
      </c>
      <c r="DR94" s="21">
        <f t="shared" si="414"/>
        <v>1742.3154416051198</v>
      </c>
      <c r="DS94" s="21">
        <f t="shared" si="414"/>
        <v>1742.3154416051198</v>
      </c>
      <c r="DT94" s="21">
        <f t="shared" si="414"/>
        <v>1742.3154416051198</v>
      </c>
      <c r="DU94" s="21">
        <f t="shared" si="414"/>
        <v>1742.3154416051198</v>
      </c>
      <c r="DV94" s="21">
        <f t="shared" si="414"/>
        <v>1742.3154416051198</v>
      </c>
      <c r="DW94" s="21">
        <f t="shared" si="414"/>
        <v>1742.3154416051198</v>
      </c>
      <c r="DX94" s="21">
        <f t="shared" si="415"/>
        <v>1742.3154416051198</v>
      </c>
      <c r="DY94" s="21">
        <f t="shared" si="415"/>
        <v>1742.3154416051198</v>
      </c>
      <c r="DZ94" s="21">
        <f t="shared" si="415"/>
        <v>1742.3154416051198</v>
      </c>
      <c r="EA94" s="21">
        <f t="shared" si="415"/>
        <v>1742.3154416051198</v>
      </c>
      <c r="EB94" s="21">
        <f t="shared" si="415"/>
        <v>1742.3154416051198</v>
      </c>
      <c r="EC94" s="21">
        <f t="shared" si="415"/>
        <v>1742.3154416051198</v>
      </c>
      <c r="ED94" s="21">
        <f t="shared" si="415"/>
        <v>1742.3154416051198</v>
      </c>
      <c r="EE94" s="21">
        <f t="shared" si="415"/>
        <v>1742.3154416051198</v>
      </c>
      <c r="EG94" s="21">
        <f t="shared" si="416"/>
        <v>1742.3154416051198</v>
      </c>
      <c r="EH94" s="21">
        <f t="shared" si="416"/>
        <v>1742.3154416051198</v>
      </c>
      <c r="EI94" s="21">
        <f t="shared" si="416"/>
        <v>1742.3154416051198</v>
      </c>
      <c r="EJ94" s="21">
        <f t="shared" si="416"/>
        <v>1742.3154416051198</v>
      </c>
      <c r="EK94" s="21">
        <f t="shared" si="416"/>
        <v>1742.3154416051198</v>
      </c>
      <c r="EL94" s="21">
        <f t="shared" si="416"/>
        <v>1742.3154416051198</v>
      </c>
      <c r="EM94" s="21">
        <f t="shared" si="416"/>
        <v>1742.3154416051198</v>
      </c>
      <c r="EN94" s="21">
        <f t="shared" si="416"/>
        <v>1742.3154416051198</v>
      </c>
      <c r="EO94" s="21">
        <f t="shared" si="416"/>
        <v>1742.3154416051198</v>
      </c>
      <c r="EP94" s="21">
        <f t="shared" si="416"/>
        <v>1742.3154416051198</v>
      </c>
      <c r="EQ94" s="21">
        <f t="shared" si="416"/>
        <v>1742.3154416051198</v>
      </c>
      <c r="ER94" s="21">
        <f t="shared" si="417"/>
        <v>1742.3154416051198</v>
      </c>
      <c r="ES94" s="21">
        <f t="shared" si="417"/>
        <v>1742.3154416051198</v>
      </c>
      <c r="ET94" s="21">
        <f t="shared" si="417"/>
        <v>1742.3154416051198</v>
      </c>
      <c r="EU94" s="21">
        <f t="shared" si="417"/>
        <v>1742.3154416051198</v>
      </c>
      <c r="EV94" s="21">
        <f t="shared" si="417"/>
        <v>1742.3154416051198</v>
      </c>
      <c r="EW94" s="21">
        <f t="shared" si="418"/>
        <v>1742.3154416051198</v>
      </c>
      <c r="EX94" s="21">
        <f t="shared" si="418"/>
        <v>1742.3154416051198</v>
      </c>
      <c r="EY94" s="21">
        <f t="shared" si="418"/>
        <v>1742.3154416051198</v>
      </c>
      <c r="EZ94" s="21">
        <f t="shared" si="418"/>
        <v>1742.3154416051198</v>
      </c>
      <c r="FA94" s="21">
        <f t="shared" si="418"/>
        <v>1742.3154416051198</v>
      </c>
      <c r="FB94" s="21">
        <f t="shared" si="418"/>
        <v>1742.3154416051198</v>
      </c>
      <c r="FC94" s="21">
        <f t="shared" si="419"/>
        <v>1742.3154416051198</v>
      </c>
      <c r="FG94" s="21" t="str">
        <f t="shared" si="420"/>
        <v>Final Shape Cast Aluminum Product: Combined</v>
      </c>
      <c r="FH94" s="70">
        <v>2711.9815823569807</v>
      </c>
      <c r="FI94" s="70">
        <v>1742.3154416051198</v>
      </c>
    </row>
    <row r="95" spans="1:179" x14ac:dyDescent="0.2">
      <c r="A95" s="21" t="s">
        <v>141</v>
      </c>
      <c r="D95" s="21">
        <f t="shared" si="403"/>
        <v>2796.6193423775144</v>
      </c>
      <c r="E95" s="21">
        <f t="shared" si="403"/>
        <v>2796.6193423775144</v>
      </c>
      <c r="F95" s="21">
        <f t="shared" si="403"/>
        <v>2796.6193423775144</v>
      </c>
      <c r="G95" s="21">
        <f t="shared" si="403"/>
        <v>2796.6193423775144</v>
      </c>
      <c r="H95" s="21">
        <f t="shared" si="403"/>
        <v>2796.6193423775144</v>
      </c>
      <c r="I95" s="21">
        <f t="shared" si="403"/>
        <v>2796.6193423775144</v>
      </c>
      <c r="J95" s="21">
        <f t="shared" si="403"/>
        <v>2796.6193423775144</v>
      </c>
      <c r="K95" s="21">
        <f t="shared" si="403"/>
        <v>2796.6193423775144</v>
      </c>
      <c r="L95" s="21">
        <f t="shared" si="403"/>
        <v>2796.6193423775144</v>
      </c>
      <c r="M95" s="21">
        <f t="shared" si="403"/>
        <v>2796.6193423775144</v>
      </c>
      <c r="N95" s="21">
        <f t="shared" si="404"/>
        <v>2796.6193423775144</v>
      </c>
      <c r="O95" s="21">
        <f t="shared" si="404"/>
        <v>2796.6193423775144</v>
      </c>
      <c r="P95" s="21">
        <f t="shared" si="404"/>
        <v>2796.6193423775144</v>
      </c>
      <c r="Q95" s="21">
        <f t="shared" si="404"/>
        <v>2796.6193423775144</v>
      </c>
      <c r="R95" s="21">
        <f t="shared" si="404"/>
        <v>2796.6193423775144</v>
      </c>
      <c r="S95" s="21">
        <f t="shared" si="404"/>
        <v>2796.6193423775144</v>
      </c>
      <c r="T95" s="21">
        <f t="shared" si="404"/>
        <v>2796.6193423775144</v>
      </c>
      <c r="U95" s="21">
        <f t="shared" si="404"/>
        <v>2796.6193423775144</v>
      </c>
      <c r="V95" s="21">
        <f t="shared" si="404"/>
        <v>2796.6193423775144</v>
      </c>
      <c r="W95" s="21">
        <f t="shared" si="404"/>
        <v>2796.6193423775144</v>
      </c>
      <c r="X95" s="21">
        <f t="shared" si="405"/>
        <v>2796.6193423775144</v>
      </c>
      <c r="Y95" s="21">
        <f t="shared" si="405"/>
        <v>2796.6193423775144</v>
      </c>
      <c r="Z95" s="21">
        <f t="shared" si="405"/>
        <v>2796.6193423775144</v>
      </c>
      <c r="AA95" s="21">
        <f t="shared" si="405"/>
        <v>2796.6193423775144</v>
      </c>
      <c r="AB95" s="21">
        <f t="shared" si="405"/>
        <v>2796.6193423775144</v>
      </c>
      <c r="AC95" s="21">
        <f t="shared" si="405"/>
        <v>2796.6193423775144</v>
      </c>
      <c r="AD95" s="21">
        <f t="shared" si="405"/>
        <v>2796.6193423775144</v>
      </c>
      <c r="AE95" s="21">
        <f t="shared" si="405"/>
        <v>2796.6193423775144</v>
      </c>
      <c r="AF95" s="21">
        <f t="shared" si="405"/>
        <v>2796.6193423775144</v>
      </c>
      <c r="AG95" s="21">
        <f t="shared" si="405"/>
        <v>2796.6193423775144</v>
      </c>
      <c r="AH95" s="21">
        <f t="shared" si="406"/>
        <v>2796.6193423775144</v>
      </c>
      <c r="AI95" s="21">
        <f t="shared" si="406"/>
        <v>2796.6193423775144</v>
      </c>
      <c r="AJ95" s="21">
        <f t="shared" si="406"/>
        <v>2796.6193423775144</v>
      </c>
      <c r="AK95" s="21">
        <f t="shared" si="406"/>
        <v>2796.6193423775144</v>
      </c>
      <c r="AL95" s="21">
        <f t="shared" si="406"/>
        <v>2796.6193423775144</v>
      </c>
      <c r="AM95" s="21">
        <f t="shared" si="406"/>
        <v>2796.6193423775144</v>
      </c>
      <c r="AN95" s="21">
        <f t="shared" si="406"/>
        <v>2796.6193423775144</v>
      </c>
      <c r="AO95" s="21">
        <f t="shared" si="406"/>
        <v>2796.6193423775144</v>
      </c>
      <c r="AP95" s="21">
        <f t="shared" si="406"/>
        <v>2796.6193423775144</v>
      </c>
      <c r="AQ95" s="21">
        <f t="shared" si="406"/>
        <v>2796.6193423775144</v>
      </c>
      <c r="AR95" s="21">
        <f t="shared" si="407"/>
        <v>2796.6193423775144</v>
      </c>
      <c r="AS95" s="21">
        <f t="shared" si="407"/>
        <v>2796.6193423775144</v>
      </c>
      <c r="AT95" s="21">
        <f t="shared" si="407"/>
        <v>2796.6193423775144</v>
      </c>
      <c r="AU95" s="21">
        <f t="shared" si="407"/>
        <v>2796.6193423775144</v>
      </c>
      <c r="AV95" s="21">
        <f t="shared" si="407"/>
        <v>2796.6193423775144</v>
      </c>
      <c r="AW95" s="21">
        <f t="shared" si="407"/>
        <v>2796.6193423775144</v>
      </c>
      <c r="AX95" s="21">
        <f t="shared" si="407"/>
        <v>2796.6193423775144</v>
      </c>
      <c r="AY95" s="21">
        <f t="shared" si="407"/>
        <v>2796.6193423775144</v>
      </c>
      <c r="AZ95" s="21">
        <f t="shared" si="407"/>
        <v>2796.6193423775144</v>
      </c>
      <c r="BA95" s="21">
        <f t="shared" si="407"/>
        <v>2796.6193423775144</v>
      </c>
      <c r="BB95" s="21">
        <f t="shared" si="407"/>
        <v>2796.6193423775144</v>
      </c>
      <c r="BC95" s="21">
        <f t="shared" si="408"/>
        <v>2796.6193423775144</v>
      </c>
      <c r="BD95" s="21">
        <f t="shared" si="408"/>
        <v>2796.6193423775144</v>
      </c>
      <c r="BE95" s="21">
        <f t="shared" si="408"/>
        <v>2796.6193423775144</v>
      </c>
      <c r="BF95" s="21">
        <f t="shared" si="408"/>
        <v>2796.6193423775144</v>
      </c>
      <c r="BG95" s="21">
        <f t="shared" si="408"/>
        <v>2796.6193423775144</v>
      </c>
      <c r="BH95" s="21">
        <f t="shared" si="408"/>
        <v>2796.6193423775144</v>
      </c>
      <c r="BI95" s="21">
        <f t="shared" si="408"/>
        <v>2796.6193423775144</v>
      </c>
      <c r="BJ95" s="21">
        <f t="shared" si="408"/>
        <v>2796.6193423775144</v>
      </c>
      <c r="BK95" s="21">
        <f t="shared" si="408"/>
        <v>2796.6193423775144</v>
      </c>
      <c r="BL95" s="21">
        <f t="shared" si="408"/>
        <v>2796.6193423775144</v>
      </c>
      <c r="BM95" s="21">
        <f t="shared" si="408"/>
        <v>2796.6193423775144</v>
      </c>
      <c r="BN95" s="21">
        <f t="shared" si="408"/>
        <v>2796.6193423775144</v>
      </c>
      <c r="BO95" s="21">
        <f t="shared" si="409"/>
        <v>2796.6193423775144</v>
      </c>
      <c r="BP95" s="21">
        <f t="shared" si="409"/>
        <v>2796.6193423775144</v>
      </c>
      <c r="BQ95" s="21">
        <f t="shared" si="409"/>
        <v>2796.6193423775144</v>
      </c>
      <c r="BR95" s="21">
        <f t="shared" si="409"/>
        <v>2796.6193423775144</v>
      </c>
      <c r="BS95" s="21">
        <f t="shared" si="409"/>
        <v>2796.6193423775144</v>
      </c>
      <c r="BT95" s="21">
        <f t="shared" si="409"/>
        <v>2796.6193423775144</v>
      </c>
      <c r="BU95" s="21">
        <f t="shared" si="409"/>
        <v>2796.6193423775144</v>
      </c>
      <c r="BV95" s="21">
        <f t="shared" si="409"/>
        <v>2796.6193423775144</v>
      </c>
      <c r="BW95" s="21">
        <f t="shared" si="409"/>
        <v>2796.6193423775144</v>
      </c>
      <c r="BX95" s="21">
        <f t="shared" si="409"/>
        <v>2796.6193423775144</v>
      </c>
      <c r="BY95" s="21">
        <f t="shared" si="409"/>
        <v>2796.6193423775144</v>
      </c>
      <c r="BZ95" s="21">
        <f t="shared" si="410"/>
        <v>2796.6193423775144</v>
      </c>
      <c r="CA95" s="21">
        <f t="shared" si="410"/>
        <v>2796.6193423775144</v>
      </c>
      <c r="CB95" s="21">
        <f t="shared" si="410"/>
        <v>2796.6193423775144</v>
      </c>
      <c r="CC95" s="21">
        <f t="shared" si="410"/>
        <v>2796.6193423775144</v>
      </c>
      <c r="CD95" s="21">
        <f t="shared" si="410"/>
        <v>2796.6193423775144</v>
      </c>
      <c r="CE95" s="21">
        <f t="shared" si="410"/>
        <v>2796.6193423775144</v>
      </c>
      <c r="CF95" s="21">
        <f t="shared" si="410"/>
        <v>2796.6193423775144</v>
      </c>
      <c r="CG95" s="21">
        <f t="shared" si="410"/>
        <v>2796.6193423775144</v>
      </c>
      <c r="CH95" s="21">
        <f t="shared" si="410"/>
        <v>2796.6193423775144</v>
      </c>
      <c r="CI95" s="21">
        <f t="shared" si="410"/>
        <v>2796.6193423775144</v>
      </c>
      <c r="CJ95" s="21">
        <f t="shared" si="411"/>
        <v>2796.6193423775144</v>
      </c>
      <c r="CK95" s="21">
        <f t="shared" si="411"/>
        <v>2796.6193423775144</v>
      </c>
      <c r="CL95" s="21">
        <f t="shared" si="411"/>
        <v>2796.6193423775144</v>
      </c>
      <c r="CM95" s="21">
        <f t="shared" si="411"/>
        <v>2796.6193423775144</v>
      </c>
      <c r="CN95" s="21">
        <f t="shared" si="411"/>
        <v>2796.6193423775144</v>
      </c>
      <c r="CO95" s="21">
        <f t="shared" si="411"/>
        <v>2796.6193423775144</v>
      </c>
      <c r="CP95" s="21">
        <f t="shared" si="411"/>
        <v>2796.6193423775144</v>
      </c>
      <c r="CQ95" s="21">
        <f t="shared" si="411"/>
        <v>2796.6193423775144</v>
      </c>
      <c r="CR95" s="21">
        <f t="shared" si="411"/>
        <v>2796.6193423775144</v>
      </c>
      <c r="CS95" s="21">
        <f t="shared" si="411"/>
        <v>2796.6193423775144</v>
      </c>
      <c r="CT95" s="21">
        <f t="shared" si="412"/>
        <v>2796.6193423775144</v>
      </c>
      <c r="CU95" s="21">
        <f t="shared" si="412"/>
        <v>2796.6193423775144</v>
      </c>
      <c r="CV95" s="21">
        <f t="shared" si="412"/>
        <v>2796.6193423775144</v>
      </c>
      <c r="CW95" s="21">
        <f t="shared" si="412"/>
        <v>2796.6193423775144</v>
      </c>
      <c r="CX95" s="21">
        <f t="shared" si="412"/>
        <v>2796.6193423775144</v>
      </c>
      <c r="CY95" s="21">
        <f t="shared" si="412"/>
        <v>2796.6193423775144</v>
      </c>
      <c r="CZ95" s="21">
        <f t="shared" si="412"/>
        <v>2796.6193423775144</v>
      </c>
      <c r="DA95" s="21">
        <f t="shared" si="412"/>
        <v>2796.6193423775144</v>
      </c>
      <c r="DB95" s="21">
        <f t="shared" si="412"/>
        <v>2796.6193423775144</v>
      </c>
      <c r="DC95" s="21">
        <f t="shared" si="412"/>
        <v>2796.6193423775144</v>
      </c>
      <c r="DD95" s="21">
        <f t="shared" si="413"/>
        <v>2796.6193423775144</v>
      </c>
      <c r="DE95" s="21">
        <f t="shared" si="413"/>
        <v>2796.6193423775144</v>
      </c>
      <c r="DF95" s="21">
        <f t="shared" si="413"/>
        <v>2796.6193423775144</v>
      </c>
      <c r="DG95" s="21">
        <f t="shared" si="413"/>
        <v>2796.6193423775144</v>
      </c>
      <c r="DH95" s="21">
        <f t="shared" si="413"/>
        <v>2796.6193423775144</v>
      </c>
      <c r="DI95" s="21">
        <f t="shared" si="413"/>
        <v>2796.6193423775144</v>
      </c>
      <c r="DJ95" s="21">
        <f t="shared" si="413"/>
        <v>2796.6193423775144</v>
      </c>
      <c r="DK95" s="21">
        <f t="shared" si="413"/>
        <v>2796.6193423775144</v>
      </c>
      <c r="DL95" s="21">
        <f t="shared" si="413"/>
        <v>2796.6193423775144</v>
      </c>
      <c r="DM95" s="21">
        <f t="shared" si="413"/>
        <v>2796.6193423775144</v>
      </c>
      <c r="DN95" s="21">
        <f t="shared" si="414"/>
        <v>2796.6193423775144</v>
      </c>
      <c r="DO95" s="21">
        <f t="shared" si="414"/>
        <v>2796.6193423775144</v>
      </c>
      <c r="DP95" s="21">
        <f t="shared" si="414"/>
        <v>2796.6193423775144</v>
      </c>
      <c r="DQ95" s="21">
        <f t="shared" si="414"/>
        <v>2796.6193423775144</v>
      </c>
      <c r="DR95" s="21">
        <f t="shared" si="414"/>
        <v>2796.6193423775144</v>
      </c>
      <c r="DS95" s="21">
        <f t="shared" si="414"/>
        <v>2796.6193423775144</v>
      </c>
      <c r="DT95" s="21">
        <f t="shared" si="414"/>
        <v>2796.6193423775144</v>
      </c>
      <c r="DU95" s="21">
        <f t="shared" si="414"/>
        <v>2796.6193423775144</v>
      </c>
      <c r="DV95" s="21">
        <f t="shared" si="414"/>
        <v>2796.6193423775144</v>
      </c>
      <c r="DW95" s="21">
        <f t="shared" si="414"/>
        <v>2796.6193423775144</v>
      </c>
      <c r="DX95" s="21">
        <f t="shared" si="415"/>
        <v>2796.6193423775144</v>
      </c>
      <c r="DY95" s="21">
        <f t="shared" si="415"/>
        <v>2796.6193423775144</v>
      </c>
      <c r="DZ95" s="21">
        <f t="shared" si="415"/>
        <v>2796.6193423775144</v>
      </c>
      <c r="EA95" s="21">
        <f t="shared" si="415"/>
        <v>2796.6193423775144</v>
      </c>
      <c r="EB95" s="21">
        <f t="shared" si="415"/>
        <v>2796.6193423775144</v>
      </c>
      <c r="EC95" s="21">
        <f t="shared" si="415"/>
        <v>2796.6193423775144</v>
      </c>
      <c r="ED95" s="21">
        <f t="shared" si="415"/>
        <v>2796.6193423775144</v>
      </c>
      <c r="EE95" s="21">
        <f t="shared" si="415"/>
        <v>2796.6193423775144</v>
      </c>
      <c r="EG95" s="21">
        <f t="shared" si="416"/>
        <v>2796.6193423775144</v>
      </c>
      <c r="EH95" s="21">
        <f t="shared" si="416"/>
        <v>2796.6193423775144</v>
      </c>
      <c r="EI95" s="21">
        <f t="shared" si="416"/>
        <v>2796.6193423775144</v>
      </c>
      <c r="EJ95" s="21">
        <f t="shared" si="416"/>
        <v>2796.6193423775144</v>
      </c>
      <c r="EK95" s="21">
        <f t="shared" si="416"/>
        <v>2796.6193423775144</v>
      </c>
      <c r="EL95" s="21">
        <f t="shared" si="416"/>
        <v>2796.6193423775144</v>
      </c>
      <c r="EM95" s="21">
        <f t="shared" si="416"/>
        <v>2796.6193423775144</v>
      </c>
      <c r="EN95" s="21">
        <f t="shared" si="416"/>
        <v>2796.6193423775144</v>
      </c>
      <c r="EO95" s="21">
        <f t="shared" si="416"/>
        <v>2796.6193423775144</v>
      </c>
      <c r="EP95" s="21">
        <f t="shared" si="416"/>
        <v>2796.6193423775144</v>
      </c>
      <c r="EQ95" s="21">
        <f t="shared" si="416"/>
        <v>2796.6193423775144</v>
      </c>
      <c r="ER95" s="21">
        <f t="shared" si="417"/>
        <v>2796.6193423775144</v>
      </c>
      <c r="ES95" s="21">
        <f t="shared" si="417"/>
        <v>2796.6193423775144</v>
      </c>
      <c r="ET95" s="21">
        <f t="shared" si="417"/>
        <v>2796.6193423775144</v>
      </c>
      <c r="EU95" s="21">
        <f t="shared" si="417"/>
        <v>2796.6193423775144</v>
      </c>
      <c r="EV95" s="21">
        <f t="shared" si="417"/>
        <v>2796.6193423775144</v>
      </c>
      <c r="EW95" s="21">
        <f t="shared" si="418"/>
        <v>2796.6193423775144</v>
      </c>
      <c r="EX95" s="21">
        <f t="shared" si="418"/>
        <v>2796.6193423775144</v>
      </c>
      <c r="EY95" s="21">
        <f t="shared" si="418"/>
        <v>2796.6193423775144</v>
      </c>
      <c r="EZ95" s="21">
        <f t="shared" si="418"/>
        <v>2796.6193423775144</v>
      </c>
      <c r="FA95" s="21">
        <f t="shared" si="418"/>
        <v>2796.6193423775144</v>
      </c>
      <c r="FB95" s="21">
        <f t="shared" si="418"/>
        <v>2796.6193423775144</v>
      </c>
      <c r="FC95" s="21">
        <f t="shared" si="419"/>
        <v>2796.6193423775144</v>
      </c>
      <c r="FG95" s="21" t="str">
        <f t="shared" si="420"/>
        <v>Final Copper Product: Combined</v>
      </c>
      <c r="FH95" s="70">
        <v>2796.6193423775144</v>
      </c>
      <c r="FI95" s="70">
        <v>2796.6193423775144</v>
      </c>
    </row>
    <row r="96" spans="1:179" x14ac:dyDescent="0.2">
      <c r="A96" s="21" t="s">
        <v>142</v>
      </c>
      <c r="D96" s="21">
        <f t="shared" si="403"/>
        <v>1601.0217076242864</v>
      </c>
      <c r="E96" s="21">
        <f t="shared" si="403"/>
        <v>1601.0217076242864</v>
      </c>
      <c r="F96" s="21">
        <f t="shared" si="403"/>
        <v>1601.0217076242864</v>
      </c>
      <c r="G96" s="21">
        <f t="shared" si="403"/>
        <v>1601.0217076242864</v>
      </c>
      <c r="H96" s="21">
        <f t="shared" si="403"/>
        <v>1601.0217076242864</v>
      </c>
      <c r="I96" s="21">
        <f t="shared" si="403"/>
        <v>1601.0217076242864</v>
      </c>
      <c r="J96" s="21">
        <f t="shared" si="403"/>
        <v>1601.0217076242864</v>
      </c>
      <c r="K96" s="21">
        <f t="shared" si="403"/>
        <v>1601.0217076242864</v>
      </c>
      <c r="L96" s="21">
        <f t="shared" si="403"/>
        <v>1601.0217076242864</v>
      </c>
      <c r="M96" s="21">
        <f t="shared" si="403"/>
        <v>1601.0217076242864</v>
      </c>
      <c r="N96" s="21">
        <f t="shared" si="404"/>
        <v>1601.0217076242864</v>
      </c>
      <c r="O96" s="21">
        <f t="shared" si="404"/>
        <v>1601.0217076242864</v>
      </c>
      <c r="P96" s="21">
        <f t="shared" si="404"/>
        <v>1601.0217076242864</v>
      </c>
      <c r="Q96" s="21">
        <f t="shared" si="404"/>
        <v>1601.0217076242864</v>
      </c>
      <c r="R96" s="21">
        <f t="shared" si="404"/>
        <v>1601.0217076242864</v>
      </c>
      <c r="S96" s="21">
        <f t="shared" si="404"/>
        <v>1601.0217076242864</v>
      </c>
      <c r="T96" s="21">
        <f t="shared" si="404"/>
        <v>1601.0217076242864</v>
      </c>
      <c r="U96" s="21">
        <f t="shared" si="404"/>
        <v>1601.0217076242864</v>
      </c>
      <c r="V96" s="21">
        <f t="shared" si="404"/>
        <v>1601.0217076242864</v>
      </c>
      <c r="W96" s="21">
        <f t="shared" si="404"/>
        <v>1601.0217076242864</v>
      </c>
      <c r="X96" s="21">
        <f t="shared" si="405"/>
        <v>1601.0217076242864</v>
      </c>
      <c r="Y96" s="21">
        <f t="shared" si="405"/>
        <v>1601.0217076242864</v>
      </c>
      <c r="Z96" s="21">
        <f t="shared" si="405"/>
        <v>1601.0217076242864</v>
      </c>
      <c r="AA96" s="21">
        <f t="shared" si="405"/>
        <v>1601.0217076242864</v>
      </c>
      <c r="AB96" s="21">
        <f t="shared" si="405"/>
        <v>1601.0217076242864</v>
      </c>
      <c r="AC96" s="21">
        <f t="shared" si="405"/>
        <v>1601.0217076242864</v>
      </c>
      <c r="AD96" s="21">
        <f t="shared" si="405"/>
        <v>1601.0217076242864</v>
      </c>
      <c r="AE96" s="21">
        <f t="shared" si="405"/>
        <v>1601.0217076242864</v>
      </c>
      <c r="AF96" s="21">
        <f t="shared" si="405"/>
        <v>1601.0217076242864</v>
      </c>
      <c r="AG96" s="21">
        <f t="shared" si="405"/>
        <v>1601.0217076242864</v>
      </c>
      <c r="AH96" s="21">
        <f t="shared" si="406"/>
        <v>1601.0217076242864</v>
      </c>
      <c r="AI96" s="21">
        <f t="shared" si="406"/>
        <v>1601.0217076242864</v>
      </c>
      <c r="AJ96" s="21">
        <f t="shared" si="406"/>
        <v>1601.0217076242864</v>
      </c>
      <c r="AK96" s="21">
        <f t="shared" si="406"/>
        <v>1601.0217076242864</v>
      </c>
      <c r="AL96" s="21">
        <f t="shared" si="406"/>
        <v>1601.0217076242864</v>
      </c>
      <c r="AM96" s="21">
        <f t="shared" si="406"/>
        <v>1601.0217076242864</v>
      </c>
      <c r="AN96" s="21">
        <f t="shared" si="406"/>
        <v>1601.0217076242864</v>
      </c>
      <c r="AO96" s="21">
        <f t="shared" si="406"/>
        <v>1601.0217076242864</v>
      </c>
      <c r="AP96" s="21">
        <f t="shared" si="406"/>
        <v>1601.0217076242864</v>
      </c>
      <c r="AQ96" s="21">
        <f t="shared" si="406"/>
        <v>1601.0217076242864</v>
      </c>
      <c r="AR96" s="21">
        <f t="shared" si="407"/>
        <v>1601.0217076242864</v>
      </c>
      <c r="AS96" s="21">
        <f t="shared" si="407"/>
        <v>1601.0217076242864</v>
      </c>
      <c r="AT96" s="21">
        <f t="shared" si="407"/>
        <v>1601.0217076242864</v>
      </c>
      <c r="AU96" s="21">
        <f t="shared" si="407"/>
        <v>1601.0217076242864</v>
      </c>
      <c r="AV96" s="21">
        <f t="shared" si="407"/>
        <v>1601.0217076242864</v>
      </c>
      <c r="AW96" s="21">
        <f t="shared" si="407"/>
        <v>1601.0217076242864</v>
      </c>
      <c r="AX96" s="21">
        <f t="shared" si="407"/>
        <v>1601.0217076242864</v>
      </c>
      <c r="AY96" s="21">
        <f t="shared" si="407"/>
        <v>1601.0217076242864</v>
      </c>
      <c r="AZ96" s="21">
        <f t="shared" si="407"/>
        <v>1601.0217076242864</v>
      </c>
      <c r="BA96" s="21">
        <f t="shared" si="407"/>
        <v>1601.0217076242864</v>
      </c>
      <c r="BB96" s="21">
        <f t="shared" si="407"/>
        <v>1601.0217076242864</v>
      </c>
      <c r="BC96" s="21">
        <f t="shared" si="408"/>
        <v>1601.0217076242864</v>
      </c>
      <c r="BD96" s="21">
        <f t="shared" si="408"/>
        <v>1601.0217076242864</v>
      </c>
      <c r="BE96" s="21">
        <f t="shared" si="408"/>
        <v>1601.0217076242864</v>
      </c>
      <c r="BF96" s="21">
        <f t="shared" si="408"/>
        <v>1601.0217076242864</v>
      </c>
      <c r="BG96" s="21">
        <f t="shared" si="408"/>
        <v>1601.0217076242864</v>
      </c>
      <c r="BH96" s="21">
        <f t="shared" si="408"/>
        <v>1601.0217076242864</v>
      </c>
      <c r="BI96" s="21">
        <f t="shared" si="408"/>
        <v>1601.0217076242864</v>
      </c>
      <c r="BJ96" s="21">
        <f t="shared" si="408"/>
        <v>1601.0217076242864</v>
      </c>
      <c r="BK96" s="21">
        <f t="shared" si="408"/>
        <v>1601.0217076242864</v>
      </c>
      <c r="BL96" s="21">
        <f t="shared" si="408"/>
        <v>1601.0217076242864</v>
      </c>
      <c r="BM96" s="21">
        <f t="shared" si="408"/>
        <v>1601.0217076242864</v>
      </c>
      <c r="BN96" s="21">
        <f t="shared" si="408"/>
        <v>1601.0217076242864</v>
      </c>
      <c r="BO96" s="21">
        <f t="shared" si="409"/>
        <v>1601.0217076242864</v>
      </c>
      <c r="BP96" s="21">
        <f t="shared" si="409"/>
        <v>1601.0217076242864</v>
      </c>
      <c r="BQ96" s="21">
        <f t="shared" si="409"/>
        <v>1601.0217076242864</v>
      </c>
      <c r="BR96" s="21">
        <f t="shared" si="409"/>
        <v>1601.0217076242864</v>
      </c>
      <c r="BS96" s="21">
        <f t="shared" si="409"/>
        <v>1601.0217076242864</v>
      </c>
      <c r="BT96" s="21">
        <f t="shared" si="409"/>
        <v>1601.0217076242864</v>
      </c>
      <c r="BU96" s="21">
        <f t="shared" si="409"/>
        <v>1601.0217076242864</v>
      </c>
      <c r="BV96" s="21">
        <f t="shared" si="409"/>
        <v>1601.0217076242864</v>
      </c>
      <c r="BW96" s="21">
        <f t="shared" si="409"/>
        <v>1601.0217076242864</v>
      </c>
      <c r="BX96" s="21">
        <f t="shared" si="409"/>
        <v>1601.0217076242864</v>
      </c>
      <c r="BY96" s="21">
        <f t="shared" si="409"/>
        <v>1601.0217076242864</v>
      </c>
      <c r="BZ96" s="21">
        <f t="shared" si="410"/>
        <v>1601.0217076242864</v>
      </c>
      <c r="CA96" s="21">
        <f t="shared" si="410"/>
        <v>1601.0217076242864</v>
      </c>
      <c r="CB96" s="21">
        <f t="shared" si="410"/>
        <v>1601.0217076242864</v>
      </c>
      <c r="CC96" s="21">
        <f t="shared" si="410"/>
        <v>1601.0217076242864</v>
      </c>
      <c r="CD96" s="21">
        <f t="shared" si="410"/>
        <v>1601.0217076242864</v>
      </c>
      <c r="CE96" s="21">
        <f t="shared" si="410"/>
        <v>1601.0217076242864</v>
      </c>
      <c r="CF96" s="21">
        <f t="shared" si="410"/>
        <v>1601.0217076242864</v>
      </c>
      <c r="CG96" s="21">
        <f t="shared" si="410"/>
        <v>1601.0217076242864</v>
      </c>
      <c r="CH96" s="21">
        <f t="shared" si="410"/>
        <v>1601.0217076242864</v>
      </c>
      <c r="CI96" s="21">
        <f t="shared" si="410"/>
        <v>1601.0217076242864</v>
      </c>
      <c r="CJ96" s="21">
        <f t="shared" si="411"/>
        <v>1601.0217076242864</v>
      </c>
      <c r="CK96" s="21">
        <f t="shared" si="411"/>
        <v>1601.0217076242864</v>
      </c>
      <c r="CL96" s="21">
        <f t="shared" si="411"/>
        <v>1601.0217076242864</v>
      </c>
      <c r="CM96" s="21">
        <f t="shared" si="411"/>
        <v>1601.0217076242864</v>
      </c>
      <c r="CN96" s="21">
        <f t="shared" si="411"/>
        <v>1601.0217076242864</v>
      </c>
      <c r="CO96" s="21">
        <f t="shared" si="411"/>
        <v>1601.0217076242864</v>
      </c>
      <c r="CP96" s="21">
        <f t="shared" si="411"/>
        <v>1601.0217076242864</v>
      </c>
      <c r="CQ96" s="21">
        <f t="shared" si="411"/>
        <v>1601.0217076242864</v>
      </c>
      <c r="CR96" s="21">
        <f t="shared" si="411"/>
        <v>1601.0217076242864</v>
      </c>
      <c r="CS96" s="21">
        <f t="shared" si="411"/>
        <v>1601.0217076242864</v>
      </c>
      <c r="CT96" s="21">
        <f t="shared" si="412"/>
        <v>1601.0217076242864</v>
      </c>
      <c r="CU96" s="21">
        <f t="shared" si="412"/>
        <v>1601.0217076242864</v>
      </c>
      <c r="CV96" s="21">
        <f t="shared" si="412"/>
        <v>1601.0217076242864</v>
      </c>
      <c r="CW96" s="21">
        <f t="shared" si="412"/>
        <v>1601.0217076242864</v>
      </c>
      <c r="CX96" s="21">
        <f t="shared" si="412"/>
        <v>1601.0217076242864</v>
      </c>
      <c r="CY96" s="21">
        <f t="shared" si="412"/>
        <v>1601.0217076242864</v>
      </c>
      <c r="CZ96" s="21">
        <f t="shared" si="412"/>
        <v>1601.0217076242864</v>
      </c>
      <c r="DA96" s="21">
        <f t="shared" si="412"/>
        <v>1601.0217076242864</v>
      </c>
      <c r="DB96" s="21">
        <f t="shared" si="412"/>
        <v>1601.0217076242864</v>
      </c>
      <c r="DC96" s="21">
        <f t="shared" si="412"/>
        <v>1601.0217076242864</v>
      </c>
      <c r="DD96" s="21">
        <f t="shared" si="413"/>
        <v>1601.0217076242864</v>
      </c>
      <c r="DE96" s="21">
        <f t="shared" si="413"/>
        <v>1601.0217076242864</v>
      </c>
      <c r="DF96" s="21">
        <f t="shared" si="413"/>
        <v>1601.0217076242864</v>
      </c>
      <c r="DG96" s="21">
        <f t="shared" si="413"/>
        <v>1601.0217076242864</v>
      </c>
      <c r="DH96" s="21">
        <f t="shared" si="413"/>
        <v>1601.0217076242864</v>
      </c>
      <c r="DI96" s="21">
        <f t="shared" si="413"/>
        <v>1601.0217076242864</v>
      </c>
      <c r="DJ96" s="21">
        <f t="shared" si="413"/>
        <v>1601.0217076242864</v>
      </c>
      <c r="DK96" s="21">
        <f t="shared" si="413"/>
        <v>1601.0217076242864</v>
      </c>
      <c r="DL96" s="21">
        <f t="shared" si="413"/>
        <v>1601.0217076242864</v>
      </c>
      <c r="DM96" s="21">
        <f t="shared" si="413"/>
        <v>1601.0217076242864</v>
      </c>
      <c r="DN96" s="21">
        <f t="shared" si="414"/>
        <v>1601.0217076242864</v>
      </c>
      <c r="DO96" s="21">
        <f t="shared" si="414"/>
        <v>1601.0217076242864</v>
      </c>
      <c r="DP96" s="21">
        <f t="shared" si="414"/>
        <v>1601.0217076242864</v>
      </c>
      <c r="DQ96" s="21">
        <f t="shared" si="414"/>
        <v>1601.0217076242864</v>
      </c>
      <c r="DR96" s="21">
        <f t="shared" si="414"/>
        <v>1601.0217076242864</v>
      </c>
      <c r="DS96" s="21">
        <f t="shared" si="414"/>
        <v>1601.0217076242864</v>
      </c>
      <c r="DT96" s="21">
        <f t="shared" si="414"/>
        <v>1601.0217076242864</v>
      </c>
      <c r="DU96" s="21">
        <f t="shared" si="414"/>
        <v>1601.0217076242864</v>
      </c>
      <c r="DV96" s="21">
        <f t="shared" si="414"/>
        <v>1601.0217076242864</v>
      </c>
      <c r="DW96" s="21">
        <f t="shared" si="414"/>
        <v>1601.0217076242864</v>
      </c>
      <c r="DX96" s="21">
        <f t="shared" si="415"/>
        <v>1601.0217076242864</v>
      </c>
      <c r="DY96" s="21">
        <f t="shared" si="415"/>
        <v>1601.0217076242864</v>
      </c>
      <c r="DZ96" s="21">
        <f t="shared" si="415"/>
        <v>1601.0217076242864</v>
      </c>
      <c r="EA96" s="21">
        <f t="shared" si="415"/>
        <v>1601.0217076242864</v>
      </c>
      <c r="EB96" s="21">
        <f t="shared" si="415"/>
        <v>1601.0217076242864</v>
      </c>
      <c r="EC96" s="21">
        <f t="shared" si="415"/>
        <v>1601.0217076242864</v>
      </c>
      <c r="ED96" s="21">
        <f t="shared" si="415"/>
        <v>1601.0217076242864</v>
      </c>
      <c r="EE96" s="21">
        <f t="shared" si="415"/>
        <v>1601.0217076242864</v>
      </c>
      <c r="EG96" s="21">
        <f t="shared" si="416"/>
        <v>1601.0217076242864</v>
      </c>
      <c r="EH96" s="21">
        <f t="shared" si="416"/>
        <v>1601.0217076242864</v>
      </c>
      <c r="EI96" s="21">
        <f t="shared" si="416"/>
        <v>1601.0217076242864</v>
      </c>
      <c r="EJ96" s="21">
        <f t="shared" si="416"/>
        <v>1601.0217076242864</v>
      </c>
      <c r="EK96" s="21">
        <f t="shared" si="416"/>
        <v>1601.0217076242864</v>
      </c>
      <c r="EL96" s="21">
        <f t="shared" si="416"/>
        <v>1601.0217076242864</v>
      </c>
      <c r="EM96" s="21">
        <f t="shared" si="416"/>
        <v>1601.0217076242864</v>
      </c>
      <c r="EN96" s="21">
        <f t="shared" si="416"/>
        <v>1601.0217076242864</v>
      </c>
      <c r="EO96" s="21">
        <f t="shared" si="416"/>
        <v>1601.0217076242864</v>
      </c>
      <c r="EP96" s="21">
        <f t="shared" si="416"/>
        <v>1601.0217076242864</v>
      </c>
      <c r="EQ96" s="21">
        <f t="shared" si="416"/>
        <v>1601.0217076242864</v>
      </c>
      <c r="ER96" s="21">
        <f t="shared" si="417"/>
        <v>1601.0217076242864</v>
      </c>
      <c r="ES96" s="21">
        <f t="shared" si="417"/>
        <v>1601.0217076242864</v>
      </c>
      <c r="ET96" s="21">
        <f t="shared" si="417"/>
        <v>1601.0217076242864</v>
      </c>
      <c r="EU96" s="21">
        <f t="shared" si="417"/>
        <v>1601.0217076242864</v>
      </c>
      <c r="EV96" s="21">
        <f t="shared" si="417"/>
        <v>1601.0217076242864</v>
      </c>
      <c r="EW96" s="21">
        <f t="shared" si="418"/>
        <v>1601.0217076242864</v>
      </c>
      <c r="EX96" s="21">
        <f t="shared" si="418"/>
        <v>1601.0217076242864</v>
      </c>
      <c r="EY96" s="21">
        <f t="shared" si="418"/>
        <v>1601.0217076242864</v>
      </c>
      <c r="EZ96" s="21">
        <f t="shared" si="418"/>
        <v>1601.0217076242864</v>
      </c>
      <c r="FA96" s="21">
        <f t="shared" si="418"/>
        <v>1601.0217076242864</v>
      </c>
      <c r="FB96" s="21">
        <f t="shared" si="418"/>
        <v>1601.0217076242864</v>
      </c>
      <c r="FC96" s="21">
        <f t="shared" si="419"/>
        <v>1601.0217076242864</v>
      </c>
      <c r="FG96" s="21" t="str">
        <f t="shared" si="420"/>
        <v>Final Automotive Glass Product</v>
      </c>
      <c r="FH96" s="70">
        <v>1601.0217076242864</v>
      </c>
      <c r="FI96" s="70">
        <v>1601.0217076242864</v>
      </c>
    </row>
    <row r="97" spans="1:169" x14ac:dyDescent="0.2">
      <c r="A97" s="21" t="s">
        <v>120</v>
      </c>
      <c r="D97" s="21">
        <f t="shared" si="403"/>
        <v>4063.7689986647251</v>
      </c>
      <c r="E97" s="21">
        <f t="shared" si="403"/>
        <v>4063.7689986647251</v>
      </c>
      <c r="F97" s="21">
        <f t="shared" si="403"/>
        <v>4063.7689986647251</v>
      </c>
      <c r="G97" s="21">
        <f t="shared" si="403"/>
        <v>4063.7689986647251</v>
      </c>
      <c r="H97" s="21">
        <f t="shared" si="403"/>
        <v>4063.7689986647251</v>
      </c>
      <c r="I97" s="21">
        <f t="shared" si="403"/>
        <v>4063.7689986647251</v>
      </c>
      <c r="J97" s="21">
        <f t="shared" si="403"/>
        <v>4063.7689986647251</v>
      </c>
      <c r="K97" s="21">
        <f t="shared" si="403"/>
        <v>4063.7689986647251</v>
      </c>
      <c r="L97" s="21">
        <f t="shared" si="403"/>
        <v>4063.7689986647251</v>
      </c>
      <c r="M97" s="21">
        <f t="shared" si="403"/>
        <v>4063.7689986647251</v>
      </c>
      <c r="N97" s="21">
        <f t="shared" si="404"/>
        <v>4063.7689986647251</v>
      </c>
      <c r="O97" s="21">
        <f t="shared" si="404"/>
        <v>4063.7689986647251</v>
      </c>
      <c r="P97" s="21">
        <f t="shared" si="404"/>
        <v>4063.7689986647251</v>
      </c>
      <c r="Q97" s="21">
        <f t="shared" si="404"/>
        <v>4063.7689986647251</v>
      </c>
      <c r="R97" s="21">
        <f t="shared" si="404"/>
        <v>4063.7689986647251</v>
      </c>
      <c r="S97" s="21">
        <f t="shared" si="404"/>
        <v>4063.7689986647251</v>
      </c>
      <c r="T97" s="21">
        <f t="shared" si="404"/>
        <v>4063.7689986647251</v>
      </c>
      <c r="U97" s="21">
        <f t="shared" si="404"/>
        <v>4063.7689986647251</v>
      </c>
      <c r="V97" s="21">
        <f t="shared" si="404"/>
        <v>4063.7689986647251</v>
      </c>
      <c r="W97" s="21">
        <f t="shared" si="404"/>
        <v>4063.7689986647251</v>
      </c>
      <c r="X97" s="21">
        <f t="shared" si="405"/>
        <v>4063.7689986647251</v>
      </c>
      <c r="Y97" s="21">
        <f t="shared" si="405"/>
        <v>4063.7689986647251</v>
      </c>
      <c r="Z97" s="21">
        <f t="shared" si="405"/>
        <v>4063.7689986647251</v>
      </c>
      <c r="AA97" s="21">
        <f t="shared" si="405"/>
        <v>4063.7689986647251</v>
      </c>
      <c r="AB97" s="21">
        <f t="shared" si="405"/>
        <v>4063.7689986647251</v>
      </c>
      <c r="AC97" s="21">
        <f t="shared" si="405"/>
        <v>4063.7689986647251</v>
      </c>
      <c r="AD97" s="21">
        <f t="shared" si="405"/>
        <v>4063.7689986647251</v>
      </c>
      <c r="AE97" s="21">
        <f t="shared" si="405"/>
        <v>4063.7689986647251</v>
      </c>
      <c r="AF97" s="21">
        <f t="shared" si="405"/>
        <v>4063.7689986647251</v>
      </c>
      <c r="AG97" s="21">
        <f t="shared" si="405"/>
        <v>4063.7689986647251</v>
      </c>
      <c r="AH97" s="21">
        <f t="shared" si="406"/>
        <v>4063.7689986647251</v>
      </c>
      <c r="AI97" s="21">
        <f t="shared" si="406"/>
        <v>4063.7689986647251</v>
      </c>
      <c r="AJ97" s="21">
        <f t="shared" si="406"/>
        <v>4063.7689986647251</v>
      </c>
      <c r="AK97" s="21">
        <f t="shared" si="406"/>
        <v>4063.7689986647251</v>
      </c>
      <c r="AL97" s="21">
        <f t="shared" si="406"/>
        <v>4063.7689986647251</v>
      </c>
      <c r="AM97" s="21">
        <f t="shared" si="406"/>
        <v>4063.7689986647251</v>
      </c>
      <c r="AN97" s="21">
        <f t="shared" si="406"/>
        <v>4063.7689986647251</v>
      </c>
      <c r="AO97" s="21">
        <f t="shared" si="406"/>
        <v>4063.7689986647251</v>
      </c>
      <c r="AP97" s="21">
        <f t="shared" si="406"/>
        <v>4063.7689986647251</v>
      </c>
      <c r="AQ97" s="21">
        <f t="shared" si="406"/>
        <v>4063.7689986647251</v>
      </c>
      <c r="AR97" s="21">
        <f t="shared" si="407"/>
        <v>4063.7689986647251</v>
      </c>
      <c r="AS97" s="21">
        <f t="shared" si="407"/>
        <v>4063.7689986647251</v>
      </c>
      <c r="AT97" s="21">
        <f t="shared" si="407"/>
        <v>4063.7689986647251</v>
      </c>
      <c r="AU97" s="21">
        <f t="shared" si="407"/>
        <v>4063.7689986647251</v>
      </c>
      <c r="AV97" s="21">
        <f t="shared" si="407"/>
        <v>4063.7689986647251</v>
      </c>
      <c r="AW97" s="21">
        <f t="shared" si="407"/>
        <v>4063.7689986647251</v>
      </c>
      <c r="AX97" s="21">
        <f t="shared" si="407"/>
        <v>4063.7689986647251</v>
      </c>
      <c r="AY97" s="21">
        <f t="shared" si="407"/>
        <v>4063.7689986647251</v>
      </c>
      <c r="AZ97" s="21">
        <f t="shared" si="407"/>
        <v>4063.7689986647251</v>
      </c>
      <c r="BA97" s="21">
        <f t="shared" si="407"/>
        <v>4063.7689986647251</v>
      </c>
      <c r="BB97" s="21">
        <f t="shared" si="407"/>
        <v>4063.7689986647251</v>
      </c>
      <c r="BC97" s="21">
        <f t="shared" si="408"/>
        <v>4063.7689986647251</v>
      </c>
      <c r="BD97" s="21">
        <f t="shared" si="408"/>
        <v>4063.7689986647251</v>
      </c>
      <c r="BE97" s="21">
        <f t="shared" si="408"/>
        <v>4063.7689986647251</v>
      </c>
      <c r="BF97" s="21">
        <f t="shared" si="408"/>
        <v>4063.7689986647251</v>
      </c>
      <c r="BG97" s="21">
        <f t="shared" si="408"/>
        <v>4063.7689986647251</v>
      </c>
      <c r="BH97" s="21">
        <f t="shared" si="408"/>
        <v>4063.7689986647251</v>
      </c>
      <c r="BI97" s="21">
        <f t="shared" si="408"/>
        <v>4063.7689986647251</v>
      </c>
      <c r="BJ97" s="21">
        <f t="shared" si="408"/>
        <v>4063.7689986647251</v>
      </c>
      <c r="BK97" s="21">
        <f t="shared" si="408"/>
        <v>4063.7689986647251</v>
      </c>
      <c r="BL97" s="21">
        <f t="shared" si="408"/>
        <v>4063.7689986647251</v>
      </c>
      <c r="BM97" s="21">
        <f t="shared" si="408"/>
        <v>4063.7689986647251</v>
      </c>
      <c r="BN97" s="21">
        <f t="shared" si="408"/>
        <v>4063.7689986647251</v>
      </c>
      <c r="BO97" s="21">
        <f t="shared" si="409"/>
        <v>4063.7689986647251</v>
      </c>
      <c r="BP97" s="21">
        <f t="shared" si="409"/>
        <v>4063.7689986647251</v>
      </c>
      <c r="BQ97" s="21">
        <f t="shared" si="409"/>
        <v>4063.7689986647251</v>
      </c>
      <c r="BR97" s="21">
        <f t="shared" si="409"/>
        <v>4063.7689986647251</v>
      </c>
      <c r="BS97" s="21">
        <f t="shared" si="409"/>
        <v>4063.7689986647251</v>
      </c>
      <c r="BT97" s="21">
        <f t="shared" si="409"/>
        <v>4063.7689986647251</v>
      </c>
      <c r="BU97" s="21">
        <f t="shared" si="409"/>
        <v>4063.7689986647251</v>
      </c>
      <c r="BV97" s="21">
        <f t="shared" si="409"/>
        <v>4063.7689986647251</v>
      </c>
      <c r="BW97" s="21">
        <f t="shared" si="409"/>
        <v>4063.7689986647251</v>
      </c>
      <c r="BX97" s="21">
        <f t="shared" si="409"/>
        <v>4063.7689986647251</v>
      </c>
      <c r="BY97" s="21">
        <f t="shared" si="409"/>
        <v>4063.7689986647251</v>
      </c>
      <c r="BZ97" s="21">
        <f t="shared" si="410"/>
        <v>4063.7689986647251</v>
      </c>
      <c r="CA97" s="21">
        <f t="shared" si="410"/>
        <v>4063.7689986647251</v>
      </c>
      <c r="CB97" s="21">
        <f t="shared" si="410"/>
        <v>4063.7689986647251</v>
      </c>
      <c r="CC97" s="21">
        <f t="shared" si="410"/>
        <v>4063.7689986647251</v>
      </c>
      <c r="CD97" s="21">
        <f t="shared" si="410"/>
        <v>4063.7689986647251</v>
      </c>
      <c r="CE97" s="21">
        <f t="shared" si="410"/>
        <v>4063.7689986647251</v>
      </c>
      <c r="CF97" s="21">
        <f t="shared" si="410"/>
        <v>4063.7689986647251</v>
      </c>
      <c r="CG97" s="21">
        <f t="shared" si="410"/>
        <v>4063.7689986647251</v>
      </c>
      <c r="CH97" s="21">
        <f t="shared" si="410"/>
        <v>4063.7689986647251</v>
      </c>
      <c r="CI97" s="21">
        <f t="shared" si="410"/>
        <v>4063.7689986647251</v>
      </c>
      <c r="CJ97" s="21">
        <f t="shared" si="411"/>
        <v>4063.7689986647251</v>
      </c>
      <c r="CK97" s="21">
        <f t="shared" si="411"/>
        <v>4063.7689986647251</v>
      </c>
      <c r="CL97" s="21">
        <f t="shared" si="411"/>
        <v>4063.7689986647251</v>
      </c>
      <c r="CM97" s="21">
        <f t="shared" si="411"/>
        <v>4063.7689986647251</v>
      </c>
      <c r="CN97" s="21">
        <f t="shared" si="411"/>
        <v>4063.7689986647251</v>
      </c>
      <c r="CO97" s="21">
        <f t="shared" si="411"/>
        <v>4063.7689986647251</v>
      </c>
      <c r="CP97" s="21">
        <f t="shared" si="411"/>
        <v>4063.7689986647251</v>
      </c>
      <c r="CQ97" s="21">
        <f t="shared" si="411"/>
        <v>4063.7689986647251</v>
      </c>
      <c r="CR97" s="21">
        <f t="shared" si="411"/>
        <v>4063.7689986647251</v>
      </c>
      <c r="CS97" s="21">
        <f t="shared" si="411"/>
        <v>4063.7689986647251</v>
      </c>
      <c r="CT97" s="21">
        <f t="shared" si="412"/>
        <v>4063.7689986647251</v>
      </c>
      <c r="CU97" s="21">
        <f t="shared" si="412"/>
        <v>4063.7689986647251</v>
      </c>
      <c r="CV97" s="21">
        <f t="shared" si="412"/>
        <v>4063.7689986647251</v>
      </c>
      <c r="CW97" s="21">
        <f t="shared" si="412"/>
        <v>4063.7689986647251</v>
      </c>
      <c r="CX97" s="21">
        <f t="shared" si="412"/>
        <v>4063.7689986647251</v>
      </c>
      <c r="CY97" s="21">
        <f t="shared" si="412"/>
        <v>4063.7689986647251</v>
      </c>
      <c r="CZ97" s="21">
        <f t="shared" si="412"/>
        <v>4063.7689986647251</v>
      </c>
      <c r="DA97" s="21">
        <f t="shared" si="412"/>
        <v>4063.7689986647251</v>
      </c>
      <c r="DB97" s="21">
        <f t="shared" si="412"/>
        <v>4063.7689986647251</v>
      </c>
      <c r="DC97" s="21">
        <f t="shared" si="412"/>
        <v>4063.7689986647251</v>
      </c>
      <c r="DD97" s="21">
        <f t="shared" si="413"/>
        <v>4063.7689986647251</v>
      </c>
      <c r="DE97" s="21">
        <f t="shared" si="413"/>
        <v>4063.7689986647251</v>
      </c>
      <c r="DF97" s="21">
        <f t="shared" si="413"/>
        <v>4063.7689986647251</v>
      </c>
      <c r="DG97" s="21">
        <f t="shared" si="413"/>
        <v>4063.7689986647251</v>
      </c>
      <c r="DH97" s="21">
        <f t="shared" si="413"/>
        <v>4063.7689986647251</v>
      </c>
      <c r="DI97" s="21">
        <f t="shared" si="413"/>
        <v>4063.7689986647251</v>
      </c>
      <c r="DJ97" s="21">
        <f t="shared" si="413"/>
        <v>4063.7689986647251</v>
      </c>
      <c r="DK97" s="21">
        <f t="shared" si="413"/>
        <v>4063.7689986647251</v>
      </c>
      <c r="DL97" s="21">
        <f t="shared" si="413"/>
        <v>4063.7689986647251</v>
      </c>
      <c r="DM97" s="21">
        <f t="shared" si="413"/>
        <v>4063.7689986647251</v>
      </c>
      <c r="DN97" s="21">
        <f t="shared" si="414"/>
        <v>4063.7689986647251</v>
      </c>
      <c r="DO97" s="21">
        <f t="shared" si="414"/>
        <v>4063.7689986647251</v>
      </c>
      <c r="DP97" s="21">
        <f t="shared" si="414"/>
        <v>4063.7689986647251</v>
      </c>
      <c r="DQ97" s="21">
        <f t="shared" si="414"/>
        <v>4063.7689986647251</v>
      </c>
      <c r="DR97" s="21">
        <f t="shared" si="414"/>
        <v>4063.7689986647251</v>
      </c>
      <c r="DS97" s="21">
        <f t="shared" si="414"/>
        <v>4063.7689986647251</v>
      </c>
      <c r="DT97" s="21">
        <f t="shared" si="414"/>
        <v>4063.7689986647251</v>
      </c>
      <c r="DU97" s="21">
        <f t="shared" si="414"/>
        <v>4063.7689986647251</v>
      </c>
      <c r="DV97" s="21">
        <f t="shared" si="414"/>
        <v>4063.7689986647251</v>
      </c>
      <c r="DW97" s="21">
        <f t="shared" si="414"/>
        <v>4063.7689986647251</v>
      </c>
      <c r="DX97" s="21">
        <f t="shared" si="415"/>
        <v>4063.7689986647251</v>
      </c>
      <c r="DY97" s="21">
        <f t="shared" si="415"/>
        <v>4063.7689986647251</v>
      </c>
      <c r="DZ97" s="21">
        <f t="shared" si="415"/>
        <v>4063.7689986647251</v>
      </c>
      <c r="EA97" s="21">
        <f t="shared" si="415"/>
        <v>4063.7689986647251</v>
      </c>
      <c r="EB97" s="21">
        <f t="shared" si="415"/>
        <v>4063.7689986647251</v>
      </c>
      <c r="EC97" s="21">
        <f t="shared" si="415"/>
        <v>4063.7689986647251</v>
      </c>
      <c r="ED97" s="21">
        <f t="shared" si="415"/>
        <v>4063.7689986647251</v>
      </c>
      <c r="EE97" s="21">
        <f t="shared" si="415"/>
        <v>4063.7689986647251</v>
      </c>
      <c r="EG97" s="21">
        <f t="shared" si="416"/>
        <v>4063.7689986647251</v>
      </c>
      <c r="EH97" s="21">
        <f t="shared" si="416"/>
        <v>4063.7689986647251</v>
      </c>
      <c r="EI97" s="21">
        <f t="shared" si="416"/>
        <v>4063.7689986647251</v>
      </c>
      <c r="EJ97" s="21">
        <f t="shared" si="416"/>
        <v>4063.7689986647251</v>
      </c>
      <c r="EK97" s="21">
        <f t="shared" si="416"/>
        <v>4063.7689986647251</v>
      </c>
      <c r="EL97" s="21">
        <f t="shared" si="416"/>
        <v>4063.7689986647251</v>
      </c>
      <c r="EM97" s="21">
        <f t="shared" si="416"/>
        <v>4063.7689986647251</v>
      </c>
      <c r="EN97" s="21">
        <f t="shared" si="416"/>
        <v>4063.7689986647251</v>
      </c>
      <c r="EO97" s="21">
        <f t="shared" si="416"/>
        <v>4063.7689986647251</v>
      </c>
      <c r="EP97" s="21">
        <f t="shared" si="416"/>
        <v>4063.7689986647251</v>
      </c>
      <c r="EQ97" s="21">
        <f t="shared" si="416"/>
        <v>4063.7689986647251</v>
      </c>
      <c r="ER97" s="21">
        <f t="shared" si="417"/>
        <v>4063.7689986647251</v>
      </c>
      <c r="ES97" s="21">
        <f t="shared" si="417"/>
        <v>4063.7689986647251</v>
      </c>
      <c r="ET97" s="21">
        <f t="shared" si="417"/>
        <v>4063.7689986647251</v>
      </c>
      <c r="EU97" s="21">
        <f t="shared" si="417"/>
        <v>4063.7689986647251</v>
      </c>
      <c r="EV97" s="21">
        <f t="shared" si="417"/>
        <v>4063.7689986647251</v>
      </c>
      <c r="EW97" s="21">
        <f t="shared" si="418"/>
        <v>4063.7689986647251</v>
      </c>
      <c r="EX97" s="21">
        <f t="shared" si="418"/>
        <v>4063.7689986647251</v>
      </c>
      <c r="EY97" s="21">
        <f t="shared" si="418"/>
        <v>4063.7689986647251</v>
      </c>
      <c r="EZ97" s="21">
        <f t="shared" si="418"/>
        <v>4063.7689986647251</v>
      </c>
      <c r="FA97" s="21">
        <f t="shared" si="418"/>
        <v>4063.7689986647251</v>
      </c>
      <c r="FB97" s="21">
        <f t="shared" si="418"/>
        <v>4063.7689986647251</v>
      </c>
      <c r="FC97" s="21">
        <f t="shared" si="419"/>
        <v>4063.7689986647251</v>
      </c>
      <c r="FG97" s="21" t="str">
        <f t="shared" si="420"/>
        <v>Polycarbonate (PC) Resin</v>
      </c>
      <c r="FH97" s="70">
        <v>4063.7689986647251</v>
      </c>
      <c r="FI97" s="70">
        <v>4063.7689986647251</v>
      </c>
    </row>
    <row r="98" spans="1:169" x14ac:dyDescent="0.2">
      <c r="A98" s="21" t="s">
        <v>121</v>
      </c>
      <c r="D98" s="21">
        <f t="shared" si="403"/>
        <v>36239.757185398543</v>
      </c>
      <c r="E98" s="21">
        <f t="shared" si="403"/>
        <v>36239.757185398543</v>
      </c>
      <c r="F98" s="21">
        <f t="shared" si="403"/>
        <v>36239.757185398543</v>
      </c>
      <c r="G98" s="21">
        <f t="shared" si="403"/>
        <v>36239.757185398543</v>
      </c>
      <c r="H98" s="21">
        <f t="shared" si="403"/>
        <v>36239.757185398543</v>
      </c>
      <c r="I98" s="21">
        <f t="shared" si="403"/>
        <v>36239.757185398543</v>
      </c>
      <c r="J98" s="21">
        <f t="shared" si="403"/>
        <v>36239.757185398543</v>
      </c>
      <c r="K98" s="21">
        <f t="shared" si="403"/>
        <v>36239.757185398543</v>
      </c>
      <c r="L98" s="21">
        <f t="shared" si="403"/>
        <v>36239.757185398543</v>
      </c>
      <c r="M98" s="21">
        <f t="shared" si="403"/>
        <v>36239.757185398543</v>
      </c>
      <c r="N98" s="21">
        <f t="shared" si="404"/>
        <v>36239.757185398543</v>
      </c>
      <c r="O98" s="21">
        <f t="shared" si="404"/>
        <v>36239.757185398543</v>
      </c>
      <c r="P98" s="21">
        <f t="shared" si="404"/>
        <v>36239.757185398543</v>
      </c>
      <c r="Q98" s="21">
        <f t="shared" si="404"/>
        <v>36239.757185398543</v>
      </c>
      <c r="R98" s="21">
        <f t="shared" si="404"/>
        <v>36239.757185398543</v>
      </c>
      <c r="S98" s="21">
        <f t="shared" si="404"/>
        <v>36239.757185398543</v>
      </c>
      <c r="T98" s="21">
        <f t="shared" si="404"/>
        <v>36239.757185398543</v>
      </c>
      <c r="U98" s="21">
        <f t="shared" si="404"/>
        <v>36239.757185398543</v>
      </c>
      <c r="V98" s="21">
        <f t="shared" si="404"/>
        <v>36239.757185398543</v>
      </c>
      <c r="W98" s="21">
        <f t="shared" si="404"/>
        <v>36239.757185398543</v>
      </c>
      <c r="X98" s="21">
        <f t="shared" si="405"/>
        <v>36239.757185398543</v>
      </c>
      <c r="Y98" s="21">
        <f t="shared" si="405"/>
        <v>36239.757185398543</v>
      </c>
      <c r="Z98" s="21">
        <f t="shared" si="405"/>
        <v>36239.757185398543</v>
      </c>
      <c r="AA98" s="21">
        <f t="shared" si="405"/>
        <v>36239.757185398543</v>
      </c>
      <c r="AB98" s="21">
        <f t="shared" si="405"/>
        <v>36239.757185398543</v>
      </c>
      <c r="AC98" s="21">
        <f t="shared" si="405"/>
        <v>36239.757185398543</v>
      </c>
      <c r="AD98" s="21">
        <f t="shared" si="405"/>
        <v>36239.757185398543</v>
      </c>
      <c r="AE98" s="21">
        <f t="shared" si="405"/>
        <v>36239.757185398543</v>
      </c>
      <c r="AF98" s="21">
        <f t="shared" si="405"/>
        <v>36239.757185398543</v>
      </c>
      <c r="AG98" s="21">
        <f t="shared" si="405"/>
        <v>36239.757185398543</v>
      </c>
      <c r="AH98" s="21">
        <f t="shared" si="406"/>
        <v>36239.757185398543</v>
      </c>
      <c r="AI98" s="21">
        <f t="shared" si="406"/>
        <v>36239.757185398543</v>
      </c>
      <c r="AJ98" s="21">
        <f t="shared" si="406"/>
        <v>36239.757185398543</v>
      </c>
      <c r="AK98" s="21">
        <f t="shared" si="406"/>
        <v>36239.757185398543</v>
      </c>
      <c r="AL98" s="21">
        <f t="shared" si="406"/>
        <v>36239.757185398543</v>
      </c>
      <c r="AM98" s="21">
        <f t="shared" si="406"/>
        <v>36239.757185398543</v>
      </c>
      <c r="AN98" s="21">
        <f t="shared" si="406"/>
        <v>36239.757185398543</v>
      </c>
      <c r="AO98" s="21">
        <f t="shared" si="406"/>
        <v>36239.757185398543</v>
      </c>
      <c r="AP98" s="21">
        <f t="shared" si="406"/>
        <v>36239.757185398543</v>
      </c>
      <c r="AQ98" s="21">
        <f t="shared" si="406"/>
        <v>36239.757185398543</v>
      </c>
      <c r="AR98" s="21">
        <f t="shared" si="407"/>
        <v>36239.757185398543</v>
      </c>
      <c r="AS98" s="21">
        <f t="shared" si="407"/>
        <v>36239.757185398543</v>
      </c>
      <c r="AT98" s="21">
        <f t="shared" si="407"/>
        <v>36239.757185398543</v>
      </c>
      <c r="AU98" s="21">
        <f t="shared" si="407"/>
        <v>36239.757185398543</v>
      </c>
      <c r="AV98" s="21">
        <f t="shared" si="407"/>
        <v>36239.757185398543</v>
      </c>
      <c r="AW98" s="21">
        <f t="shared" si="407"/>
        <v>36239.757185398543</v>
      </c>
      <c r="AX98" s="21">
        <f t="shared" si="407"/>
        <v>36239.757185398543</v>
      </c>
      <c r="AY98" s="21">
        <f t="shared" si="407"/>
        <v>36239.757185398543</v>
      </c>
      <c r="AZ98" s="21">
        <f t="shared" si="407"/>
        <v>36239.757185398543</v>
      </c>
      <c r="BA98" s="21">
        <f t="shared" si="407"/>
        <v>36239.757185398543</v>
      </c>
      <c r="BB98" s="21">
        <f t="shared" si="407"/>
        <v>36239.757185398543</v>
      </c>
      <c r="BC98" s="21">
        <f t="shared" si="408"/>
        <v>36239.757185398543</v>
      </c>
      <c r="BD98" s="21">
        <f t="shared" si="408"/>
        <v>36239.757185398543</v>
      </c>
      <c r="BE98" s="21">
        <f t="shared" si="408"/>
        <v>36239.757185398543</v>
      </c>
      <c r="BF98" s="21">
        <f t="shared" si="408"/>
        <v>36239.757185398543</v>
      </c>
      <c r="BG98" s="21">
        <f t="shared" si="408"/>
        <v>36239.757185398543</v>
      </c>
      <c r="BH98" s="21">
        <f t="shared" si="408"/>
        <v>36239.757185398543</v>
      </c>
      <c r="BI98" s="21">
        <f t="shared" si="408"/>
        <v>36239.757185398543</v>
      </c>
      <c r="BJ98" s="21">
        <f t="shared" si="408"/>
        <v>36239.757185398543</v>
      </c>
      <c r="BK98" s="21">
        <f t="shared" si="408"/>
        <v>36239.757185398543</v>
      </c>
      <c r="BL98" s="21">
        <f t="shared" si="408"/>
        <v>36239.757185398543</v>
      </c>
      <c r="BM98" s="21">
        <f t="shared" si="408"/>
        <v>36239.757185398543</v>
      </c>
      <c r="BN98" s="21">
        <f t="shared" si="408"/>
        <v>36239.757185398543</v>
      </c>
      <c r="BO98" s="21">
        <f t="shared" si="409"/>
        <v>36239.757185398543</v>
      </c>
      <c r="BP98" s="21">
        <f t="shared" si="409"/>
        <v>36239.757185398543</v>
      </c>
      <c r="BQ98" s="21">
        <f t="shared" si="409"/>
        <v>36239.757185398543</v>
      </c>
      <c r="BR98" s="21">
        <f t="shared" si="409"/>
        <v>36239.757185398543</v>
      </c>
      <c r="BS98" s="21">
        <f t="shared" si="409"/>
        <v>36239.757185398543</v>
      </c>
      <c r="BT98" s="21">
        <f t="shared" si="409"/>
        <v>36239.757185398543</v>
      </c>
      <c r="BU98" s="21">
        <f t="shared" si="409"/>
        <v>36239.757185398543</v>
      </c>
      <c r="BV98" s="21">
        <f t="shared" si="409"/>
        <v>36239.757185398543</v>
      </c>
      <c r="BW98" s="21">
        <f t="shared" si="409"/>
        <v>36239.757185398543</v>
      </c>
      <c r="BX98" s="21">
        <f t="shared" si="409"/>
        <v>36239.757185398543</v>
      </c>
      <c r="BY98" s="21">
        <f t="shared" si="409"/>
        <v>36239.757185398543</v>
      </c>
      <c r="BZ98" s="21">
        <f t="shared" si="410"/>
        <v>36239.757185398543</v>
      </c>
      <c r="CA98" s="21">
        <f t="shared" si="410"/>
        <v>36239.757185398543</v>
      </c>
      <c r="CB98" s="21">
        <f t="shared" si="410"/>
        <v>36239.757185398543</v>
      </c>
      <c r="CC98" s="21">
        <f t="shared" si="410"/>
        <v>36239.757185398543</v>
      </c>
      <c r="CD98" s="21">
        <f t="shared" si="410"/>
        <v>36239.757185398543</v>
      </c>
      <c r="CE98" s="21">
        <f t="shared" si="410"/>
        <v>36239.757185398543</v>
      </c>
      <c r="CF98" s="21">
        <f t="shared" si="410"/>
        <v>36239.757185398543</v>
      </c>
      <c r="CG98" s="21">
        <f t="shared" si="410"/>
        <v>36239.757185398543</v>
      </c>
      <c r="CH98" s="21">
        <f t="shared" si="410"/>
        <v>36239.757185398543</v>
      </c>
      <c r="CI98" s="21">
        <f t="shared" si="410"/>
        <v>36239.757185398543</v>
      </c>
      <c r="CJ98" s="21">
        <f t="shared" si="411"/>
        <v>36239.757185398543</v>
      </c>
      <c r="CK98" s="21">
        <f t="shared" si="411"/>
        <v>36239.757185398543</v>
      </c>
      <c r="CL98" s="21">
        <f t="shared" si="411"/>
        <v>36239.757185398543</v>
      </c>
      <c r="CM98" s="21">
        <f t="shared" si="411"/>
        <v>36239.757185398543</v>
      </c>
      <c r="CN98" s="21">
        <f t="shared" si="411"/>
        <v>36239.757185398543</v>
      </c>
      <c r="CO98" s="21">
        <f t="shared" si="411"/>
        <v>36239.757185398543</v>
      </c>
      <c r="CP98" s="21">
        <f t="shared" si="411"/>
        <v>36239.757185398543</v>
      </c>
      <c r="CQ98" s="21">
        <f t="shared" si="411"/>
        <v>36239.757185398543</v>
      </c>
      <c r="CR98" s="21">
        <f t="shared" si="411"/>
        <v>36239.757185398543</v>
      </c>
      <c r="CS98" s="21">
        <f t="shared" si="411"/>
        <v>36239.757185398543</v>
      </c>
      <c r="CT98" s="21">
        <f t="shared" si="412"/>
        <v>36239.757185398543</v>
      </c>
      <c r="CU98" s="21">
        <f t="shared" si="412"/>
        <v>36239.757185398543</v>
      </c>
      <c r="CV98" s="21">
        <f t="shared" si="412"/>
        <v>36239.757185398543</v>
      </c>
      <c r="CW98" s="21">
        <f t="shared" si="412"/>
        <v>36239.757185398543</v>
      </c>
      <c r="CX98" s="21">
        <f t="shared" si="412"/>
        <v>36239.757185398543</v>
      </c>
      <c r="CY98" s="21">
        <f t="shared" si="412"/>
        <v>36239.757185398543</v>
      </c>
      <c r="CZ98" s="21">
        <f t="shared" si="412"/>
        <v>36239.757185398543</v>
      </c>
      <c r="DA98" s="21">
        <f t="shared" si="412"/>
        <v>36239.757185398543</v>
      </c>
      <c r="DB98" s="21">
        <f t="shared" si="412"/>
        <v>36239.757185398543</v>
      </c>
      <c r="DC98" s="21">
        <f t="shared" si="412"/>
        <v>36239.757185398543</v>
      </c>
      <c r="DD98" s="21">
        <f t="shared" si="413"/>
        <v>36239.757185398543</v>
      </c>
      <c r="DE98" s="21">
        <f t="shared" si="413"/>
        <v>36239.757185398543</v>
      </c>
      <c r="DF98" s="21">
        <f t="shared" si="413"/>
        <v>36239.757185398543</v>
      </c>
      <c r="DG98" s="21">
        <f t="shared" si="413"/>
        <v>36239.757185398543</v>
      </c>
      <c r="DH98" s="21">
        <f t="shared" si="413"/>
        <v>36239.757185398543</v>
      </c>
      <c r="DI98" s="21">
        <f t="shared" si="413"/>
        <v>36239.757185398543</v>
      </c>
      <c r="DJ98" s="21">
        <f t="shared" si="413"/>
        <v>36239.757185398543</v>
      </c>
      <c r="DK98" s="21">
        <f t="shared" si="413"/>
        <v>36239.757185398543</v>
      </c>
      <c r="DL98" s="21">
        <f t="shared" si="413"/>
        <v>36239.757185398543</v>
      </c>
      <c r="DM98" s="21">
        <f t="shared" si="413"/>
        <v>36239.757185398543</v>
      </c>
      <c r="DN98" s="21">
        <f t="shared" si="414"/>
        <v>36239.757185398543</v>
      </c>
      <c r="DO98" s="21">
        <f t="shared" si="414"/>
        <v>36239.757185398543</v>
      </c>
      <c r="DP98" s="21">
        <f t="shared" si="414"/>
        <v>36239.757185398543</v>
      </c>
      <c r="DQ98" s="21">
        <f t="shared" si="414"/>
        <v>36239.757185398543</v>
      </c>
      <c r="DR98" s="21">
        <f t="shared" si="414"/>
        <v>36239.757185398543</v>
      </c>
      <c r="DS98" s="21">
        <f t="shared" si="414"/>
        <v>36239.757185398543</v>
      </c>
      <c r="DT98" s="21">
        <f t="shared" si="414"/>
        <v>36239.757185398543</v>
      </c>
      <c r="DU98" s="21">
        <f t="shared" si="414"/>
        <v>36239.757185398543</v>
      </c>
      <c r="DV98" s="21">
        <f t="shared" si="414"/>
        <v>36239.757185398543</v>
      </c>
      <c r="DW98" s="21">
        <f t="shared" si="414"/>
        <v>36239.757185398543</v>
      </c>
      <c r="DX98" s="21">
        <f t="shared" si="415"/>
        <v>36239.757185398543</v>
      </c>
      <c r="DY98" s="21">
        <f t="shared" si="415"/>
        <v>36239.757185398543</v>
      </c>
      <c r="DZ98" s="21">
        <f t="shared" si="415"/>
        <v>36239.757185398543</v>
      </c>
      <c r="EA98" s="21">
        <f t="shared" si="415"/>
        <v>36239.757185398543</v>
      </c>
      <c r="EB98" s="21">
        <f t="shared" si="415"/>
        <v>36239.757185398543</v>
      </c>
      <c r="EC98" s="21">
        <f t="shared" si="415"/>
        <v>36239.757185398543</v>
      </c>
      <c r="ED98" s="21">
        <f t="shared" si="415"/>
        <v>36239.757185398543</v>
      </c>
      <c r="EE98" s="21">
        <f t="shared" si="415"/>
        <v>36239.757185398543</v>
      </c>
      <c r="EG98" s="21">
        <f t="shared" si="416"/>
        <v>36239.757185398543</v>
      </c>
      <c r="EH98" s="21">
        <f t="shared" si="416"/>
        <v>36239.757185398543</v>
      </c>
      <c r="EI98" s="21">
        <f t="shared" si="416"/>
        <v>36239.757185398543</v>
      </c>
      <c r="EJ98" s="21">
        <f t="shared" si="416"/>
        <v>36239.757185398543</v>
      </c>
      <c r="EK98" s="21">
        <f t="shared" si="416"/>
        <v>36239.757185398543</v>
      </c>
      <c r="EL98" s="21">
        <f t="shared" si="416"/>
        <v>36239.757185398543</v>
      </c>
      <c r="EM98" s="21">
        <f t="shared" si="416"/>
        <v>36239.757185398543</v>
      </c>
      <c r="EN98" s="21">
        <f t="shared" si="416"/>
        <v>36239.757185398543</v>
      </c>
      <c r="EO98" s="21">
        <f t="shared" si="416"/>
        <v>36239.757185398543</v>
      </c>
      <c r="EP98" s="21">
        <f t="shared" si="416"/>
        <v>36239.757185398543</v>
      </c>
      <c r="EQ98" s="21">
        <f t="shared" si="416"/>
        <v>36239.757185398543</v>
      </c>
      <c r="ER98" s="21">
        <f t="shared" si="417"/>
        <v>36239.757185398543</v>
      </c>
      <c r="ES98" s="21">
        <f t="shared" si="417"/>
        <v>36239.757185398543</v>
      </c>
      <c r="ET98" s="21">
        <f t="shared" si="417"/>
        <v>36239.757185398543</v>
      </c>
      <c r="EU98" s="21">
        <f t="shared" si="417"/>
        <v>36239.757185398543</v>
      </c>
      <c r="EV98" s="21">
        <f t="shared" si="417"/>
        <v>36239.757185398543</v>
      </c>
      <c r="EW98" s="21">
        <f t="shared" si="418"/>
        <v>36239.757185398543</v>
      </c>
      <c r="EX98" s="21">
        <f t="shared" si="418"/>
        <v>36239.757185398543</v>
      </c>
      <c r="EY98" s="21">
        <f t="shared" si="418"/>
        <v>36239.757185398543</v>
      </c>
      <c r="EZ98" s="21">
        <f t="shared" si="418"/>
        <v>36239.757185398543</v>
      </c>
      <c r="FA98" s="21">
        <f t="shared" si="418"/>
        <v>36239.757185398543</v>
      </c>
      <c r="FB98" s="21">
        <f t="shared" si="418"/>
        <v>36239.757185398543</v>
      </c>
      <c r="FC98" s="21">
        <f t="shared" si="419"/>
        <v>36239.757185398543</v>
      </c>
      <c r="FG98" s="21" t="str">
        <f t="shared" si="420"/>
        <v>Carbon Fiber</v>
      </c>
      <c r="FH98" s="70">
        <v>36239.757185398543</v>
      </c>
      <c r="FI98" s="70">
        <v>36239.757185398543</v>
      </c>
    </row>
    <row r="99" spans="1:169" x14ac:dyDescent="0.2">
      <c r="A99" s="21" t="s">
        <v>143</v>
      </c>
      <c r="D99" s="21">
        <f t="shared" si="403"/>
        <v>3575.2231881817438</v>
      </c>
      <c r="E99" s="21">
        <f t="shared" si="403"/>
        <v>3575.2231881817438</v>
      </c>
      <c r="F99" s="21">
        <f t="shared" si="403"/>
        <v>3575.2231881817438</v>
      </c>
      <c r="G99" s="21">
        <f t="shared" si="403"/>
        <v>3575.2231881817438</v>
      </c>
      <c r="H99" s="21">
        <f t="shared" si="403"/>
        <v>3575.2231881817438</v>
      </c>
      <c r="I99" s="21">
        <f t="shared" si="403"/>
        <v>3575.2231881817438</v>
      </c>
      <c r="J99" s="21">
        <f t="shared" si="403"/>
        <v>3575.2231881817438</v>
      </c>
      <c r="K99" s="21">
        <f t="shared" si="403"/>
        <v>3575.2231881817438</v>
      </c>
      <c r="L99" s="21">
        <f t="shared" si="403"/>
        <v>3575.2231881817438</v>
      </c>
      <c r="M99" s="21">
        <f t="shared" si="403"/>
        <v>3575.2231881817438</v>
      </c>
      <c r="N99" s="21">
        <f t="shared" si="404"/>
        <v>3575.2231881817438</v>
      </c>
      <c r="O99" s="21">
        <f t="shared" si="404"/>
        <v>3575.2231881817438</v>
      </c>
      <c r="P99" s="21">
        <f t="shared" si="404"/>
        <v>3575.2231881817438</v>
      </c>
      <c r="Q99" s="21">
        <f t="shared" si="404"/>
        <v>3575.2231881817438</v>
      </c>
      <c r="R99" s="21">
        <f t="shared" si="404"/>
        <v>3575.2231881817438</v>
      </c>
      <c r="S99" s="21">
        <f t="shared" si="404"/>
        <v>3575.2231881817438</v>
      </c>
      <c r="T99" s="21">
        <f t="shared" si="404"/>
        <v>3575.2231881817438</v>
      </c>
      <c r="U99" s="21">
        <f t="shared" si="404"/>
        <v>3575.2231881817438</v>
      </c>
      <c r="V99" s="21">
        <f t="shared" si="404"/>
        <v>3575.2231881817438</v>
      </c>
      <c r="W99" s="21">
        <f t="shared" si="404"/>
        <v>3575.2231881817438</v>
      </c>
      <c r="X99" s="21">
        <f t="shared" si="405"/>
        <v>3575.2231881817438</v>
      </c>
      <c r="Y99" s="21">
        <f t="shared" si="405"/>
        <v>3575.2231881817438</v>
      </c>
      <c r="Z99" s="21">
        <f t="shared" si="405"/>
        <v>3575.2231881817438</v>
      </c>
      <c r="AA99" s="21">
        <f t="shared" si="405"/>
        <v>3575.2231881817438</v>
      </c>
      <c r="AB99" s="21">
        <f t="shared" si="405"/>
        <v>3575.2231881817438</v>
      </c>
      <c r="AC99" s="21">
        <f t="shared" si="405"/>
        <v>3575.2231881817438</v>
      </c>
      <c r="AD99" s="21">
        <f t="shared" si="405"/>
        <v>3575.2231881817438</v>
      </c>
      <c r="AE99" s="21">
        <f t="shared" si="405"/>
        <v>3575.2231881817438</v>
      </c>
      <c r="AF99" s="21">
        <f t="shared" si="405"/>
        <v>3575.2231881817438</v>
      </c>
      <c r="AG99" s="21">
        <f t="shared" si="405"/>
        <v>3575.2231881817438</v>
      </c>
      <c r="AH99" s="21">
        <f t="shared" si="406"/>
        <v>3575.2231881817438</v>
      </c>
      <c r="AI99" s="21">
        <f t="shared" si="406"/>
        <v>3575.2231881817438</v>
      </c>
      <c r="AJ99" s="21">
        <f t="shared" si="406"/>
        <v>3575.2231881817438</v>
      </c>
      <c r="AK99" s="21">
        <f t="shared" si="406"/>
        <v>3575.2231881817438</v>
      </c>
      <c r="AL99" s="21">
        <f t="shared" si="406"/>
        <v>3575.2231881817438</v>
      </c>
      <c r="AM99" s="21">
        <f t="shared" si="406"/>
        <v>3575.2231881817438</v>
      </c>
      <c r="AN99" s="21">
        <f t="shared" si="406"/>
        <v>3575.2231881817438</v>
      </c>
      <c r="AO99" s="21">
        <f t="shared" si="406"/>
        <v>3575.2231881817438</v>
      </c>
      <c r="AP99" s="21">
        <f t="shared" si="406"/>
        <v>3575.2231881817438</v>
      </c>
      <c r="AQ99" s="21">
        <f t="shared" si="406"/>
        <v>3575.2231881817438</v>
      </c>
      <c r="AR99" s="21">
        <f t="shared" si="407"/>
        <v>3575.2231881817438</v>
      </c>
      <c r="AS99" s="21">
        <f t="shared" si="407"/>
        <v>3575.2231881817438</v>
      </c>
      <c r="AT99" s="21">
        <f t="shared" si="407"/>
        <v>3575.2231881817438</v>
      </c>
      <c r="AU99" s="21">
        <f t="shared" si="407"/>
        <v>3575.2231881817438</v>
      </c>
      <c r="AV99" s="21">
        <f t="shared" si="407"/>
        <v>3575.2231881817438</v>
      </c>
      <c r="AW99" s="21">
        <f t="shared" si="407"/>
        <v>3575.2231881817438</v>
      </c>
      <c r="AX99" s="21">
        <f t="shared" si="407"/>
        <v>3575.2231881817438</v>
      </c>
      <c r="AY99" s="21">
        <f t="shared" si="407"/>
        <v>3575.2231881817438</v>
      </c>
      <c r="AZ99" s="21">
        <f t="shared" si="407"/>
        <v>3575.2231881817438</v>
      </c>
      <c r="BA99" s="21">
        <f t="shared" si="407"/>
        <v>3575.2231881817438</v>
      </c>
      <c r="BB99" s="21">
        <f t="shared" si="407"/>
        <v>3575.2231881817438</v>
      </c>
      <c r="BC99" s="21">
        <f t="shared" si="408"/>
        <v>3575.2231881817438</v>
      </c>
      <c r="BD99" s="21">
        <f t="shared" si="408"/>
        <v>3575.2231881817438</v>
      </c>
      <c r="BE99" s="21">
        <f t="shared" si="408"/>
        <v>3575.2231881817438</v>
      </c>
      <c r="BF99" s="21">
        <f t="shared" si="408"/>
        <v>3575.2231881817438</v>
      </c>
      <c r="BG99" s="21">
        <f t="shared" si="408"/>
        <v>3575.2231881817438</v>
      </c>
      <c r="BH99" s="21">
        <f t="shared" si="408"/>
        <v>3575.2231881817438</v>
      </c>
      <c r="BI99" s="21">
        <f t="shared" si="408"/>
        <v>3575.2231881817438</v>
      </c>
      <c r="BJ99" s="21">
        <f t="shared" si="408"/>
        <v>3575.2231881817438</v>
      </c>
      <c r="BK99" s="21">
        <f t="shared" si="408"/>
        <v>3575.2231881817438</v>
      </c>
      <c r="BL99" s="21">
        <f t="shared" si="408"/>
        <v>3575.2231881817438</v>
      </c>
      <c r="BM99" s="21">
        <f t="shared" si="408"/>
        <v>3575.2231881817438</v>
      </c>
      <c r="BN99" s="21">
        <f t="shared" si="408"/>
        <v>3575.2231881817438</v>
      </c>
      <c r="BO99" s="21">
        <f t="shared" si="409"/>
        <v>3575.2231881817438</v>
      </c>
      <c r="BP99" s="21">
        <f t="shared" si="409"/>
        <v>3575.2231881817438</v>
      </c>
      <c r="BQ99" s="21">
        <f t="shared" si="409"/>
        <v>3575.2231881817438</v>
      </c>
      <c r="BR99" s="21">
        <f t="shared" si="409"/>
        <v>3575.2231881817438</v>
      </c>
      <c r="BS99" s="21">
        <f t="shared" si="409"/>
        <v>3575.2231881817438</v>
      </c>
      <c r="BT99" s="21">
        <f t="shared" si="409"/>
        <v>3575.2231881817438</v>
      </c>
      <c r="BU99" s="21">
        <f t="shared" si="409"/>
        <v>3575.2231881817438</v>
      </c>
      <c r="BV99" s="21">
        <f t="shared" si="409"/>
        <v>3575.2231881817438</v>
      </c>
      <c r="BW99" s="21">
        <f t="shared" si="409"/>
        <v>3575.2231881817438</v>
      </c>
      <c r="BX99" s="21">
        <f t="shared" si="409"/>
        <v>3575.2231881817438</v>
      </c>
      <c r="BY99" s="21">
        <f t="shared" si="409"/>
        <v>3575.2231881817438</v>
      </c>
      <c r="BZ99" s="21">
        <f t="shared" si="410"/>
        <v>3575.2231881817438</v>
      </c>
      <c r="CA99" s="21">
        <f t="shared" si="410"/>
        <v>3575.2231881817438</v>
      </c>
      <c r="CB99" s="21">
        <f t="shared" si="410"/>
        <v>3575.2231881817438</v>
      </c>
      <c r="CC99" s="21">
        <f t="shared" si="410"/>
        <v>3575.2231881817438</v>
      </c>
      <c r="CD99" s="21">
        <f t="shared" si="410"/>
        <v>3575.2231881817438</v>
      </c>
      <c r="CE99" s="21">
        <f t="shared" si="410"/>
        <v>3575.2231881817438</v>
      </c>
      <c r="CF99" s="21">
        <f t="shared" si="410"/>
        <v>3575.2231881817438</v>
      </c>
      <c r="CG99" s="21">
        <f t="shared" si="410"/>
        <v>3575.2231881817438</v>
      </c>
      <c r="CH99" s="21">
        <f t="shared" si="410"/>
        <v>3575.2231881817438</v>
      </c>
      <c r="CI99" s="21">
        <f t="shared" si="410"/>
        <v>3575.2231881817438</v>
      </c>
      <c r="CJ99" s="21">
        <f t="shared" si="411"/>
        <v>3575.2231881817438</v>
      </c>
      <c r="CK99" s="21">
        <f t="shared" si="411"/>
        <v>3575.2231881817438</v>
      </c>
      <c r="CL99" s="21">
        <f t="shared" si="411"/>
        <v>3575.2231881817438</v>
      </c>
      <c r="CM99" s="21">
        <f t="shared" si="411"/>
        <v>3575.2231881817438</v>
      </c>
      <c r="CN99" s="21">
        <f t="shared" si="411"/>
        <v>3575.2231881817438</v>
      </c>
      <c r="CO99" s="21">
        <f t="shared" si="411"/>
        <v>3575.2231881817438</v>
      </c>
      <c r="CP99" s="21">
        <f t="shared" si="411"/>
        <v>3575.2231881817438</v>
      </c>
      <c r="CQ99" s="21">
        <f t="shared" si="411"/>
        <v>3575.2231881817438</v>
      </c>
      <c r="CR99" s="21">
        <f t="shared" si="411"/>
        <v>3575.2231881817438</v>
      </c>
      <c r="CS99" s="21">
        <f t="shared" si="411"/>
        <v>3575.2231881817438</v>
      </c>
      <c r="CT99" s="21">
        <f t="shared" si="412"/>
        <v>3575.2231881817438</v>
      </c>
      <c r="CU99" s="21">
        <f t="shared" si="412"/>
        <v>3575.2231881817438</v>
      </c>
      <c r="CV99" s="21">
        <f t="shared" si="412"/>
        <v>3575.2231881817438</v>
      </c>
      <c r="CW99" s="21">
        <f t="shared" si="412"/>
        <v>3575.2231881817438</v>
      </c>
      <c r="CX99" s="21">
        <f t="shared" si="412"/>
        <v>3575.2231881817438</v>
      </c>
      <c r="CY99" s="21">
        <f t="shared" si="412"/>
        <v>3575.2231881817438</v>
      </c>
      <c r="CZ99" s="21">
        <f t="shared" si="412"/>
        <v>3575.2231881817438</v>
      </c>
      <c r="DA99" s="21">
        <f t="shared" si="412"/>
        <v>3575.2231881817438</v>
      </c>
      <c r="DB99" s="21">
        <f t="shared" si="412"/>
        <v>3575.2231881817438</v>
      </c>
      <c r="DC99" s="21">
        <f t="shared" si="412"/>
        <v>3575.2231881817438</v>
      </c>
      <c r="DD99" s="21">
        <f t="shared" si="413"/>
        <v>3575.2231881817438</v>
      </c>
      <c r="DE99" s="21">
        <f t="shared" si="413"/>
        <v>3575.2231881817438</v>
      </c>
      <c r="DF99" s="21">
        <f t="shared" si="413"/>
        <v>3575.2231881817438</v>
      </c>
      <c r="DG99" s="21">
        <f t="shared" si="413"/>
        <v>3575.2231881817438</v>
      </c>
      <c r="DH99" s="21">
        <f t="shared" si="413"/>
        <v>3575.2231881817438</v>
      </c>
      <c r="DI99" s="21">
        <f t="shared" si="413"/>
        <v>3575.2231881817438</v>
      </c>
      <c r="DJ99" s="21">
        <f t="shared" si="413"/>
        <v>3575.2231881817438</v>
      </c>
      <c r="DK99" s="21">
        <f t="shared" si="413"/>
        <v>3575.2231881817438</v>
      </c>
      <c r="DL99" s="21">
        <f t="shared" si="413"/>
        <v>3575.2231881817438</v>
      </c>
      <c r="DM99" s="21">
        <f t="shared" si="413"/>
        <v>3575.2231881817438</v>
      </c>
      <c r="DN99" s="21">
        <f t="shared" si="414"/>
        <v>3575.2231881817438</v>
      </c>
      <c r="DO99" s="21">
        <f t="shared" si="414"/>
        <v>3575.2231881817438</v>
      </c>
      <c r="DP99" s="21">
        <f t="shared" si="414"/>
        <v>3575.2231881817438</v>
      </c>
      <c r="DQ99" s="21">
        <f t="shared" si="414"/>
        <v>3575.2231881817438</v>
      </c>
      <c r="DR99" s="21">
        <f t="shared" si="414"/>
        <v>3575.2231881817438</v>
      </c>
      <c r="DS99" s="21">
        <f t="shared" si="414"/>
        <v>3575.2231881817438</v>
      </c>
      <c r="DT99" s="21">
        <f t="shared" si="414"/>
        <v>3575.2231881817438</v>
      </c>
      <c r="DU99" s="21">
        <f t="shared" si="414"/>
        <v>3575.2231881817438</v>
      </c>
      <c r="DV99" s="21">
        <f t="shared" si="414"/>
        <v>3575.2231881817438</v>
      </c>
      <c r="DW99" s="21">
        <f t="shared" si="414"/>
        <v>3575.2231881817438</v>
      </c>
      <c r="DX99" s="21">
        <f t="shared" si="415"/>
        <v>3575.2231881817438</v>
      </c>
      <c r="DY99" s="21">
        <f t="shared" si="415"/>
        <v>3575.2231881817438</v>
      </c>
      <c r="DZ99" s="21">
        <f t="shared" si="415"/>
        <v>3575.2231881817438</v>
      </c>
      <c r="EA99" s="21">
        <f t="shared" si="415"/>
        <v>3575.2231881817438</v>
      </c>
      <c r="EB99" s="21">
        <f t="shared" si="415"/>
        <v>3575.2231881817438</v>
      </c>
      <c r="EC99" s="21">
        <f t="shared" si="415"/>
        <v>3575.2231881817438</v>
      </c>
      <c r="ED99" s="21">
        <f t="shared" si="415"/>
        <v>3575.2231881817438</v>
      </c>
      <c r="EE99" s="21">
        <f t="shared" si="415"/>
        <v>3575.2231881817438</v>
      </c>
      <c r="EG99" s="21">
        <f t="shared" si="416"/>
        <v>3575.2231881817438</v>
      </c>
      <c r="EH99" s="21">
        <f t="shared" si="416"/>
        <v>3575.2231881817438</v>
      </c>
      <c r="EI99" s="21">
        <f t="shared" si="416"/>
        <v>3575.2231881817438</v>
      </c>
      <c r="EJ99" s="21">
        <f t="shared" si="416"/>
        <v>3575.2231881817438</v>
      </c>
      <c r="EK99" s="21">
        <f t="shared" si="416"/>
        <v>3575.2231881817438</v>
      </c>
      <c r="EL99" s="21">
        <f t="shared" si="416"/>
        <v>3575.2231881817438</v>
      </c>
      <c r="EM99" s="21">
        <f t="shared" si="416"/>
        <v>3575.2231881817438</v>
      </c>
      <c r="EN99" s="21">
        <f t="shared" si="416"/>
        <v>3575.2231881817438</v>
      </c>
      <c r="EO99" s="21">
        <f t="shared" si="416"/>
        <v>3575.2231881817438</v>
      </c>
      <c r="EP99" s="21">
        <f t="shared" si="416"/>
        <v>3575.2231881817438</v>
      </c>
      <c r="EQ99" s="21">
        <f t="shared" si="416"/>
        <v>3575.2231881817438</v>
      </c>
      <c r="ER99" s="21">
        <f t="shared" si="417"/>
        <v>3575.2231881817438</v>
      </c>
      <c r="ES99" s="21">
        <f t="shared" si="417"/>
        <v>3575.2231881817438</v>
      </c>
      <c r="ET99" s="21">
        <f t="shared" si="417"/>
        <v>3575.2231881817438</v>
      </c>
      <c r="EU99" s="21">
        <f t="shared" si="417"/>
        <v>3575.2231881817438</v>
      </c>
      <c r="EV99" s="21">
        <f t="shared" si="417"/>
        <v>3575.2231881817438</v>
      </c>
      <c r="EW99" s="21">
        <f t="shared" si="418"/>
        <v>3575.2231881817438</v>
      </c>
      <c r="EX99" s="21">
        <f t="shared" si="418"/>
        <v>3575.2231881817438</v>
      </c>
      <c r="EY99" s="21">
        <f t="shared" si="418"/>
        <v>3575.2231881817438</v>
      </c>
      <c r="EZ99" s="21">
        <f t="shared" si="418"/>
        <v>3575.2231881817438</v>
      </c>
      <c r="FA99" s="21">
        <f t="shared" si="418"/>
        <v>3575.2231881817438</v>
      </c>
      <c r="FB99" s="21">
        <f t="shared" si="418"/>
        <v>3575.2231881817438</v>
      </c>
      <c r="FC99" s="21">
        <f t="shared" si="419"/>
        <v>3575.2231881817438</v>
      </c>
      <c r="FG99" s="21" t="str">
        <f t="shared" si="420"/>
        <v>Final Average Rubber Product: Combined</v>
      </c>
      <c r="FH99" s="70">
        <v>3575.2231881817438</v>
      </c>
      <c r="FI99" s="70">
        <v>3575.2231881817438</v>
      </c>
    </row>
    <row r="100" spans="1:169" x14ac:dyDescent="0.2">
      <c r="A100" s="21" t="s">
        <v>144</v>
      </c>
      <c r="D100" s="21">
        <f t="shared" si="403"/>
        <v>9000</v>
      </c>
      <c r="E100" s="21">
        <f t="shared" si="403"/>
        <v>9000</v>
      </c>
      <c r="F100" s="21">
        <f t="shared" si="403"/>
        <v>9000</v>
      </c>
      <c r="G100" s="21">
        <f t="shared" si="403"/>
        <v>9000</v>
      </c>
      <c r="H100" s="21">
        <f t="shared" si="403"/>
        <v>9000</v>
      </c>
      <c r="I100" s="21">
        <f t="shared" si="403"/>
        <v>9000</v>
      </c>
      <c r="J100" s="21">
        <f t="shared" si="403"/>
        <v>9000</v>
      </c>
      <c r="K100" s="21">
        <f t="shared" si="403"/>
        <v>9000</v>
      </c>
      <c r="L100" s="21">
        <f t="shared" si="403"/>
        <v>9000</v>
      </c>
      <c r="M100" s="21">
        <f t="shared" si="403"/>
        <v>9000</v>
      </c>
      <c r="N100" s="21">
        <f t="shared" si="404"/>
        <v>9000</v>
      </c>
      <c r="O100" s="21">
        <f t="shared" si="404"/>
        <v>9000</v>
      </c>
      <c r="P100" s="21">
        <f t="shared" si="404"/>
        <v>9000</v>
      </c>
      <c r="Q100" s="21">
        <f t="shared" si="404"/>
        <v>9000</v>
      </c>
      <c r="R100" s="21">
        <f t="shared" si="404"/>
        <v>9000</v>
      </c>
      <c r="S100" s="21">
        <f t="shared" si="404"/>
        <v>9000</v>
      </c>
      <c r="T100" s="21">
        <f t="shared" si="404"/>
        <v>9000</v>
      </c>
      <c r="U100" s="21">
        <f t="shared" si="404"/>
        <v>9000</v>
      </c>
      <c r="V100" s="21">
        <f t="shared" si="404"/>
        <v>9000</v>
      </c>
      <c r="W100" s="21">
        <f t="shared" si="404"/>
        <v>9000</v>
      </c>
      <c r="X100" s="21">
        <f t="shared" si="405"/>
        <v>9000</v>
      </c>
      <c r="Y100" s="21">
        <f t="shared" si="405"/>
        <v>9000</v>
      </c>
      <c r="Z100" s="21">
        <f t="shared" si="405"/>
        <v>9000</v>
      </c>
      <c r="AA100" s="21">
        <f t="shared" si="405"/>
        <v>9000</v>
      </c>
      <c r="AB100" s="21">
        <f t="shared" si="405"/>
        <v>9000</v>
      </c>
      <c r="AC100" s="21">
        <f t="shared" si="405"/>
        <v>9000</v>
      </c>
      <c r="AD100" s="21">
        <f t="shared" si="405"/>
        <v>9000</v>
      </c>
      <c r="AE100" s="21">
        <f t="shared" si="405"/>
        <v>9000</v>
      </c>
      <c r="AF100" s="21">
        <f t="shared" si="405"/>
        <v>9000</v>
      </c>
      <c r="AG100" s="21">
        <f t="shared" si="405"/>
        <v>9000</v>
      </c>
      <c r="AH100" s="21">
        <f t="shared" si="406"/>
        <v>9000</v>
      </c>
      <c r="AI100" s="21">
        <f t="shared" si="406"/>
        <v>9000</v>
      </c>
      <c r="AJ100" s="21">
        <f t="shared" si="406"/>
        <v>9000</v>
      </c>
      <c r="AK100" s="21">
        <f t="shared" si="406"/>
        <v>9000</v>
      </c>
      <c r="AL100" s="21">
        <f t="shared" si="406"/>
        <v>9000</v>
      </c>
      <c r="AM100" s="21">
        <f t="shared" si="406"/>
        <v>9000</v>
      </c>
      <c r="AN100" s="21">
        <f t="shared" si="406"/>
        <v>9000</v>
      </c>
      <c r="AO100" s="21">
        <f t="shared" si="406"/>
        <v>9000</v>
      </c>
      <c r="AP100" s="21">
        <f t="shared" si="406"/>
        <v>9000</v>
      </c>
      <c r="AQ100" s="21">
        <f t="shared" si="406"/>
        <v>9000</v>
      </c>
      <c r="AR100" s="21">
        <f t="shared" si="407"/>
        <v>9000</v>
      </c>
      <c r="AS100" s="21">
        <f t="shared" si="407"/>
        <v>9000</v>
      </c>
      <c r="AT100" s="21">
        <f t="shared" si="407"/>
        <v>9000</v>
      </c>
      <c r="AU100" s="21">
        <f t="shared" si="407"/>
        <v>9000</v>
      </c>
      <c r="AV100" s="21">
        <f t="shared" si="407"/>
        <v>9000</v>
      </c>
      <c r="AW100" s="21">
        <f t="shared" si="407"/>
        <v>9000</v>
      </c>
      <c r="AX100" s="21">
        <f t="shared" si="407"/>
        <v>9000</v>
      </c>
      <c r="AY100" s="21">
        <f t="shared" si="407"/>
        <v>9000</v>
      </c>
      <c r="AZ100" s="21">
        <f t="shared" si="407"/>
        <v>9000</v>
      </c>
      <c r="BA100" s="21">
        <f t="shared" si="407"/>
        <v>9000</v>
      </c>
      <c r="BB100" s="21">
        <f t="shared" si="407"/>
        <v>9000</v>
      </c>
      <c r="BC100" s="21">
        <f t="shared" si="408"/>
        <v>9000</v>
      </c>
      <c r="BD100" s="21">
        <f t="shared" si="408"/>
        <v>9000</v>
      </c>
      <c r="BE100" s="21">
        <f t="shared" si="408"/>
        <v>9000</v>
      </c>
      <c r="BF100" s="21">
        <f t="shared" si="408"/>
        <v>9000</v>
      </c>
      <c r="BG100" s="21">
        <f t="shared" si="408"/>
        <v>9000</v>
      </c>
      <c r="BH100" s="21">
        <f t="shared" si="408"/>
        <v>9000</v>
      </c>
      <c r="BI100" s="21">
        <f t="shared" si="408"/>
        <v>9000</v>
      </c>
      <c r="BJ100" s="21">
        <f t="shared" si="408"/>
        <v>9000</v>
      </c>
      <c r="BK100" s="21">
        <f t="shared" si="408"/>
        <v>9000</v>
      </c>
      <c r="BL100" s="21">
        <f t="shared" si="408"/>
        <v>9000</v>
      </c>
      <c r="BM100" s="21">
        <f t="shared" si="408"/>
        <v>9000</v>
      </c>
      <c r="BN100" s="21">
        <f t="shared" si="408"/>
        <v>9000</v>
      </c>
      <c r="BO100" s="21">
        <f t="shared" si="409"/>
        <v>9000</v>
      </c>
      <c r="BP100" s="21">
        <f t="shared" si="409"/>
        <v>9000</v>
      </c>
      <c r="BQ100" s="21">
        <f t="shared" si="409"/>
        <v>9000</v>
      </c>
      <c r="BR100" s="21">
        <f t="shared" si="409"/>
        <v>9000</v>
      </c>
      <c r="BS100" s="21">
        <f t="shared" si="409"/>
        <v>9000</v>
      </c>
      <c r="BT100" s="21">
        <f t="shared" si="409"/>
        <v>9000</v>
      </c>
      <c r="BU100" s="21">
        <f t="shared" si="409"/>
        <v>9000</v>
      </c>
      <c r="BV100" s="21">
        <f t="shared" si="409"/>
        <v>9000</v>
      </c>
      <c r="BW100" s="21">
        <f t="shared" si="409"/>
        <v>9000</v>
      </c>
      <c r="BX100" s="21">
        <f t="shared" si="409"/>
        <v>9000</v>
      </c>
      <c r="BY100" s="21">
        <f t="shared" si="409"/>
        <v>9000</v>
      </c>
      <c r="BZ100" s="21">
        <f t="shared" si="410"/>
        <v>9000</v>
      </c>
      <c r="CA100" s="21">
        <f t="shared" si="410"/>
        <v>9000</v>
      </c>
      <c r="CB100" s="21">
        <f t="shared" si="410"/>
        <v>9000</v>
      </c>
      <c r="CC100" s="21">
        <f t="shared" si="410"/>
        <v>9000</v>
      </c>
      <c r="CD100" s="21">
        <f t="shared" si="410"/>
        <v>9000</v>
      </c>
      <c r="CE100" s="21">
        <f t="shared" si="410"/>
        <v>9000</v>
      </c>
      <c r="CF100" s="21">
        <f t="shared" si="410"/>
        <v>9000</v>
      </c>
      <c r="CG100" s="21">
        <f t="shared" si="410"/>
        <v>9000</v>
      </c>
      <c r="CH100" s="21">
        <f t="shared" si="410"/>
        <v>9000</v>
      </c>
      <c r="CI100" s="21">
        <f t="shared" si="410"/>
        <v>9000</v>
      </c>
      <c r="CJ100" s="21">
        <f t="shared" si="411"/>
        <v>9000</v>
      </c>
      <c r="CK100" s="21">
        <f t="shared" si="411"/>
        <v>9000</v>
      </c>
      <c r="CL100" s="21">
        <f t="shared" si="411"/>
        <v>9000</v>
      </c>
      <c r="CM100" s="21">
        <f t="shared" si="411"/>
        <v>9000</v>
      </c>
      <c r="CN100" s="21">
        <f t="shared" si="411"/>
        <v>9000</v>
      </c>
      <c r="CO100" s="21">
        <f t="shared" si="411"/>
        <v>9000</v>
      </c>
      <c r="CP100" s="21">
        <f t="shared" si="411"/>
        <v>9000</v>
      </c>
      <c r="CQ100" s="21">
        <f t="shared" si="411"/>
        <v>9000</v>
      </c>
      <c r="CR100" s="21">
        <f t="shared" si="411"/>
        <v>9000</v>
      </c>
      <c r="CS100" s="21">
        <f t="shared" si="411"/>
        <v>9000</v>
      </c>
      <c r="CT100" s="21">
        <f t="shared" si="412"/>
        <v>9000</v>
      </c>
      <c r="CU100" s="21">
        <f t="shared" si="412"/>
        <v>9000</v>
      </c>
      <c r="CV100" s="21">
        <f t="shared" si="412"/>
        <v>9000</v>
      </c>
      <c r="CW100" s="21">
        <f t="shared" si="412"/>
        <v>9000</v>
      </c>
      <c r="CX100" s="21">
        <f t="shared" si="412"/>
        <v>9000</v>
      </c>
      <c r="CY100" s="21">
        <f t="shared" si="412"/>
        <v>9000</v>
      </c>
      <c r="CZ100" s="21">
        <f t="shared" si="412"/>
        <v>9000</v>
      </c>
      <c r="DA100" s="21">
        <f t="shared" si="412"/>
        <v>9000</v>
      </c>
      <c r="DB100" s="21">
        <f t="shared" si="412"/>
        <v>9000</v>
      </c>
      <c r="DC100" s="21">
        <f t="shared" si="412"/>
        <v>9000</v>
      </c>
      <c r="DD100" s="21">
        <f t="shared" si="413"/>
        <v>9000</v>
      </c>
      <c r="DE100" s="21">
        <f t="shared" si="413"/>
        <v>9000</v>
      </c>
      <c r="DF100" s="21">
        <f t="shared" si="413"/>
        <v>9000</v>
      </c>
      <c r="DG100" s="21">
        <f t="shared" si="413"/>
        <v>9000</v>
      </c>
      <c r="DH100" s="21">
        <f t="shared" si="413"/>
        <v>9000</v>
      </c>
      <c r="DI100" s="21">
        <f t="shared" si="413"/>
        <v>9000</v>
      </c>
      <c r="DJ100" s="21">
        <f t="shared" si="413"/>
        <v>9000</v>
      </c>
      <c r="DK100" s="21">
        <f t="shared" si="413"/>
        <v>9000</v>
      </c>
      <c r="DL100" s="21">
        <f t="shared" si="413"/>
        <v>9000</v>
      </c>
      <c r="DM100" s="21">
        <f t="shared" si="413"/>
        <v>9000</v>
      </c>
      <c r="DN100" s="21">
        <f t="shared" si="414"/>
        <v>9000</v>
      </c>
      <c r="DO100" s="21">
        <f t="shared" si="414"/>
        <v>9000</v>
      </c>
      <c r="DP100" s="21">
        <f t="shared" si="414"/>
        <v>9000</v>
      </c>
      <c r="DQ100" s="21">
        <f t="shared" si="414"/>
        <v>9000</v>
      </c>
      <c r="DR100" s="21">
        <f t="shared" si="414"/>
        <v>9000</v>
      </c>
      <c r="DS100" s="21">
        <f t="shared" si="414"/>
        <v>9000</v>
      </c>
      <c r="DT100" s="21">
        <f t="shared" si="414"/>
        <v>9000</v>
      </c>
      <c r="DU100" s="21">
        <f t="shared" si="414"/>
        <v>9000</v>
      </c>
      <c r="DV100" s="21">
        <f t="shared" si="414"/>
        <v>9000</v>
      </c>
      <c r="DW100" s="21">
        <f t="shared" si="414"/>
        <v>9000</v>
      </c>
      <c r="DX100" s="21">
        <f t="shared" si="415"/>
        <v>9000</v>
      </c>
      <c r="DY100" s="21">
        <f t="shared" si="415"/>
        <v>9000</v>
      </c>
      <c r="DZ100" s="21">
        <f t="shared" si="415"/>
        <v>9000</v>
      </c>
      <c r="EA100" s="21">
        <f t="shared" si="415"/>
        <v>9000</v>
      </c>
      <c r="EB100" s="21">
        <f t="shared" si="415"/>
        <v>9000</v>
      </c>
      <c r="EC100" s="21">
        <f t="shared" si="415"/>
        <v>9000</v>
      </c>
      <c r="ED100" s="21">
        <f t="shared" si="415"/>
        <v>9000</v>
      </c>
      <c r="EE100" s="21">
        <f t="shared" si="415"/>
        <v>9000</v>
      </c>
      <c r="EG100" s="21">
        <f t="shared" si="416"/>
        <v>9000</v>
      </c>
      <c r="EH100" s="21">
        <f t="shared" si="416"/>
        <v>9000</v>
      </c>
      <c r="EI100" s="21">
        <f t="shared" si="416"/>
        <v>9000</v>
      </c>
      <c r="EJ100" s="21">
        <f t="shared" si="416"/>
        <v>9000</v>
      </c>
      <c r="EK100" s="21">
        <f t="shared" si="416"/>
        <v>9000</v>
      </c>
      <c r="EL100" s="21">
        <f t="shared" si="416"/>
        <v>9000</v>
      </c>
      <c r="EM100" s="21">
        <f t="shared" si="416"/>
        <v>9000</v>
      </c>
      <c r="EN100" s="21">
        <f t="shared" si="416"/>
        <v>9000</v>
      </c>
      <c r="EO100" s="21">
        <f t="shared" si="416"/>
        <v>9000</v>
      </c>
      <c r="EP100" s="21">
        <f t="shared" si="416"/>
        <v>9000</v>
      </c>
      <c r="EQ100" s="21">
        <f t="shared" si="416"/>
        <v>9000</v>
      </c>
      <c r="ER100" s="21">
        <f t="shared" si="417"/>
        <v>9000</v>
      </c>
      <c r="ES100" s="21">
        <f t="shared" si="417"/>
        <v>9000</v>
      </c>
      <c r="ET100" s="21">
        <f t="shared" si="417"/>
        <v>9000</v>
      </c>
      <c r="EU100" s="21">
        <f t="shared" si="417"/>
        <v>9000</v>
      </c>
      <c r="EV100" s="21">
        <f t="shared" si="417"/>
        <v>9000</v>
      </c>
      <c r="EW100" s="21">
        <f t="shared" si="418"/>
        <v>9000</v>
      </c>
      <c r="EX100" s="21">
        <f t="shared" si="418"/>
        <v>9000</v>
      </c>
      <c r="EY100" s="21">
        <f t="shared" si="418"/>
        <v>9000</v>
      </c>
      <c r="EZ100" s="21">
        <f t="shared" si="418"/>
        <v>9000</v>
      </c>
      <c r="FA100" s="21">
        <f t="shared" si="418"/>
        <v>9000</v>
      </c>
      <c r="FB100" s="21">
        <f t="shared" si="418"/>
        <v>9000</v>
      </c>
      <c r="FC100" s="21">
        <f t="shared" si="419"/>
        <v>9000</v>
      </c>
      <c r="FG100" s="294" t="s">
        <v>913</v>
      </c>
      <c r="FH100" s="292">
        <v>9000</v>
      </c>
      <c r="FI100" s="292">
        <v>9000</v>
      </c>
    </row>
    <row r="102" spans="1:169" x14ac:dyDescent="0.2">
      <c r="A102" s="21" t="s">
        <v>225</v>
      </c>
      <c r="B102" s="21" t="s">
        <v>126</v>
      </c>
      <c r="FG102" s="21" t="str">
        <f>A102&amp;" (default values from GREET2 account for changes in the power generation mix only)"</f>
        <v>GHG emission intensity of vehicle assembly and disposal (default values from GREET2 account for changes in the power generation mix only)</v>
      </c>
    </row>
    <row r="103" spans="1:169" x14ac:dyDescent="0.2">
      <c r="A103" s="21" t="str">
        <f>A$5</f>
        <v>Vehicle (excluding battery) production</v>
      </c>
      <c r="D103" s="21" t="str">
        <f>D$5</f>
        <v>With Al smelting mostly form coal</v>
      </c>
      <c r="E103" s="21" t="str">
        <f t="shared" ref="E103:FC103" si="421">E$5</f>
        <v>With Al smelting mostly form coal</v>
      </c>
      <c r="F103" s="21" t="str">
        <f t="shared" si="421"/>
        <v>Default</v>
      </c>
      <c r="G103" s="21" t="str">
        <f t="shared" si="421"/>
        <v>With Al smelting mostly form coal</v>
      </c>
      <c r="H103" s="21" t="str">
        <f t="shared" si="421"/>
        <v>With Al smelting mostly form coal</v>
      </c>
      <c r="I103" s="21" t="str">
        <f t="shared" si="421"/>
        <v>With Al smelting mostly form coal</v>
      </c>
      <c r="J103" s="21" t="str">
        <f t="shared" si="421"/>
        <v>With Al smelting mostly form coal</v>
      </c>
      <c r="K103" s="21" t="str">
        <f t="shared" si="421"/>
        <v>With Al smelting mostly form coal</v>
      </c>
      <c r="L103" s="21" t="str">
        <f t="shared" si="421"/>
        <v>With Al smelting mostly form coal</v>
      </c>
      <c r="M103" s="21" t="str">
        <f t="shared" si="421"/>
        <v>With Al smelting mostly form coal</v>
      </c>
      <c r="N103" s="21" t="str">
        <f t="shared" si="421"/>
        <v>With Al smelting mostly form coal</v>
      </c>
      <c r="O103" s="21" t="str">
        <f t="shared" si="421"/>
        <v>With Al smelting mostly form coal</v>
      </c>
      <c r="P103" s="21" t="str">
        <f t="shared" si="421"/>
        <v>With Al smelting mostly form coal</v>
      </c>
      <c r="Q103" s="21" t="str">
        <f t="shared" si="421"/>
        <v>With Al smelting mostly form coal</v>
      </c>
      <c r="R103" s="21" t="str">
        <f t="shared" si="421"/>
        <v>With Al smelting mostly form coal</v>
      </c>
      <c r="S103" s="21" t="str">
        <f t="shared" si="421"/>
        <v>With Al smelting mostly form coal</v>
      </c>
      <c r="T103" s="21" t="str">
        <f t="shared" si="421"/>
        <v>Default</v>
      </c>
      <c r="U103" s="21" t="str">
        <f t="shared" si="421"/>
        <v>With Al smelting mostly form coal</v>
      </c>
      <c r="V103" s="21" t="str">
        <f t="shared" si="421"/>
        <v>With Al smelting mostly form coal</v>
      </c>
      <c r="W103" s="21" t="str">
        <f t="shared" si="421"/>
        <v>With Al smelting mostly form coal</v>
      </c>
      <c r="X103" s="21" t="str">
        <f t="shared" ref="X103:AD103" si="422">X$5</f>
        <v>Default</v>
      </c>
      <c r="Y103" s="21" t="str">
        <f t="shared" si="422"/>
        <v>With Al smelting mostly form coal</v>
      </c>
      <c r="Z103" s="21" t="str">
        <f t="shared" si="422"/>
        <v>With Al smelting mostly form coal</v>
      </c>
      <c r="AA103" s="21" t="str">
        <f t="shared" si="422"/>
        <v>With Al smelting mostly form coal</v>
      </c>
      <c r="AB103" s="21" t="str">
        <f t="shared" si="422"/>
        <v>Default</v>
      </c>
      <c r="AC103" s="21" t="str">
        <f t="shared" si="422"/>
        <v>With Al smelting mostly form coal</v>
      </c>
      <c r="AD103" s="21" t="str">
        <f t="shared" si="422"/>
        <v>With Al smelting mostly form coal</v>
      </c>
      <c r="AE103" s="21" t="str">
        <f t="shared" si="421"/>
        <v>With Al smelting mostly form coal</v>
      </c>
      <c r="AF103" s="21" t="str">
        <f t="shared" si="421"/>
        <v>With Al smelting mostly form coal</v>
      </c>
      <c r="AG103" s="21" t="str">
        <f t="shared" si="421"/>
        <v>With Al smelting mostly form coal</v>
      </c>
      <c r="AH103" s="21" t="str">
        <f t="shared" si="421"/>
        <v>With Al smelting mostly form coal</v>
      </c>
      <c r="AI103" s="21" t="str">
        <f t="shared" si="421"/>
        <v>With Al smelting mostly form coal</v>
      </c>
      <c r="AJ103" s="21" t="str">
        <f t="shared" si="421"/>
        <v>With Al smelting mostly form coal</v>
      </c>
      <c r="AK103" s="21" t="str">
        <f t="shared" si="421"/>
        <v>With Al smelting mostly form coal</v>
      </c>
      <c r="AL103" s="21" t="str">
        <f t="shared" si="421"/>
        <v>With Al smelting mostly form coal</v>
      </c>
      <c r="AM103" s="21" t="str">
        <f t="shared" si="421"/>
        <v>With Al smelting mostly form coal</v>
      </c>
      <c r="AN103" s="21" t="str">
        <f>AN$5</f>
        <v>With Al smelting mostly form coal</v>
      </c>
      <c r="AO103" s="21" t="str">
        <f>AO$5</f>
        <v>With Al smelting mostly form coal</v>
      </c>
      <c r="AP103" s="21" t="str">
        <f>AP$5</f>
        <v>With Al smelting mostly form coal</v>
      </c>
      <c r="AQ103" s="21" t="str">
        <f t="shared" si="421"/>
        <v>With Al smelting mostly form coal</v>
      </c>
      <c r="AR103" s="21" t="str">
        <f t="shared" si="421"/>
        <v>With Al smelting mostly form coal</v>
      </c>
      <c r="AS103" s="21" t="str">
        <f>AS$5</f>
        <v>With Al smelting mostly form coal</v>
      </c>
      <c r="AT103" s="21" t="str">
        <f>AT$5</f>
        <v>With Al smelting mostly form coal</v>
      </c>
      <c r="AU103" s="21" t="str">
        <f t="shared" si="421"/>
        <v>With Al smelting mostly form coal</v>
      </c>
      <c r="AV103" s="21" t="str">
        <f>AV$5</f>
        <v>With Al smelting mostly form coal</v>
      </c>
      <c r="AW103" s="21" t="str">
        <f t="shared" si="421"/>
        <v>With Al smelting mostly form coal</v>
      </c>
      <c r="AX103" s="21" t="str">
        <f>AX$5</f>
        <v>With Al smelting mostly form coal</v>
      </c>
      <c r="AY103" s="21" t="str">
        <f t="shared" si="421"/>
        <v>With Al smelting mostly form coal</v>
      </c>
      <c r="AZ103" s="21" t="str">
        <f t="shared" si="421"/>
        <v>With Al smelting mostly form coal</v>
      </c>
      <c r="BA103" s="21" t="str">
        <f t="shared" si="421"/>
        <v>With Al smelting mostly form coal</v>
      </c>
      <c r="BB103" s="21" t="str">
        <f t="shared" si="421"/>
        <v>With Al smelting mostly form coal</v>
      </c>
      <c r="BC103" s="21" t="str">
        <f t="shared" si="421"/>
        <v>With Al smelting mostly form coal</v>
      </c>
      <c r="BD103" s="21" t="str">
        <f t="shared" si="421"/>
        <v>With Al smelting mostly form coal</v>
      </c>
      <c r="BE103" s="21" t="str">
        <f t="shared" si="421"/>
        <v>With Al smelting mostly form coal</v>
      </c>
      <c r="BF103" s="21" t="str">
        <f t="shared" si="421"/>
        <v>With Al smelting mostly form coal</v>
      </c>
      <c r="BG103" s="21" t="str">
        <f t="shared" si="421"/>
        <v>With Al smelting mostly form coal</v>
      </c>
      <c r="BH103" s="21" t="str">
        <f t="shared" si="421"/>
        <v>With Al smelting mostly form coal</v>
      </c>
      <c r="BI103" s="21" t="str">
        <f t="shared" si="421"/>
        <v>With Al smelting mostly form coal</v>
      </c>
      <c r="BJ103" s="21" t="str">
        <f t="shared" si="421"/>
        <v>With Al smelting mostly form coal</v>
      </c>
      <c r="BK103" s="21" t="str">
        <f t="shared" si="421"/>
        <v>With Al smelting mostly form coal</v>
      </c>
      <c r="BL103" s="21" t="str">
        <f t="shared" si="421"/>
        <v>With Al smelting mostly form coal</v>
      </c>
      <c r="BM103" s="21" t="str">
        <f t="shared" si="421"/>
        <v>Default</v>
      </c>
      <c r="BN103" s="21" t="str">
        <f t="shared" si="421"/>
        <v>Default</v>
      </c>
      <c r="BO103" s="21" t="str">
        <f t="shared" si="421"/>
        <v>Default</v>
      </c>
      <c r="BP103" s="21" t="str">
        <f t="shared" si="421"/>
        <v>With Al smelting mostly form coal</v>
      </c>
      <c r="BQ103" s="21" t="str">
        <f t="shared" si="421"/>
        <v>Default</v>
      </c>
      <c r="BR103" s="21" t="str">
        <f t="shared" si="421"/>
        <v>Default</v>
      </c>
      <c r="BS103" s="21" t="str">
        <f t="shared" si="421"/>
        <v>Default</v>
      </c>
      <c r="BT103" s="21" t="str">
        <f t="shared" si="421"/>
        <v>Default</v>
      </c>
      <c r="BU103" s="21" t="str">
        <f t="shared" si="421"/>
        <v>Default</v>
      </c>
      <c r="BV103" s="21" t="str">
        <f t="shared" si="421"/>
        <v>Default</v>
      </c>
      <c r="BW103" s="21" t="str">
        <f t="shared" si="421"/>
        <v>Default</v>
      </c>
      <c r="BX103" s="21" t="str">
        <f t="shared" si="421"/>
        <v>Default</v>
      </c>
      <c r="BY103" s="21" t="str">
        <f t="shared" si="421"/>
        <v>Default</v>
      </c>
      <c r="BZ103" s="21" t="str">
        <f t="shared" si="421"/>
        <v>Default</v>
      </c>
      <c r="CA103" s="21" t="str">
        <f t="shared" si="421"/>
        <v>Default</v>
      </c>
      <c r="CB103" s="21" t="str">
        <f t="shared" si="421"/>
        <v>Default</v>
      </c>
      <c r="CC103" s="21" t="str">
        <f t="shared" si="421"/>
        <v>Default</v>
      </c>
      <c r="CD103" s="21" t="str">
        <f t="shared" si="421"/>
        <v>Default</v>
      </c>
      <c r="CE103" s="21" t="str">
        <f t="shared" si="421"/>
        <v>Default</v>
      </c>
      <c r="CF103" s="21" t="str">
        <f t="shared" si="421"/>
        <v>Default</v>
      </c>
      <c r="CG103" s="21" t="str">
        <f t="shared" si="421"/>
        <v>Default</v>
      </c>
      <c r="CH103" s="21" t="str">
        <f t="shared" si="421"/>
        <v>Default</v>
      </c>
      <c r="CI103" s="21" t="str">
        <f t="shared" si="421"/>
        <v>Default</v>
      </c>
      <c r="CJ103" s="21" t="str">
        <f t="shared" si="421"/>
        <v>Default</v>
      </c>
      <c r="CK103" s="21" t="str">
        <f t="shared" si="421"/>
        <v>Default</v>
      </c>
      <c r="CL103" s="21" t="str">
        <f t="shared" si="421"/>
        <v>Default</v>
      </c>
      <c r="CM103" s="21" t="str">
        <f t="shared" si="421"/>
        <v>Default</v>
      </c>
      <c r="CN103" s="21" t="str">
        <f t="shared" si="421"/>
        <v>Default</v>
      </c>
      <c r="CO103" s="21" t="str">
        <f t="shared" si="421"/>
        <v>Default</v>
      </c>
      <c r="CP103" s="21" t="str">
        <f t="shared" si="421"/>
        <v>Default</v>
      </c>
      <c r="CQ103" s="21" t="str">
        <f t="shared" si="421"/>
        <v>Default</v>
      </c>
      <c r="CR103" s="21" t="str">
        <f t="shared" si="421"/>
        <v>Default</v>
      </c>
      <c r="CS103" s="21" t="str">
        <f t="shared" si="421"/>
        <v>Default</v>
      </c>
      <c r="CT103" s="21" t="str">
        <f t="shared" ref="CT103:DB103" si="423">CT$5</f>
        <v>Default</v>
      </c>
      <c r="CU103" s="21" t="str">
        <f t="shared" si="423"/>
        <v>Default</v>
      </c>
      <c r="CV103" s="21" t="str">
        <f t="shared" si="423"/>
        <v>Default</v>
      </c>
      <c r="CW103" s="21" t="str">
        <f t="shared" si="423"/>
        <v>Default</v>
      </c>
      <c r="CX103" s="21" t="str">
        <f t="shared" si="423"/>
        <v>Default</v>
      </c>
      <c r="CY103" s="21" t="str">
        <f t="shared" si="423"/>
        <v>Default</v>
      </c>
      <c r="CZ103" s="21" t="str">
        <f t="shared" si="423"/>
        <v>Default</v>
      </c>
      <c r="DA103" s="21" t="str">
        <f t="shared" si="423"/>
        <v>Default</v>
      </c>
      <c r="DB103" s="21" t="str">
        <f t="shared" si="423"/>
        <v>Default</v>
      </c>
      <c r="DC103" s="21" t="str">
        <f t="shared" si="421"/>
        <v>Default</v>
      </c>
      <c r="DD103" s="21" t="str">
        <f t="shared" si="421"/>
        <v>Default</v>
      </c>
      <c r="DE103" s="21" t="str">
        <f t="shared" si="421"/>
        <v>Default</v>
      </c>
      <c r="DF103" s="21" t="str">
        <f t="shared" si="421"/>
        <v>Default</v>
      </c>
      <c r="DG103" s="21" t="str">
        <f t="shared" si="421"/>
        <v>Default</v>
      </c>
      <c r="DH103" s="21" t="str">
        <f t="shared" si="421"/>
        <v>Default</v>
      </c>
      <c r="DI103" s="21" t="str">
        <f t="shared" si="421"/>
        <v>Default</v>
      </c>
      <c r="DJ103" s="21" t="str">
        <f t="shared" si="421"/>
        <v>Default</v>
      </c>
      <c r="DK103" s="21" t="str">
        <f t="shared" si="421"/>
        <v>Default</v>
      </c>
      <c r="DL103" s="21" t="str">
        <f t="shared" si="421"/>
        <v>Default</v>
      </c>
      <c r="DM103" s="21" t="str">
        <f t="shared" si="421"/>
        <v>Default</v>
      </c>
      <c r="DN103" s="21" t="str">
        <f t="shared" si="421"/>
        <v>Default</v>
      </c>
      <c r="DO103" s="21" t="str">
        <f t="shared" si="421"/>
        <v>Default</v>
      </c>
      <c r="DP103" s="21" t="str">
        <f t="shared" si="421"/>
        <v>Default</v>
      </c>
      <c r="DQ103" s="21" t="str">
        <f t="shared" si="421"/>
        <v>Default</v>
      </c>
      <c r="DR103" s="21" t="str">
        <f t="shared" si="421"/>
        <v>Default</v>
      </c>
      <c r="DS103" s="21" t="str">
        <f t="shared" si="421"/>
        <v>Default</v>
      </c>
      <c r="DT103" s="21" t="str">
        <f t="shared" si="421"/>
        <v>Default</v>
      </c>
      <c r="DU103" s="21" t="str">
        <f t="shared" si="421"/>
        <v>Default</v>
      </c>
      <c r="DV103" s="21" t="str">
        <f t="shared" si="421"/>
        <v>Default</v>
      </c>
      <c r="DW103" s="21" t="str">
        <f t="shared" si="421"/>
        <v>Default</v>
      </c>
      <c r="DX103" s="21" t="str">
        <f t="shared" si="421"/>
        <v>Default</v>
      </c>
      <c r="DY103" s="21" t="str">
        <f t="shared" si="421"/>
        <v>Default</v>
      </c>
      <c r="DZ103" s="21" t="str">
        <f t="shared" si="421"/>
        <v>Default</v>
      </c>
      <c r="EA103" s="21" t="str">
        <f t="shared" si="421"/>
        <v>Default</v>
      </c>
      <c r="EB103" s="21" t="str">
        <f t="shared" si="421"/>
        <v>Default</v>
      </c>
      <c r="EC103" s="21" t="str">
        <f t="shared" si="421"/>
        <v>Default</v>
      </c>
      <c r="ED103" s="21" t="str">
        <f t="shared" si="421"/>
        <v>Default</v>
      </c>
      <c r="EE103" s="21" t="str">
        <f t="shared" si="421"/>
        <v>Default</v>
      </c>
      <c r="EG103" s="21" t="str">
        <f t="shared" si="421"/>
        <v>Default</v>
      </c>
      <c r="EH103" s="21" t="str">
        <f t="shared" si="421"/>
        <v>Default</v>
      </c>
      <c r="EI103" s="21" t="str">
        <f t="shared" si="421"/>
        <v>Default</v>
      </c>
      <c r="EJ103" s="21" t="str">
        <f t="shared" si="421"/>
        <v>Default</v>
      </c>
      <c r="EK103" s="21" t="str">
        <f t="shared" si="421"/>
        <v>Default</v>
      </c>
      <c r="EL103" s="21" t="str">
        <f t="shared" si="421"/>
        <v>Default</v>
      </c>
      <c r="EM103" s="21" t="str">
        <f t="shared" si="421"/>
        <v>Default</v>
      </c>
      <c r="EN103" s="21" t="str">
        <f t="shared" si="421"/>
        <v>Default</v>
      </c>
      <c r="EO103" s="21" t="str">
        <f t="shared" si="421"/>
        <v>Default</v>
      </c>
      <c r="EP103" s="21" t="str">
        <f t="shared" si="421"/>
        <v>Default</v>
      </c>
      <c r="EQ103" s="21" t="str">
        <f t="shared" si="421"/>
        <v>Default</v>
      </c>
      <c r="ER103" s="21" t="str">
        <f t="shared" si="421"/>
        <v>Default</v>
      </c>
      <c r="ES103" s="21" t="str">
        <f t="shared" si="421"/>
        <v>Default</v>
      </c>
      <c r="ET103" s="21" t="str">
        <f t="shared" si="421"/>
        <v>Default</v>
      </c>
      <c r="EU103" s="21" t="str">
        <f t="shared" si="421"/>
        <v>Default</v>
      </c>
      <c r="EV103" s="21" t="str">
        <f t="shared" si="421"/>
        <v>Default</v>
      </c>
      <c r="EW103" s="21" t="str">
        <f t="shared" si="421"/>
        <v>Default</v>
      </c>
      <c r="EX103" s="21" t="str">
        <f t="shared" si="421"/>
        <v>Default</v>
      </c>
      <c r="EY103" s="21" t="str">
        <f t="shared" si="421"/>
        <v>Default</v>
      </c>
      <c r="EZ103" s="21" t="str">
        <f t="shared" si="421"/>
        <v>Default</v>
      </c>
      <c r="FA103" s="21" t="str">
        <f t="shared" si="421"/>
        <v>Default</v>
      </c>
      <c r="FB103" s="21" t="str">
        <f t="shared" si="421"/>
        <v>Default</v>
      </c>
      <c r="FC103" s="21" t="str">
        <f t="shared" si="421"/>
        <v>Default</v>
      </c>
      <c r="FG103" s="21" t="s">
        <v>914</v>
      </c>
      <c r="FH103" s="21" t="s">
        <v>949</v>
      </c>
      <c r="FI103" s="21" t="s">
        <v>948</v>
      </c>
    </row>
    <row r="104" spans="1:169" x14ac:dyDescent="0.2">
      <c r="A104" s="21" t="s">
        <v>132</v>
      </c>
      <c r="D104" s="21">
        <f t="shared" ref="D104:M105" si="424">HLOOKUP(D$103,$FH$103:$FI$105,ROW($FG104)-ROW($FG$103)+1,FALSE)</f>
        <v>538.63283073745492</v>
      </c>
      <c r="E104" s="21">
        <f t="shared" si="424"/>
        <v>538.63283073745492</v>
      </c>
      <c r="F104" s="21">
        <f t="shared" si="424"/>
        <v>538.63283073745492</v>
      </c>
      <c r="G104" s="21">
        <f t="shared" si="424"/>
        <v>538.63283073745492</v>
      </c>
      <c r="H104" s="21">
        <f t="shared" si="424"/>
        <v>538.63283073745492</v>
      </c>
      <c r="I104" s="21">
        <f t="shared" si="424"/>
        <v>538.63283073745492</v>
      </c>
      <c r="J104" s="21">
        <f t="shared" si="424"/>
        <v>538.63283073745492</v>
      </c>
      <c r="K104" s="21">
        <f t="shared" si="424"/>
        <v>538.63283073745492</v>
      </c>
      <c r="L104" s="21">
        <f t="shared" si="424"/>
        <v>538.63283073745492</v>
      </c>
      <c r="M104" s="21">
        <f t="shared" si="424"/>
        <v>538.63283073745492</v>
      </c>
      <c r="N104" s="21">
        <f t="shared" ref="N104:W105" si="425">HLOOKUP(N$103,$FH$103:$FI$105,ROW($FG104)-ROW($FG$103)+1,FALSE)</f>
        <v>538.63283073745492</v>
      </c>
      <c r="O104" s="21">
        <f t="shared" si="425"/>
        <v>538.63283073745492</v>
      </c>
      <c r="P104" s="21">
        <f t="shared" si="425"/>
        <v>538.63283073745492</v>
      </c>
      <c r="Q104" s="21">
        <f t="shared" si="425"/>
        <v>538.63283073745492</v>
      </c>
      <c r="R104" s="21">
        <f t="shared" si="425"/>
        <v>538.63283073745492</v>
      </c>
      <c r="S104" s="21">
        <f t="shared" si="425"/>
        <v>538.63283073745492</v>
      </c>
      <c r="T104" s="21">
        <f t="shared" si="425"/>
        <v>538.63283073745492</v>
      </c>
      <c r="U104" s="21">
        <f t="shared" si="425"/>
        <v>538.63283073745492</v>
      </c>
      <c r="V104" s="21">
        <f t="shared" si="425"/>
        <v>538.63283073745492</v>
      </c>
      <c r="W104" s="21">
        <f t="shared" si="425"/>
        <v>538.63283073745492</v>
      </c>
      <c r="X104" s="21">
        <f t="shared" ref="X104:AG105" si="426">HLOOKUP(X$103,$FH$103:$FI$105,ROW($FG104)-ROW($FG$103)+1,FALSE)</f>
        <v>538.63283073745492</v>
      </c>
      <c r="Y104" s="21">
        <f t="shared" si="426"/>
        <v>538.63283073745492</v>
      </c>
      <c r="Z104" s="21">
        <f t="shared" si="426"/>
        <v>538.63283073745492</v>
      </c>
      <c r="AA104" s="21">
        <f t="shared" si="426"/>
        <v>538.63283073745492</v>
      </c>
      <c r="AB104" s="21">
        <f t="shared" si="426"/>
        <v>538.63283073745492</v>
      </c>
      <c r="AC104" s="21">
        <f t="shared" si="426"/>
        <v>538.63283073745492</v>
      </c>
      <c r="AD104" s="21">
        <f t="shared" si="426"/>
        <v>538.63283073745492</v>
      </c>
      <c r="AE104" s="21">
        <f t="shared" si="426"/>
        <v>538.63283073745492</v>
      </c>
      <c r="AF104" s="21">
        <f t="shared" si="426"/>
        <v>538.63283073745492</v>
      </c>
      <c r="AG104" s="21">
        <f t="shared" si="426"/>
        <v>538.63283073745492</v>
      </c>
      <c r="AH104" s="21">
        <f t="shared" ref="AH104:AQ105" si="427">HLOOKUP(AH$103,$FH$103:$FI$105,ROW($FG104)-ROW($FG$103)+1,FALSE)</f>
        <v>538.63283073745492</v>
      </c>
      <c r="AI104" s="21">
        <f t="shared" si="427"/>
        <v>538.63283073745492</v>
      </c>
      <c r="AJ104" s="21">
        <f t="shared" si="427"/>
        <v>538.63283073745492</v>
      </c>
      <c r="AK104" s="21">
        <f t="shared" si="427"/>
        <v>538.63283073745492</v>
      </c>
      <c r="AL104" s="21">
        <f t="shared" si="427"/>
        <v>538.63283073745492</v>
      </c>
      <c r="AM104" s="21">
        <f t="shared" si="427"/>
        <v>538.63283073745492</v>
      </c>
      <c r="AN104" s="21">
        <f t="shared" si="427"/>
        <v>538.63283073745492</v>
      </c>
      <c r="AO104" s="21">
        <f t="shared" si="427"/>
        <v>538.63283073745492</v>
      </c>
      <c r="AP104" s="21">
        <f t="shared" si="427"/>
        <v>538.63283073745492</v>
      </c>
      <c r="AQ104" s="21">
        <f t="shared" si="427"/>
        <v>538.63283073745492</v>
      </c>
      <c r="AR104" s="21">
        <f t="shared" ref="AR104:BB105" si="428">HLOOKUP(AR$103,$FH$103:$FI$105,ROW($FG104)-ROW($FG$103)+1,FALSE)</f>
        <v>538.63283073745492</v>
      </c>
      <c r="AS104" s="21">
        <f t="shared" si="428"/>
        <v>538.63283073745492</v>
      </c>
      <c r="AT104" s="21">
        <f t="shared" si="428"/>
        <v>538.63283073745492</v>
      </c>
      <c r="AU104" s="21">
        <f t="shared" si="428"/>
        <v>538.63283073745492</v>
      </c>
      <c r="AV104" s="21">
        <f t="shared" si="428"/>
        <v>538.63283073745492</v>
      </c>
      <c r="AW104" s="21">
        <f t="shared" si="428"/>
        <v>538.63283073745492</v>
      </c>
      <c r="AX104" s="21">
        <f t="shared" si="428"/>
        <v>538.63283073745492</v>
      </c>
      <c r="AY104" s="21">
        <f t="shared" si="428"/>
        <v>538.63283073745492</v>
      </c>
      <c r="AZ104" s="21">
        <f t="shared" si="428"/>
        <v>538.63283073745492</v>
      </c>
      <c r="BA104" s="21">
        <f t="shared" si="428"/>
        <v>538.63283073745492</v>
      </c>
      <c r="BB104" s="21">
        <f t="shared" si="428"/>
        <v>538.63283073745492</v>
      </c>
      <c r="BC104" s="21">
        <f t="shared" ref="BC104:BN105" si="429">HLOOKUP(BC$103,$FH$103:$FI$105,ROW($FG104)-ROW($FG$103)+1,FALSE)</f>
        <v>538.63283073745492</v>
      </c>
      <c r="BD104" s="21">
        <f t="shared" si="429"/>
        <v>538.63283073745492</v>
      </c>
      <c r="BE104" s="21">
        <f t="shared" si="429"/>
        <v>538.63283073745492</v>
      </c>
      <c r="BF104" s="21">
        <f t="shared" si="429"/>
        <v>538.63283073745492</v>
      </c>
      <c r="BG104" s="21">
        <f t="shared" si="429"/>
        <v>538.63283073745492</v>
      </c>
      <c r="BH104" s="21">
        <f t="shared" si="429"/>
        <v>538.63283073745492</v>
      </c>
      <c r="BI104" s="21">
        <f t="shared" si="429"/>
        <v>538.63283073745492</v>
      </c>
      <c r="BJ104" s="21">
        <f t="shared" si="429"/>
        <v>538.63283073745492</v>
      </c>
      <c r="BK104" s="21">
        <f t="shared" si="429"/>
        <v>538.63283073745492</v>
      </c>
      <c r="BL104" s="21">
        <f t="shared" si="429"/>
        <v>538.63283073745492</v>
      </c>
      <c r="BM104" s="21">
        <f t="shared" si="429"/>
        <v>538.63283073745492</v>
      </c>
      <c r="BN104" s="21">
        <f t="shared" si="429"/>
        <v>538.63283073745492</v>
      </c>
      <c r="BO104" s="21">
        <f t="shared" ref="BO104:BY105" si="430">HLOOKUP(BO$103,$FH$103:$FI$105,ROW($FG104)-ROW($FG$103)+1,FALSE)</f>
        <v>538.63283073745492</v>
      </c>
      <c r="BP104" s="21">
        <f t="shared" si="430"/>
        <v>538.63283073745492</v>
      </c>
      <c r="BQ104" s="21">
        <f t="shared" si="430"/>
        <v>538.63283073745492</v>
      </c>
      <c r="BR104" s="21">
        <f t="shared" si="430"/>
        <v>538.63283073745492</v>
      </c>
      <c r="BS104" s="21">
        <f t="shared" si="430"/>
        <v>538.63283073745492</v>
      </c>
      <c r="BT104" s="21">
        <f t="shared" si="430"/>
        <v>538.63283073745492</v>
      </c>
      <c r="BU104" s="21">
        <f t="shared" si="430"/>
        <v>538.63283073745492</v>
      </c>
      <c r="BV104" s="21">
        <f t="shared" si="430"/>
        <v>538.63283073745492</v>
      </c>
      <c r="BW104" s="21">
        <f t="shared" si="430"/>
        <v>538.63283073745492</v>
      </c>
      <c r="BX104" s="21">
        <f t="shared" si="430"/>
        <v>538.63283073745492</v>
      </c>
      <c r="BY104" s="21">
        <f t="shared" si="430"/>
        <v>538.63283073745492</v>
      </c>
      <c r="BZ104" s="21">
        <f t="shared" ref="BZ104:CI105" si="431">HLOOKUP(BZ$103,$FH$103:$FI$105,ROW($FG104)-ROW($FG$103)+1,FALSE)</f>
        <v>538.63283073745492</v>
      </c>
      <c r="CA104" s="21">
        <f t="shared" si="431"/>
        <v>538.63283073745492</v>
      </c>
      <c r="CB104" s="21">
        <f t="shared" si="431"/>
        <v>538.63283073745492</v>
      </c>
      <c r="CC104" s="21">
        <f t="shared" si="431"/>
        <v>538.63283073745492</v>
      </c>
      <c r="CD104" s="21">
        <f t="shared" si="431"/>
        <v>538.63283073745492</v>
      </c>
      <c r="CE104" s="21">
        <f t="shared" si="431"/>
        <v>538.63283073745492</v>
      </c>
      <c r="CF104" s="21">
        <f t="shared" si="431"/>
        <v>538.63283073745492</v>
      </c>
      <c r="CG104" s="21">
        <f t="shared" si="431"/>
        <v>538.63283073745492</v>
      </c>
      <c r="CH104" s="21">
        <f t="shared" si="431"/>
        <v>538.63283073745492</v>
      </c>
      <c r="CI104" s="21">
        <f t="shared" si="431"/>
        <v>538.63283073745492</v>
      </c>
      <c r="CJ104" s="21">
        <f t="shared" ref="CJ104:CS105" si="432">HLOOKUP(CJ$103,$FH$103:$FI$105,ROW($FG104)-ROW($FG$103)+1,FALSE)</f>
        <v>538.63283073745492</v>
      </c>
      <c r="CK104" s="21">
        <f t="shared" si="432"/>
        <v>538.63283073745492</v>
      </c>
      <c r="CL104" s="21">
        <f t="shared" si="432"/>
        <v>538.63283073745492</v>
      </c>
      <c r="CM104" s="21">
        <f t="shared" si="432"/>
        <v>538.63283073745492</v>
      </c>
      <c r="CN104" s="21">
        <f t="shared" si="432"/>
        <v>538.63283073745492</v>
      </c>
      <c r="CO104" s="21">
        <f t="shared" si="432"/>
        <v>538.63283073745492</v>
      </c>
      <c r="CP104" s="21">
        <f t="shared" si="432"/>
        <v>538.63283073745492</v>
      </c>
      <c r="CQ104" s="21">
        <f t="shared" si="432"/>
        <v>538.63283073745492</v>
      </c>
      <c r="CR104" s="21">
        <f t="shared" si="432"/>
        <v>538.63283073745492</v>
      </c>
      <c r="CS104" s="21">
        <f t="shared" si="432"/>
        <v>538.63283073745492</v>
      </c>
      <c r="CT104" s="21">
        <f t="shared" ref="CT104:DC105" si="433">HLOOKUP(CT$103,$FH$103:$FI$105,ROW($FG104)-ROW($FG$103)+1,FALSE)</f>
        <v>538.63283073745492</v>
      </c>
      <c r="CU104" s="21">
        <f t="shared" si="433"/>
        <v>538.63283073745492</v>
      </c>
      <c r="CV104" s="21">
        <f t="shared" si="433"/>
        <v>538.63283073745492</v>
      </c>
      <c r="CW104" s="21">
        <f t="shared" si="433"/>
        <v>538.63283073745492</v>
      </c>
      <c r="CX104" s="21">
        <f t="shared" si="433"/>
        <v>538.63283073745492</v>
      </c>
      <c r="CY104" s="21">
        <f t="shared" si="433"/>
        <v>538.63283073745492</v>
      </c>
      <c r="CZ104" s="21">
        <f t="shared" si="433"/>
        <v>538.63283073745492</v>
      </c>
      <c r="DA104" s="21">
        <f t="shared" si="433"/>
        <v>538.63283073745492</v>
      </c>
      <c r="DB104" s="21">
        <f t="shared" si="433"/>
        <v>538.63283073745492</v>
      </c>
      <c r="DC104" s="21">
        <f t="shared" si="433"/>
        <v>538.63283073745492</v>
      </c>
      <c r="DD104" s="21">
        <f t="shared" ref="DD104:DM105" si="434">HLOOKUP(DD$103,$FH$103:$FI$105,ROW($FG104)-ROW($FG$103)+1,FALSE)</f>
        <v>538.63283073745492</v>
      </c>
      <c r="DE104" s="21">
        <f t="shared" si="434"/>
        <v>538.63283073745492</v>
      </c>
      <c r="DF104" s="21">
        <f t="shared" si="434"/>
        <v>538.63283073745492</v>
      </c>
      <c r="DG104" s="21">
        <f t="shared" si="434"/>
        <v>538.63283073745492</v>
      </c>
      <c r="DH104" s="21">
        <f t="shared" si="434"/>
        <v>538.63283073745492</v>
      </c>
      <c r="DI104" s="21">
        <f t="shared" si="434"/>
        <v>538.63283073745492</v>
      </c>
      <c r="DJ104" s="21">
        <f t="shared" si="434"/>
        <v>538.63283073745492</v>
      </c>
      <c r="DK104" s="21">
        <f t="shared" si="434"/>
        <v>538.63283073745492</v>
      </c>
      <c r="DL104" s="21">
        <f t="shared" si="434"/>
        <v>538.63283073745492</v>
      </c>
      <c r="DM104" s="21">
        <f t="shared" si="434"/>
        <v>538.63283073745492</v>
      </c>
      <c r="DN104" s="21">
        <f t="shared" ref="DN104:DW105" si="435">HLOOKUP(DN$103,$FH$103:$FI$105,ROW($FG104)-ROW($FG$103)+1,FALSE)</f>
        <v>538.63283073745492</v>
      </c>
      <c r="DO104" s="21">
        <f t="shared" si="435"/>
        <v>538.63283073745492</v>
      </c>
      <c r="DP104" s="21">
        <f t="shared" si="435"/>
        <v>538.63283073745492</v>
      </c>
      <c r="DQ104" s="21">
        <f t="shared" si="435"/>
        <v>538.63283073745492</v>
      </c>
      <c r="DR104" s="21">
        <f t="shared" si="435"/>
        <v>538.63283073745492</v>
      </c>
      <c r="DS104" s="21">
        <f t="shared" si="435"/>
        <v>538.63283073745492</v>
      </c>
      <c r="DT104" s="21">
        <f t="shared" si="435"/>
        <v>538.63283073745492</v>
      </c>
      <c r="DU104" s="21">
        <f t="shared" si="435"/>
        <v>538.63283073745492</v>
      </c>
      <c r="DV104" s="21">
        <f t="shared" si="435"/>
        <v>538.63283073745492</v>
      </c>
      <c r="DW104" s="21">
        <f t="shared" si="435"/>
        <v>538.63283073745492</v>
      </c>
      <c r="DX104" s="21">
        <f t="shared" ref="DX104:EE105" si="436">HLOOKUP(DX$103,$FH$103:$FI$105,ROW($FG104)-ROW($FG$103)+1,FALSE)</f>
        <v>538.63283073745492</v>
      </c>
      <c r="DY104" s="21">
        <f t="shared" si="436"/>
        <v>538.63283073745492</v>
      </c>
      <c r="DZ104" s="21">
        <f t="shared" si="436"/>
        <v>538.63283073745492</v>
      </c>
      <c r="EA104" s="21">
        <f t="shared" si="436"/>
        <v>538.63283073745492</v>
      </c>
      <c r="EB104" s="21">
        <f t="shared" si="436"/>
        <v>538.63283073745492</v>
      </c>
      <c r="EC104" s="21">
        <f t="shared" si="436"/>
        <v>538.63283073745492</v>
      </c>
      <c r="ED104" s="21">
        <f t="shared" si="436"/>
        <v>538.63283073745492</v>
      </c>
      <c r="EE104" s="21">
        <f t="shared" si="436"/>
        <v>538.63283073745492</v>
      </c>
      <c r="EG104" s="21">
        <f t="shared" ref="EG104:EQ105" si="437">HLOOKUP(EG$103,$FH$103:$FI$105,ROW($FG104)-ROW($FG$103)+1,FALSE)</f>
        <v>538.63283073745492</v>
      </c>
      <c r="EH104" s="21">
        <f t="shared" si="437"/>
        <v>538.63283073745492</v>
      </c>
      <c r="EI104" s="21">
        <f t="shared" si="437"/>
        <v>538.63283073745492</v>
      </c>
      <c r="EJ104" s="21">
        <f t="shared" si="437"/>
        <v>538.63283073745492</v>
      </c>
      <c r="EK104" s="21">
        <f t="shared" si="437"/>
        <v>538.63283073745492</v>
      </c>
      <c r="EL104" s="21">
        <f t="shared" si="437"/>
        <v>538.63283073745492</v>
      </c>
      <c r="EM104" s="21">
        <f t="shared" si="437"/>
        <v>538.63283073745492</v>
      </c>
      <c r="EN104" s="21">
        <f t="shared" si="437"/>
        <v>538.63283073745492</v>
      </c>
      <c r="EO104" s="21">
        <f t="shared" si="437"/>
        <v>538.63283073745492</v>
      </c>
      <c r="EP104" s="21">
        <f t="shared" si="437"/>
        <v>538.63283073745492</v>
      </c>
      <c r="EQ104" s="21">
        <f t="shared" si="437"/>
        <v>538.63283073745492</v>
      </c>
      <c r="ER104" s="21">
        <f t="shared" ref="ER104:EV105" si="438">HLOOKUP(ER$103,$FH$103:$FI$105,ROW($FG104)-ROW($FG$103)+1,FALSE)</f>
        <v>538.63283073745492</v>
      </c>
      <c r="ES104" s="21">
        <f t="shared" si="438"/>
        <v>538.63283073745492</v>
      </c>
      <c r="ET104" s="21">
        <f t="shared" si="438"/>
        <v>538.63283073745492</v>
      </c>
      <c r="EU104" s="21">
        <f t="shared" si="438"/>
        <v>538.63283073745492</v>
      </c>
      <c r="EV104" s="21">
        <f t="shared" si="438"/>
        <v>538.63283073745492</v>
      </c>
      <c r="EW104" s="21">
        <f t="shared" ref="EW104:FB105" si="439">HLOOKUP(EW$103,$FH$103:$FI$105,ROW($FG104)-ROW($FG$103)+1,FALSE)</f>
        <v>538.63283073745492</v>
      </c>
      <c r="EX104" s="21">
        <f t="shared" si="439"/>
        <v>538.63283073745492</v>
      </c>
      <c r="EY104" s="21">
        <f t="shared" si="439"/>
        <v>538.63283073745492</v>
      </c>
      <c r="EZ104" s="21">
        <f t="shared" si="439"/>
        <v>538.63283073745492</v>
      </c>
      <c r="FA104" s="21">
        <f t="shared" si="439"/>
        <v>538.63283073745492</v>
      </c>
      <c r="FB104" s="21">
        <f t="shared" si="439"/>
        <v>538.63283073745492</v>
      </c>
      <c r="FC104" s="21">
        <f>HLOOKUP(FC$103,$FH$103:$FI$105,ROW($FG104)-ROW($FG$103)+1,FALSE)</f>
        <v>538.63283073745492</v>
      </c>
      <c r="FE104" s="21" t="s">
        <v>82</v>
      </c>
      <c r="FG104" s="21" t="s">
        <v>224</v>
      </c>
      <c r="FH104" s="88">
        <v>538.63283073745492</v>
      </c>
      <c r="FI104" s="88">
        <v>538.63283073745492</v>
      </c>
    </row>
    <row r="105" spans="1:169" x14ac:dyDescent="0.2">
      <c r="A105" s="21" t="s">
        <v>133</v>
      </c>
      <c r="D105" s="21">
        <f t="shared" si="424"/>
        <v>153.35318310942364</v>
      </c>
      <c r="E105" s="21">
        <f t="shared" si="424"/>
        <v>153.35318310942364</v>
      </c>
      <c r="F105" s="21">
        <f t="shared" si="424"/>
        <v>153.35318310942364</v>
      </c>
      <c r="G105" s="21">
        <f t="shared" si="424"/>
        <v>153.35318310942364</v>
      </c>
      <c r="H105" s="21">
        <f t="shared" si="424"/>
        <v>153.35318310942364</v>
      </c>
      <c r="I105" s="21">
        <f t="shared" si="424"/>
        <v>153.35318310942364</v>
      </c>
      <c r="J105" s="21">
        <f t="shared" si="424"/>
        <v>153.35318310942364</v>
      </c>
      <c r="K105" s="21">
        <f t="shared" si="424"/>
        <v>153.35318310942364</v>
      </c>
      <c r="L105" s="21">
        <f t="shared" si="424"/>
        <v>153.35318310942364</v>
      </c>
      <c r="M105" s="21">
        <f t="shared" si="424"/>
        <v>153.35318310942364</v>
      </c>
      <c r="N105" s="21">
        <f t="shared" si="425"/>
        <v>153.35318310942364</v>
      </c>
      <c r="O105" s="21">
        <f t="shared" si="425"/>
        <v>153.35318310942364</v>
      </c>
      <c r="P105" s="21">
        <f t="shared" si="425"/>
        <v>153.35318310942364</v>
      </c>
      <c r="Q105" s="21">
        <f t="shared" si="425"/>
        <v>153.35318310942364</v>
      </c>
      <c r="R105" s="21">
        <f t="shared" si="425"/>
        <v>153.35318310942364</v>
      </c>
      <c r="S105" s="21">
        <f t="shared" si="425"/>
        <v>153.35318310942364</v>
      </c>
      <c r="T105" s="21">
        <f t="shared" si="425"/>
        <v>153.35318310942364</v>
      </c>
      <c r="U105" s="21">
        <f t="shared" si="425"/>
        <v>153.35318310942364</v>
      </c>
      <c r="V105" s="21">
        <f t="shared" si="425"/>
        <v>153.35318310942364</v>
      </c>
      <c r="W105" s="21">
        <f t="shared" si="425"/>
        <v>153.35318310942364</v>
      </c>
      <c r="X105" s="21">
        <f t="shared" si="426"/>
        <v>153.35318310942364</v>
      </c>
      <c r="Y105" s="21">
        <f t="shared" si="426"/>
        <v>153.35318310942364</v>
      </c>
      <c r="Z105" s="21">
        <f t="shared" si="426"/>
        <v>153.35318310942364</v>
      </c>
      <c r="AA105" s="21">
        <f t="shared" si="426"/>
        <v>153.35318310942364</v>
      </c>
      <c r="AB105" s="21">
        <f t="shared" si="426"/>
        <v>153.35318310942364</v>
      </c>
      <c r="AC105" s="21">
        <f t="shared" si="426"/>
        <v>153.35318310942364</v>
      </c>
      <c r="AD105" s="21">
        <f t="shared" si="426"/>
        <v>153.35318310942364</v>
      </c>
      <c r="AE105" s="21">
        <f t="shared" si="426"/>
        <v>153.35318310942364</v>
      </c>
      <c r="AF105" s="21">
        <f t="shared" si="426"/>
        <v>153.35318310942364</v>
      </c>
      <c r="AG105" s="21">
        <f t="shared" si="426"/>
        <v>153.35318310942364</v>
      </c>
      <c r="AH105" s="21">
        <f t="shared" si="427"/>
        <v>153.35318310942364</v>
      </c>
      <c r="AI105" s="21">
        <f t="shared" si="427"/>
        <v>153.35318310942364</v>
      </c>
      <c r="AJ105" s="21">
        <f t="shared" si="427"/>
        <v>153.35318310942364</v>
      </c>
      <c r="AK105" s="21">
        <f t="shared" si="427"/>
        <v>153.35318310942364</v>
      </c>
      <c r="AL105" s="21">
        <f t="shared" si="427"/>
        <v>153.35318310942364</v>
      </c>
      <c r="AM105" s="21">
        <f t="shared" si="427"/>
        <v>153.35318310942364</v>
      </c>
      <c r="AN105" s="21">
        <f t="shared" si="427"/>
        <v>153.35318310942364</v>
      </c>
      <c r="AO105" s="21">
        <f t="shared" si="427"/>
        <v>153.35318310942364</v>
      </c>
      <c r="AP105" s="21">
        <f t="shared" si="427"/>
        <v>153.35318310942364</v>
      </c>
      <c r="AQ105" s="21">
        <f t="shared" si="427"/>
        <v>153.35318310942364</v>
      </c>
      <c r="AR105" s="21">
        <f t="shared" si="428"/>
        <v>153.35318310942364</v>
      </c>
      <c r="AS105" s="21">
        <f t="shared" si="428"/>
        <v>153.35318310942364</v>
      </c>
      <c r="AT105" s="21">
        <f t="shared" si="428"/>
        <v>153.35318310942364</v>
      </c>
      <c r="AU105" s="21">
        <f t="shared" si="428"/>
        <v>153.35318310942364</v>
      </c>
      <c r="AV105" s="21">
        <f t="shared" si="428"/>
        <v>153.35318310942364</v>
      </c>
      <c r="AW105" s="21">
        <f t="shared" si="428"/>
        <v>153.35318310942364</v>
      </c>
      <c r="AX105" s="21">
        <f t="shared" si="428"/>
        <v>153.35318310942364</v>
      </c>
      <c r="AY105" s="21">
        <f t="shared" si="428"/>
        <v>153.35318310942364</v>
      </c>
      <c r="AZ105" s="21">
        <f t="shared" si="428"/>
        <v>153.35318310942364</v>
      </c>
      <c r="BA105" s="21">
        <f t="shared" si="428"/>
        <v>153.35318310942364</v>
      </c>
      <c r="BB105" s="21">
        <f t="shared" si="428"/>
        <v>153.35318310942364</v>
      </c>
      <c r="BC105" s="21">
        <f t="shared" si="429"/>
        <v>153.35318310942364</v>
      </c>
      <c r="BD105" s="21">
        <f t="shared" si="429"/>
        <v>153.35318310942364</v>
      </c>
      <c r="BE105" s="21">
        <f t="shared" si="429"/>
        <v>153.35318310942364</v>
      </c>
      <c r="BF105" s="21">
        <f t="shared" si="429"/>
        <v>153.35318310942364</v>
      </c>
      <c r="BG105" s="21">
        <f t="shared" si="429"/>
        <v>153.35318310942364</v>
      </c>
      <c r="BH105" s="21">
        <f t="shared" si="429"/>
        <v>153.35318310942364</v>
      </c>
      <c r="BI105" s="21">
        <f t="shared" si="429"/>
        <v>153.35318310942364</v>
      </c>
      <c r="BJ105" s="21">
        <f t="shared" si="429"/>
        <v>153.35318310942364</v>
      </c>
      <c r="BK105" s="21">
        <f t="shared" si="429"/>
        <v>153.35318310942364</v>
      </c>
      <c r="BL105" s="21">
        <f t="shared" si="429"/>
        <v>153.35318310942364</v>
      </c>
      <c r="BM105" s="21">
        <f t="shared" si="429"/>
        <v>153.35318310942364</v>
      </c>
      <c r="BN105" s="21">
        <f t="shared" si="429"/>
        <v>153.35318310942364</v>
      </c>
      <c r="BO105" s="21">
        <f t="shared" si="430"/>
        <v>153.35318310942364</v>
      </c>
      <c r="BP105" s="21">
        <f t="shared" si="430"/>
        <v>153.35318310942364</v>
      </c>
      <c r="BQ105" s="21">
        <f t="shared" si="430"/>
        <v>153.35318310942364</v>
      </c>
      <c r="BR105" s="21">
        <f t="shared" si="430"/>
        <v>153.35318310942364</v>
      </c>
      <c r="BS105" s="21">
        <f t="shared" si="430"/>
        <v>153.35318310942364</v>
      </c>
      <c r="BT105" s="21">
        <f t="shared" si="430"/>
        <v>153.35318310942364</v>
      </c>
      <c r="BU105" s="21">
        <f t="shared" si="430"/>
        <v>153.35318310942364</v>
      </c>
      <c r="BV105" s="21">
        <f t="shared" si="430"/>
        <v>153.35318310942364</v>
      </c>
      <c r="BW105" s="21">
        <f t="shared" si="430"/>
        <v>153.35318310942364</v>
      </c>
      <c r="BX105" s="21">
        <f t="shared" si="430"/>
        <v>153.35318310942364</v>
      </c>
      <c r="BY105" s="21">
        <f t="shared" si="430"/>
        <v>153.35318310942364</v>
      </c>
      <c r="BZ105" s="21">
        <f t="shared" si="431"/>
        <v>153.35318310942364</v>
      </c>
      <c r="CA105" s="21">
        <f t="shared" si="431"/>
        <v>153.35318310942364</v>
      </c>
      <c r="CB105" s="21">
        <f t="shared" si="431"/>
        <v>153.35318310942364</v>
      </c>
      <c r="CC105" s="21">
        <f t="shared" si="431"/>
        <v>153.35318310942364</v>
      </c>
      <c r="CD105" s="21">
        <f t="shared" si="431"/>
        <v>153.35318310942364</v>
      </c>
      <c r="CE105" s="21">
        <f t="shared" si="431"/>
        <v>153.35318310942364</v>
      </c>
      <c r="CF105" s="21">
        <f t="shared" si="431"/>
        <v>153.35318310942364</v>
      </c>
      <c r="CG105" s="21">
        <f t="shared" si="431"/>
        <v>153.35318310942364</v>
      </c>
      <c r="CH105" s="21">
        <f t="shared" si="431"/>
        <v>153.35318310942364</v>
      </c>
      <c r="CI105" s="21">
        <f t="shared" si="431"/>
        <v>153.35318310942364</v>
      </c>
      <c r="CJ105" s="21">
        <f t="shared" si="432"/>
        <v>153.35318310942364</v>
      </c>
      <c r="CK105" s="21">
        <f t="shared" si="432"/>
        <v>153.35318310942364</v>
      </c>
      <c r="CL105" s="21">
        <f t="shared" si="432"/>
        <v>153.35318310942364</v>
      </c>
      <c r="CM105" s="21">
        <f t="shared" si="432"/>
        <v>153.35318310942364</v>
      </c>
      <c r="CN105" s="21">
        <f t="shared" si="432"/>
        <v>153.35318310942364</v>
      </c>
      <c r="CO105" s="21">
        <f t="shared" si="432"/>
        <v>153.35318310942364</v>
      </c>
      <c r="CP105" s="21">
        <f t="shared" si="432"/>
        <v>153.35318310942364</v>
      </c>
      <c r="CQ105" s="21">
        <f t="shared" si="432"/>
        <v>153.35318310942364</v>
      </c>
      <c r="CR105" s="21">
        <f t="shared" si="432"/>
        <v>153.35318310942364</v>
      </c>
      <c r="CS105" s="21">
        <f t="shared" si="432"/>
        <v>153.35318310942364</v>
      </c>
      <c r="CT105" s="21">
        <f t="shared" si="433"/>
        <v>153.35318310942364</v>
      </c>
      <c r="CU105" s="21">
        <f t="shared" si="433"/>
        <v>153.35318310942364</v>
      </c>
      <c r="CV105" s="21">
        <f t="shared" si="433"/>
        <v>153.35318310942364</v>
      </c>
      <c r="CW105" s="21">
        <f t="shared" si="433"/>
        <v>153.35318310942364</v>
      </c>
      <c r="CX105" s="21">
        <f t="shared" si="433"/>
        <v>153.35318310942364</v>
      </c>
      <c r="CY105" s="21">
        <f t="shared" si="433"/>
        <v>153.35318310942364</v>
      </c>
      <c r="CZ105" s="21">
        <f t="shared" si="433"/>
        <v>153.35318310942364</v>
      </c>
      <c r="DA105" s="21">
        <f t="shared" si="433"/>
        <v>153.35318310942364</v>
      </c>
      <c r="DB105" s="21">
        <f t="shared" si="433"/>
        <v>153.35318310942364</v>
      </c>
      <c r="DC105" s="21">
        <f t="shared" si="433"/>
        <v>153.35318310942364</v>
      </c>
      <c r="DD105" s="21">
        <f t="shared" si="434"/>
        <v>153.35318310942364</v>
      </c>
      <c r="DE105" s="21">
        <f t="shared" si="434"/>
        <v>153.35318310942364</v>
      </c>
      <c r="DF105" s="21">
        <f t="shared" si="434"/>
        <v>153.35318310942364</v>
      </c>
      <c r="DG105" s="21">
        <f t="shared" si="434"/>
        <v>153.35318310942364</v>
      </c>
      <c r="DH105" s="21">
        <f t="shared" si="434"/>
        <v>153.35318310942364</v>
      </c>
      <c r="DI105" s="21">
        <f t="shared" si="434"/>
        <v>153.35318310942364</v>
      </c>
      <c r="DJ105" s="21">
        <f t="shared" si="434"/>
        <v>153.35318310942364</v>
      </c>
      <c r="DK105" s="21">
        <f t="shared" si="434"/>
        <v>153.35318310942364</v>
      </c>
      <c r="DL105" s="21">
        <f t="shared" si="434"/>
        <v>153.35318310942364</v>
      </c>
      <c r="DM105" s="21">
        <f t="shared" si="434"/>
        <v>153.35318310942364</v>
      </c>
      <c r="DN105" s="21">
        <f t="shared" si="435"/>
        <v>153.35318310942364</v>
      </c>
      <c r="DO105" s="21">
        <f t="shared" si="435"/>
        <v>153.35318310942364</v>
      </c>
      <c r="DP105" s="21">
        <f t="shared" si="435"/>
        <v>153.35318310942364</v>
      </c>
      <c r="DQ105" s="21">
        <f t="shared" si="435"/>
        <v>153.35318310942364</v>
      </c>
      <c r="DR105" s="21">
        <f t="shared" si="435"/>
        <v>153.35318310942364</v>
      </c>
      <c r="DS105" s="21">
        <f t="shared" si="435"/>
        <v>153.35318310942364</v>
      </c>
      <c r="DT105" s="21">
        <f t="shared" si="435"/>
        <v>153.35318310942364</v>
      </c>
      <c r="DU105" s="21">
        <f t="shared" si="435"/>
        <v>153.35318310942364</v>
      </c>
      <c r="DV105" s="21">
        <f t="shared" si="435"/>
        <v>153.35318310942364</v>
      </c>
      <c r="DW105" s="21">
        <f t="shared" si="435"/>
        <v>153.35318310942364</v>
      </c>
      <c r="DX105" s="21">
        <f t="shared" si="436"/>
        <v>153.35318310942364</v>
      </c>
      <c r="DY105" s="21">
        <f t="shared" si="436"/>
        <v>153.35318310942364</v>
      </c>
      <c r="DZ105" s="21">
        <f t="shared" si="436"/>
        <v>153.35318310942364</v>
      </c>
      <c r="EA105" s="21">
        <f t="shared" si="436"/>
        <v>153.35318310942364</v>
      </c>
      <c r="EB105" s="21">
        <f t="shared" si="436"/>
        <v>153.35318310942364</v>
      </c>
      <c r="EC105" s="21">
        <f t="shared" si="436"/>
        <v>153.35318310942364</v>
      </c>
      <c r="ED105" s="21">
        <f t="shared" si="436"/>
        <v>153.35318310942364</v>
      </c>
      <c r="EE105" s="21">
        <f t="shared" si="436"/>
        <v>153.35318310942364</v>
      </c>
      <c r="EG105" s="21">
        <f t="shared" si="437"/>
        <v>153.35318310942364</v>
      </c>
      <c r="EH105" s="21">
        <f t="shared" si="437"/>
        <v>153.35318310942364</v>
      </c>
      <c r="EI105" s="21">
        <f t="shared" si="437"/>
        <v>153.35318310942364</v>
      </c>
      <c r="EJ105" s="21">
        <f t="shared" si="437"/>
        <v>153.35318310942364</v>
      </c>
      <c r="EK105" s="21">
        <f t="shared" si="437"/>
        <v>153.35318310942364</v>
      </c>
      <c r="EL105" s="21">
        <f t="shared" si="437"/>
        <v>153.35318310942364</v>
      </c>
      <c r="EM105" s="21">
        <f t="shared" si="437"/>
        <v>153.35318310942364</v>
      </c>
      <c r="EN105" s="21">
        <f t="shared" si="437"/>
        <v>153.35318310942364</v>
      </c>
      <c r="EO105" s="21">
        <f t="shared" si="437"/>
        <v>153.35318310942364</v>
      </c>
      <c r="EP105" s="21">
        <f t="shared" si="437"/>
        <v>153.35318310942364</v>
      </c>
      <c r="EQ105" s="21">
        <f t="shared" si="437"/>
        <v>153.35318310942364</v>
      </c>
      <c r="ER105" s="21">
        <f t="shared" si="438"/>
        <v>153.35318310942364</v>
      </c>
      <c r="ES105" s="21">
        <f t="shared" si="438"/>
        <v>153.35318310942364</v>
      </c>
      <c r="ET105" s="21">
        <f t="shared" si="438"/>
        <v>153.35318310942364</v>
      </c>
      <c r="EU105" s="21">
        <f t="shared" si="438"/>
        <v>153.35318310942364</v>
      </c>
      <c r="EV105" s="21">
        <f t="shared" si="438"/>
        <v>153.35318310942364</v>
      </c>
      <c r="EW105" s="21">
        <f t="shared" si="439"/>
        <v>153.35318310942364</v>
      </c>
      <c r="EX105" s="21">
        <f t="shared" si="439"/>
        <v>153.35318310942364</v>
      </c>
      <c r="EY105" s="21">
        <f t="shared" si="439"/>
        <v>153.35318310942364</v>
      </c>
      <c r="EZ105" s="21">
        <f t="shared" si="439"/>
        <v>153.35318310942364</v>
      </c>
      <c r="FA105" s="21">
        <f t="shared" si="439"/>
        <v>153.35318310942364</v>
      </c>
      <c r="FB105" s="21">
        <f t="shared" si="439"/>
        <v>153.35318310942364</v>
      </c>
      <c r="FC105" s="21">
        <f>HLOOKUP(FC$103,$FH$103:$FI$105,ROW($FG105)-ROW($FG$103)+1,FALSE)</f>
        <v>153.35318310942364</v>
      </c>
      <c r="FE105" s="62" t="s">
        <v>148</v>
      </c>
      <c r="FG105" s="21" t="s">
        <v>224</v>
      </c>
      <c r="FH105" s="88">
        <v>153.35318310942364</v>
      </c>
      <c r="FI105" s="88">
        <v>153.35318310942364</v>
      </c>
    </row>
    <row r="107" spans="1:169" x14ac:dyDescent="0.2">
      <c r="A107" s="21" t="s">
        <v>146</v>
      </c>
      <c r="B107" s="21" t="s">
        <v>342</v>
      </c>
      <c r="FG107" s="21" t="str">
        <f>A107&amp;" (default values from GREET2 account for changes in the power generation mix only)"</f>
        <v>GHG emission intensity of battery manufacturing (default values from GREET2 account for changes in the power generation mix only)</v>
      </c>
      <c r="FI107" s="21" t="str">
        <f>B107</f>
        <v>[g CO2 eq/kWh of battery capacity]</v>
      </c>
    </row>
    <row r="108" spans="1:169" x14ac:dyDescent="0.2">
      <c r="A108" s="21" t="str">
        <f>A$6</f>
        <v>Battery production</v>
      </c>
      <c r="D108" s="23" t="str">
        <f t="shared" ref="D108:AM108" si="440">D6</f>
        <v>With Al smelting mostly form coal</v>
      </c>
      <c r="E108" s="23" t="str">
        <f t="shared" si="440"/>
        <v>With Al smelting mostly form coal</v>
      </c>
      <c r="F108" s="23" t="str">
        <f t="shared" si="440"/>
        <v>Default</v>
      </c>
      <c r="G108" s="23" t="str">
        <f t="shared" si="440"/>
        <v>With Al smelting mostly form coal</v>
      </c>
      <c r="H108" s="23" t="str">
        <f t="shared" si="440"/>
        <v>With Al smelting mostly form coal</v>
      </c>
      <c r="I108" s="23" t="str">
        <f t="shared" si="440"/>
        <v>With Al smelting mostly form coal</v>
      </c>
      <c r="J108" s="23" t="str">
        <f t="shared" si="440"/>
        <v>With Al smelting mostly form coal</v>
      </c>
      <c r="K108" s="23" t="str">
        <f t="shared" si="440"/>
        <v>With Al smelting mostly form coal</v>
      </c>
      <c r="L108" s="23" t="str">
        <f t="shared" si="440"/>
        <v>With Al smelting mostly form coal</v>
      </c>
      <c r="M108" s="23" t="str">
        <f t="shared" si="440"/>
        <v>With Al smelting mostly form coal</v>
      </c>
      <c r="N108" s="23" t="str">
        <f t="shared" si="440"/>
        <v>With Al smelting mostly form coal</v>
      </c>
      <c r="O108" s="23" t="str">
        <f t="shared" si="440"/>
        <v>With Al smelting mostly form coal</v>
      </c>
      <c r="P108" s="23" t="str">
        <f t="shared" si="440"/>
        <v>With Al smelting mostly form coal</v>
      </c>
      <c r="Q108" s="23" t="str">
        <f t="shared" si="440"/>
        <v>With Al smelting mostly form coal</v>
      </c>
      <c r="R108" s="23" t="str">
        <f t="shared" si="440"/>
        <v>With Al smelting mostly form coal</v>
      </c>
      <c r="S108" s="23" t="str">
        <f t="shared" si="440"/>
        <v>With Al smelting mostly form coal</v>
      </c>
      <c r="T108" s="23" t="str">
        <f t="shared" si="440"/>
        <v>Default</v>
      </c>
      <c r="U108" s="23" t="str">
        <f t="shared" si="440"/>
        <v>With Al smelting mostly form coal</v>
      </c>
      <c r="V108" s="23" t="str">
        <f t="shared" si="440"/>
        <v>With Al smelting mostly form coal</v>
      </c>
      <c r="W108" s="23" t="str">
        <f t="shared" si="440"/>
        <v>With Al smelting mostly form coal</v>
      </c>
      <c r="X108" s="23" t="str">
        <f t="shared" si="440"/>
        <v>Default</v>
      </c>
      <c r="Y108" s="23" t="str">
        <f t="shared" si="440"/>
        <v>With Al smelting mostly form coal</v>
      </c>
      <c r="Z108" s="23" t="str">
        <f t="shared" si="440"/>
        <v>With Al smelting mostly form coal</v>
      </c>
      <c r="AA108" s="23" t="str">
        <f t="shared" si="440"/>
        <v>With Al smelting mostly form coal</v>
      </c>
      <c r="AB108" s="23" t="str">
        <f t="shared" si="440"/>
        <v>Default</v>
      </c>
      <c r="AC108" s="23" t="str">
        <f t="shared" si="440"/>
        <v>With Al smelting mostly form coal</v>
      </c>
      <c r="AD108" s="23" t="str">
        <f t="shared" si="440"/>
        <v>With Al smelting mostly form coal</v>
      </c>
      <c r="AE108" s="23" t="str">
        <f t="shared" si="440"/>
        <v>With Al smelting mostly form coal</v>
      </c>
      <c r="AF108" s="23" t="str">
        <f t="shared" si="440"/>
        <v>With Al smelting mostly form coal</v>
      </c>
      <c r="AG108" s="23" t="str">
        <f t="shared" si="440"/>
        <v>With Al smelting mostly form coal</v>
      </c>
      <c r="AH108" s="23" t="str">
        <f t="shared" ref="AH108:AI108" si="441">AH6</f>
        <v>With Al smelting mostly form coal</v>
      </c>
      <c r="AI108" s="23" t="str">
        <f t="shared" si="441"/>
        <v>With Al smelting mostly form coal</v>
      </c>
      <c r="AJ108" s="23" t="str">
        <f t="shared" ref="AJ108" si="442">AJ6</f>
        <v>With Al smelting mostly form coal</v>
      </c>
      <c r="AK108" s="23" t="str">
        <f t="shared" ref="AK108" si="443">AK6</f>
        <v>With Al smelting mostly form coal</v>
      </c>
      <c r="AL108" s="23" t="str">
        <f t="shared" si="440"/>
        <v>With Al smelting mostly form coal</v>
      </c>
      <c r="AM108" s="23" t="str">
        <f t="shared" si="440"/>
        <v xml:space="preserve"> </v>
      </c>
      <c r="AN108" s="23" t="str">
        <f t="shared" ref="AN108:AP108" si="444">AN6</f>
        <v xml:space="preserve"> </v>
      </c>
      <c r="AO108" s="23" t="str">
        <f t="shared" si="444"/>
        <v xml:space="preserve"> </v>
      </c>
      <c r="AP108" s="23" t="str">
        <f t="shared" si="444"/>
        <v xml:space="preserve"> </v>
      </c>
      <c r="AQ108" s="23" t="str">
        <f t="shared" ref="AQ108:CA108" si="445">AQ6</f>
        <v xml:space="preserve"> </v>
      </c>
      <c r="AR108" s="23" t="str">
        <f t="shared" si="445"/>
        <v>With Al smelting mostly form coal</v>
      </c>
      <c r="AS108" s="23" t="str">
        <f t="shared" si="445"/>
        <v>With Al smelting mostly form coal</v>
      </c>
      <c r="AT108" s="23" t="str">
        <f t="shared" si="445"/>
        <v>With Al smelting mostly form coal</v>
      </c>
      <c r="AU108" s="23" t="str">
        <f t="shared" si="445"/>
        <v>With Al smelting mostly form coal</v>
      </c>
      <c r="AV108" s="23" t="str">
        <f t="shared" si="445"/>
        <v>With Al smelting mostly form coal</v>
      </c>
      <c r="AW108" s="23" t="str">
        <f t="shared" si="445"/>
        <v>With Al smelting mostly form coal</v>
      </c>
      <c r="AX108" s="23" t="str">
        <f t="shared" si="445"/>
        <v>With Al smelting mostly form coal</v>
      </c>
      <c r="AY108" s="23" t="str">
        <f t="shared" si="445"/>
        <v>With Al smelting mostly form coal</v>
      </c>
      <c r="AZ108" s="23" t="str">
        <f t="shared" si="445"/>
        <v>With Al smelting mostly form coal</v>
      </c>
      <c r="BA108" s="23" t="str">
        <f t="shared" si="445"/>
        <v>With Al smelting mostly form coal</v>
      </c>
      <c r="BB108" s="23" t="str">
        <f t="shared" si="445"/>
        <v>With Al smelting mostly form coal</v>
      </c>
      <c r="BC108" s="23" t="str">
        <f t="shared" si="445"/>
        <v>With Al smelting mostly form coal</v>
      </c>
      <c r="BD108" s="23" t="str">
        <f t="shared" si="445"/>
        <v>With Al smelting mostly form coal</v>
      </c>
      <c r="BE108" s="23" t="str">
        <f t="shared" si="445"/>
        <v xml:space="preserve"> </v>
      </c>
      <c r="BF108" s="23" t="str">
        <f t="shared" si="445"/>
        <v>With Al smelting mostly form coal</v>
      </c>
      <c r="BG108" s="23" t="str">
        <f t="shared" si="445"/>
        <v xml:space="preserve"> </v>
      </c>
      <c r="BH108" s="23" t="str">
        <f t="shared" si="445"/>
        <v>With Al smelting mostly form coal</v>
      </c>
      <c r="BI108" s="23" t="str">
        <f t="shared" si="445"/>
        <v xml:space="preserve"> </v>
      </c>
      <c r="BJ108" s="23" t="str">
        <f t="shared" si="445"/>
        <v>With Al smelting mostly form coal</v>
      </c>
      <c r="BK108" s="23" t="str">
        <f t="shared" si="445"/>
        <v xml:space="preserve"> </v>
      </c>
      <c r="BL108" s="23" t="str">
        <f t="shared" si="445"/>
        <v>With Al smelting mostly form coal</v>
      </c>
      <c r="BM108" s="23" t="str">
        <f t="shared" si="445"/>
        <v xml:space="preserve"> </v>
      </c>
      <c r="BN108" s="23" t="str">
        <f t="shared" si="445"/>
        <v>With Al smelting mostly form coal</v>
      </c>
      <c r="BO108" s="23" t="str">
        <f t="shared" si="445"/>
        <v>With Al smelting mostly form coal</v>
      </c>
      <c r="BP108" s="23" t="str">
        <f t="shared" si="445"/>
        <v>With Al smelting mostly form coal</v>
      </c>
      <c r="BQ108" s="23" t="str">
        <f t="shared" si="445"/>
        <v>With Al smelting mostly form coal</v>
      </c>
      <c r="BR108" s="23" t="str">
        <f t="shared" si="445"/>
        <v>With Al smelting mostly form coal</v>
      </c>
      <c r="BS108" s="23" t="str">
        <f t="shared" si="445"/>
        <v>Default</v>
      </c>
      <c r="BT108" s="23" t="str">
        <f t="shared" si="445"/>
        <v>With Al smelting mostly form coal</v>
      </c>
      <c r="BU108" s="23" t="str">
        <f t="shared" si="445"/>
        <v>With Al smelting mostly form coal</v>
      </c>
      <c r="BV108" s="23" t="str">
        <f t="shared" si="445"/>
        <v>With Al smelting mostly form coal</v>
      </c>
      <c r="BW108" s="23" t="str">
        <f t="shared" ref="BW108" si="446">BW6</f>
        <v>With Al smelting mostly form coal</v>
      </c>
      <c r="BX108" s="23" t="str">
        <f t="shared" si="445"/>
        <v>With Al smelting mostly form coal</v>
      </c>
      <c r="BY108" s="23" t="str">
        <f t="shared" si="445"/>
        <v>With Al smelting mostly form coal</v>
      </c>
      <c r="BZ108" s="23" t="str">
        <f t="shared" si="445"/>
        <v>With Al smelting mostly form coal</v>
      </c>
      <c r="CA108" s="23" t="str">
        <f t="shared" si="445"/>
        <v>With Al smelting mostly form coal</v>
      </c>
      <c r="CB108" s="23" t="str">
        <f t="shared" ref="CB108:DG108" si="447">CB6</f>
        <v>With Al smelting mostly form coal</v>
      </c>
      <c r="CC108" s="23" t="str">
        <f t="shared" si="447"/>
        <v>With Al smelting mostly form coal</v>
      </c>
      <c r="CD108" s="23" t="str">
        <f t="shared" si="447"/>
        <v>With Al smelting mostly form coal</v>
      </c>
      <c r="CE108" s="23" t="str">
        <f t="shared" si="447"/>
        <v>With Al smelting mostly form coal</v>
      </c>
      <c r="CF108" s="23" t="str">
        <f t="shared" si="447"/>
        <v>With Al smelting mostly form coal</v>
      </c>
      <c r="CG108" s="23" t="str">
        <f t="shared" si="447"/>
        <v>With Al smelting mostly form coal</v>
      </c>
      <c r="CH108" s="23" t="str">
        <f t="shared" si="447"/>
        <v>With Al smelting mostly form coal</v>
      </c>
      <c r="CI108" s="23" t="str">
        <f t="shared" si="447"/>
        <v>With Al smelting mostly form coal</v>
      </c>
      <c r="CJ108" s="23" t="str">
        <f t="shared" si="447"/>
        <v>With Al smelting mostly form coal</v>
      </c>
      <c r="CK108" s="23" t="str">
        <f t="shared" si="447"/>
        <v>With Al smelting mostly form coal</v>
      </c>
      <c r="CL108" s="23" t="str">
        <f t="shared" si="447"/>
        <v>With Al smelting mostly form coal</v>
      </c>
      <c r="CM108" s="23" t="str">
        <f t="shared" si="447"/>
        <v>With Al smelting mostly form coal</v>
      </c>
      <c r="CN108" s="23" t="str">
        <f t="shared" si="447"/>
        <v>With Al smelting mostly form coal</v>
      </c>
      <c r="CO108" s="23" t="str">
        <f t="shared" si="447"/>
        <v>With Al smelting mostly form coal</v>
      </c>
      <c r="CP108" s="23" t="str">
        <f t="shared" si="447"/>
        <v>Default</v>
      </c>
      <c r="CQ108" s="23" t="str">
        <f t="shared" si="447"/>
        <v>With Al smelting mostly form coal</v>
      </c>
      <c r="CR108" s="23" t="str">
        <f t="shared" si="447"/>
        <v>With Al smelting mostly form coal</v>
      </c>
      <c r="CS108" s="23" t="str">
        <f t="shared" si="447"/>
        <v>With Al smelting mostly form coal</v>
      </c>
      <c r="CT108" s="23" t="str">
        <f t="shared" si="447"/>
        <v>With Al smelting mostly form coal</v>
      </c>
      <c r="CU108" s="23" t="str">
        <f t="shared" si="447"/>
        <v>With Al smelting mostly form coal</v>
      </c>
      <c r="CV108" s="23" t="str">
        <f t="shared" si="447"/>
        <v>With Al smelting mostly form coal</v>
      </c>
      <c r="CW108" s="23" t="str">
        <f t="shared" si="447"/>
        <v>With Al smelting mostly form coal</v>
      </c>
      <c r="CX108" s="23" t="str">
        <f t="shared" si="447"/>
        <v>With Al smelting mostly form coal</v>
      </c>
      <c r="CY108" s="23" t="str">
        <f t="shared" si="447"/>
        <v>Default</v>
      </c>
      <c r="CZ108" s="23" t="str">
        <f t="shared" si="447"/>
        <v>With Al smelting mostly form coal</v>
      </c>
      <c r="DA108" s="23" t="str">
        <f t="shared" si="447"/>
        <v>With Al smelting mostly form coal</v>
      </c>
      <c r="DB108" s="23" t="str">
        <f t="shared" si="447"/>
        <v>With Al smelting mostly form coal</v>
      </c>
      <c r="DC108" s="23" t="str">
        <f t="shared" si="447"/>
        <v>With Al smelting mostly form coal</v>
      </c>
      <c r="DD108" s="23" t="str">
        <f t="shared" si="447"/>
        <v>With Al smelting mostly form coal</v>
      </c>
      <c r="DE108" s="23" t="str">
        <f t="shared" si="447"/>
        <v>With Al smelting mostly form coal</v>
      </c>
      <c r="DF108" s="23" t="str">
        <f t="shared" si="447"/>
        <v>With Al smelting mostly form coal</v>
      </c>
      <c r="DG108" s="23" t="str">
        <f t="shared" si="447"/>
        <v>With Al smelting mostly form coal</v>
      </c>
      <c r="DH108" s="23" t="str">
        <f t="shared" ref="DH108:EE108" si="448">DH6</f>
        <v>With Al smelting mostly form coal</v>
      </c>
      <c r="DI108" s="23" t="str">
        <f t="shared" si="448"/>
        <v>With Al smelting mostly form coal</v>
      </c>
      <c r="DJ108" s="23" t="str">
        <f t="shared" si="448"/>
        <v>With Al smelting mostly form coal</v>
      </c>
      <c r="DK108" s="23" t="str">
        <f t="shared" si="448"/>
        <v>With Al smelting mostly form coal</v>
      </c>
      <c r="DL108" s="23" t="str">
        <f t="shared" si="448"/>
        <v>With Al smelting mostly form coal</v>
      </c>
      <c r="DM108" s="23" t="str">
        <f t="shared" si="448"/>
        <v>With Al smelting mostly form coal</v>
      </c>
      <c r="DN108" s="23" t="str">
        <f t="shared" si="448"/>
        <v>With Al smelting mostly form coal</v>
      </c>
      <c r="DO108" s="23" t="str">
        <f t="shared" si="448"/>
        <v>With Al smelting mostly form coal</v>
      </c>
      <c r="DP108" s="23" t="str">
        <f t="shared" si="448"/>
        <v>With Al smelting mostly form coal</v>
      </c>
      <c r="DQ108" s="23" t="str">
        <f t="shared" si="448"/>
        <v>With Al smelting mostly form coal</v>
      </c>
      <c r="DR108" s="23" t="str">
        <f t="shared" si="448"/>
        <v>With Al smelting mostly form coal</v>
      </c>
      <c r="DS108" s="23" t="str">
        <f t="shared" si="448"/>
        <v>With Al smelting mostly form coal</v>
      </c>
      <c r="DT108" s="23" t="str">
        <f t="shared" si="448"/>
        <v>With Al smelting mostly form coal</v>
      </c>
      <c r="DU108" s="23" t="str">
        <f t="shared" si="448"/>
        <v>With Al smelting mostly form coal</v>
      </c>
      <c r="DV108" s="23" t="str">
        <f t="shared" si="448"/>
        <v>With Al smelting mostly form coal</v>
      </c>
      <c r="DW108" s="23" t="str">
        <f t="shared" si="448"/>
        <v>With Al smelting mostly form coal</v>
      </c>
      <c r="DX108" s="23" t="str">
        <f t="shared" si="448"/>
        <v>With Al smelting mostly form coal</v>
      </c>
      <c r="DY108" s="23" t="str">
        <f t="shared" si="448"/>
        <v>With Al smelting mostly form coal</v>
      </c>
      <c r="DZ108" s="23" t="str">
        <f t="shared" si="448"/>
        <v>With Al smelting mostly form coal</v>
      </c>
      <c r="EA108" s="23" t="str">
        <f t="shared" si="448"/>
        <v>With Al smelting mostly form coal</v>
      </c>
      <c r="EB108" s="23" t="str">
        <f t="shared" si="448"/>
        <v>With Al smelting mostly form coal</v>
      </c>
      <c r="EC108" s="23" t="str">
        <f t="shared" si="448"/>
        <v>With Al smelting mostly form coal</v>
      </c>
      <c r="ED108" s="23" t="str">
        <f t="shared" si="448"/>
        <v>With Al smelting mostly form coal</v>
      </c>
      <c r="EE108" s="23" t="str">
        <f t="shared" si="448"/>
        <v>With Al smelting mostly form coal</v>
      </c>
      <c r="EG108" s="23" t="str">
        <f t="shared" ref="EG108:FC108" si="449">EG6</f>
        <v>With Al smelting mostly form coal</v>
      </c>
      <c r="EH108" s="23" t="str">
        <f t="shared" si="449"/>
        <v>With Al smelting mostly form coal</v>
      </c>
      <c r="EI108" s="23" t="str">
        <f t="shared" si="449"/>
        <v>With Al smelting mostly form coal</v>
      </c>
      <c r="EJ108" s="23" t="str">
        <f t="shared" si="449"/>
        <v>With Al smelting mostly form coal</v>
      </c>
      <c r="EK108" s="23" t="str">
        <f t="shared" si="449"/>
        <v>With Al smelting mostly form coal</v>
      </c>
      <c r="EL108" s="23" t="str">
        <f t="shared" si="449"/>
        <v>With Al smelting mostly form coal</v>
      </c>
      <c r="EM108" s="23" t="str">
        <f t="shared" si="449"/>
        <v>With Al smelting mostly form coal</v>
      </c>
      <c r="EN108" s="23" t="str">
        <f t="shared" si="449"/>
        <v>With Al smelting mostly form coal</v>
      </c>
      <c r="EO108" s="23" t="str">
        <f t="shared" si="449"/>
        <v>With Al smelting mostly form coal</v>
      </c>
      <c r="EP108" s="23" t="str">
        <f t="shared" si="449"/>
        <v>With Al smelting mostly form coal</v>
      </c>
      <c r="EQ108" s="23" t="str">
        <f t="shared" si="449"/>
        <v>With Al smelting mostly form coal</v>
      </c>
      <c r="ER108" s="23" t="str">
        <f t="shared" si="449"/>
        <v>With Al smelting mostly form coal</v>
      </c>
      <c r="ES108" s="23" t="str">
        <f t="shared" si="449"/>
        <v>With Al smelting mostly form coal</v>
      </c>
      <c r="ET108" s="23" t="str">
        <f t="shared" si="449"/>
        <v>With Al smelting mostly form coal</v>
      </c>
      <c r="EU108" s="23" t="str">
        <f t="shared" si="449"/>
        <v>With Al smelting mostly form coal</v>
      </c>
      <c r="EV108" s="23" t="str">
        <f t="shared" si="449"/>
        <v>With Al smelting mostly form coal</v>
      </c>
      <c r="EW108" s="23" t="str">
        <f t="shared" si="449"/>
        <v>With Al smelting mostly form coal</v>
      </c>
      <c r="EX108" s="23" t="str">
        <f t="shared" si="449"/>
        <v>With Al smelting mostly form coal</v>
      </c>
      <c r="EY108" s="23" t="str">
        <f t="shared" si="449"/>
        <v>With Al smelting mostly form coal</v>
      </c>
      <c r="EZ108" s="23" t="str">
        <f t="shared" si="449"/>
        <v>With Al smelting mostly form coal</v>
      </c>
      <c r="FA108" s="23" t="str">
        <f t="shared" si="449"/>
        <v>With Al smelting mostly form coal</v>
      </c>
      <c r="FB108" s="23" t="str">
        <f t="shared" si="449"/>
        <v>With Al smelting mostly form coal</v>
      </c>
      <c r="FC108" s="23" t="str">
        <f t="shared" si="449"/>
        <v>With Al smelting mostly form coal</v>
      </c>
      <c r="FG108" s="21" t="s">
        <v>914</v>
      </c>
      <c r="FH108" s="21" t="s">
        <v>949</v>
      </c>
      <c r="FI108" s="21" t="s">
        <v>948</v>
      </c>
    </row>
    <row r="109" spans="1:169" x14ac:dyDescent="0.2">
      <c r="A109" s="21" t="str">
        <f>A75</f>
        <v xml:space="preserve">   Assembly</v>
      </c>
      <c r="D109" s="21" t="str">
        <f>IF(D$27=0,"",D$27)</f>
        <v>NMC111</v>
      </c>
      <c r="E109" s="21" t="str">
        <f t="shared" ref="E109:FC109" si="450">IF(E$27=0,"",E$27)</f>
        <v>NMC111</v>
      </c>
      <c r="F109" s="21" t="str">
        <f t="shared" si="450"/>
        <v>NMC111</v>
      </c>
      <c r="G109" s="21" t="str">
        <f t="shared" si="450"/>
        <v>NMC111</v>
      </c>
      <c r="H109" s="21" t="str">
        <f t="shared" si="450"/>
        <v>NMC111</v>
      </c>
      <c r="I109" s="21" t="str">
        <f t="shared" si="450"/>
        <v>NMC111</v>
      </c>
      <c r="J109" s="21" t="str">
        <f t="shared" si="450"/>
        <v>NMC111</v>
      </c>
      <c r="K109" s="21" t="str">
        <f t="shared" si="450"/>
        <v>NMC111</v>
      </c>
      <c r="L109" s="21" t="str">
        <f t="shared" si="450"/>
        <v>NMC111</v>
      </c>
      <c r="M109" s="21" t="str">
        <f t="shared" si="450"/>
        <v>NMC111</v>
      </c>
      <c r="N109" s="21" t="str">
        <f t="shared" si="450"/>
        <v>NMC111</v>
      </c>
      <c r="O109" s="21" t="str">
        <f t="shared" si="450"/>
        <v>NMC111</v>
      </c>
      <c r="P109" s="21" t="str">
        <f t="shared" si="450"/>
        <v>NMC111</v>
      </c>
      <c r="Q109" s="21" t="str">
        <f t="shared" si="450"/>
        <v>NMC111</v>
      </c>
      <c r="R109" s="21" t="str">
        <f t="shared" si="450"/>
        <v>NMC111</v>
      </c>
      <c r="S109" s="21" t="str">
        <f t="shared" si="450"/>
        <v>NMC111</v>
      </c>
      <c r="T109" s="21" t="str">
        <f t="shared" si="450"/>
        <v>NMC111</v>
      </c>
      <c r="U109" s="21" t="str">
        <f t="shared" si="450"/>
        <v>NMC111</v>
      </c>
      <c r="V109" s="21" t="str">
        <f t="shared" si="450"/>
        <v>NMC111</v>
      </c>
      <c r="W109" s="21" t="str">
        <f t="shared" si="450"/>
        <v>NMC111</v>
      </c>
      <c r="X109" s="21" t="str">
        <f t="shared" ref="X109:AD109" si="451">IF(X$27=0,"",X$27)</f>
        <v>NMC111</v>
      </c>
      <c r="Y109" s="21" t="str">
        <f t="shared" si="451"/>
        <v>NMC111</v>
      </c>
      <c r="Z109" s="21" t="str">
        <f t="shared" si="451"/>
        <v>NMC111</v>
      </c>
      <c r="AA109" s="21" t="str">
        <f t="shared" si="451"/>
        <v>NMC111</v>
      </c>
      <c r="AB109" s="21" t="str">
        <f t="shared" si="451"/>
        <v>NMC111</v>
      </c>
      <c r="AC109" s="21" t="str">
        <f t="shared" si="451"/>
        <v>NMC111</v>
      </c>
      <c r="AD109" s="21" t="str">
        <f t="shared" si="451"/>
        <v>NMC111</v>
      </c>
      <c r="AE109" s="21" t="str">
        <f t="shared" si="450"/>
        <v>NMC111</v>
      </c>
      <c r="AF109" s="21" t="str">
        <f t="shared" si="450"/>
        <v>NMC111</v>
      </c>
      <c r="AG109" s="21" t="str">
        <f t="shared" si="450"/>
        <v>NMC111</v>
      </c>
      <c r="AH109" s="21" t="str">
        <f t="shared" si="450"/>
        <v>NMC111</v>
      </c>
      <c r="AI109" s="21" t="str">
        <f t="shared" si="450"/>
        <v>NMC111</v>
      </c>
      <c r="AJ109" s="21" t="str">
        <f t="shared" si="450"/>
        <v>NMC111</v>
      </c>
      <c r="AK109" s="21" t="str">
        <f t="shared" si="450"/>
        <v>NMC111</v>
      </c>
      <c r="AL109" s="21" t="str">
        <f t="shared" si="450"/>
        <v>NMC111</v>
      </c>
      <c r="AM109" s="21" t="str">
        <f t="shared" si="450"/>
        <v/>
      </c>
      <c r="AN109" s="21" t="str">
        <f>IF(AN$27=0,"",AN$27)</f>
        <v/>
      </c>
      <c r="AO109" s="21" t="str">
        <f>IF(AO$27=0,"",AO$27)</f>
        <v/>
      </c>
      <c r="AP109" s="21" t="str">
        <f>IF(AP$27=0,"",AP$27)</f>
        <v/>
      </c>
      <c r="AQ109" s="21" t="str">
        <f t="shared" si="450"/>
        <v/>
      </c>
      <c r="AR109" s="21" t="str">
        <f t="shared" si="450"/>
        <v>NMC111</v>
      </c>
      <c r="AS109" s="21" t="str">
        <f>IF(AS$27=0,"",AS$27)</f>
        <v>NMC111</v>
      </c>
      <c r="AT109" s="21" t="str">
        <f>IF(AT$27=0,"",AT$27)</f>
        <v>NMC111</v>
      </c>
      <c r="AU109" s="21" t="str">
        <f t="shared" si="450"/>
        <v>NMC111</v>
      </c>
      <c r="AV109" s="21" t="str">
        <f>IF(AV$27=0,"",AV$27)</f>
        <v>NMC111</v>
      </c>
      <c r="AW109" s="21" t="str">
        <f t="shared" si="450"/>
        <v>NMC111</v>
      </c>
      <c r="AX109" s="21" t="str">
        <f>IF(AX$27=0,"",AX$27)</f>
        <v/>
      </c>
      <c r="AY109" s="21" t="str">
        <f t="shared" si="450"/>
        <v/>
      </c>
      <c r="AZ109" s="21" t="str">
        <f t="shared" si="450"/>
        <v>NMC111</v>
      </c>
      <c r="BA109" s="21" t="str">
        <f t="shared" si="450"/>
        <v>NMC111</v>
      </c>
      <c r="BB109" s="21" t="str">
        <f t="shared" si="450"/>
        <v/>
      </c>
      <c r="BC109" s="21" t="str">
        <f t="shared" si="450"/>
        <v>NMC111</v>
      </c>
      <c r="BD109" s="21" t="str">
        <f t="shared" si="450"/>
        <v>NMC111</v>
      </c>
      <c r="BE109" s="21" t="str">
        <f t="shared" si="450"/>
        <v/>
      </c>
      <c r="BF109" s="21" t="str">
        <f t="shared" si="450"/>
        <v>NMC111</v>
      </c>
      <c r="BG109" s="21" t="str">
        <f t="shared" si="450"/>
        <v/>
      </c>
      <c r="BH109" s="21" t="str">
        <f t="shared" si="450"/>
        <v>NMC111</v>
      </c>
      <c r="BI109" s="21" t="str">
        <f t="shared" si="450"/>
        <v/>
      </c>
      <c r="BJ109" s="21" t="str">
        <f t="shared" si="450"/>
        <v>NMC111</v>
      </c>
      <c r="BK109" s="21" t="str">
        <f t="shared" si="450"/>
        <v/>
      </c>
      <c r="BL109" s="21" t="str">
        <f t="shared" si="450"/>
        <v>NMC111</v>
      </c>
      <c r="BM109" s="21" t="str">
        <f t="shared" si="450"/>
        <v/>
      </c>
      <c r="BN109" s="21" t="str">
        <f t="shared" si="450"/>
        <v>NMC111</v>
      </c>
      <c r="BO109" s="21" t="str">
        <f t="shared" si="450"/>
        <v>NMC111</v>
      </c>
      <c r="BP109" s="21" t="str">
        <f t="shared" si="450"/>
        <v>NMC111</v>
      </c>
      <c r="BQ109" s="21" t="str">
        <f t="shared" si="450"/>
        <v>NMC111</v>
      </c>
      <c r="BR109" s="21" t="str">
        <f t="shared" si="450"/>
        <v>NMC111</v>
      </c>
      <c r="BS109" s="21" t="str">
        <f t="shared" si="450"/>
        <v>NMC111</v>
      </c>
      <c r="BT109" s="21" t="str">
        <f t="shared" si="450"/>
        <v>NMC111</v>
      </c>
      <c r="BU109" s="21" t="str">
        <f t="shared" si="450"/>
        <v>NMC111</v>
      </c>
      <c r="BV109" s="21" t="str">
        <f t="shared" si="450"/>
        <v>NMC111</v>
      </c>
      <c r="BW109" s="21" t="str">
        <f t="shared" si="450"/>
        <v>NMC111</v>
      </c>
      <c r="BX109" s="21" t="str">
        <f t="shared" si="450"/>
        <v>NMC111</v>
      </c>
      <c r="BY109" s="21" t="str">
        <f t="shared" si="450"/>
        <v>NMC111</v>
      </c>
      <c r="BZ109" s="21" t="str">
        <f t="shared" si="450"/>
        <v>NMC111</v>
      </c>
      <c r="CA109" s="21" t="str">
        <f t="shared" si="450"/>
        <v>NMC111</v>
      </c>
      <c r="CB109" s="21" t="str">
        <f t="shared" si="450"/>
        <v/>
      </c>
      <c r="CC109" s="21" t="str">
        <f t="shared" si="450"/>
        <v/>
      </c>
      <c r="CD109" s="21" t="str">
        <f t="shared" si="450"/>
        <v/>
      </c>
      <c r="CE109" s="21" t="str">
        <f t="shared" si="450"/>
        <v/>
      </c>
      <c r="CF109" s="21" t="str">
        <f t="shared" si="450"/>
        <v/>
      </c>
      <c r="CG109" s="21" t="str">
        <f t="shared" si="450"/>
        <v/>
      </c>
      <c r="CH109" s="21" t="str">
        <f t="shared" si="450"/>
        <v/>
      </c>
      <c r="CI109" s="21" t="str">
        <f t="shared" si="450"/>
        <v>NMC111</v>
      </c>
      <c r="CJ109" s="21" t="str">
        <f t="shared" si="450"/>
        <v>NMC111</v>
      </c>
      <c r="CK109" s="21" t="str">
        <f t="shared" si="450"/>
        <v>NMC111</v>
      </c>
      <c r="CL109" s="21" t="str">
        <f t="shared" si="450"/>
        <v>NMC111</v>
      </c>
      <c r="CM109" s="21" t="str">
        <f t="shared" si="450"/>
        <v>NMC111</v>
      </c>
      <c r="CN109" s="21" t="str">
        <f t="shared" si="450"/>
        <v>NMC111</v>
      </c>
      <c r="CO109" s="21" t="str">
        <f t="shared" si="450"/>
        <v>NMC111</v>
      </c>
      <c r="CP109" s="21" t="str">
        <f t="shared" si="450"/>
        <v>NMC111</v>
      </c>
      <c r="CQ109" s="21" t="str">
        <f t="shared" si="450"/>
        <v>NMC111</v>
      </c>
      <c r="CR109" s="21" t="str">
        <f t="shared" si="450"/>
        <v>NMC111</v>
      </c>
      <c r="CS109" s="21" t="str">
        <f t="shared" si="450"/>
        <v>NMC111</v>
      </c>
      <c r="CT109" s="21" t="str">
        <f t="shared" ref="CT109:DB109" si="452">IF(CT$27=0,"",CT$27)</f>
        <v>NMC111</v>
      </c>
      <c r="CU109" s="21" t="str">
        <f t="shared" si="452"/>
        <v>NMC111</v>
      </c>
      <c r="CV109" s="21" t="str">
        <f t="shared" si="452"/>
        <v>NMC111</v>
      </c>
      <c r="CW109" s="21" t="str">
        <f t="shared" si="452"/>
        <v>NMC111</v>
      </c>
      <c r="CX109" s="21" t="str">
        <f t="shared" si="452"/>
        <v>NMC111</v>
      </c>
      <c r="CY109" s="21" t="str">
        <f t="shared" si="452"/>
        <v>NMC111</v>
      </c>
      <c r="CZ109" s="21" t="str">
        <f t="shared" si="452"/>
        <v>NMC111</v>
      </c>
      <c r="DA109" s="21" t="str">
        <f t="shared" si="452"/>
        <v>NMC111</v>
      </c>
      <c r="DB109" s="21" t="str">
        <f t="shared" si="452"/>
        <v>NMC111</v>
      </c>
      <c r="DC109" s="21" t="str">
        <f t="shared" si="450"/>
        <v>NMC111</v>
      </c>
      <c r="DD109" s="21" t="str">
        <f t="shared" si="450"/>
        <v>NMC111</v>
      </c>
      <c r="DE109" s="21" t="str">
        <f t="shared" si="450"/>
        <v>NMC111</v>
      </c>
      <c r="DF109" s="21" t="str">
        <f t="shared" si="450"/>
        <v>NMC111</v>
      </c>
      <c r="DG109" s="21" t="str">
        <f t="shared" si="450"/>
        <v/>
      </c>
      <c r="DH109" s="21" t="str">
        <f t="shared" si="450"/>
        <v>NMC111</v>
      </c>
      <c r="DI109" s="21" t="str">
        <f t="shared" si="450"/>
        <v>NMC111</v>
      </c>
      <c r="DJ109" s="21" t="str">
        <f t="shared" si="450"/>
        <v>NMC111</v>
      </c>
      <c r="DK109" s="21" t="str">
        <f t="shared" si="450"/>
        <v>NMC111</v>
      </c>
      <c r="DL109" s="21" t="str">
        <f t="shared" si="450"/>
        <v>NMC111</v>
      </c>
      <c r="DM109" s="21" t="str">
        <f t="shared" si="450"/>
        <v/>
      </c>
      <c r="DN109" s="21" t="str">
        <f t="shared" si="450"/>
        <v>NMC111</v>
      </c>
      <c r="DO109" s="21" t="str">
        <f t="shared" si="450"/>
        <v>NMC111</v>
      </c>
      <c r="DP109" s="21" t="str">
        <f t="shared" si="450"/>
        <v>NMC111</v>
      </c>
      <c r="DQ109" s="21" t="str">
        <f t="shared" si="450"/>
        <v>NMC111</v>
      </c>
      <c r="DR109" s="21" t="str">
        <f t="shared" si="450"/>
        <v/>
      </c>
      <c r="DS109" s="21" t="str">
        <f t="shared" si="450"/>
        <v>NMC111</v>
      </c>
      <c r="DT109" s="21" t="str">
        <f t="shared" si="450"/>
        <v>NMC111</v>
      </c>
      <c r="DU109" s="21" t="str">
        <f t="shared" si="450"/>
        <v>NMC111</v>
      </c>
      <c r="DV109" s="21" t="str">
        <f t="shared" si="450"/>
        <v>NMC111</v>
      </c>
      <c r="DW109" s="21" t="str">
        <f t="shared" si="450"/>
        <v>NMC111</v>
      </c>
      <c r="DX109" s="21" t="str">
        <f t="shared" si="450"/>
        <v/>
      </c>
      <c r="DY109" s="21" t="str">
        <f t="shared" si="450"/>
        <v>NMC111</v>
      </c>
      <c r="DZ109" s="21" t="str">
        <f t="shared" si="450"/>
        <v>NMC111</v>
      </c>
      <c r="EA109" s="21" t="str">
        <f t="shared" si="450"/>
        <v>NMC111</v>
      </c>
      <c r="EB109" s="21" t="str">
        <f t="shared" si="450"/>
        <v>NMC111</v>
      </c>
      <c r="EC109" s="21" t="str">
        <f t="shared" si="450"/>
        <v>NMC111</v>
      </c>
      <c r="ED109" s="21" t="str">
        <f t="shared" si="450"/>
        <v/>
      </c>
      <c r="EE109" s="21" t="str">
        <f t="shared" si="450"/>
        <v>NMC111</v>
      </c>
      <c r="EG109" s="21" t="str">
        <f t="shared" si="450"/>
        <v>NMC111</v>
      </c>
      <c r="EH109" s="21" t="str">
        <f t="shared" si="450"/>
        <v>NMC111</v>
      </c>
      <c r="EI109" s="21" t="str">
        <f t="shared" si="450"/>
        <v>NMC111</v>
      </c>
      <c r="EJ109" s="21" t="str">
        <f t="shared" si="450"/>
        <v/>
      </c>
      <c r="EK109" s="21" t="str">
        <f t="shared" si="450"/>
        <v/>
      </c>
      <c r="EL109" s="21" t="str">
        <f t="shared" si="450"/>
        <v/>
      </c>
      <c r="EM109" s="21" t="str">
        <f t="shared" si="450"/>
        <v/>
      </c>
      <c r="EN109" s="21" t="str">
        <f t="shared" si="450"/>
        <v/>
      </c>
      <c r="EO109" s="21" t="str">
        <f t="shared" si="450"/>
        <v/>
      </c>
      <c r="EP109" s="21" t="str">
        <f t="shared" si="450"/>
        <v/>
      </c>
      <c r="EQ109" s="21" t="str">
        <f t="shared" si="450"/>
        <v>LFP: solid state</v>
      </c>
      <c r="ER109" s="21" t="str">
        <f t="shared" si="450"/>
        <v>LFP: solid state</v>
      </c>
      <c r="ES109" s="21" t="str">
        <f t="shared" si="450"/>
        <v>LFP: solid state</v>
      </c>
      <c r="ET109" s="21" t="str">
        <f t="shared" si="450"/>
        <v>LFP: solid state</v>
      </c>
      <c r="EU109" s="21" t="str">
        <f t="shared" si="450"/>
        <v>LFP: solid state</v>
      </c>
      <c r="EV109" s="21" t="str">
        <f t="shared" si="450"/>
        <v>LFP: solid state</v>
      </c>
      <c r="EW109" s="21" t="str">
        <f t="shared" si="450"/>
        <v/>
      </c>
      <c r="EX109" s="21" t="str">
        <f t="shared" si="450"/>
        <v/>
      </c>
      <c r="EY109" s="21" t="str">
        <f t="shared" si="450"/>
        <v/>
      </c>
      <c r="EZ109" s="21" t="str">
        <f t="shared" si="450"/>
        <v/>
      </c>
      <c r="FA109" s="21" t="str">
        <f t="shared" si="450"/>
        <v/>
      </c>
      <c r="FB109" s="21" t="str">
        <f t="shared" si="450"/>
        <v/>
      </c>
      <c r="FC109" s="21" t="str">
        <f t="shared" si="450"/>
        <v/>
      </c>
      <c r="FG109" s="21" t="str">
        <f>A111</f>
        <v xml:space="preserve">   Assembly</v>
      </c>
      <c r="FH109" s="70">
        <v>13854.30547718205</v>
      </c>
      <c r="FI109" s="70">
        <v>13854.30547718205</v>
      </c>
      <c r="FJ109" s="74"/>
    </row>
    <row r="110" spans="1:169" x14ac:dyDescent="0.2">
      <c r="A110" s="21" t="str">
        <f>A116</f>
        <v xml:space="preserve">   Manufacturing</v>
      </c>
      <c r="D110" s="115">
        <v>78116.710443271717</v>
      </c>
      <c r="E110" s="115">
        <v>78116.710443271717</v>
      </c>
      <c r="F110" s="115">
        <v>59874.851661115259</v>
      </c>
      <c r="G110" s="115">
        <v>78116.710443271717</v>
      </c>
      <c r="H110" s="115">
        <v>78116.710443271717</v>
      </c>
      <c r="I110" s="115">
        <v>78116.710443271717</v>
      </c>
      <c r="J110" s="115">
        <v>78116.710443271717</v>
      </c>
      <c r="K110" s="115">
        <v>78116.710443271717</v>
      </c>
      <c r="L110" s="115">
        <v>78116.710443271717</v>
      </c>
      <c r="M110" s="115">
        <v>78116.710443271717</v>
      </c>
      <c r="N110" s="115">
        <v>78116.710443271717</v>
      </c>
      <c r="O110" s="115">
        <v>78116.710443271717</v>
      </c>
      <c r="P110" s="115">
        <v>78116.710443271717</v>
      </c>
      <c r="Q110" s="115">
        <v>78116.710443271717</v>
      </c>
      <c r="R110" s="115">
        <v>78116.710443271717</v>
      </c>
      <c r="S110" s="115">
        <v>78116.710443271717</v>
      </c>
      <c r="T110" s="115">
        <v>59874.851661115259</v>
      </c>
      <c r="U110" s="115">
        <v>78116.710443271717</v>
      </c>
      <c r="V110" s="115">
        <v>78116.710443271717</v>
      </c>
      <c r="W110" s="115">
        <v>78116.710443271717</v>
      </c>
      <c r="X110" s="115">
        <v>59874.851661115259</v>
      </c>
      <c r="Y110" s="115">
        <v>78116.710443271717</v>
      </c>
      <c r="Z110" s="115">
        <v>78116.710443271717</v>
      </c>
      <c r="AA110" s="115">
        <v>78116.710443271717</v>
      </c>
      <c r="AB110" s="115">
        <v>59874.851661115259</v>
      </c>
      <c r="AC110" s="115">
        <v>78116.710443271717</v>
      </c>
      <c r="AD110" s="115">
        <v>78116.710443271717</v>
      </c>
      <c r="AE110" s="115">
        <v>78116.710443271717</v>
      </c>
      <c r="AF110" s="115">
        <v>78116.710443271717</v>
      </c>
      <c r="AG110" s="115">
        <v>78116.710443271717</v>
      </c>
      <c r="AH110" s="115">
        <v>78116.710443271717</v>
      </c>
      <c r="AI110" s="115">
        <v>78116.710443271717</v>
      </c>
      <c r="AJ110" s="115">
        <v>78116.710443271717</v>
      </c>
      <c r="AK110" s="115">
        <v>78116.710443271717</v>
      </c>
      <c r="AL110" s="115">
        <v>78116.710443271717</v>
      </c>
      <c r="AM110" s="115">
        <v>0</v>
      </c>
      <c r="AN110" s="115">
        <v>0</v>
      </c>
      <c r="AO110" s="115">
        <v>0</v>
      </c>
      <c r="AP110" s="115">
        <v>0</v>
      </c>
      <c r="AQ110" s="115">
        <v>0</v>
      </c>
      <c r="AR110" s="115">
        <v>78116.710443271717</v>
      </c>
      <c r="AS110" s="115">
        <v>78116.710443271717</v>
      </c>
      <c r="AT110" s="115">
        <v>78116.710443271717</v>
      </c>
      <c r="AU110" s="115">
        <v>78116.710443271717</v>
      </c>
      <c r="AV110" s="115">
        <v>78116.710443271717</v>
      </c>
      <c r="AW110" s="115">
        <v>78116.710443271717</v>
      </c>
      <c r="AX110" s="115">
        <v>0</v>
      </c>
      <c r="AY110" s="115">
        <v>0</v>
      </c>
      <c r="AZ110" s="115">
        <v>78116.710443271717</v>
      </c>
      <c r="BA110" s="115">
        <v>78116.710443271717</v>
      </c>
      <c r="BB110" s="115">
        <v>0</v>
      </c>
      <c r="BC110" s="115">
        <v>78116.710443271717</v>
      </c>
      <c r="BD110" s="115">
        <v>78116.710443271717</v>
      </c>
      <c r="BE110" s="115">
        <v>0</v>
      </c>
      <c r="BF110" s="115">
        <v>78116.710443271717</v>
      </c>
      <c r="BG110" s="115">
        <v>0</v>
      </c>
      <c r="BH110" s="115">
        <v>78116.710443271717</v>
      </c>
      <c r="BI110" s="115">
        <v>0</v>
      </c>
      <c r="BJ110" s="115">
        <v>78116.710443271717</v>
      </c>
      <c r="BK110" s="115">
        <v>0</v>
      </c>
      <c r="BL110" s="115">
        <v>78116.710443271717</v>
      </c>
      <c r="BM110" s="115">
        <v>0</v>
      </c>
      <c r="BN110" s="115">
        <v>78116.710443271717</v>
      </c>
      <c r="BO110" s="115">
        <v>78116.710443271717</v>
      </c>
      <c r="BP110" s="115">
        <v>78116.710443271717</v>
      </c>
      <c r="BQ110" s="115">
        <v>78116.710443271717</v>
      </c>
      <c r="BR110" s="115">
        <v>78116.710443271717</v>
      </c>
      <c r="BS110" s="115">
        <v>59874.851661115259</v>
      </c>
      <c r="BT110" s="115">
        <v>78116.710443271717</v>
      </c>
      <c r="BU110" s="115">
        <v>78116.710443271717</v>
      </c>
      <c r="BV110" s="115">
        <v>78116.710443271717</v>
      </c>
      <c r="BW110" s="115">
        <v>78116.710443271717</v>
      </c>
      <c r="BX110" s="115">
        <v>78116.710443271717</v>
      </c>
      <c r="BY110" s="115">
        <v>78116.710443271717</v>
      </c>
      <c r="BZ110" s="115">
        <v>78116.710443271717</v>
      </c>
      <c r="CA110" s="115">
        <v>78116.710443271717</v>
      </c>
      <c r="CB110" s="115">
        <v>0</v>
      </c>
      <c r="CC110" s="115">
        <v>0</v>
      </c>
      <c r="CD110" s="115">
        <v>0</v>
      </c>
      <c r="CE110" s="115">
        <v>0</v>
      </c>
      <c r="CF110" s="115">
        <v>0</v>
      </c>
      <c r="CG110" s="115">
        <v>0</v>
      </c>
      <c r="CH110" s="115">
        <v>0</v>
      </c>
      <c r="CI110" s="115">
        <v>78116.710443271717</v>
      </c>
      <c r="CJ110" s="115">
        <v>78116.710443271717</v>
      </c>
      <c r="CK110" s="115">
        <v>78116.710443271717</v>
      </c>
      <c r="CL110" s="115">
        <v>78116.710443271717</v>
      </c>
      <c r="CM110" s="115">
        <v>78116.710443271717</v>
      </c>
      <c r="CN110" s="115">
        <v>78116.710443271717</v>
      </c>
      <c r="CO110" s="115">
        <v>78116.710443271717</v>
      </c>
      <c r="CP110" s="115">
        <v>59874.851661115259</v>
      </c>
      <c r="CQ110" s="115">
        <v>78116.710443271717</v>
      </c>
      <c r="CR110" s="115">
        <v>78116.710443271717</v>
      </c>
      <c r="CS110" s="115">
        <v>78116.710443271717</v>
      </c>
      <c r="CT110" s="115">
        <v>78116.710443271717</v>
      </c>
      <c r="CU110" s="115">
        <v>78116.710443271717</v>
      </c>
      <c r="CV110" s="115">
        <v>78116.710443271717</v>
      </c>
      <c r="CW110" s="115">
        <v>78116.710443271717</v>
      </c>
      <c r="CX110" s="115">
        <v>78116.710443271717</v>
      </c>
      <c r="CY110" s="115">
        <v>59874.851661115259</v>
      </c>
      <c r="CZ110" s="115">
        <v>78116.710443271717</v>
      </c>
      <c r="DA110" s="115">
        <v>78116.710443271717</v>
      </c>
      <c r="DB110" s="115">
        <v>78116.710443271717</v>
      </c>
      <c r="DC110" s="115">
        <v>78116.710443271717</v>
      </c>
      <c r="DD110" s="115">
        <v>78116.710443271717</v>
      </c>
      <c r="DE110" s="115">
        <v>78116.710443271717</v>
      </c>
      <c r="DF110" s="115">
        <v>78116.710443271717</v>
      </c>
      <c r="DG110" s="115">
        <v>0</v>
      </c>
      <c r="DH110" s="115">
        <v>78116.710443271717</v>
      </c>
      <c r="DI110" s="115">
        <v>78116.710443271717</v>
      </c>
      <c r="DJ110" s="115">
        <v>78116.710443271717</v>
      </c>
      <c r="DK110" s="115">
        <v>78116.710443271717</v>
      </c>
      <c r="DL110" s="115">
        <v>78116.710443271717</v>
      </c>
      <c r="DM110" s="115">
        <v>0</v>
      </c>
      <c r="DN110" s="115">
        <v>78116.710443271717</v>
      </c>
      <c r="DO110" s="115">
        <v>78116.710443271717</v>
      </c>
      <c r="DP110" s="115">
        <v>78116.710443271717</v>
      </c>
      <c r="DQ110" s="115">
        <v>78116.710443271717</v>
      </c>
      <c r="DR110" s="115">
        <v>0</v>
      </c>
      <c r="DS110" s="115">
        <v>78116.710443271717</v>
      </c>
      <c r="DT110" s="115">
        <v>78116.710443271717</v>
      </c>
      <c r="DU110" s="115">
        <v>78116.710443271717</v>
      </c>
      <c r="DV110" s="115">
        <v>78116.710443271717</v>
      </c>
      <c r="DW110" s="115">
        <v>78116.710443271717</v>
      </c>
      <c r="DX110" s="115">
        <v>0</v>
      </c>
      <c r="DY110" s="115">
        <v>78116.710443271717</v>
      </c>
      <c r="DZ110" s="115">
        <v>78116.710443271717</v>
      </c>
      <c r="EA110" s="115">
        <v>78116.710443271717</v>
      </c>
      <c r="EB110" s="115">
        <v>78116.710443271717</v>
      </c>
      <c r="EC110" s="115">
        <v>78116.710443271717</v>
      </c>
      <c r="ED110" s="115">
        <v>0</v>
      </c>
      <c r="EE110" s="115">
        <v>78116.710443271717</v>
      </c>
      <c r="EF110" s="115"/>
      <c r="EG110" s="115">
        <v>78116.710443271717</v>
      </c>
      <c r="EH110" s="115">
        <v>78116.710443271717</v>
      </c>
      <c r="EI110" s="115">
        <v>78116.710443271717</v>
      </c>
      <c r="EJ110" s="115">
        <v>0</v>
      </c>
      <c r="EK110" s="115">
        <v>0</v>
      </c>
      <c r="EL110" s="115">
        <v>0</v>
      </c>
      <c r="EM110" s="115">
        <v>0</v>
      </c>
      <c r="EN110" s="115">
        <v>0</v>
      </c>
      <c r="EO110" s="115">
        <v>0</v>
      </c>
      <c r="EP110" s="115">
        <v>0</v>
      </c>
      <c r="EQ110" s="115">
        <v>53011.391573676934</v>
      </c>
      <c r="ER110" s="115">
        <v>53011.391573676934</v>
      </c>
      <c r="ES110" s="115">
        <v>53011.391573676934</v>
      </c>
      <c r="ET110" s="115">
        <v>53011.391573676934</v>
      </c>
      <c r="EU110" s="115">
        <v>53011.391573676934</v>
      </c>
      <c r="EV110" s="115">
        <v>53011.391573676934</v>
      </c>
      <c r="EW110" s="115">
        <v>0</v>
      </c>
      <c r="EX110" s="115">
        <v>0</v>
      </c>
      <c r="EY110" s="115">
        <v>0</v>
      </c>
      <c r="EZ110" s="115">
        <v>0</v>
      </c>
      <c r="FA110" s="115">
        <v>0</v>
      </c>
      <c r="FB110" s="115">
        <v>0</v>
      </c>
      <c r="FC110" s="115">
        <v>0</v>
      </c>
      <c r="FE110" s="21" t="s">
        <v>82</v>
      </c>
      <c r="FM110" s="24"/>
    </row>
    <row r="111" spans="1:169" x14ac:dyDescent="0.2">
      <c r="A111" s="21" t="str">
        <f>A117</f>
        <v xml:space="preserve">   Assembly</v>
      </c>
      <c r="D111" s="21">
        <f t="shared" ref="D111:AI111" si="453">IF(D$109="",0,HLOOKUP(D$108,$FH$108:$FI$113,ROW($FG109)-ROW($FG$108)+1,FALSE))</f>
        <v>13854.30547718205</v>
      </c>
      <c r="E111" s="21">
        <f t="shared" si="453"/>
        <v>13854.30547718205</v>
      </c>
      <c r="F111" s="21">
        <f t="shared" si="453"/>
        <v>13854.30547718205</v>
      </c>
      <c r="G111" s="21">
        <f t="shared" si="453"/>
        <v>13854.30547718205</v>
      </c>
      <c r="H111" s="21">
        <f t="shared" si="453"/>
        <v>13854.30547718205</v>
      </c>
      <c r="I111" s="21">
        <f t="shared" si="453"/>
        <v>13854.30547718205</v>
      </c>
      <c r="J111" s="21">
        <f t="shared" si="453"/>
        <v>13854.30547718205</v>
      </c>
      <c r="K111" s="21">
        <f t="shared" si="453"/>
        <v>13854.30547718205</v>
      </c>
      <c r="L111" s="21">
        <f t="shared" si="453"/>
        <v>13854.30547718205</v>
      </c>
      <c r="M111" s="21">
        <f t="shared" si="453"/>
        <v>13854.30547718205</v>
      </c>
      <c r="N111" s="21">
        <f t="shared" si="453"/>
        <v>13854.30547718205</v>
      </c>
      <c r="O111" s="21">
        <f t="shared" si="453"/>
        <v>13854.30547718205</v>
      </c>
      <c r="P111" s="21">
        <f t="shared" si="453"/>
        <v>13854.30547718205</v>
      </c>
      <c r="Q111" s="21">
        <f t="shared" si="453"/>
        <v>13854.30547718205</v>
      </c>
      <c r="R111" s="21">
        <f t="shared" si="453"/>
        <v>13854.30547718205</v>
      </c>
      <c r="S111" s="21">
        <f t="shared" si="453"/>
        <v>13854.30547718205</v>
      </c>
      <c r="T111" s="21">
        <f t="shared" si="453"/>
        <v>13854.30547718205</v>
      </c>
      <c r="U111" s="21">
        <f t="shared" si="453"/>
        <v>13854.30547718205</v>
      </c>
      <c r="V111" s="21">
        <f t="shared" si="453"/>
        <v>13854.30547718205</v>
      </c>
      <c r="W111" s="21">
        <f t="shared" si="453"/>
        <v>13854.30547718205</v>
      </c>
      <c r="X111" s="21">
        <f t="shared" si="453"/>
        <v>13854.30547718205</v>
      </c>
      <c r="Y111" s="21">
        <f t="shared" si="453"/>
        <v>13854.30547718205</v>
      </c>
      <c r="Z111" s="21">
        <f t="shared" si="453"/>
        <v>13854.30547718205</v>
      </c>
      <c r="AA111" s="21">
        <f t="shared" si="453"/>
        <v>13854.30547718205</v>
      </c>
      <c r="AB111" s="21">
        <f t="shared" si="453"/>
        <v>13854.30547718205</v>
      </c>
      <c r="AC111" s="21">
        <f t="shared" si="453"/>
        <v>13854.30547718205</v>
      </c>
      <c r="AD111" s="21">
        <f t="shared" si="453"/>
        <v>13854.30547718205</v>
      </c>
      <c r="AE111" s="21">
        <f t="shared" si="453"/>
        <v>13854.30547718205</v>
      </c>
      <c r="AF111" s="21">
        <f t="shared" si="453"/>
        <v>13854.30547718205</v>
      </c>
      <c r="AG111" s="21">
        <f t="shared" si="453"/>
        <v>13854.30547718205</v>
      </c>
      <c r="AH111" s="21">
        <f t="shared" si="453"/>
        <v>13854.30547718205</v>
      </c>
      <c r="AI111" s="21">
        <f t="shared" si="453"/>
        <v>13854.30547718205</v>
      </c>
      <c r="AJ111" s="21">
        <f t="shared" ref="AJ111:BP111" si="454">IF(AJ$109="",0,HLOOKUP(AJ$108,$FH$108:$FI$113,ROW($FG109)-ROW($FG$108)+1,FALSE))</f>
        <v>13854.30547718205</v>
      </c>
      <c r="AK111" s="21">
        <f t="shared" si="454"/>
        <v>13854.30547718205</v>
      </c>
      <c r="AL111" s="21">
        <f t="shared" si="454"/>
        <v>13854.30547718205</v>
      </c>
      <c r="AM111" s="21">
        <f t="shared" si="454"/>
        <v>0</v>
      </c>
      <c r="AN111" s="21">
        <f t="shared" si="454"/>
        <v>0</v>
      </c>
      <c r="AO111" s="21">
        <f t="shared" si="454"/>
        <v>0</v>
      </c>
      <c r="AP111" s="21">
        <f t="shared" si="454"/>
        <v>0</v>
      </c>
      <c r="AQ111" s="21">
        <f t="shared" si="454"/>
        <v>0</v>
      </c>
      <c r="AR111" s="21">
        <f t="shared" si="454"/>
        <v>13854.30547718205</v>
      </c>
      <c r="AS111" s="21">
        <f t="shared" si="454"/>
        <v>13854.30547718205</v>
      </c>
      <c r="AT111" s="21">
        <f t="shared" si="454"/>
        <v>13854.30547718205</v>
      </c>
      <c r="AU111" s="21">
        <f t="shared" si="454"/>
        <v>13854.30547718205</v>
      </c>
      <c r="AV111" s="21">
        <f t="shared" si="454"/>
        <v>13854.30547718205</v>
      </c>
      <c r="AW111" s="21">
        <f t="shared" si="454"/>
        <v>13854.30547718205</v>
      </c>
      <c r="AX111" s="21">
        <f t="shared" si="454"/>
        <v>0</v>
      </c>
      <c r="AY111" s="21">
        <f t="shared" si="454"/>
        <v>0</v>
      </c>
      <c r="AZ111" s="21">
        <f t="shared" si="454"/>
        <v>13854.30547718205</v>
      </c>
      <c r="BA111" s="21">
        <f t="shared" si="454"/>
        <v>13854.30547718205</v>
      </c>
      <c r="BB111" s="21">
        <f t="shared" si="454"/>
        <v>0</v>
      </c>
      <c r="BC111" s="21">
        <f t="shared" si="454"/>
        <v>13854.30547718205</v>
      </c>
      <c r="BD111" s="21">
        <f t="shared" si="454"/>
        <v>13854.30547718205</v>
      </c>
      <c r="BE111" s="21">
        <f t="shared" si="454"/>
        <v>0</v>
      </c>
      <c r="BF111" s="21">
        <f t="shared" si="454"/>
        <v>13854.30547718205</v>
      </c>
      <c r="BG111" s="21">
        <f t="shared" si="454"/>
        <v>0</v>
      </c>
      <c r="BH111" s="21">
        <f t="shared" si="454"/>
        <v>13854.30547718205</v>
      </c>
      <c r="BI111" s="21">
        <f t="shared" si="454"/>
        <v>0</v>
      </c>
      <c r="BJ111" s="21">
        <f t="shared" si="454"/>
        <v>13854.30547718205</v>
      </c>
      <c r="BK111" s="21">
        <f t="shared" si="454"/>
        <v>0</v>
      </c>
      <c r="BL111" s="21">
        <f t="shared" si="454"/>
        <v>13854.30547718205</v>
      </c>
      <c r="BM111" s="21">
        <f t="shared" si="454"/>
        <v>0</v>
      </c>
      <c r="BN111" s="21">
        <f t="shared" si="454"/>
        <v>13854.30547718205</v>
      </c>
      <c r="BO111" s="21">
        <f t="shared" si="454"/>
        <v>13854.30547718205</v>
      </c>
      <c r="BP111" s="21">
        <f t="shared" si="454"/>
        <v>13854.30547718205</v>
      </c>
      <c r="BQ111" s="21">
        <f t="shared" ref="BQ111:CW111" si="455">IF(BQ$109="",0,HLOOKUP(BQ$108,$FH$108:$FI$113,ROW($FG109)-ROW($FG$108)+1,FALSE))</f>
        <v>13854.30547718205</v>
      </c>
      <c r="BR111" s="21">
        <f t="shared" si="455"/>
        <v>13854.30547718205</v>
      </c>
      <c r="BS111" s="21">
        <f t="shared" si="455"/>
        <v>13854.30547718205</v>
      </c>
      <c r="BT111" s="21">
        <f t="shared" si="455"/>
        <v>13854.30547718205</v>
      </c>
      <c r="BU111" s="21">
        <f t="shared" si="455"/>
        <v>13854.30547718205</v>
      </c>
      <c r="BV111" s="21">
        <f t="shared" si="455"/>
        <v>13854.30547718205</v>
      </c>
      <c r="BW111" s="21">
        <f t="shared" ref="BW111" si="456">IF(BW$109="",0,HLOOKUP(BW$108,$FH$108:$FI$113,ROW($FG109)-ROW($FG$108)+1,FALSE))</f>
        <v>13854.30547718205</v>
      </c>
      <c r="BX111" s="21">
        <f t="shared" si="455"/>
        <v>13854.30547718205</v>
      </c>
      <c r="BY111" s="21">
        <f t="shared" si="455"/>
        <v>13854.30547718205</v>
      </c>
      <c r="BZ111" s="21">
        <f t="shared" si="455"/>
        <v>13854.30547718205</v>
      </c>
      <c r="CA111" s="21">
        <f t="shared" si="455"/>
        <v>13854.30547718205</v>
      </c>
      <c r="CB111" s="21">
        <f t="shared" si="455"/>
        <v>0</v>
      </c>
      <c r="CC111" s="21">
        <f t="shared" si="455"/>
        <v>0</v>
      </c>
      <c r="CD111" s="21">
        <f t="shared" si="455"/>
        <v>0</v>
      </c>
      <c r="CE111" s="21">
        <f t="shared" si="455"/>
        <v>0</v>
      </c>
      <c r="CF111" s="21">
        <f t="shared" si="455"/>
        <v>0</v>
      </c>
      <c r="CG111" s="21">
        <f t="shared" si="455"/>
        <v>0</v>
      </c>
      <c r="CH111" s="21">
        <f t="shared" si="455"/>
        <v>0</v>
      </c>
      <c r="CI111" s="21">
        <f t="shared" si="455"/>
        <v>13854.30547718205</v>
      </c>
      <c r="CJ111" s="21">
        <f t="shared" si="455"/>
        <v>13854.30547718205</v>
      </c>
      <c r="CK111" s="21">
        <f t="shared" si="455"/>
        <v>13854.30547718205</v>
      </c>
      <c r="CL111" s="21">
        <f t="shared" si="455"/>
        <v>13854.30547718205</v>
      </c>
      <c r="CM111" s="21">
        <f t="shared" si="455"/>
        <v>13854.30547718205</v>
      </c>
      <c r="CN111" s="21">
        <f t="shared" si="455"/>
        <v>13854.30547718205</v>
      </c>
      <c r="CO111" s="21">
        <f t="shared" si="455"/>
        <v>13854.30547718205</v>
      </c>
      <c r="CP111" s="21">
        <f t="shared" si="455"/>
        <v>13854.30547718205</v>
      </c>
      <c r="CQ111" s="21">
        <f t="shared" si="455"/>
        <v>13854.30547718205</v>
      </c>
      <c r="CR111" s="21">
        <f t="shared" si="455"/>
        <v>13854.30547718205</v>
      </c>
      <c r="CS111" s="21">
        <f t="shared" si="455"/>
        <v>13854.30547718205</v>
      </c>
      <c r="CT111" s="21">
        <f t="shared" si="455"/>
        <v>13854.30547718205</v>
      </c>
      <c r="CU111" s="21">
        <f t="shared" si="455"/>
        <v>13854.30547718205</v>
      </c>
      <c r="CV111" s="21">
        <f t="shared" si="455"/>
        <v>13854.30547718205</v>
      </c>
      <c r="CW111" s="21">
        <f t="shared" si="455"/>
        <v>13854.30547718205</v>
      </c>
      <c r="CX111" s="21">
        <f t="shared" ref="CX111:EE111" si="457">IF(CX$109="",0,HLOOKUP(CX$108,$FH$108:$FI$113,ROW($FG109)-ROW($FG$108)+1,FALSE))</f>
        <v>13854.30547718205</v>
      </c>
      <c r="CY111" s="21">
        <f t="shared" si="457"/>
        <v>13854.30547718205</v>
      </c>
      <c r="CZ111" s="21">
        <f t="shared" si="457"/>
        <v>13854.30547718205</v>
      </c>
      <c r="DA111" s="21">
        <f t="shared" si="457"/>
        <v>13854.30547718205</v>
      </c>
      <c r="DB111" s="21">
        <f t="shared" si="457"/>
        <v>13854.30547718205</v>
      </c>
      <c r="DC111" s="21">
        <f t="shared" si="457"/>
        <v>13854.30547718205</v>
      </c>
      <c r="DD111" s="21">
        <f t="shared" si="457"/>
        <v>13854.30547718205</v>
      </c>
      <c r="DE111" s="21">
        <f t="shared" si="457"/>
        <v>13854.30547718205</v>
      </c>
      <c r="DF111" s="21">
        <f t="shared" si="457"/>
        <v>13854.30547718205</v>
      </c>
      <c r="DG111" s="21">
        <f t="shared" si="457"/>
        <v>0</v>
      </c>
      <c r="DH111" s="21">
        <f t="shared" si="457"/>
        <v>13854.30547718205</v>
      </c>
      <c r="DI111" s="21">
        <f t="shared" si="457"/>
        <v>13854.30547718205</v>
      </c>
      <c r="DJ111" s="21">
        <f t="shared" si="457"/>
        <v>13854.30547718205</v>
      </c>
      <c r="DK111" s="21">
        <f t="shared" si="457"/>
        <v>13854.30547718205</v>
      </c>
      <c r="DL111" s="21">
        <f t="shared" si="457"/>
        <v>13854.30547718205</v>
      </c>
      <c r="DM111" s="21">
        <f t="shared" si="457"/>
        <v>0</v>
      </c>
      <c r="DN111" s="21">
        <f t="shared" si="457"/>
        <v>13854.30547718205</v>
      </c>
      <c r="DO111" s="21">
        <f t="shared" si="457"/>
        <v>13854.30547718205</v>
      </c>
      <c r="DP111" s="21">
        <f t="shared" si="457"/>
        <v>13854.30547718205</v>
      </c>
      <c r="DQ111" s="21">
        <f t="shared" si="457"/>
        <v>13854.30547718205</v>
      </c>
      <c r="DR111" s="21">
        <f t="shared" si="457"/>
        <v>0</v>
      </c>
      <c r="DS111" s="21">
        <f t="shared" si="457"/>
        <v>13854.30547718205</v>
      </c>
      <c r="DT111" s="21">
        <f t="shared" si="457"/>
        <v>13854.30547718205</v>
      </c>
      <c r="DU111" s="21">
        <f t="shared" si="457"/>
        <v>13854.30547718205</v>
      </c>
      <c r="DV111" s="21">
        <f t="shared" si="457"/>
        <v>13854.30547718205</v>
      </c>
      <c r="DW111" s="21">
        <f t="shared" si="457"/>
        <v>13854.30547718205</v>
      </c>
      <c r="DX111" s="21">
        <f t="shared" si="457"/>
        <v>0</v>
      </c>
      <c r="DY111" s="21">
        <f t="shared" si="457"/>
        <v>13854.30547718205</v>
      </c>
      <c r="DZ111" s="21">
        <f t="shared" si="457"/>
        <v>13854.30547718205</v>
      </c>
      <c r="EA111" s="21">
        <f t="shared" si="457"/>
        <v>13854.30547718205</v>
      </c>
      <c r="EB111" s="21">
        <f t="shared" si="457"/>
        <v>13854.30547718205</v>
      </c>
      <c r="EC111" s="21">
        <f t="shared" si="457"/>
        <v>13854.30547718205</v>
      </c>
      <c r="ED111" s="21">
        <f t="shared" si="457"/>
        <v>0</v>
      </c>
      <c r="EE111" s="21">
        <f t="shared" si="457"/>
        <v>13854.30547718205</v>
      </c>
      <c r="EG111" s="21">
        <f t="shared" ref="EG111:EQ111" si="458">IF(EG$109="",0,HLOOKUP(EG$108,$FH$108:$FI$113,ROW($FG109)-ROW($FG$108)+1,FALSE))</f>
        <v>13854.30547718205</v>
      </c>
      <c r="EH111" s="21">
        <f t="shared" si="458"/>
        <v>13854.30547718205</v>
      </c>
      <c r="EI111" s="21">
        <f t="shared" si="458"/>
        <v>13854.30547718205</v>
      </c>
      <c r="EJ111" s="21">
        <f t="shared" si="458"/>
        <v>0</v>
      </c>
      <c r="EK111" s="21">
        <f t="shared" si="458"/>
        <v>0</v>
      </c>
      <c r="EL111" s="21">
        <f t="shared" si="458"/>
        <v>0</v>
      </c>
      <c r="EM111" s="21">
        <f t="shared" si="458"/>
        <v>0</v>
      </c>
      <c r="EN111" s="21">
        <f t="shared" si="458"/>
        <v>0</v>
      </c>
      <c r="EO111" s="21">
        <f t="shared" si="458"/>
        <v>0</v>
      </c>
      <c r="EP111" s="21">
        <f t="shared" si="458"/>
        <v>0</v>
      </c>
      <c r="EQ111" s="21">
        <f t="shared" si="458"/>
        <v>13854.30547718205</v>
      </c>
      <c r="ER111" s="21">
        <f>IF(ER$109="",0,HLOOKUP(ER$108,$FH$108:$FI$113,ROW($FG109)-ROW($FG$108)+1,FALSE))</f>
        <v>13854.30547718205</v>
      </c>
      <c r="ES111" s="21">
        <f>IF(ES$109="",0,HLOOKUP(ES$108,$FH$108:$FI$113,ROW($FG109)-ROW($FG$108)+1,FALSE))</f>
        <v>13854.30547718205</v>
      </c>
      <c r="ET111" s="21">
        <f>IF(ET$109="",0,HLOOKUP(ET$108,$FH$108:$FI$113,ROW($FG109)-ROW($FG$108)+1,FALSE))</f>
        <v>13854.30547718205</v>
      </c>
      <c r="EU111" s="21">
        <f>IF(EU$109="",0,HLOOKUP(EU$108,$FH$108:$FI$113,ROW($FG109)-ROW($FG$108)+1,FALSE))</f>
        <v>13854.30547718205</v>
      </c>
      <c r="EV111" s="21">
        <f>IF(EV$109="",0,HLOOKUP(EV$108,$FH$108:$FI$113,ROW($FG109)-ROW($FG$108)+1,FALSE))</f>
        <v>13854.30547718205</v>
      </c>
      <c r="EW111" s="21">
        <f t="shared" ref="EW111:FB111" si="459">IF(EW$109="",0,HLOOKUP(EW$108,$FH$108:$FI$113,ROW($FG109)-ROW($FG$108)+1,FALSE))</f>
        <v>0</v>
      </c>
      <c r="EX111" s="21">
        <f t="shared" si="459"/>
        <v>0</v>
      </c>
      <c r="EY111" s="21">
        <f t="shared" si="459"/>
        <v>0</v>
      </c>
      <c r="EZ111" s="21">
        <f t="shared" si="459"/>
        <v>0</v>
      </c>
      <c r="FA111" s="21">
        <f t="shared" si="459"/>
        <v>0</v>
      </c>
      <c r="FB111" s="21">
        <f t="shared" si="459"/>
        <v>0</v>
      </c>
      <c r="FC111" s="21">
        <f>IF(FC$109="",0,HLOOKUP(FC$108,$FH$108:$FI$113,ROW($FG109)-ROW($FG$108)+1,FALSE))</f>
        <v>0</v>
      </c>
      <c r="FE111" s="62" t="s">
        <v>148</v>
      </c>
      <c r="FG111" s="21" t="s">
        <v>928</v>
      </c>
      <c r="FI111" s="21" t="s">
        <v>341</v>
      </c>
    </row>
    <row r="112" spans="1:169" x14ac:dyDescent="0.2">
      <c r="A112" s="21" t="str">
        <f>A118</f>
        <v xml:space="preserve">   Disposal</v>
      </c>
      <c r="D112" s="21">
        <f t="shared" ref="D112:AI112" si="460">IF(D$109="",0,HLOOKUP(D$108,$FH$108:$FI$113,ROW($FG113)-ROW($FG$108)+1,FALSE)/D30)</f>
        <v>1075.2343242737034</v>
      </c>
      <c r="E112" s="21">
        <f t="shared" si="460"/>
        <v>1075.2343242737034</v>
      </c>
      <c r="F112" s="21">
        <f t="shared" si="460"/>
        <v>1075.2343242737034</v>
      </c>
      <c r="G112" s="21">
        <f t="shared" si="460"/>
        <v>1075.2343242737034</v>
      </c>
      <c r="H112" s="21">
        <f t="shared" si="460"/>
        <v>1075.2343242737034</v>
      </c>
      <c r="I112" s="21">
        <f t="shared" si="460"/>
        <v>1075.2343242737034</v>
      </c>
      <c r="J112" s="21">
        <f t="shared" si="460"/>
        <v>1075.2343242737034</v>
      </c>
      <c r="K112" s="21">
        <f t="shared" si="460"/>
        <v>1075.2343242737034</v>
      </c>
      <c r="L112" s="21">
        <f t="shared" si="460"/>
        <v>1075.2343242737034</v>
      </c>
      <c r="M112" s="21">
        <f t="shared" si="460"/>
        <v>1075.2343242737034</v>
      </c>
      <c r="N112" s="21">
        <f t="shared" si="460"/>
        <v>1075.2343242737034</v>
      </c>
      <c r="O112" s="21">
        <f t="shared" si="460"/>
        <v>1075.2343242737034</v>
      </c>
      <c r="P112" s="21">
        <f t="shared" si="460"/>
        <v>1075.2343242737034</v>
      </c>
      <c r="Q112" s="21">
        <f t="shared" si="460"/>
        <v>1075.2343242737034</v>
      </c>
      <c r="R112" s="21">
        <f t="shared" si="460"/>
        <v>1075.2343242737034</v>
      </c>
      <c r="S112" s="21">
        <f t="shared" si="460"/>
        <v>1075.2343242737034</v>
      </c>
      <c r="T112" s="21">
        <f t="shared" si="460"/>
        <v>1075.2343242737034</v>
      </c>
      <c r="U112" s="21">
        <f t="shared" si="460"/>
        <v>1075.2343242737034</v>
      </c>
      <c r="V112" s="21">
        <f t="shared" si="460"/>
        <v>1075.2343242737034</v>
      </c>
      <c r="W112" s="21">
        <f t="shared" si="460"/>
        <v>1075.2343242737034</v>
      </c>
      <c r="X112" s="21">
        <f t="shared" si="460"/>
        <v>1075.2343242737034</v>
      </c>
      <c r="Y112" s="21">
        <f t="shared" si="460"/>
        <v>1075.2343242737034</v>
      </c>
      <c r="Z112" s="21">
        <f t="shared" si="460"/>
        <v>1075.2343242737034</v>
      </c>
      <c r="AA112" s="21">
        <f t="shared" si="460"/>
        <v>1075.2343242737034</v>
      </c>
      <c r="AB112" s="21">
        <f t="shared" si="460"/>
        <v>1075.2343242737034</v>
      </c>
      <c r="AC112" s="21">
        <f t="shared" si="460"/>
        <v>1075.2343242737034</v>
      </c>
      <c r="AD112" s="21">
        <f t="shared" si="460"/>
        <v>1075.2343242737034</v>
      </c>
      <c r="AE112" s="21">
        <f t="shared" si="460"/>
        <v>1075.2343242737034</v>
      </c>
      <c r="AF112" s="21">
        <f t="shared" si="460"/>
        <v>1075.2343242737034</v>
      </c>
      <c r="AG112" s="21">
        <f t="shared" si="460"/>
        <v>1075.2343242737034</v>
      </c>
      <c r="AH112" s="21">
        <f t="shared" si="460"/>
        <v>1075.2343242737034</v>
      </c>
      <c r="AI112" s="21">
        <f t="shared" si="460"/>
        <v>1075.2343242737034</v>
      </c>
      <c r="AJ112" s="21">
        <f t="shared" ref="AJ112:BO112" si="461">IF(AJ$109="",0,HLOOKUP(AJ$108,$FH$108:$FI$113,ROW($FG113)-ROW($FG$108)+1,FALSE)/AJ30)</f>
        <v>1075.2343242737034</v>
      </c>
      <c r="AK112" s="21">
        <f t="shared" si="461"/>
        <v>1075.2343242737034</v>
      </c>
      <c r="AL112" s="21">
        <f t="shared" si="461"/>
        <v>1075.2343242737034</v>
      </c>
      <c r="AM112" s="21">
        <f t="shared" si="461"/>
        <v>0</v>
      </c>
      <c r="AN112" s="21">
        <f t="shared" si="461"/>
        <v>0</v>
      </c>
      <c r="AO112" s="21">
        <f t="shared" si="461"/>
        <v>0</v>
      </c>
      <c r="AP112" s="21">
        <f t="shared" si="461"/>
        <v>0</v>
      </c>
      <c r="AQ112" s="21">
        <f t="shared" si="461"/>
        <v>0</v>
      </c>
      <c r="AR112" s="21">
        <f t="shared" si="461"/>
        <v>1075.2343242737034</v>
      </c>
      <c r="AS112" s="21">
        <f t="shared" si="461"/>
        <v>1075.2343242737034</v>
      </c>
      <c r="AT112" s="21">
        <f t="shared" si="461"/>
        <v>1075.2343242737034</v>
      </c>
      <c r="AU112" s="21">
        <f t="shared" si="461"/>
        <v>1075.2343242737034</v>
      </c>
      <c r="AV112" s="21">
        <f t="shared" si="461"/>
        <v>1075.2343242737034</v>
      </c>
      <c r="AW112" s="21">
        <f t="shared" si="461"/>
        <v>1075.2343242737034</v>
      </c>
      <c r="AX112" s="21">
        <f t="shared" si="461"/>
        <v>0</v>
      </c>
      <c r="AY112" s="21">
        <f t="shared" si="461"/>
        <v>0</v>
      </c>
      <c r="AZ112" s="21">
        <f t="shared" si="461"/>
        <v>1075.2343242737034</v>
      </c>
      <c r="BA112" s="21">
        <f t="shared" si="461"/>
        <v>1075.2343242737034</v>
      </c>
      <c r="BB112" s="21">
        <f t="shared" si="461"/>
        <v>0</v>
      </c>
      <c r="BC112" s="21">
        <f t="shared" si="461"/>
        <v>1075.2343242737034</v>
      </c>
      <c r="BD112" s="21">
        <f t="shared" si="461"/>
        <v>1075.2343242737034</v>
      </c>
      <c r="BE112" s="21">
        <f t="shared" si="461"/>
        <v>0</v>
      </c>
      <c r="BF112" s="21">
        <f t="shared" si="461"/>
        <v>1075.2343242737034</v>
      </c>
      <c r="BG112" s="21">
        <f t="shared" si="461"/>
        <v>0</v>
      </c>
      <c r="BH112" s="21">
        <f t="shared" si="461"/>
        <v>1075.2343242737034</v>
      </c>
      <c r="BI112" s="21">
        <f t="shared" si="461"/>
        <v>0</v>
      </c>
      <c r="BJ112" s="21">
        <f t="shared" si="461"/>
        <v>1075.2343242737034</v>
      </c>
      <c r="BK112" s="21">
        <f t="shared" si="461"/>
        <v>0</v>
      </c>
      <c r="BL112" s="21">
        <f t="shared" si="461"/>
        <v>1075.2343242737034</v>
      </c>
      <c r="BM112" s="21">
        <f t="shared" si="461"/>
        <v>0</v>
      </c>
      <c r="BN112" s="21">
        <f t="shared" si="461"/>
        <v>1075.2343242737034</v>
      </c>
      <c r="BO112" s="21">
        <f t="shared" si="461"/>
        <v>1075.2343242737034</v>
      </c>
      <c r="BP112" s="21">
        <f t="shared" ref="BP112" si="462">IF(BP$109="",0,HLOOKUP(BP$108,$FH$108:$FI$113,ROW($FG113)-ROW($FG$108)+1,FALSE)/BP30)</f>
        <v>1075.2343242737034</v>
      </c>
      <c r="BQ112" s="21">
        <f t="shared" ref="BQ112:CW112" si="463">IF(BQ$109="",0,HLOOKUP(BQ$108,$FH$108:$FI$113,ROW($FG113)-ROW($FG$108)+1,FALSE)/BQ30)</f>
        <v>1075.2343242737034</v>
      </c>
      <c r="BR112" s="21">
        <f t="shared" si="463"/>
        <v>1075.2343242737034</v>
      </c>
      <c r="BS112" s="21">
        <f t="shared" si="463"/>
        <v>1075.2343242737034</v>
      </c>
      <c r="BT112" s="21">
        <f t="shared" si="463"/>
        <v>1075.2343242737034</v>
      </c>
      <c r="BU112" s="21">
        <f t="shared" si="463"/>
        <v>1075.2343242737034</v>
      </c>
      <c r="BV112" s="21">
        <f t="shared" si="463"/>
        <v>1075.2343242737034</v>
      </c>
      <c r="BW112" s="21">
        <f t="shared" ref="BW112" si="464">IF(BW$109="",0,HLOOKUP(BW$108,$FH$108:$FI$113,ROW($FG113)-ROW($FG$108)+1,FALSE)/BW30)</f>
        <v>1075.2343242737034</v>
      </c>
      <c r="BX112" s="21">
        <f t="shared" si="463"/>
        <v>1075.2343242737034</v>
      </c>
      <c r="BY112" s="21">
        <f t="shared" si="463"/>
        <v>1075.2343242737034</v>
      </c>
      <c r="BZ112" s="21">
        <f t="shared" si="463"/>
        <v>1075.2343242737034</v>
      </c>
      <c r="CA112" s="21">
        <f t="shared" si="463"/>
        <v>1075.2343242737034</v>
      </c>
      <c r="CB112" s="21">
        <f t="shared" si="463"/>
        <v>0</v>
      </c>
      <c r="CC112" s="21">
        <f t="shared" si="463"/>
        <v>0</v>
      </c>
      <c r="CD112" s="21">
        <f t="shared" si="463"/>
        <v>0</v>
      </c>
      <c r="CE112" s="21">
        <f t="shared" si="463"/>
        <v>0</v>
      </c>
      <c r="CF112" s="21">
        <f t="shared" si="463"/>
        <v>0</v>
      </c>
      <c r="CG112" s="21">
        <f t="shared" si="463"/>
        <v>0</v>
      </c>
      <c r="CH112" s="21">
        <f t="shared" si="463"/>
        <v>0</v>
      </c>
      <c r="CI112" s="21">
        <f t="shared" si="463"/>
        <v>1075.2343242737034</v>
      </c>
      <c r="CJ112" s="21">
        <f t="shared" si="463"/>
        <v>1075.2343242737034</v>
      </c>
      <c r="CK112" s="21">
        <f t="shared" si="463"/>
        <v>1075.2343242737034</v>
      </c>
      <c r="CL112" s="21">
        <f t="shared" si="463"/>
        <v>1075.2343242737034</v>
      </c>
      <c r="CM112" s="21">
        <f t="shared" si="463"/>
        <v>1075.2343242737034</v>
      </c>
      <c r="CN112" s="21">
        <f t="shared" si="463"/>
        <v>1075.2343242737034</v>
      </c>
      <c r="CO112" s="21">
        <f t="shared" si="463"/>
        <v>1075.2343242737034</v>
      </c>
      <c r="CP112" s="21">
        <f t="shared" si="463"/>
        <v>1075.2343242737034</v>
      </c>
      <c r="CQ112" s="21">
        <f t="shared" si="463"/>
        <v>1075.2343242737034</v>
      </c>
      <c r="CR112" s="21">
        <f t="shared" si="463"/>
        <v>1075.2343242737034</v>
      </c>
      <c r="CS112" s="21">
        <f t="shared" si="463"/>
        <v>1075.2343242737034</v>
      </c>
      <c r="CT112" s="21">
        <f t="shared" si="463"/>
        <v>1075.2343242737034</v>
      </c>
      <c r="CU112" s="21">
        <f t="shared" si="463"/>
        <v>1075.2343242737034</v>
      </c>
      <c r="CV112" s="21">
        <f t="shared" si="463"/>
        <v>1075.2343242737034</v>
      </c>
      <c r="CW112" s="21">
        <f t="shared" si="463"/>
        <v>1075.2343242737034</v>
      </c>
      <c r="CX112" s="21">
        <f t="shared" ref="CX112:EC112" si="465">IF(CX$109="",0,HLOOKUP(CX$108,$FH$108:$FI$113,ROW($FG113)-ROW($FG$108)+1,FALSE)/CX30)</f>
        <v>1075.2343242737034</v>
      </c>
      <c r="CY112" s="21">
        <f t="shared" si="465"/>
        <v>1075.2343242737034</v>
      </c>
      <c r="CZ112" s="21">
        <f t="shared" si="465"/>
        <v>1075.2343242737034</v>
      </c>
      <c r="DA112" s="21">
        <f t="shared" si="465"/>
        <v>1075.2343242737034</v>
      </c>
      <c r="DB112" s="21">
        <f t="shared" si="465"/>
        <v>1075.2343242737034</v>
      </c>
      <c r="DC112" s="21">
        <f t="shared" si="465"/>
        <v>1075.2343242737034</v>
      </c>
      <c r="DD112" s="21">
        <f t="shared" si="465"/>
        <v>1075.2343242737034</v>
      </c>
      <c r="DE112" s="21">
        <f t="shared" si="465"/>
        <v>1075.2343242737034</v>
      </c>
      <c r="DF112" s="21">
        <f t="shared" si="465"/>
        <v>1075.2343242737034</v>
      </c>
      <c r="DG112" s="21">
        <f t="shared" si="465"/>
        <v>0</v>
      </c>
      <c r="DH112" s="21">
        <f t="shared" si="465"/>
        <v>1075.2343242737034</v>
      </c>
      <c r="DI112" s="21">
        <f t="shared" si="465"/>
        <v>1075.2343242737034</v>
      </c>
      <c r="DJ112" s="21">
        <f t="shared" si="465"/>
        <v>1075.2343242737034</v>
      </c>
      <c r="DK112" s="21">
        <f t="shared" si="465"/>
        <v>1075.2343242737034</v>
      </c>
      <c r="DL112" s="21">
        <f t="shared" si="465"/>
        <v>1075.2343242737034</v>
      </c>
      <c r="DM112" s="21">
        <f t="shared" si="465"/>
        <v>0</v>
      </c>
      <c r="DN112" s="21">
        <f t="shared" si="465"/>
        <v>1075.2343242737034</v>
      </c>
      <c r="DO112" s="21">
        <f t="shared" si="465"/>
        <v>1075.2343242737034</v>
      </c>
      <c r="DP112" s="21">
        <f t="shared" si="465"/>
        <v>1075.2343242737034</v>
      </c>
      <c r="DQ112" s="21">
        <f t="shared" si="465"/>
        <v>1075.2343242737034</v>
      </c>
      <c r="DR112" s="21">
        <f t="shared" si="465"/>
        <v>0</v>
      </c>
      <c r="DS112" s="21">
        <f t="shared" si="465"/>
        <v>1075.2343242737034</v>
      </c>
      <c r="DT112" s="21">
        <f t="shared" si="465"/>
        <v>1075.2343242737034</v>
      </c>
      <c r="DU112" s="21">
        <f t="shared" si="465"/>
        <v>1075.2343242737034</v>
      </c>
      <c r="DV112" s="21">
        <f t="shared" si="465"/>
        <v>1075.2343242737034</v>
      </c>
      <c r="DW112" s="21">
        <f t="shared" si="465"/>
        <v>1075.2343242737034</v>
      </c>
      <c r="DX112" s="21">
        <f t="shared" si="465"/>
        <v>0</v>
      </c>
      <c r="DY112" s="21">
        <f t="shared" si="465"/>
        <v>1075.2343242737034</v>
      </c>
      <c r="DZ112" s="21">
        <f t="shared" si="465"/>
        <v>1075.2343242737034</v>
      </c>
      <c r="EA112" s="21">
        <f t="shared" si="465"/>
        <v>1075.2343242737034</v>
      </c>
      <c r="EB112" s="21">
        <f t="shared" si="465"/>
        <v>1075.2343242737034</v>
      </c>
      <c r="EC112" s="21">
        <f t="shared" si="465"/>
        <v>1075.2343242737034</v>
      </c>
      <c r="ED112" s="21">
        <f>IF(ED$109="",0,HLOOKUP(ED$108,$FH$108:$FI$113,ROW($FG113)-ROW($FG$108)+1,FALSE)/ED30)</f>
        <v>0</v>
      </c>
      <c r="EE112" s="21">
        <f>IF(EE$109="",0,HLOOKUP(EE$108,$FH$108:$FI$113,ROW($FG113)-ROW($FG$108)+1,FALSE)/EE30)</f>
        <v>1075.2343242737034</v>
      </c>
      <c r="EG112" s="21">
        <f t="shared" ref="EG112:EQ112" si="466">IF(EG$109="",0,HLOOKUP(EG$108,$FH$108:$FI$113,ROW($FG113)-ROW($FG$108)+1,FALSE)/EG30)</f>
        <v>1075.2343242737034</v>
      </c>
      <c r="EH112" s="21">
        <f t="shared" si="466"/>
        <v>1075.2343242737034</v>
      </c>
      <c r="EI112" s="21">
        <f t="shared" si="466"/>
        <v>1075.2343242737034</v>
      </c>
      <c r="EJ112" s="21">
        <f t="shared" si="466"/>
        <v>0</v>
      </c>
      <c r="EK112" s="21">
        <f t="shared" si="466"/>
        <v>0</v>
      </c>
      <c r="EL112" s="21">
        <f t="shared" si="466"/>
        <v>0</v>
      </c>
      <c r="EM112" s="21">
        <f t="shared" si="466"/>
        <v>0</v>
      </c>
      <c r="EN112" s="21">
        <f t="shared" si="466"/>
        <v>0</v>
      </c>
      <c r="EO112" s="21">
        <f t="shared" si="466"/>
        <v>0</v>
      </c>
      <c r="EP112" s="21">
        <f t="shared" si="466"/>
        <v>0</v>
      </c>
      <c r="EQ112" s="21">
        <f t="shared" si="466"/>
        <v>1322.9981158230478</v>
      </c>
      <c r="ER112" s="21">
        <f>IF(ER$109="",0,HLOOKUP(ER$108,$FH$108:$FI$113,ROW($FG113)-ROW($FG$108)+1,FALSE)/ER30)</f>
        <v>1322.9981158230478</v>
      </c>
      <c r="ES112" s="21">
        <f>IF(ES$109="",0,HLOOKUP(ES$108,$FH$108:$FI$113,ROW($FG113)-ROW($FG$108)+1,FALSE)/ES30)</f>
        <v>1322.9981158230478</v>
      </c>
      <c r="ET112" s="21">
        <f>IF(ET$109="",0,HLOOKUP(ET$108,$FH$108:$FI$113,ROW($FG113)-ROW($FG$108)+1,FALSE)/ET30)</f>
        <v>1322.9981158230478</v>
      </c>
      <c r="EU112" s="21">
        <f>IF(EU$109="",0,HLOOKUP(EU$108,$FH$108:$FI$113,ROW($FG113)-ROW($FG$108)+1,FALSE)/EU30)</f>
        <v>1322.9981158230478</v>
      </c>
      <c r="EV112" s="21">
        <f>IF(EV$109="",0,HLOOKUP(EV$108,$FH$108:$FI$113,ROW($FG113)-ROW($FG$108)+1,FALSE)/EV30)</f>
        <v>1322.9981158230478</v>
      </c>
      <c r="EW112" s="21">
        <f t="shared" ref="EW112:FB112" si="467">IF(EW$109="",0,HLOOKUP(EW$108,$FH$108:$FI$113,ROW($FG113)-ROW($FG$108)+1,FALSE)/EW30)</f>
        <v>0</v>
      </c>
      <c r="EX112" s="21">
        <f t="shared" si="467"/>
        <v>0</v>
      </c>
      <c r="EY112" s="21">
        <f t="shared" si="467"/>
        <v>0</v>
      </c>
      <c r="EZ112" s="21">
        <f t="shared" si="467"/>
        <v>0</v>
      </c>
      <c r="FA112" s="21">
        <f t="shared" si="467"/>
        <v>0</v>
      </c>
      <c r="FB112" s="21">
        <f t="shared" si="467"/>
        <v>0</v>
      </c>
      <c r="FC112" s="21">
        <f>IF(FC$109="",0,HLOOKUP(FC$108,$FH$108:$FI$113,ROW($FG113)-ROW($FG$108)+1,FALSE)/FC30)</f>
        <v>0</v>
      </c>
      <c r="FG112" s="21" t="s">
        <v>914</v>
      </c>
      <c r="FH112" s="21" t="s">
        <v>949</v>
      </c>
      <c r="FI112" s="21" t="s">
        <v>948</v>
      </c>
      <c r="FJ112" s="74"/>
    </row>
    <row r="113" spans="1:179" x14ac:dyDescent="0.2">
      <c r="A113" s="21" t="str">
        <f>A119</f>
        <v xml:space="preserve">   Total</v>
      </c>
      <c r="D113" s="115">
        <f>SUM(D110:D112)</f>
        <v>93046.25024472746</v>
      </c>
      <c r="E113" s="115">
        <f t="shared" ref="E113:R113" si="468">SUM(E110:E112)</f>
        <v>93046.25024472746</v>
      </c>
      <c r="F113" s="115">
        <f t="shared" si="468"/>
        <v>74804.391462571002</v>
      </c>
      <c r="G113" s="115">
        <f t="shared" si="468"/>
        <v>93046.25024472746</v>
      </c>
      <c r="H113" s="115">
        <f t="shared" si="468"/>
        <v>93046.25024472746</v>
      </c>
      <c r="I113" s="115">
        <f>SUM(I110:I112)</f>
        <v>93046.25024472746</v>
      </c>
      <c r="J113" s="115">
        <f t="shared" si="468"/>
        <v>93046.25024472746</v>
      </c>
      <c r="K113" s="115">
        <f t="shared" si="468"/>
        <v>93046.25024472746</v>
      </c>
      <c r="L113" s="115">
        <f t="shared" si="468"/>
        <v>93046.25024472746</v>
      </c>
      <c r="M113" s="115">
        <f t="shared" si="468"/>
        <v>93046.25024472746</v>
      </c>
      <c r="N113" s="115">
        <f t="shared" si="468"/>
        <v>93046.25024472746</v>
      </c>
      <c r="O113" s="115">
        <f t="shared" si="468"/>
        <v>93046.25024472746</v>
      </c>
      <c r="P113" s="115">
        <f t="shared" si="468"/>
        <v>93046.25024472746</v>
      </c>
      <c r="Q113" s="115">
        <f>SUM(Q110:Q112)</f>
        <v>93046.25024472746</v>
      </c>
      <c r="R113" s="115">
        <f t="shared" si="468"/>
        <v>93046.25024472746</v>
      </c>
      <c r="S113" s="115">
        <f t="shared" ref="S113:CS113" si="469">SUM(S110:S112)</f>
        <v>93046.25024472746</v>
      </c>
      <c r="T113" s="115">
        <f t="shared" si="469"/>
        <v>74804.391462571002</v>
      </c>
      <c r="U113" s="115">
        <f t="shared" si="469"/>
        <v>93046.25024472746</v>
      </c>
      <c r="V113" s="115">
        <f t="shared" si="469"/>
        <v>93046.25024472746</v>
      </c>
      <c r="W113" s="115">
        <f t="shared" si="469"/>
        <v>93046.25024472746</v>
      </c>
      <c r="X113" s="115">
        <f>SUM(X110:X112)</f>
        <v>74804.391462571002</v>
      </c>
      <c r="Y113" s="115">
        <f>SUM(Y110:Y112)</f>
        <v>93046.25024472746</v>
      </c>
      <c r="Z113" s="115">
        <f t="shared" si="469"/>
        <v>93046.25024472746</v>
      </c>
      <c r="AA113" s="115">
        <f>SUM(AA110:AA112)</f>
        <v>93046.25024472746</v>
      </c>
      <c r="AB113" s="115">
        <f>SUM(AB110:AB112)</f>
        <v>74804.391462571002</v>
      </c>
      <c r="AC113" s="115">
        <f>SUM(AC110:AC112)</f>
        <v>93046.25024472746</v>
      </c>
      <c r="AD113" s="115">
        <f>SUM(AD110:AD112)</f>
        <v>93046.25024472746</v>
      </c>
      <c r="AE113" s="115">
        <f>SUM(AE110:AE112)</f>
        <v>93046.25024472746</v>
      </c>
      <c r="AF113" s="115">
        <f t="shared" si="469"/>
        <v>93046.25024472746</v>
      </c>
      <c r="AG113" s="115">
        <f t="shared" ref="AG113:AZ113" si="470">SUM(AG110:AG112)</f>
        <v>93046.25024472746</v>
      </c>
      <c r="AH113" s="115">
        <f t="shared" ref="AH113:AI113" si="471">SUM(AH110:AH112)</f>
        <v>93046.25024472746</v>
      </c>
      <c r="AI113" s="115">
        <f t="shared" si="471"/>
        <v>93046.25024472746</v>
      </c>
      <c r="AJ113" s="115">
        <f t="shared" ref="AJ113" si="472">SUM(AJ110:AJ112)</f>
        <v>93046.25024472746</v>
      </c>
      <c r="AK113" s="115">
        <f t="shared" ref="AK113" si="473">SUM(AK110:AK112)</f>
        <v>93046.25024472746</v>
      </c>
      <c r="AL113" s="115">
        <f>SUM(AL110:AL112)</f>
        <v>93046.25024472746</v>
      </c>
      <c r="AM113" s="115">
        <f t="shared" si="470"/>
        <v>0</v>
      </c>
      <c r="AN113" s="115">
        <f t="shared" ref="AN113:AP113" si="474">SUM(AN110:AN112)</f>
        <v>0</v>
      </c>
      <c r="AO113" s="115">
        <f t="shared" si="474"/>
        <v>0</v>
      </c>
      <c r="AP113" s="115">
        <f t="shared" si="474"/>
        <v>0</v>
      </c>
      <c r="AQ113" s="115">
        <f>SUM(AQ110:AQ112)</f>
        <v>0</v>
      </c>
      <c r="AR113" s="115">
        <f t="shared" si="470"/>
        <v>93046.25024472746</v>
      </c>
      <c r="AS113" s="115">
        <f t="shared" ref="AS113" si="475">SUM(AS110:AS112)</f>
        <v>93046.25024472746</v>
      </c>
      <c r="AT113" s="115">
        <f t="shared" ref="AT113:AU113" si="476">SUM(AT110:AT112)</f>
        <v>93046.25024472746</v>
      </c>
      <c r="AU113" s="115">
        <f t="shared" si="476"/>
        <v>93046.25024472746</v>
      </c>
      <c r="AV113" s="115">
        <f t="shared" ref="AV113" si="477">SUM(AV110:AV112)</f>
        <v>93046.25024472746</v>
      </c>
      <c r="AW113" s="115">
        <f>SUM(AW110:AW112)</f>
        <v>93046.25024472746</v>
      </c>
      <c r="AX113" s="115">
        <f>SUM(AX110:AX112)</f>
        <v>0</v>
      </c>
      <c r="AY113" s="115">
        <f>SUM(AY110:AY112)</f>
        <v>0</v>
      </c>
      <c r="AZ113" s="115">
        <f t="shared" si="470"/>
        <v>93046.25024472746</v>
      </c>
      <c r="BA113" s="115">
        <f>SUM(BA110:BA112)</f>
        <v>93046.25024472746</v>
      </c>
      <c r="BB113" s="115">
        <f>SUM(BB110:BB112)</f>
        <v>0</v>
      </c>
      <c r="BC113" s="115">
        <f>SUM(BC110:BC112)</f>
        <v>93046.25024472746</v>
      </c>
      <c r="BD113" s="115">
        <f>SUM(BD110:BD112)</f>
        <v>93046.25024472746</v>
      </c>
      <c r="BE113" s="115">
        <f t="shared" si="469"/>
        <v>0</v>
      </c>
      <c r="BF113" s="115">
        <f t="shared" si="469"/>
        <v>93046.25024472746</v>
      </c>
      <c r="BG113" s="115">
        <f t="shared" si="469"/>
        <v>0</v>
      </c>
      <c r="BH113" s="115">
        <f t="shared" si="469"/>
        <v>93046.25024472746</v>
      </c>
      <c r="BI113" s="115">
        <f t="shared" si="469"/>
        <v>0</v>
      </c>
      <c r="BJ113" s="115">
        <f t="shared" si="469"/>
        <v>93046.25024472746</v>
      </c>
      <c r="BK113" s="115">
        <f t="shared" si="469"/>
        <v>0</v>
      </c>
      <c r="BL113" s="115">
        <f t="shared" si="469"/>
        <v>93046.25024472746</v>
      </c>
      <c r="BM113" s="115">
        <f t="shared" si="469"/>
        <v>0</v>
      </c>
      <c r="BN113" s="115">
        <f t="shared" si="469"/>
        <v>93046.25024472746</v>
      </c>
      <c r="BO113" s="115">
        <f t="shared" si="469"/>
        <v>93046.25024472746</v>
      </c>
      <c r="BP113" s="115">
        <f t="shared" si="469"/>
        <v>93046.25024472746</v>
      </c>
      <c r="BQ113" s="115">
        <f t="shared" si="469"/>
        <v>93046.25024472746</v>
      </c>
      <c r="BR113" s="115">
        <f t="shared" si="469"/>
        <v>93046.25024472746</v>
      </c>
      <c r="BS113" s="115">
        <f t="shared" si="469"/>
        <v>74804.391462571002</v>
      </c>
      <c r="BT113" s="115">
        <f t="shared" si="469"/>
        <v>93046.25024472746</v>
      </c>
      <c r="BU113" s="115">
        <f t="shared" si="469"/>
        <v>93046.25024472746</v>
      </c>
      <c r="BV113" s="115">
        <f t="shared" si="469"/>
        <v>93046.25024472746</v>
      </c>
      <c r="BW113" s="115">
        <f t="shared" ref="BW113" si="478">SUM(BW110:BW112)</f>
        <v>93046.25024472746</v>
      </c>
      <c r="BX113" s="115">
        <f t="shared" si="469"/>
        <v>93046.25024472746</v>
      </c>
      <c r="BY113" s="115">
        <f t="shared" si="469"/>
        <v>93046.25024472746</v>
      </c>
      <c r="BZ113" s="115">
        <f t="shared" si="469"/>
        <v>93046.25024472746</v>
      </c>
      <c r="CA113" s="115">
        <f t="shared" si="469"/>
        <v>93046.25024472746</v>
      </c>
      <c r="CB113" s="115">
        <f t="shared" si="469"/>
        <v>0</v>
      </c>
      <c r="CC113" s="115">
        <f t="shared" si="469"/>
        <v>0</v>
      </c>
      <c r="CD113" s="115">
        <f t="shared" si="469"/>
        <v>0</v>
      </c>
      <c r="CE113" s="115">
        <f t="shared" si="469"/>
        <v>0</v>
      </c>
      <c r="CF113" s="115">
        <f t="shared" si="469"/>
        <v>0</v>
      </c>
      <c r="CG113" s="115">
        <f t="shared" si="469"/>
        <v>0</v>
      </c>
      <c r="CH113" s="115">
        <f t="shared" si="469"/>
        <v>0</v>
      </c>
      <c r="CI113" s="115">
        <f t="shared" si="469"/>
        <v>93046.25024472746</v>
      </c>
      <c r="CJ113" s="115">
        <f t="shared" si="469"/>
        <v>93046.25024472746</v>
      </c>
      <c r="CK113" s="115">
        <f t="shared" si="469"/>
        <v>93046.25024472746</v>
      </c>
      <c r="CL113" s="115">
        <f t="shared" si="469"/>
        <v>93046.25024472746</v>
      </c>
      <c r="CM113" s="115">
        <f t="shared" si="469"/>
        <v>93046.25024472746</v>
      </c>
      <c r="CN113" s="115">
        <f t="shared" si="469"/>
        <v>93046.25024472746</v>
      </c>
      <c r="CO113" s="115">
        <f t="shared" si="469"/>
        <v>93046.25024472746</v>
      </c>
      <c r="CP113" s="115">
        <f t="shared" si="469"/>
        <v>74804.391462571002</v>
      </c>
      <c r="CQ113" s="115">
        <f t="shared" si="469"/>
        <v>93046.25024472746</v>
      </c>
      <c r="CR113" s="115">
        <f t="shared" si="469"/>
        <v>93046.25024472746</v>
      </c>
      <c r="CS113" s="115">
        <f t="shared" si="469"/>
        <v>93046.25024472746</v>
      </c>
      <c r="CT113" s="115">
        <f t="shared" ref="CT113:DB113" si="479">SUM(CT110:CT112)</f>
        <v>93046.25024472746</v>
      </c>
      <c r="CU113" s="115">
        <f t="shared" si="479"/>
        <v>93046.25024472746</v>
      </c>
      <c r="CV113" s="115">
        <f t="shared" si="479"/>
        <v>93046.25024472746</v>
      </c>
      <c r="CW113" s="115">
        <f t="shared" si="479"/>
        <v>93046.25024472746</v>
      </c>
      <c r="CX113" s="115">
        <f t="shared" si="479"/>
        <v>93046.25024472746</v>
      </c>
      <c r="CY113" s="115">
        <f t="shared" si="479"/>
        <v>74804.391462571002</v>
      </c>
      <c r="CZ113" s="115">
        <f t="shared" si="479"/>
        <v>93046.25024472746</v>
      </c>
      <c r="DA113" s="115">
        <f t="shared" si="479"/>
        <v>93046.25024472746</v>
      </c>
      <c r="DB113" s="115">
        <f t="shared" si="479"/>
        <v>93046.25024472746</v>
      </c>
      <c r="DC113" s="115">
        <f t="shared" ref="DC113:EE113" si="480">SUM(DC110:DC112)</f>
        <v>93046.25024472746</v>
      </c>
      <c r="DD113" s="115">
        <f t="shared" si="480"/>
        <v>93046.25024472746</v>
      </c>
      <c r="DE113" s="115">
        <f t="shared" si="480"/>
        <v>93046.25024472746</v>
      </c>
      <c r="DF113" s="115">
        <f t="shared" si="480"/>
        <v>93046.25024472746</v>
      </c>
      <c r="DG113" s="115">
        <f t="shared" si="480"/>
        <v>0</v>
      </c>
      <c r="DH113" s="115">
        <f t="shared" si="480"/>
        <v>93046.25024472746</v>
      </c>
      <c r="DI113" s="115">
        <f t="shared" si="480"/>
        <v>93046.25024472746</v>
      </c>
      <c r="DJ113" s="115">
        <f t="shared" si="480"/>
        <v>93046.25024472746</v>
      </c>
      <c r="DK113" s="115">
        <f t="shared" si="480"/>
        <v>93046.25024472746</v>
      </c>
      <c r="DL113" s="115">
        <f t="shared" si="480"/>
        <v>93046.25024472746</v>
      </c>
      <c r="DM113" s="115">
        <f t="shared" si="480"/>
        <v>0</v>
      </c>
      <c r="DN113" s="115">
        <f t="shared" si="480"/>
        <v>93046.25024472746</v>
      </c>
      <c r="DO113" s="115">
        <f t="shared" si="480"/>
        <v>93046.25024472746</v>
      </c>
      <c r="DP113" s="115">
        <f t="shared" si="480"/>
        <v>93046.25024472746</v>
      </c>
      <c r="DQ113" s="115">
        <f t="shared" si="480"/>
        <v>93046.25024472746</v>
      </c>
      <c r="DR113" s="115">
        <f t="shared" si="480"/>
        <v>0</v>
      </c>
      <c r="DS113" s="115">
        <f t="shared" si="480"/>
        <v>93046.25024472746</v>
      </c>
      <c r="DT113" s="115">
        <f t="shared" si="480"/>
        <v>93046.25024472746</v>
      </c>
      <c r="DU113" s="115">
        <f t="shared" si="480"/>
        <v>93046.25024472746</v>
      </c>
      <c r="DV113" s="115">
        <f t="shared" si="480"/>
        <v>93046.25024472746</v>
      </c>
      <c r="DW113" s="115">
        <f t="shared" si="480"/>
        <v>93046.25024472746</v>
      </c>
      <c r="DX113" s="115">
        <f t="shared" si="480"/>
        <v>0</v>
      </c>
      <c r="DY113" s="115">
        <f t="shared" si="480"/>
        <v>93046.25024472746</v>
      </c>
      <c r="DZ113" s="115">
        <f t="shared" si="480"/>
        <v>93046.25024472746</v>
      </c>
      <c r="EA113" s="115">
        <f t="shared" si="480"/>
        <v>93046.25024472746</v>
      </c>
      <c r="EB113" s="115">
        <f t="shared" si="480"/>
        <v>93046.25024472746</v>
      </c>
      <c r="EC113" s="115">
        <f t="shared" si="480"/>
        <v>93046.25024472746</v>
      </c>
      <c r="ED113" s="115">
        <f t="shared" si="480"/>
        <v>0</v>
      </c>
      <c r="EE113" s="115">
        <f t="shared" si="480"/>
        <v>93046.25024472746</v>
      </c>
      <c r="EF113" s="115"/>
      <c r="EG113" s="115">
        <f>SUM(EG110:EG112)</f>
        <v>93046.25024472746</v>
      </c>
      <c r="EH113" s="115">
        <f>SUM(EH110:EH112)</f>
        <v>93046.25024472746</v>
      </c>
      <c r="EI113" s="115">
        <f>SUM(EI110:EI112)</f>
        <v>93046.25024472746</v>
      </c>
      <c r="EJ113" s="115">
        <f t="shared" ref="EJ113:EO113" si="481">SUM(EJ110:EJ112)</f>
        <v>0</v>
      </c>
      <c r="EK113" s="115">
        <f t="shared" si="481"/>
        <v>0</v>
      </c>
      <c r="EL113" s="115">
        <f>SUM(EL110:EL112)</f>
        <v>0</v>
      </c>
      <c r="EM113" s="115">
        <f t="shared" si="481"/>
        <v>0</v>
      </c>
      <c r="EN113" s="115">
        <f t="shared" si="481"/>
        <v>0</v>
      </c>
      <c r="EO113" s="115">
        <f t="shared" si="481"/>
        <v>0</v>
      </c>
      <c r="EP113" s="115">
        <f t="shared" ref="EP113:EV113" si="482">SUM(EP110:EP112)</f>
        <v>0</v>
      </c>
      <c r="EQ113" s="115">
        <f t="shared" si="482"/>
        <v>68188.695166682039</v>
      </c>
      <c r="ER113" s="115">
        <f t="shared" si="482"/>
        <v>68188.695166682039</v>
      </c>
      <c r="ES113" s="115">
        <f t="shared" si="482"/>
        <v>68188.695166682039</v>
      </c>
      <c r="ET113" s="115">
        <f t="shared" si="482"/>
        <v>68188.695166682039</v>
      </c>
      <c r="EU113" s="115">
        <f t="shared" si="482"/>
        <v>68188.695166682039</v>
      </c>
      <c r="EV113" s="115">
        <f t="shared" si="482"/>
        <v>68188.695166682039</v>
      </c>
      <c r="EW113" s="115">
        <f t="shared" ref="EW113:FB113" si="483">SUM(EW110:EW112)</f>
        <v>0</v>
      </c>
      <c r="EX113" s="115">
        <f t="shared" si="483"/>
        <v>0</v>
      </c>
      <c r="EY113" s="115">
        <f t="shared" si="483"/>
        <v>0</v>
      </c>
      <c r="EZ113" s="115">
        <f t="shared" si="483"/>
        <v>0</v>
      </c>
      <c r="FA113" s="115">
        <f t="shared" si="483"/>
        <v>0</v>
      </c>
      <c r="FB113" s="115">
        <f t="shared" si="483"/>
        <v>0</v>
      </c>
      <c r="FC113" s="115">
        <f>SUM(FC110:FC112)</f>
        <v>0</v>
      </c>
      <c r="FG113" s="21" t="str">
        <f>A112</f>
        <v xml:space="preserve">   Disposal</v>
      </c>
      <c r="FH113" s="71">
        <v>153.35318310942364</v>
      </c>
      <c r="FI113" s="71">
        <v>153.35318310942364</v>
      </c>
      <c r="FJ113" s="74" t="s">
        <v>925</v>
      </c>
    </row>
    <row r="114" spans="1:179" x14ac:dyDescent="0.2">
      <c r="BM114" s="92"/>
      <c r="BN114" s="92"/>
      <c r="BO114" s="92"/>
      <c r="BP114" s="92"/>
      <c r="BQ114" s="92"/>
      <c r="BR114" s="92"/>
      <c r="BS114" s="92"/>
      <c r="BT114" s="92"/>
      <c r="BU114" s="92"/>
      <c r="BV114" s="92"/>
      <c r="BW114" s="92"/>
      <c r="BX114" s="92"/>
      <c r="BY114" s="92"/>
      <c r="BZ114" s="92"/>
      <c r="CA114" s="92"/>
      <c r="CB114" s="92"/>
      <c r="CC114" s="92"/>
      <c r="CD114" s="92"/>
      <c r="CE114" s="92"/>
      <c r="CF114" s="92"/>
      <c r="CG114" s="92"/>
      <c r="CH114" s="92"/>
      <c r="CI114" s="92"/>
      <c r="CJ114" s="92"/>
      <c r="CK114" s="92"/>
      <c r="CL114" s="92"/>
      <c r="CM114" s="92"/>
      <c r="CN114" s="92"/>
      <c r="CO114" s="92"/>
      <c r="CP114" s="92"/>
      <c r="CQ114" s="92"/>
      <c r="CR114" s="92"/>
      <c r="CS114" s="92"/>
      <c r="CT114" s="92"/>
      <c r="CU114" s="92"/>
      <c r="CV114" s="92"/>
      <c r="CW114" s="92"/>
      <c r="CX114" s="92"/>
      <c r="CY114" s="92"/>
      <c r="CZ114" s="92"/>
      <c r="DA114" s="92"/>
      <c r="DB114" s="92"/>
      <c r="DC114" s="92"/>
      <c r="DD114" s="92"/>
      <c r="DE114" s="92"/>
      <c r="DF114" s="92"/>
      <c r="DG114" s="92"/>
      <c r="DH114" s="92"/>
      <c r="DI114" s="92"/>
      <c r="DJ114" s="92"/>
      <c r="DK114" s="92"/>
      <c r="DL114" s="92"/>
      <c r="DM114" s="92"/>
      <c r="DN114" s="92"/>
      <c r="DO114" s="92"/>
      <c r="DP114" s="92"/>
      <c r="DQ114" s="92"/>
      <c r="DR114" s="92"/>
      <c r="DS114" s="92"/>
      <c r="DT114" s="92"/>
      <c r="DU114" s="92"/>
      <c r="DV114" s="92"/>
      <c r="DW114" s="92"/>
      <c r="DX114" s="92"/>
      <c r="DY114" s="92"/>
      <c r="DZ114" s="92"/>
      <c r="EA114" s="92"/>
      <c r="EB114" s="92"/>
      <c r="EC114" s="92"/>
      <c r="ED114" s="92"/>
      <c r="EE114" s="92"/>
      <c r="EF114" s="92"/>
      <c r="EG114" s="92"/>
      <c r="EH114" s="92"/>
      <c r="EI114" s="92"/>
    </row>
    <row r="115" spans="1:179" x14ac:dyDescent="0.2">
      <c r="A115" s="21" t="s">
        <v>173</v>
      </c>
      <c r="B115" s="21" t="s">
        <v>343</v>
      </c>
      <c r="BM115" s="93"/>
      <c r="BN115" s="93"/>
      <c r="BO115" s="93"/>
      <c r="BP115" s="93"/>
      <c r="BQ115" s="93"/>
      <c r="BR115" s="93"/>
      <c r="BS115" s="93"/>
      <c r="BT115" s="93"/>
      <c r="BU115" s="93"/>
      <c r="BV115" s="93"/>
      <c r="BW115" s="93"/>
      <c r="BX115" s="93"/>
      <c r="BY115" s="93"/>
      <c r="BZ115" s="93"/>
      <c r="CA115" s="93"/>
      <c r="CB115" s="93"/>
      <c r="CC115" s="93"/>
      <c r="CD115" s="93"/>
      <c r="CE115" s="93"/>
      <c r="CF115" s="93"/>
      <c r="CG115" s="93"/>
      <c r="CH115" s="93"/>
      <c r="CI115" s="93"/>
      <c r="CJ115" s="93"/>
      <c r="CK115" s="93"/>
      <c r="CL115" s="93"/>
      <c r="CM115" s="93"/>
      <c r="CN115" s="93"/>
      <c r="CO115" s="93"/>
      <c r="CP115" s="93"/>
      <c r="CQ115" s="93"/>
      <c r="CR115" s="93"/>
      <c r="CS115" s="93"/>
      <c r="CT115" s="93"/>
      <c r="CU115" s="93"/>
      <c r="CV115" s="93"/>
      <c r="CW115" s="93"/>
      <c r="CX115" s="93"/>
      <c r="CY115" s="93"/>
      <c r="CZ115" s="93"/>
      <c r="DA115" s="93"/>
      <c r="DB115" s="93"/>
      <c r="DC115" s="93"/>
      <c r="DD115" s="93"/>
      <c r="DE115" s="93"/>
      <c r="DF115" s="93"/>
      <c r="DG115" s="93"/>
      <c r="DH115" s="93"/>
      <c r="DI115" s="93"/>
      <c r="DJ115" s="93"/>
      <c r="DK115" s="93"/>
      <c r="DL115" s="93"/>
      <c r="DM115" s="93"/>
      <c r="DN115" s="93"/>
      <c r="DO115" s="93"/>
      <c r="DP115" s="93"/>
      <c r="DQ115" s="93"/>
      <c r="DR115" s="93"/>
      <c r="DS115" s="93"/>
      <c r="DT115" s="93"/>
      <c r="DU115" s="93"/>
      <c r="DV115" s="93"/>
      <c r="DW115" s="93"/>
      <c r="DX115" s="93"/>
      <c r="DY115" s="93"/>
      <c r="DZ115" s="93"/>
      <c r="EA115" s="93"/>
      <c r="EB115" s="93"/>
      <c r="EC115" s="93"/>
      <c r="ED115" s="93"/>
      <c r="EE115" s="93"/>
      <c r="EF115" s="93"/>
      <c r="EG115" s="93"/>
      <c r="EH115" s="93"/>
      <c r="EI115" s="93"/>
      <c r="FG115" s="21" t="s">
        <v>165</v>
      </c>
      <c r="FH115" s="21" t="s">
        <v>914</v>
      </c>
      <c r="FI115" s="21" t="s">
        <v>154</v>
      </c>
      <c r="FJ115" s="21" t="s">
        <v>124</v>
      </c>
      <c r="FK115" s="21" t="s">
        <v>155</v>
      </c>
      <c r="FL115" s="21" t="s">
        <v>156</v>
      </c>
      <c r="FM115" s="21" t="s">
        <v>157</v>
      </c>
      <c r="FN115" s="21" t="s">
        <v>158</v>
      </c>
      <c r="FO115" s="21" t="s">
        <v>159</v>
      </c>
      <c r="FP115" s="21" t="s">
        <v>160</v>
      </c>
      <c r="FQ115" s="21" t="s">
        <v>161</v>
      </c>
    </row>
    <row r="116" spans="1:179" x14ac:dyDescent="0.2">
      <c r="A116" s="21" t="s">
        <v>134</v>
      </c>
      <c r="D116" s="114">
        <f>D$3*D$9*(1-D$23)*D87+D$3*D$9*D$23*D88+D$3*D$10*D89+D$3*D$11*D90+D$3*D$12*(1-D$24)*D91+D$3*D$12*D$24*D92+D$3*D$13*(1-D$25)*D93+D$3*D$13*D$25*D94+D$3*D$14*D95+D$3*D$15*D96+D$3*D$16*D97+D$3*D$17*D98+D$3*D$18*D99+D$3*D$19*D100+D140</f>
        <v>123427.93650570852</v>
      </c>
      <c r="E116" s="114">
        <f t="shared" ref="E116:CO116" si="484">E$3*E$9*(1-E$23)*E87+E$3*E$9*E$23*E88+E$3*E$10*E89+E$3*E$11*E90+E$3*E$12*(1-E$24)*E91+E$3*E$12*E$24*E92+E$3*E$13*(1-E$25)*E93+E$3*E$13*E$25*E94+E$3*E$14*E95+E$3*E$15*E96+E$3*E$16*E97+E$3*E$17*E98+E$3*E$18*E99+E$3*E$19*E100+E140</f>
        <v>154284.92063213565</v>
      </c>
      <c r="F116" s="114">
        <f t="shared" si="484"/>
        <v>62910.338509754431</v>
      </c>
      <c r="G116" s="114">
        <f t="shared" si="484"/>
        <v>123427.93650570852</v>
      </c>
      <c r="H116" s="114">
        <f t="shared" si="484"/>
        <v>123427.93650570852</v>
      </c>
      <c r="I116" s="114">
        <f t="shared" si="484"/>
        <v>123427.93650570852</v>
      </c>
      <c r="J116" s="114">
        <f t="shared" si="484"/>
        <v>123427.93650570852</v>
      </c>
      <c r="K116" s="114">
        <f t="shared" si="484"/>
        <v>123427.93650570852</v>
      </c>
      <c r="L116" s="114">
        <f t="shared" si="484"/>
        <v>123427.93650570852</v>
      </c>
      <c r="M116" s="114">
        <f t="shared" si="484"/>
        <v>123427.93650570852</v>
      </c>
      <c r="N116" s="114">
        <f t="shared" si="484"/>
        <v>123427.93650570852</v>
      </c>
      <c r="O116" s="114">
        <f t="shared" si="484"/>
        <v>123427.93650570852</v>
      </c>
      <c r="P116" s="114">
        <f t="shared" si="484"/>
        <v>123427.93650570852</v>
      </c>
      <c r="Q116" s="114">
        <f t="shared" si="484"/>
        <v>123427.93650570852</v>
      </c>
      <c r="R116" s="114">
        <f t="shared" si="484"/>
        <v>123427.93650570852</v>
      </c>
      <c r="S116" s="114">
        <f t="shared" si="484"/>
        <v>154284.92063213565</v>
      </c>
      <c r="T116" s="114">
        <f t="shared" si="484"/>
        <v>62910.338509754431</v>
      </c>
      <c r="U116" s="114">
        <f t="shared" si="484"/>
        <v>123427.93650570852</v>
      </c>
      <c r="V116" s="114">
        <f t="shared" si="484"/>
        <v>123427.93650570852</v>
      </c>
      <c r="W116" s="114">
        <f t="shared" si="484"/>
        <v>123427.93650570852</v>
      </c>
      <c r="X116" s="114">
        <f t="shared" si="484"/>
        <v>143153.96834707478</v>
      </c>
      <c r="Y116" s="114">
        <f t="shared" si="484"/>
        <v>268502.19706083118</v>
      </c>
      <c r="Z116" s="114">
        <f t="shared" si="484"/>
        <v>268502.19706083118</v>
      </c>
      <c r="AA116" s="114">
        <f t="shared" si="484"/>
        <v>268502.19706083118</v>
      </c>
      <c r="AB116" s="114">
        <f t="shared" si="484"/>
        <v>143153.96834707478</v>
      </c>
      <c r="AC116" s="114">
        <f t="shared" si="484"/>
        <v>268502.19706083118</v>
      </c>
      <c r="AD116" s="114">
        <f t="shared" si="484"/>
        <v>268502.19706083118</v>
      </c>
      <c r="AE116" s="114">
        <f t="shared" si="484"/>
        <v>268502.19706083118</v>
      </c>
      <c r="AF116" s="114">
        <f t="shared" si="484"/>
        <v>123427.93650570852</v>
      </c>
      <c r="AG116" s="114">
        <f t="shared" ref="AG116:AZ116" si="485">AG$3*AG$9*(1-AG$23)*AG87+AG$3*AG$9*AG$23*AG88+AG$3*AG$10*AG89+AG$3*AG$11*AG90+AG$3*AG$12*(1-AG$24)*AG91+AG$3*AG$12*AG$24*AG92+AG$3*AG$13*(1-AG$25)*AG93+AG$3*AG$13*AG$25*AG94+AG$3*AG$14*AG95+AG$3*AG$15*AG96+AG$3*AG$16*AG97+AG$3*AG$17*AG98+AG$3*AG$18*AG99+AG$3*AG$19*AG100+AG140</f>
        <v>268502.19706083118</v>
      </c>
      <c r="AH116" s="114">
        <f t="shared" ref="AH116:AI116" si="486">AH$3*AH$9*(1-AH$23)*AH87+AH$3*AH$9*AH$23*AH88+AH$3*AH$10*AH89+AH$3*AH$11*AH90+AH$3*AH$12*(1-AH$24)*AH91+AH$3*AH$12*AH$24*AH92+AH$3*AH$13*(1-AH$25)*AH93+AH$3*AH$13*AH$25*AH94+AH$3*AH$14*AH95+AH$3*AH$15*AH96+AH$3*AH$16*AH97+AH$3*AH$17*AH98+AH$3*AH$18*AH99+AH$3*AH$19*AH100+AH140</f>
        <v>268502.19706083118</v>
      </c>
      <c r="AI116" s="114">
        <f t="shared" si="486"/>
        <v>268502.19706083118</v>
      </c>
      <c r="AJ116" s="114">
        <f t="shared" ref="AJ116" si="487">AJ$3*AJ$9*(1-AJ$23)*AJ87+AJ$3*AJ$9*AJ$23*AJ88+AJ$3*AJ$10*AJ89+AJ$3*AJ$11*AJ90+AJ$3*AJ$12*(1-AJ$24)*AJ91+AJ$3*AJ$12*AJ$24*AJ92+AJ$3*AJ$13*(1-AJ$25)*AJ93+AJ$3*AJ$13*AJ$25*AJ94+AJ$3*AJ$14*AJ95+AJ$3*AJ$15*AJ96+AJ$3*AJ$16*AJ97+AJ$3*AJ$17*AJ98+AJ$3*AJ$18*AJ99+AJ$3*AJ$19*AJ100+AJ140</f>
        <v>268502.19706083118</v>
      </c>
      <c r="AK116" s="114">
        <f t="shared" ref="AK116" si="488">AK$3*AK$9*(1-AK$23)*AK87+AK$3*AK$9*AK$23*AK88+AK$3*AK$10*AK89+AK$3*AK$11*AK90+AK$3*AK$12*(1-AK$24)*AK91+AK$3*AK$12*AK$24*AK92+AK$3*AK$13*(1-AK$25)*AK93+AK$3*AK$13*AK$25*AK94+AK$3*AK$14*AK95+AK$3*AK$15*AK96+AK$3*AK$16*AK97+AK$3*AK$17*AK98+AK$3*AK$18*AK99+AK$3*AK$19*AK100+AK140</f>
        <v>268502.19706083118</v>
      </c>
      <c r="AL116" s="114">
        <f>AL$3*AL$9*(1-AL$23)*AL87+AL$3*AL$9*AL$23*AL88+AL$3*AL$10*AL89+AL$3*AL$11*AL90+AL$3*AL$12*(1-AL$24)*AL91+AL$3*AL$12*AL$24*AL92+AL$3*AL$13*(1-AL$25)*AL93+AL$3*AL$13*AL$25*AL94+AL$3*AL$14*AL95+AL$3*AL$15*AL96+AL$3*AL$16*AL97+AL$3*AL$17*AL98+AL$3*AL$18*AL99+AL$3*AL$19*AL100+AL140</f>
        <v>268502.19706083118</v>
      </c>
      <c r="AM116" s="114">
        <f t="shared" si="485"/>
        <v>92063.271483901859</v>
      </c>
      <c r="AN116" s="114">
        <f>AN$3*AN$9*(1-AN$23)*AN87+AN$3*AN$9*AN$23*AN88+AN$3*AN$10*AN89+AN$3*AN$11*AN90+AN$3*AN$12*(1-AN$24)*AN91+AN$3*AN$12*AN$24*AN92+AN$3*AN$13*(1-AN$25)*AN93+AN$3*AN$13*AN$25*AN94+AN$3*AN$14*AN95+AN$3*AN$15*AN96+AN$3*AN$16*AN97+AN$3*AN$17*AN98+AN$3*AN$18*AN99+AN$3*AN$19*AN100+AN140</f>
        <v>92063.271483901859</v>
      </c>
      <c r="AO116" s="114">
        <f>AO$3*AO$9*(1-AO$23)*AO87+AO$3*AO$9*AO$23*AO88+AO$3*AO$10*AO89+AO$3*AO$11*AO90+AO$3*AO$12*(1-AO$24)*AO91+AO$3*AO$12*AO$24*AO92+AO$3*AO$13*(1-AO$25)*AO93+AO$3*AO$13*AO$25*AO94+AO$3*AO$14*AO95+AO$3*AO$15*AO96+AO$3*AO$16*AO97+AO$3*AO$17*AO98+AO$3*AO$18*AO99+AO$3*AO$19*AO100+AO140</f>
        <v>92063.271483901859</v>
      </c>
      <c r="AP116" s="114">
        <f>AP$3*AP$9*(1-AP$23)*AP87+AP$3*AP$9*AP$23*AP88+AP$3*AP$10*AP89+AP$3*AP$11*AP90+AP$3*AP$12*(1-AP$24)*AP91+AP$3*AP$12*AP$24*AP92+AP$3*AP$13*(1-AP$25)*AP93+AP$3*AP$13*AP$25*AP94+AP$3*AP$14*AP95+AP$3*AP$15*AP96+AP$3*AP$16*AP97+AP$3*AP$17*AP98+AP$3*AP$18*AP99+AP$3*AP$19*AP100+AP140</f>
        <v>92063.271483901859</v>
      </c>
      <c r="AQ116" s="114">
        <f>AQ$3*AQ$9*(1-AQ$23)*AQ87+AQ$3*AQ$9*AQ$23*AQ88+AQ$3*AQ$10*AQ89+AQ$3*AQ$11*AQ90+AQ$3*AQ$12*(1-AQ$24)*AQ91+AQ$3*AQ$12*AQ$24*AQ92+AQ$3*AQ$13*(1-AQ$25)*AQ93+AQ$3*AQ$13*AQ$25*AQ94+AQ$3*AQ$14*AQ95+AQ$3*AQ$15*AQ96+AQ$3*AQ$16*AQ97+AQ$3*AQ$17*AQ98+AQ$3*AQ$18*AQ99+AQ$3*AQ$19*AQ100+AQ140</f>
        <v>92063.271483901859</v>
      </c>
      <c r="AR116" s="114">
        <f t="shared" si="485"/>
        <v>100415.29375429291</v>
      </c>
      <c r="AS116" s="114">
        <f t="shared" ref="AS116:AY116" si="489">AS$3*AS$9*(1-AS$23)*AS87+AS$3*AS$9*AS$23*AS88+AS$3*AS$10*AS89+AS$3*AS$11*AS90+AS$3*AS$12*(1-AS$24)*AS91+AS$3*AS$12*AS$24*AS92+AS$3*AS$13*(1-AS$25)*AS93+AS$3*AS$13*AS$25*AS94+AS$3*AS$14*AS95+AS$3*AS$15*AS96+AS$3*AS$16*AS97+AS$3*AS$17*AS98+AS$3*AS$18*AS99+AS$3*AS$19*AS100+AS140</f>
        <v>100415.29375429291</v>
      </c>
      <c r="AT116" s="114">
        <f t="shared" si="489"/>
        <v>100415.29375429291</v>
      </c>
      <c r="AU116" s="114">
        <f t="shared" si="489"/>
        <v>100415.29375429291</v>
      </c>
      <c r="AV116" s="114">
        <f t="shared" si="489"/>
        <v>100415.29375429291</v>
      </c>
      <c r="AW116" s="114">
        <f t="shared" si="489"/>
        <v>100415.29375429291</v>
      </c>
      <c r="AX116" s="114">
        <f t="shared" si="489"/>
        <v>87892.156846487182</v>
      </c>
      <c r="AY116" s="114">
        <f t="shared" si="489"/>
        <v>87892.156846487182</v>
      </c>
      <c r="AZ116" s="114">
        <f t="shared" si="485"/>
        <v>111895.30603647298</v>
      </c>
      <c r="BA116" s="114">
        <f>BA$3*BA$9*(1-BA$23)*BA87+BA$3*BA$9*BA$23*BA88+BA$3*BA$10*BA89+BA$3*BA$11*BA90+BA$3*BA$12*(1-BA$24)*BA91+BA$3*BA$12*BA$24*BA92+BA$3*BA$13*(1-BA$25)*BA93+BA$3*BA$13*BA$25*BA94+BA$3*BA$14*BA95+BA$3*BA$15*BA96+BA$3*BA$16*BA97+BA$3*BA$17*BA98+BA$3*BA$18*BA99+BA$3*BA$19*BA100+BA140</f>
        <v>111895.30603647298</v>
      </c>
      <c r="BB116" s="114">
        <f>BB$3*BB$9*(1-BB$23)*BB87+BB$3*BB$9*BB$23*BB88+BB$3*BB$10*BB89+BB$3*BB$11*BB90+BB$3*BB$12*(1-BB$24)*BB91+BB$3*BB$12*BB$24*BB92+BB$3*BB$13*(1-BB$25)*BB93+BB$3*BB$13*BB$25*BB94+BB$3*BB$14*BB95+BB$3*BB$15*BB96+BB$3*BB$16*BB97+BB$3*BB$17*BB98+BB$3*BB$18*BB99+BB$3*BB$19*BB100+BB140</f>
        <v>72580.51631933765</v>
      </c>
      <c r="BC116" s="114">
        <f>BC$3*BC$9*(1-BC$23)*BC87+BC$3*BC$9*BC$23*BC88+BC$3*BC$10*BC89+BC$3*BC$11*BC90+BC$3*BC$12*(1-BC$24)*BC91+BC$3*BC$12*BC$24*BC92+BC$3*BC$13*(1-BC$25)*BC93+BC$3*BC$13*BC$25*BC94+BC$3*BC$14*BC95+BC$3*BC$15*BC96+BC$3*BC$16*BC97+BC$3*BC$17*BC98+BC$3*BC$18*BC99+BC$3*BC$19*BC100+BC140</f>
        <v>89948.735585001399</v>
      </c>
      <c r="BD116" s="114">
        <f>BD$3*BD$9*(1-BD$23)*BD87+BD$3*BD$9*BD$23*BD88+BD$3*BD$10*BD89+BD$3*BD$11*BD90+BD$3*BD$12*(1-BD$24)*BD91+BD$3*BD$12*BD$24*BD92+BD$3*BD$13*(1-BD$25)*BD93+BD$3*BD$13*BD$25*BD94+BD$3*BD$14*BD95+BD$3*BD$15*BD96+BD$3*BD$16*BD97+BD$3*BD$17*BD98+BD$3*BD$18*BD99+BD$3*BD$19*BD100+BD140</f>
        <v>123427.93650570852</v>
      </c>
      <c r="BE116" s="114">
        <f t="shared" si="484"/>
        <v>72580.51631933765</v>
      </c>
      <c r="BF116" s="114">
        <f t="shared" si="484"/>
        <v>89948.735585001399</v>
      </c>
      <c r="BG116" s="114">
        <f t="shared" si="484"/>
        <v>92063.271483901859</v>
      </c>
      <c r="BH116" s="114">
        <f t="shared" si="484"/>
        <v>103666.33881890685</v>
      </c>
      <c r="BI116" s="114">
        <f t="shared" si="484"/>
        <v>270304.25400998758</v>
      </c>
      <c r="BJ116" s="114">
        <f t="shared" si="484"/>
        <v>248454.2028964434</v>
      </c>
      <c r="BK116" s="114">
        <f t="shared" si="484"/>
        <v>270304.25400998758</v>
      </c>
      <c r="BL116" s="114">
        <f t="shared" si="484"/>
        <v>248454.2028964434</v>
      </c>
      <c r="BM116" s="114">
        <f t="shared" si="484"/>
        <v>4079694.7924318751</v>
      </c>
      <c r="BN116" s="114">
        <f t="shared" si="484"/>
        <v>4345435.5265277363</v>
      </c>
      <c r="BO116" s="114">
        <f t="shared" si="484"/>
        <v>4537034.5005456172</v>
      </c>
      <c r="BP116" s="114">
        <f t="shared" si="484"/>
        <v>4419242.1430152245</v>
      </c>
      <c r="BQ116" s="114">
        <f t="shared" si="484"/>
        <v>4039709.8934013513</v>
      </c>
      <c r="BR116" s="114">
        <f t="shared" si="484"/>
        <v>4039709.8934013513</v>
      </c>
      <c r="BS116" s="114">
        <f t="shared" si="484"/>
        <v>4039709.8934013513</v>
      </c>
      <c r="BT116" s="114">
        <f t="shared" si="484"/>
        <v>4039709.8934013513</v>
      </c>
      <c r="BU116" s="114">
        <f t="shared" si="484"/>
        <v>4039709.8934013513</v>
      </c>
      <c r="BV116" s="114">
        <f t="shared" si="484"/>
        <v>4039709.8934013513</v>
      </c>
      <c r="BW116" s="114">
        <f t="shared" ref="BW116" si="490">BW$3*BW$9*(1-BW$23)*BW87+BW$3*BW$9*BW$23*BW88+BW$3*BW$10*BW89+BW$3*BW$11*BW90+BW$3*BW$12*(1-BW$24)*BW91+BW$3*BW$12*BW$24*BW92+BW$3*BW$13*(1-BW$25)*BW93+BW$3*BW$13*BW$25*BW94+BW$3*BW$14*BW95+BW$3*BW$15*BW96+BW$3*BW$16*BW97+BW$3*BW$17*BW98+BW$3*BW$18*BW99+BW$3*BW$19*BW100+BW140</f>
        <v>4039709.8934013513</v>
      </c>
      <c r="BX116" s="114">
        <f t="shared" si="484"/>
        <v>8011065.7762457384</v>
      </c>
      <c r="BY116" s="114">
        <f t="shared" si="484"/>
        <v>8011065.7762457384</v>
      </c>
      <c r="BZ116" s="114">
        <f t="shared" si="484"/>
        <v>8011065.7762457384</v>
      </c>
      <c r="CA116" s="114">
        <f t="shared" si="484"/>
        <v>8011065.7762457384</v>
      </c>
      <c r="CB116" s="114">
        <f t="shared" si="484"/>
        <v>4079694.7924318751</v>
      </c>
      <c r="CC116" s="114">
        <f t="shared" si="484"/>
        <v>4079694.7924318751</v>
      </c>
      <c r="CD116" s="114">
        <f t="shared" si="484"/>
        <v>4079694.7924318751</v>
      </c>
      <c r="CE116" s="114">
        <f t="shared" si="484"/>
        <v>4079694.7924318751</v>
      </c>
      <c r="CF116" s="114">
        <f t="shared" si="484"/>
        <v>4079694.7924318751</v>
      </c>
      <c r="CG116" s="114">
        <f t="shared" si="484"/>
        <v>4079694.7924318751</v>
      </c>
      <c r="CH116" s="114">
        <f t="shared" si="484"/>
        <v>4079694.7924318751</v>
      </c>
      <c r="CI116" s="114">
        <f t="shared" si="484"/>
        <v>4345435.5265277363</v>
      </c>
      <c r="CJ116" s="114">
        <f t="shared" si="484"/>
        <v>4537034.5005456172</v>
      </c>
      <c r="CK116" s="114">
        <f t="shared" si="484"/>
        <v>4039709.8934013513</v>
      </c>
      <c r="CL116" s="114">
        <f t="shared" si="484"/>
        <v>4039709.8934013513</v>
      </c>
      <c r="CM116" s="114">
        <f t="shared" si="484"/>
        <v>4039709.8934013513</v>
      </c>
      <c r="CN116" s="114">
        <f t="shared" si="484"/>
        <v>4039709.8934013513</v>
      </c>
      <c r="CO116" s="114">
        <f t="shared" si="484"/>
        <v>4039709.8934013513</v>
      </c>
      <c r="CP116" s="114">
        <f t="shared" ref="CP116:FA116" si="491">CP$3*CP$9*(1-CP$23)*CP87+CP$3*CP$9*CP$23*CP88+CP$3*CP$10*CP89+CP$3*CP$11*CP90+CP$3*CP$12*(1-CP$24)*CP91+CP$3*CP$12*CP$24*CP92+CP$3*CP$13*(1-CP$25)*CP93+CP$3*CP$13*CP$25*CP94+CP$3*CP$14*CP95+CP$3*CP$15*CP96+CP$3*CP$16*CP97+CP$3*CP$17*CP98+CP$3*CP$18*CP99+CP$3*CP$19*CP100+CP140</f>
        <v>4039709.8934013513</v>
      </c>
      <c r="CQ116" s="114">
        <f t="shared" si="491"/>
        <v>4039709.8934013513</v>
      </c>
      <c r="CR116" s="114">
        <f t="shared" si="491"/>
        <v>4039709.8934013513</v>
      </c>
      <c r="CS116" s="114">
        <f t="shared" si="491"/>
        <v>4039709.8934013513</v>
      </c>
      <c r="CT116" s="114">
        <f t="shared" si="491"/>
        <v>4039709.8934013513</v>
      </c>
      <c r="CU116" s="114">
        <f t="shared" si="491"/>
        <v>4039709.8934013513</v>
      </c>
      <c r="CV116" s="114">
        <f t="shared" si="491"/>
        <v>4039709.8934013513</v>
      </c>
      <c r="CW116" s="114">
        <f t="shared" si="491"/>
        <v>4039709.8934013513</v>
      </c>
      <c r="CX116" s="114">
        <f t="shared" si="491"/>
        <v>4039709.8934013513</v>
      </c>
      <c r="CY116" s="114">
        <f t="shared" si="491"/>
        <v>4039709.8934013513</v>
      </c>
      <c r="CZ116" s="114">
        <f t="shared" si="491"/>
        <v>4039709.8934013513</v>
      </c>
      <c r="DA116" s="114">
        <f t="shared" si="491"/>
        <v>4039709.8934013513</v>
      </c>
      <c r="DB116" s="114">
        <f t="shared" si="491"/>
        <v>4039709.8934013513</v>
      </c>
      <c r="DC116" s="114">
        <f t="shared" si="491"/>
        <v>8011065.7762457384</v>
      </c>
      <c r="DD116" s="114">
        <f t="shared" si="491"/>
        <v>8011065.7762457384</v>
      </c>
      <c r="DE116" s="114">
        <f t="shared" si="491"/>
        <v>8011065.7762457384</v>
      </c>
      <c r="DF116" s="114">
        <f t="shared" si="491"/>
        <v>8011065.7762457384</v>
      </c>
      <c r="DG116" s="114">
        <f t="shared" si="491"/>
        <v>4079694.7924318751</v>
      </c>
      <c r="DH116" s="114">
        <f t="shared" si="491"/>
        <v>4345435.5265277363</v>
      </c>
      <c r="DI116" s="114">
        <f t="shared" si="491"/>
        <v>4537034.5005456172</v>
      </c>
      <c r="DJ116" s="114">
        <f t="shared" si="491"/>
        <v>4039709.8934013513</v>
      </c>
      <c r="DK116" s="114">
        <f t="shared" si="491"/>
        <v>4039709.8934013513</v>
      </c>
      <c r="DL116" s="114">
        <f t="shared" si="491"/>
        <v>8011065.7762457384</v>
      </c>
      <c r="DM116" s="114">
        <f t="shared" si="491"/>
        <v>5140756.8005937953</v>
      </c>
      <c r="DN116" s="114">
        <f t="shared" si="491"/>
        <v>5460150.792794589</v>
      </c>
      <c r="DO116" s="114">
        <f t="shared" si="491"/>
        <v>5581473.2936904756</v>
      </c>
      <c r="DP116" s="114">
        <f t="shared" si="491"/>
        <v>5082596.6888278918</v>
      </c>
      <c r="DQ116" s="114">
        <f t="shared" si="491"/>
        <v>10055892.969847657</v>
      </c>
      <c r="DR116" s="114">
        <f t="shared" si="491"/>
        <v>5140756.8005937953</v>
      </c>
      <c r="DS116" s="114">
        <f t="shared" si="491"/>
        <v>5460150.792794589</v>
      </c>
      <c r="DT116" s="114">
        <f t="shared" si="491"/>
        <v>5581473.2936904756</v>
      </c>
      <c r="DU116" s="114">
        <f t="shared" si="491"/>
        <v>5082596.6888278918</v>
      </c>
      <c r="DV116" s="114">
        <f t="shared" si="491"/>
        <v>5082596.6888278918</v>
      </c>
      <c r="DW116" s="114">
        <f t="shared" si="491"/>
        <v>10055892.969847657</v>
      </c>
      <c r="DX116" s="114">
        <f t="shared" si="491"/>
        <v>5140756.8005937953</v>
      </c>
      <c r="DY116" s="114">
        <f t="shared" si="491"/>
        <v>5460150.792794589</v>
      </c>
      <c r="DZ116" s="114">
        <f t="shared" si="491"/>
        <v>5581473.2936904756</v>
      </c>
      <c r="EA116" s="114">
        <f t="shared" si="491"/>
        <v>5082596.6888278918</v>
      </c>
      <c r="EB116" s="114">
        <f t="shared" si="491"/>
        <v>5082596.6888278918</v>
      </c>
      <c r="EC116" s="114">
        <f t="shared" si="491"/>
        <v>10055892.969847657</v>
      </c>
      <c r="ED116" s="114">
        <f t="shared" si="491"/>
        <v>9986311.4821361694</v>
      </c>
      <c r="EE116" s="114">
        <f t="shared" si="491"/>
        <v>10117548.763241524</v>
      </c>
      <c r="EF116" s="114"/>
      <c r="EG116" s="114">
        <f t="shared" si="491"/>
        <v>11030280.268978979</v>
      </c>
      <c r="EH116" s="114">
        <f t="shared" si="491"/>
        <v>11030280.268978979</v>
      </c>
      <c r="EI116" s="114">
        <f t="shared" si="491"/>
        <v>18266246.397146508</v>
      </c>
      <c r="EJ116" s="114">
        <f t="shared" si="491"/>
        <v>33578334.652126066</v>
      </c>
      <c r="EK116" s="114">
        <f t="shared" si="491"/>
        <v>33578334.652126066</v>
      </c>
      <c r="EL116" s="114">
        <f t="shared" si="491"/>
        <v>33578334.652126066</v>
      </c>
      <c r="EM116" s="114">
        <f t="shared" si="491"/>
        <v>33578334.652126066</v>
      </c>
      <c r="EN116" s="114">
        <f t="shared" si="491"/>
        <v>33578334.652126066</v>
      </c>
      <c r="EO116" s="114">
        <f t="shared" si="491"/>
        <v>33578334.652126066</v>
      </c>
      <c r="EP116" s="114">
        <f t="shared" si="491"/>
        <v>33578334.652126066</v>
      </c>
      <c r="EQ116" s="114">
        <f t="shared" si="491"/>
        <v>32066334.652126066</v>
      </c>
      <c r="ER116" s="114">
        <f t="shared" si="491"/>
        <v>40801440.011215709</v>
      </c>
      <c r="ES116" s="114">
        <f t="shared" si="491"/>
        <v>40801440.011215709</v>
      </c>
      <c r="ET116" s="114">
        <f t="shared" si="491"/>
        <v>40801440.011215709</v>
      </c>
      <c r="EU116" s="114">
        <f t="shared" si="491"/>
        <v>42586357.314108104</v>
      </c>
      <c r="EV116" s="114">
        <f t="shared" si="491"/>
        <v>42813603.792239033</v>
      </c>
      <c r="EW116" s="114">
        <f t="shared" si="491"/>
        <v>673383820.83269143</v>
      </c>
      <c r="EX116" s="114">
        <f t="shared" si="491"/>
        <v>673383820.83269143</v>
      </c>
      <c r="EY116" s="114">
        <f t="shared" si="491"/>
        <v>673383820.83269143</v>
      </c>
      <c r="EZ116" s="114">
        <f t="shared" si="491"/>
        <v>673383820.83269143</v>
      </c>
      <c r="FA116" s="114">
        <f t="shared" si="491"/>
        <v>673383820.83269143</v>
      </c>
      <c r="FB116" s="114">
        <f>FB$3*FB$9*(1-FB$23)*FB87+FB$3*FB$9*FB$23*FB88+FB$3*FB$10*FB89+FB$3*FB$11*FB90+FB$3*FB$12*(1-FB$24)*FB91+FB$3*FB$12*FB$24*FB92+FB$3*FB$13*(1-FB$25)*FB93+FB$3*FB$13*FB$25*FB94+FB$3*FB$14*FB95+FB$3*FB$15*FB96+FB$3*FB$16*FB97+FB$3*FB$17*FB98+FB$3*FB$18*FB99+FB$3*FB$19*FB100+FB140</f>
        <v>673383820.83269143</v>
      </c>
      <c r="FC116" s="114">
        <f>FC$3*FC$9*(1-FC$23)*FC87+FC$3*FC$9*FC$23*FC88+FC$3*FC$10*FC89+FC$3*FC$11*FC90+FC$3*FC$12*(1-FC$24)*FC91+FC$3*FC$12*FC$24*FC92+FC$3*FC$13*(1-FC$25)*FC93+FC$3*FC$13*FC$25*FC94+FC$3*FC$14*FC95+FC$3*FC$15*FC96+FC$3*FC$16*FC97+FC$3*FC$17*FC98+FC$3*FC$18*FC99+FC$3*FC$19*FC100+FC140</f>
        <v>673383820.83269143</v>
      </c>
      <c r="FG116" s="21" t="s">
        <v>1940</v>
      </c>
      <c r="FH116" s="21" t="s">
        <v>949</v>
      </c>
      <c r="FI116" s="296">
        <v>1473442.4041163151</v>
      </c>
      <c r="FJ116" s="295">
        <v>2102479.095876358</v>
      </c>
      <c r="FK116" s="62">
        <v>1498720.0654745686</v>
      </c>
      <c r="FL116" s="62">
        <v>1426779.7759854549</v>
      </c>
      <c r="FM116" s="62">
        <v>2109288.5643534851</v>
      </c>
      <c r="FN116" s="62">
        <v>2108573.3561928202</v>
      </c>
      <c r="FO116" s="62">
        <v>1715155.7425372568</v>
      </c>
      <c r="FP116" s="62">
        <f>FO116</f>
        <v>1715155.7425372568</v>
      </c>
      <c r="FQ116" s="62">
        <v>2174508.7671961817</v>
      </c>
    </row>
    <row r="117" spans="1:179" x14ac:dyDescent="0.2">
      <c r="A117" s="21" t="s">
        <v>132</v>
      </c>
      <c r="D117" s="114">
        <f>D104*D$3</f>
        <v>5861.1223086925356</v>
      </c>
      <c r="E117" s="114">
        <f t="shared" ref="E117:R117" si="492">E104*E$3</f>
        <v>7326.4028858656693</v>
      </c>
      <c r="F117" s="114">
        <f t="shared" si="492"/>
        <v>5861.1223086925356</v>
      </c>
      <c r="G117" s="114">
        <f t="shared" si="492"/>
        <v>5861.1223086925356</v>
      </c>
      <c r="H117" s="114">
        <f t="shared" si="492"/>
        <v>5861.1223086925356</v>
      </c>
      <c r="I117" s="114">
        <f>I104*I$3</f>
        <v>5861.1223086925356</v>
      </c>
      <c r="J117" s="114">
        <f t="shared" si="492"/>
        <v>5861.1223086925356</v>
      </c>
      <c r="K117" s="114">
        <f t="shared" si="492"/>
        <v>5861.1223086925356</v>
      </c>
      <c r="L117" s="114">
        <f t="shared" si="492"/>
        <v>5861.1223086925356</v>
      </c>
      <c r="M117" s="114">
        <f t="shared" si="492"/>
        <v>5861.1223086925356</v>
      </c>
      <c r="N117" s="114">
        <f t="shared" si="492"/>
        <v>5861.1223086925356</v>
      </c>
      <c r="O117" s="114">
        <f t="shared" si="492"/>
        <v>5861.1223086925356</v>
      </c>
      <c r="P117" s="114">
        <f t="shared" si="492"/>
        <v>5861.1223086925356</v>
      </c>
      <c r="Q117" s="114">
        <f>Q104*Q$3</f>
        <v>5861.1223086925356</v>
      </c>
      <c r="R117" s="114">
        <f t="shared" si="492"/>
        <v>5861.1223086925356</v>
      </c>
      <c r="S117" s="114">
        <f t="shared" ref="S117:V118" si="493">S104*S$3</f>
        <v>7326.4028858656693</v>
      </c>
      <c r="T117" s="114">
        <f t="shared" si="493"/>
        <v>5861.1223086925356</v>
      </c>
      <c r="U117" s="114">
        <f t="shared" si="493"/>
        <v>5861.1223086925356</v>
      </c>
      <c r="V117" s="114">
        <f t="shared" si="493"/>
        <v>5861.1223086925356</v>
      </c>
      <c r="W117" s="114">
        <f t="shared" ref="W117:BV117" si="494">W104*W$3</f>
        <v>5861.1223086925356</v>
      </c>
      <c r="X117" s="114">
        <f t="shared" ref="X117:AA118" si="495">X104*X$3</f>
        <v>13270.118740864064</v>
      </c>
      <c r="Y117" s="114">
        <f t="shared" si="495"/>
        <v>13270.118740864064</v>
      </c>
      <c r="Z117" s="114">
        <f t="shared" si="495"/>
        <v>13270.118740864064</v>
      </c>
      <c r="AA117" s="114">
        <f t="shared" si="495"/>
        <v>13270.118740864064</v>
      </c>
      <c r="AB117" s="114">
        <f t="shared" ref="AB117:AE118" si="496">AB104*AB$3</f>
        <v>13270.118740864064</v>
      </c>
      <c r="AC117" s="114">
        <f t="shared" si="496"/>
        <v>13270.118740864064</v>
      </c>
      <c r="AD117" s="114">
        <f t="shared" si="496"/>
        <v>13270.118740864064</v>
      </c>
      <c r="AE117" s="114">
        <f t="shared" si="496"/>
        <v>13270.118740864064</v>
      </c>
      <c r="AF117" s="114">
        <f t="shared" si="494"/>
        <v>5861.1223086925356</v>
      </c>
      <c r="AG117" s="114">
        <f t="shared" ref="AG117:AZ117" si="497">AG104*AG$3</f>
        <v>13270.118740864064</v>
      </c>
      <c r="AH117" s="114">
        <f t="shared" ref="AH117:AI117" si="498">AH104*AH$3</f>
        <v>13270.118740864064</v>
      </c>
      <c r="AI117" s="114">
        <f t="shared" si="498"/>
        <v>13270.118740864064</v>
      </c>
      <c r="AJ117" s="114">
        <f t="shared" ref="AJ117" si="499">AJ104*AJ$3</f>
        <v>13270.118740864064</v>
      </c>
      <c r="AK117" s="114">
        <f t="shared" ref="AK117" si="500">AK104*AK$3</f>
        <v>13270.118740864064</v>
      </c>
      <c r="AL117" s="114">
        <f>AL104*AL$3</f>
        <v>13270.118740864064</v>
      </c>
      <c r="AM117" s="114">
        <f t="shared" si="497"/>
        <v>14345.73136072908</v>
      </c>
      <c r="AN117" s="114">
        <f t="shared" ref="AN117:AQ118" si="501">AN104*AN$3</f>
        <v>14345.73136072908</v>
      </c>
      <c r="AO117" s="114">
        <f t="shared" si="501"/>
        <v>14345.73136072908</v>
      </c>
      <c r="AP117" s="114">
        <f t="shared" si="501"/>
        <v>14345.73136072908</v>
      </c>
      <c r="AQ117" s="114">
        <f t="shared" si="501"/>
        <v>14345.73136072908</v>
      </c>
      <c r="AR117" s="114">
        <f t="shared" si="497"/>
        <v>16607.989249826391</v>
      </c>
      <c r="AS117" s="114">
        <f t="shared" ref="AS117:AV118" si="502">AS104*AS$3</f>
        <v>16607.989249826391</v>
      </c>
      <c r="AT117" s="114">
        <f t="shared" si="502"/>
        <v>16607.989249826391</v>
      </c>
      <c r="AU117" s="114">
        <f t="shared" si="502"/>
        <v>16607.989249826391</v>
      </c>
      <c r="AV117" s="114">
        <f t="shared" si="502"/>
        <v>16607.989249826391</v>
      </c>
      <c r="AW117" s="114">
        <f t="shared" ref="AW117:AY118" si="503">AW104*AW$3</f>
        <v>16607.989249826391</v>
      </c>
      <c r="AX117" s="114">
        <f t="shared" si="503"/>
        <v>13979.121490352545</v>
      </c>
      <c r="AY117" s="114">
        <f t="shared" si="503"/>
        <v>13979.121490352545</v>
      </c>
      <c r="AZ117" s="114">
        <f t="shared" si="497"/>
        <v>16423.036246297153</v>
      </c>
      <c r="BA117" s="114">
        <f t="shared" ref="BA117:BD118" si="504">BA104*BA$3</f>
        <v>16423.036246297153</v>
      </c>
      <c r="BB117" s="114">
        <f t="shared" si="504"/>
        <v>11119.96706400861</v>
      </c>
      <c r="BC117" s="114">
        <f t="shared" si="504"/>
        <v>12548.141175731891</v>
      </c>
      <c r="BD117" s="114">
        <f t="shared" si="504"/>
        <v>5861.1223086925356</v>
      </c>
      <c r="BE117" s="114">
        <f t="shared" si="494"/>
        <v>11119.96706400861</v>
      </c>
      <c r="BF117" s="114">
        <f t="shared" si="494"/>
        <v>12548.141175731891</v>
      </c>
      <c r="BG117" s="114">
        <f t="shared" si="494"/>
        <v>14345.73136072908</v>
      </c>
      <c r="BH117" s="114">
        <f t="shared" si="494"/>
        <v>16607.989249826391</v>
      </c>
      <c r="BI117" s="114">
        <f t="shared" si="494"/>
        <v>50631.486089320766</v>
      </c>
      <c r="BJ117" s="114">
        <f t="shared" si="494"/>
        <v>44635.537502995969</v>
      </c>
      <c r="BK117" s="114">
        <f t="shared" si="494"/>
        <v>50631.486089320766</v>
      </c>
      <c r="BL117" s="114">
        <f t="shared" si="494"/>
        <v>44635.537502995969</v>
      </c>
      <c r="BM117" s="114">
        <f t="shared" si="494"/>
        <v>804771.86869683384</v>
      </c>
      <c r="BN117" s="114">
        <f t="shared" si="494"/>
        <v>851832.32587587705</v>
      </c>
      <c r="BO117" s="114">
        <f t="shared" si="494"/>
        <v>894922.86593989085</v>
      </c>
      <c r="BP117" s="114">
        <f t="shared" si="494"/>
        <v>750103.40517214441</v>
      </c>
      <c r="BQ117" s="114">
        <f t="shared" si="494"/>
        <v>750103.40517214441</v>
      </c>
      <c r="BR117" s="114">
        <f t="shared" si="494"/>
        <v>750103.40517214441</v>
      </c>
      <c r="BS117" s="114">
        <f t="shared" si="494"/>
        <v>750103.40517214441</v>
      </c>
      <c r="BT117" s="114">
        <f t="shared" si="494"/>
        <v>750103.40517214441</v>
      </c>
      <c r="BU117" s="114">
        <f t="shared" si="494"/>
        <v>750103.40517214441</v>
      </c>
      <c r="BV117" s="114">
        <f t="shared" si="494"/>
        <v>750103.40517214441</v>
      </c>
      <c r="BW117" s="114">
        <f t="shared" ref="BW117" si="505">BW104*BW$3</f>
        <v>750103.40517214441</v>
      </c>
      <c r="BX117" s="114">
        <f t="shared" ref="BX117:CG118" si="506">BX104*BX$3</f>
        <v>904152.08590099448</v>
      </c>
      <c r="BY117" s="114">
        <f t="shared" si="506"/>
        <v>904152.08590099448</v>
      </c>
      <c r="BZ117" s="114">
        <f t="shared" si="506"/>
        <v>904152.08590099448</v>
      </c>
      <c r="CA117" s="114">
        <f t="shared" si="506"/>
        <v>904152.08590099448</v>
      </c>
      <c r="CB117" s="114">
        <f t="shared" si="506"/>
        <v>804771.86869683384</v>
      </c>
      <c r="CC117" s="114">
        <f>CC104*CC$3</f>
        <v>804771.86869683384</v>
      </c>
      <c r="CD117" s="114">
        <f>CD104*CD$3</f>
        <v>804771.86869683384</v>
      </c>
      <c r="CE117" s="114">
        <f t="shared" si="506"/>
        <v>804771.86869683384</v>
      </c>
      <c r="CF117" s="114">
        <f t="shared" si="506"/>
        <v>804771.86869683384</v>
      </c>
      <c r="CG117" s="114">
        <f t="shared" si="506"/>
        <v>804771.86869683384</v>
      </c>
      <c r="CH117" s="114">
        <f t="shared" ref="CH117:CS117" si="507">CH104*CH$3</f>
        <v>804771.86869683384</v>
      </c>
      <c r="CI117" s="114">
        <f t="shared" si="507"/>
        <v>851832.32587587705</v>
      </c>
      <c r="CJ117" s="114">
        <f t="shared" si="507"/>
        <v>894922.86593989085</v>
      </c>
      <c r="CK117" s="114">
        <f t="shared" si="507"/>
        <v>750103.40517214441</v>
      </c>
      <c r="CL117" s="114">
        <f t="shared" si="507"/>
        <v>750103.40517214441</v>
      </c>
      <c r="CM117" s="114">
        <f t="shared" si="507"/>
        <v>750103.40517214441</v>
      </c>
      <c r="CN117" s="114">
        <f t="shared" si="507"/>
        <v>750103.40517214441</v>
      </c>
      <c r="CO117" s="114">
        <f t="shared" si="507"/>
        <v>750103.40517214441</v>
      </c>
      <c r="CP117" s="114">
        <f t="shared" si="507"/>
        <v>750103.40517214441</v>
      </c>
      <c r="CQ117" s="114">
        <f t="shared" si="507"/>
        <v>750103.40517214441</v>
      </c>
      <c r="CR117" s="114">
        <f t="shared" si="507"/>
        <v>750103.40517214441</v>
      </c>
      <c r="CS117" s="114">
        <f t="shared" si="507"/>
        <v>750103.40517214441</v>
      </c>
      <c r="CT117" s="114">
        <f t="shared" ref="CT117:DB117" si="508">CT104*CT$3</f>
        <v>750103.40517214441</v>
      </c>
      <c r="CU117" s="114">
        <f t="shared" si="508"/>
        <v>750103.40517214441</v>
      </c>
      <c r="CV117" s="114">
        <f t="shared" si="508"/>
        <v>750103.40517214441</v>
      </c>
      <c r="CW117" s="114">
        <f t="shared" si="508"/>
        <v>750103.40517214441</v>
      </c>
      <c r="CX117" s="114">
        <f t="shared" si="508"/>
        <v>750103.40517214441</v>
      </c>
      <c r="CY117" s="114">
        <f t="shared" si="508"/>
        <v>750103.40517214441</v>
      </c>
      <c r="CZ117" s="114">
        <f t="shared" si="508"/>
        <v>750103.40517214441</v>
      </c>
      <c r="DA117" s="114">
        <f t="shared" si="508"/>
        <v>750103.40517214441</v>
      </c>
      <c r="DB117" s="114">
        <f t="shared" si="508"/>
        <v>750103.40517214441</v>
      </c>
      <c r="DC117" s="114">
        <f t="shared" ref="DC117:DF118" si="509">DC104*DC$3</f>
        <v>904152.08590099448</v>
      </c>
      <c r="DD117" s="114">
        <f t="shared" si="509"/>
        <v>904152.08590099448</v>
      </c>
      <c r="DE117" s="114">
        <f t="shared" si="509"/>
        <v>904152.08590099448</v>
      </c>
      <c r="DF117" s="114">
        <f t="shared" si="509"/>
        <v>904152.08590099448</v>
      </c>
      <c r="DG117" s="114">
        <f t="shared" ref="DG117:DK118" si="510">DG104*DG$3</f>
        <v>804771.86869683384</v>
      </c>
      <c r="DH117" s="114">
        <f t="shared" si="510"/>
        <v>851832.32587587705</v>
      </c>
      <c r="DI117" s="114">
        <f t="shared" si="510"/>
        <v>894922.86593989085</v>
      </c>
      <c r="DJ117" s="114">
        <f t="shared" si="510"/>
        <v>750103.40517214441</v>
      </c>
      <c r="DK117" s="114">
        <f t="shared" si="510"/>
        <v>750103.40517214441</v>
      </c>
      <c r="DL117" s="114">
        <f t="shared" ref="DL117:DW117" si="511">DL104*DL$3</f>
        <v>904152.08590099448</v>
      </c>
      <c r="DM117" s="114">
        <f t="shared" si="511"/>
        <v>1022437.1749044665</v>
      </c>
      <c r="DN117" s="114">
        <f t="shared" si="511"/>
        <v>1078528.9009228104</v>
      </c>
      <c r="DO117" s="114">
        <f t="shared" si="511"/>
        <v>1129698.9172488274</v>
      </c>
      <c r="DP117" s="114">
        <f t="shared" si="511"/>
        <v>957375.46209476702</v>
      </c>
      <c r="DQ117" s="114">
        <f t="shared" si="511"/>
        <v>1151821.5241336299</v>
      </c>
      <c r="DR117" s="114">
        <f t="shared" si="511"/>
        <v>1022437.1749044665</v>
      </c>
      <c r="DS117" s="114">
        <f t="shared" si="511"/>
        <v>1078528.9009228104</v>
      </c>
      <c r="DT117" s="114">
        <f t="shared" si="511"/>
        <v>1129698.9172488274</v>
      </c>
      <c r="DU117" s="114">
        <f t="shared" si="511"/>
        <v>957375.46209476702</v>
      </c>
      <c r="DV117" s="114">
        <f t="shared" si="511"/>
        <v>957375.46209476702</v>
      </c>
      <c r="DW117" s="114">
        <f t="shared" si="511"/>
        <v>1151821.5241336299</v>
      </c>
      <c r="DX117" s="114">
        <f t="shared" ref="DX117:EB118" si="512">DX104*DX$3</f>
        <v>1022437.1749044665</v>
      </c>
      <c r="DY117" s="114">
        <f t="shared" si="512"/>
        <v>1078528.9009228104</v>
      </c>
      <c r="DZ117" s="114">
        <f t="shared" si="512"/>
        <v>1129698.9172488274</v>
      </c>
      <c r="EA117" s="114">
        <f t="shared" si="512"/>
        <v>957375.46209476702</v>
      </c>
      <c r="EB117" s="114">
        <f t="shared" si="512"/>
        <v>957375.46209476702</v>
      </c>
      <c r="EC117" s="114">
        <f t="shared" ref="EC117:EE118" si="513">EC104*EC$3</f>
        <v>1151821.5241336299</v>
      </c>
      <c r="ED117" s="114">
        <f t="shared" si="513"/>
        <v>1914397.9194092834</v>
      </c>
      <c r="EE117" s="114">
        <f t="shared" si="513"/>
        <v>1941931.8031335177</v>
      </c>
      <c r="EF117" s="114"/>
      <c r="EG117" s="114">
        <f t="shared" ref="EG117:EI118" si="514">EG104*EG$3</f>
        <v>1988832.3445444149</v>
      </c>
      <c r="EH117" s="114">
        <f t="shared" si="514"/>
        <v>1988832.3445444149</v>
      </c>
      <c r="EI117" s="114">
        <f t="shared" si="514"/>
        <v>2198677.6255093087</v>
      </c>
      <c r="EJ117" s="114">
        <f t="shared" ref="EJ117:EO117" si="515">EJ104*EJ$3</f>
        <v>5600704.1740080565</v>
      </c>
      <c r="EK117" s="114">
        <f t="shared" si="515"/>
        <v>5600704.1740080565</v>
      </c>
      <c r="EL117" s="114">
        <f>EL104*EL$3</f>
        <v>5600704.1740080565</v>
      </c>
      <c r="EM117" s="114">
        <f t="shared" si="515"/>
        <v>5600704.1740080565</v>
      </c>
      <c r="EN117" s="114">
        <f t="shared" si="515"/>
        <v>5600704.1740080565</v>
      </c>
      <c r="EO117" s="114">
        <f t="shared" si="515"/>
        <v>5600704.1740080565</v>
      </c>
      <c r="EP117" s="114">
        <f t="shared" ref="EP117:ER118" si="516">EP104*EP$3</f>
        <v>5600704.1740080565</v>
      </c>
      <c r="EQ117" s="114">
        <f t="shared" si="516"/>
        <v>5510213.8584441636</v>
      </c>
      <c r="ER117" s="114">
        <f t="shared" si="516"/>
        <v>6251649.9411124848</v>
      </c>
      <c r="ES117" s="114">
        <f t="shared" ref="ES117:EV118" si="517">ES104*ES$3</f>
        <v>6251649.9411124848</v>
      </c>
      <c r="ET117" s="114">
        <f t="shared" si="517"/>
        <v>6251649.9411124848</v>
      </c>
      <c r="EU117" s="114">
        <f>EU104*EU$3</f>
        <v>6525137.3020598078</v>
      </c>
      <c r="EV117" s="114">
        <f t="shared" si="517"/>
        <v>6525137.3020598078</v>
      </c>
      <c r="EW117" s="114">
        <f t="shared" ref="EW117:FB117" si="518">EW104*EW$3</f>
        <v>100185706.51716661</v>
      </c>
      <c r="EX117" s="114">
        <f t="shared" si="518"/>
        <v>100185706.51716661</v>
      </c>
      <c r="EY117" s="114">
        <f t="shared" si="518"/>
        <v>100185706.51716661</v>
      </c>
      <c r="EZ117" s="114">
        <f t="shared" si="518"/>
        <v>100185706.51716661</v>
      </c>
      <c r="FA117" s="114">
        <f t="shared" si="518"/>
        <v>100185706.51716661</v>
      </c>
      <c r="FB117" s="114">
        <f t="shared" si="518"/>
        <v>100185706.51716661</v>
      </c>
      <c r="FC117" s="114">
        <f>FC104*FC$3</f>
        <v>100185706.51716661</v>
      </c>
      <c r="FE117" s="74" t="s">
        <v>226</v>
      </c>
      <c r="FH117" s="21" t="s">
        <v>948</v>
      </c>
      <c r="FI117" s="62">
        <v>982470.28634818969</v>
      </c>
      <c r="FJ117" s="295">
        <v>1611506.9781082333</v>
      </c>
      <c r="FK117" s="62">
        <v>1007747.9477064431</v>
      </c>
      <c r="FL117" s="62">
        <v>935807.65821732942</v>
      </c>
      <c r="FM117" s="62">
        <v>1618316.4465853602</v>
      </c>
      <c r="FN117" s="62">
        <v>1617601.2384246956</v>
      </c>
      <c r="FO117" s="62">
        <v>1224183.6247691314</v>
      </c>
      <c r="FP117" s="62">
        <f>FO117</f>
        <v>1224183.6247691314</v>
      </c>
      <c r="FQ117" s="62">
        <v>1683536.649428057</v>
      </c>
    </row>
    <row r="118" spans="1:179" x14ac:dyDescent="0.2">
      <c r="A118" s="21" t="s">
        <v>133</v>
      </c>
      <c r="D118" s="114">
        <f>D105*D$3</f>
        <v>1668.7095760595507</v>
      </c>
      <c r="E118" s="114">
        <f t="shared" ref="E118:R118" si="519">E105*E$3</f>
        <v>2085.8869700744385</v>
      </c>
      <c r="F118" s="114">
        <f t="shared" si="519"/>
        <v>1668.7095760595507</v>
      </c>
      <c r="G118" s="114">
        <f t="shared" si="519"/>
        <v>1668.7095760595507</v>
      </c>
      <c r="H118" s="114">
        <f t="shared" si="519"/>
        <v>1668.7095760595507</v>
      </c>
      <c r="I118" s="114">
        <f>I105*I$3</f>
        <v>1668.7095760595507</v>
      </c>
      <c r="J118" s="114">
        <f t="shared" si="519"/>
        <v>1668.7095760595507</v>
      </c>
      <c r="K118" s="114">
        <f t="shared" si="519"/>
        <v>1668.7095760595507</v>
      </c>
      <c r="L118" s="114">
        <f t="shared" si="519"/>
        <v>1668.7095760595507</v>
      </c>
      <c r="M118" s="114">
        <f t="shared" si="519"/>
        <v>1668.7095760595507</v>
      </c>
      <c r="N118" s="114">
        <f t="shared" si="519"/>
        <v>1668.7095760595507</v>
      </c>
      <c r="O118" s="114">
        <f t="shared" si="519"/>
        <v>1668.7095760595507</v>
      </c>
      <c r="P118" s="114">
        <f t="shared" si="519"/>
        <v>1668.7095760595507</v>
      </c>
      <c r="Q118" s="114">
        <f>Q105*Q$3</f>
        <v>1668.7095760595507</v>
      </c>
      <c r="R118" s="114">
        <f t="shared" si="519"/>
        <v>1668.7095760595507</v>
      </c>
      <c r="S118" s="114">
        <f t="shared" si="493"/>
        <v>2085.8869700744385</v>
      </c>
      <c r="T118" s="114">
        <f t="shared" si="493"/>
        <v>1668.7095760595507</v>
      </c>
      <c r="U118" s="114">
        <f t="shared" si="493"/>
        <v>1668.7095760595507</v>
      </c>
      <c r="V118" s="114">
        <f t="shared" si="493"/>
        <v>1668.7095760595507</v>
      </c>
      <c r="W118" s="114">
        <f t="shared" ref="W118:BV118" si="520">W105*W$3</f>
        <v>1668.7095760595507</v>
      </c>
      <c r="X118" s="114">
        <f t="shared" si="495"/>
        <v>3778.1116059437632</v>
      </c>
      <c r="Y118" s="114">
        <f t="shared" si="495"/>
        <v>3778.1116059437632</v>
      </c>
      <c r="Z118" s="114">
        <f t="shared" si="495"/>
        <v>3778.1116059437632</v>
      </c>
      <c r="AA118" s="114">
        <f t="shared" si="495"/>
        <v>3778.1116059437632</v>
      </c>
      <c r="AB118" s="114">
        <f t="shared" si="496"/>
        <v>3778.1116059437632</v>
      </c>
      <c r="AC118" s="114">
        <f t="shared" si="496"/>
        <v>3778.1116059437632</v>
      </c>
      <c r="AD118" s="114">
        <f t="shared" si="496"/>
        <v>3778.1116059437632</v>
      </c>
      <c r="AE118" s="114">
        <f t="shared" si="496"/>
        <v>3778.1116059437632</v>
      </c>
      <c r="AF118" s="114">
        <f t="shared" si="520"/>
        <v>1668.7095760595507</v>
      </c>
      <c r="AG118" s="114">
        <f t="shared" ref="AG118:AZ118" si="521">AG105*AG$3</f>
        <v>3778.1116059437632</v>
      </c>
      <c r="AH118" s="114">
        <f t="shared" ref="AH118:AI118" si="522">AH105*AH$3</f>
        <v>3778.1116059437632</v>
      </c>
      <c r="AI118" s="114">
        <f t="shared" si="522"/>
        <v>3778.1116059437632</v>
      </c>
      <c r="AJ118" s="114">
        <f t="shared" ref="AJ118" si="523">AJ105*AJ$3</f>
        <v>3778.1116059437632</v>
      </c>
      <c r="AK118" s="114">
        <f t="shared" ref="AK118" si="524">AK105*AK$3</f>
        <v>3778.1116059437632</v>
      </c>
      <c r="AL118" s="114">
        <f>AL105*AL$3</f>
        <v>3778.1116059437632</v>
      </c>
      <c r="AM118" s="114">
        <f t="shared" si="521"/>
        <v>4084.3473376631455</v>
      </c>
      <c r="AN118" s="114">
        <f t="shared" si="501"/>
        <v>4084.3473376631455</v>
      </c>
      <c r="AO118" s="114">
        <f t="shared" si="501"/>
        <v>4084.3473376631455</v>
      </c>
      <c r="AP118" s="114">
        <f t="shared" si="501"/>
        <v>4084.3473376631455</v>
      </c>
      <c r="AQ118" s="114">
        <f t="shared" si="501"/>
        <v>4084.3473376631455</v>
      </c>
      <c r="AR118" s="114">
        <f t="shared" si="521"/>
        <v>4728.4307067227246</v>
      </c>
      <c r="AS118" s="114">
        <f t="shared" si="502"/>
        <v>4728.4307067227246</v>
      </c>
      <c r="AT118" s="114">
        <f t="shared" si="502"/>
        <v>4728.4307067227246</v>
      </c>
      <c r="AU118" s="114">
        <f t="shared" si="502"/>
        <v>4728.4307067227246</v>
      </c>
      <c r="AV118" s="114">
        <f t="shared" si="502"/>
        <v>4728.4307067227246</v>
      </c>
      <c r="AW118" s="114">
        <f t="shared" si="503"/>
        <v>4728.4307067227246</v>
      </c>
      <c r="AX118" s="114">
        <f t="shared" si="503"/>
        <v>3979.9705017680863</v>
      </c>
      <c r="AY118" s="114">
        <f t="shared" si="503"/>
        <v>3979.9705017680863</v>
      </c>
      <c r="AZ118" s="114">
        <f t="shared" si="521"/>
        <v>4675.7730702061672</v>
      </c>
      <c r="BA118" s="114">
        <f t="shared" si="504"/>
        <v>4675.7730702061672</v>
      </c>
      <c r="BB118" s="114">
        <f t="shared" si="504"/>
        <v>3165.9457946574294</v>
      </c>
      <c r="BC118" s="114">
        <f t="shared" si="504"/>
        <v>3572.5586737264234</v>
      </c>
      <c r="BD118" s="114">
        <f t="shared" si="504"/>
        <v>1668.7095760595507</v>
      </c>
      <c r="BE118" s="114">
        <f t="shared" si="520"/>
        <v>3165.9457946574294</v>
      </c>
      <c r="BF118" s="114">
        <f t="shared" si="520"/>
        <v>3572.5586737264234</v>
      </c>
      <c r="BG118" s="114">
        <f t="shared" si="520"/>
        <v>4084.3473376631455</v>
      </c>
      <c r="BH118" s="114">
        <f t="shared" si="520"/>
        <v>4728.4307067227246</v>
      </c>
      <c r="BI118" s="114">
        <f t="shared" si="520"/>
        <v>14415.199212285823</v>
      </c>
      <c r="BJ118" s="114">
        <f t="shared" si="520"/>
        <v>12708.103489556759</v>
      </c>
      <c r="BK118" s="114">
        <f t="shared" si="520"/>
        <v>14415.199212285823</v>
      </c>
      <c r="BL118" s="114">
        <f t="shared" si="520"/>
        <v>12708.103489556759</v>
      </c>
      <c r="BM118" s="114">
        <f t="shared" si="520"/>
        <v>229125.14926468395</v>
      </c>
      <c r="BN118" s="114">
        <f t="shared" si="520"/>
        <v>242523.64726769319</v>
      </c>
      <c r="BO118" s="114">
        <f t="shared" si="520"/>
        <v>254791.87731908719</v>
      </c>
      <c r="BP118" s="114">
        <f t="shared" si="520"/>
        <v>213560.58947776121</v>
      </c>
      <c r="BQ118" s="114">
        <f t="shared" si="520"/>
        <v>213560.58947776121</v>
      </c>
      <c r="BR118" s="114">
        <f t="shared" si="520"/>
        <v>213560.58947776121</v>
      </c>
      <c r="BS118" s="114">
        <f t="shared" si="520"/>
        <v>213560.58947776121</v>
      </c>
      <c r="BT118" s="114">
        <f t="shared" si="520"/>
        <v>213560.58947776121</v>
      </c>
      <c r="BU118" s="114">
        <f t="shared" si="520"/>
        <v>213560.58947776121</v>
      </c>
      <c r="BV118" s="114">
        <f t="shared" si="520"/>
        <v>213560.58947776121</v>
      </c>
      <c r="BW118" s="114">
        <f t="shared" ref="BW118" si="525">BW105*BW$3</f>
        <v>213560.58947776121</v>
      </c>
      <c r="BX118" s="114">
        <f t="shared" si="506"/>
        <v>257419.51191149498</v>
      </c>
      <c r="BY118" s="114">
        <f t="shared" si="506"/>
        <v>257419.51191149498</v>
      </c>
      <c r="BZ118" s="114">
        <f t="shared" si="506"/>
        <v>257419.51191149498</v>
      </c>
      <c r="CA118" s="114">
        <f t="shared" si="506"/>
        <v>257419.51191149498</v>
      </c>
      <c r="CB118" s="114">
        <f t="shared" si="506"/>
        <v>229125.14926468395</v>
      </c>
      <c r="CC118" s="114">
        <f>CC105*CC$3</f>
        <v>229125.14926468395</v>
      </c>
      <c r="CD118" s="114">
        <f>CD105*CD$3</f>
        <v>229125.14926468395</v>
      </c>
      <c r="CE118" s="114">
        <f t="shared" si="506"/>
        <v>229125.14926468395</v>
      </c>
      <c r="CF118" s="114">
        <f t="shared" si="506"/>
        <v>229125.14926468395</v>
      </c>
      <c r="CG118" s="114">
        <f t="shared" si="506"/>
        <v>229125.14926468395</v>
      </c>
      <c r="CH118" s="114">
        <f t="shared" ref="CH118:CS118" si="526">CH105*CH$3</f>
        <v>229125.14926468395</v>
      </c>
      <c r="CI118" s="114">
        <f t="shared" si="526"/>
        <v>242523.64726769319</v>
      </c>
      <c r="CJ118" s="114">
        <f t="shared" si="526"/>
        <v>254791.87731908719</v>
      </c>
      <c r="CK118" s="114">
        <f t="shared" si="526"/>
        <v>213560.58947776121</v>
      </c>
      <c r="CL118" s="114">
        <f t="shared" si="526"/>
        <v>213560.58947776121</v>
      </c>
      <c r="CM118" s="114">
        <f t="shared" si="526"/>
        <v>213560.58947776121</v>
      </c>
      <c r="CN118" s="114">
        <f t="shared" si="526"/>
        <v>213560.58947776121</v>
      </c>
      <c r="CO118" s="114">
        <f t="shared" si="526"/>
        <v>213560.58947776121</v>
      </c>
      <c r="CP118" s="114">
        <f t="shared" si="526"/>
        <v>213560.58947776121</v>
      </c>
      <c r="CQ118" s="114">
        <f t="shared" si="526"/>
        <v>213560.58947776121</v>
      </c>
      <c r="CR118" s="114">
        <f t="shared" si="526"/>
        <v>213560.58947776121</v>
      </c>
      <c r="CS118" s="114">
        <f t="shared" si="526"/>
        <v>213560.58947776121</v>
      </c>
      <c r="CT118" s="114">
        <f t="shared" ref="CT118:DB118" si="527">CT105*CT$3</f>
        <v>213560.58947776121</v>
      </c>
      <c r="CU118" s="114">
        <f t="shared" si="527"/>
        <v>213560.58947776121</v>
      </c>
      <c r="CV118" s="114">
        <f t="shared" si="527"/>
        <v>213560.58947776121</v>
      </c>
      <c r="CW118" s="114">
        <f t="shared" si="527"/>
        <v>213560.58947776121</v>
      </c>
      <c r="CX118" s="114">
        <f t="shared" si="527"/>
        <v>213560.58947776121</v>
      </c>
      <c r="CY118" s="114">
        <f t="shared" si="527"/>
        <v>213560.58947776121</v>
      </c>
      <c r="CZ118" s="114">
        <f t="shared" si="527"/>
        <v>213560.58947776121</v>
      </c>
      <c r="DA118" s="114">
        <f t="shared" si="527"/>
        <v>213560.58947776121</v>
      </c>
      <c r="DB118" s="114">
        <f t="shared" si="527"/>
        <v>213560.58947776121</v>
      </c>
      <c r="DC118" s="114">
        <f t="shared" si="509"/>
        <v>257419.51191149498</v>
      </c>
      <c r="DD118" s="114">
        <f t="shared" si="509"/>
        <v>257419.51191149498</v>
      </c>
      <c r="DE118" s="114">
        <f t="shared" si="509"/>
        <v>257419.51191149498</v>
      </c>
      <c r="DF118" s="114">
        <f t="shared" si="509"/>
        <v>257419.51191149498</v>
      </c>
      <c r="DG118" s="114">
        <f>DG105*DG$3</f>
        <v>229125.14926468395</v>
      </c>
      <c r="DH118" s="114">
        <f>DH105*DH$3</f>
        <v>242523.64726769319</v>
      </c>
      <c r="DI118" s="114">
        <f>DI105*DI$3</f>
        <v>254791.87731908719</v>
      </c>
      <c r="DJ118" s="114">
        <f>DJ105*DJ$3</f>
        <v>213560.58947776121</v>
      </c>
      <c r="DK118" s="114">
        <f t="shared" si="510"/>
        <v>213560.58947776121</v>
      </c>
      <c r="DL118" s="114">
        <f t="shared" ref="DL118:DW118" si="528">DL105*DL$3</f>
        <v>257419.51191149498</v>
      </c>
      <c r="DM118" s="114">
        <f t="shared" si="528"/>
        <v>291096.24655878491</v>
      </c>
      <c r="DN118" s="114">
        <f t="shared" si="528"/>
        <v>307066.02084684261</v>
      </c>
      <c r="DO118" s="114">
        <f t="shared" si="528"/>
        <v>321634.54403287312</v>
      </c>
      <c r="DP118" s="114">
        <f t="shared" si="528"/>
        <v>272572.64348717441</v>
      </c>
      <c r="DQ118" s="114">
        <f t="shared" si="528"/>
        <v>327933.03159409005</v>
      </c>
      <c r="DR118" s="114">
        <f t="shared" si="528"/>
        <v>291096.24655878491</v>
      </c>
      <c r="DS118" s="114">
        <f t="shared" si="528"/>
        <v>307066.02084684261</v>
      </c>
      <c r="DT118" s="114">
        <f t="shared" si="528"/>
        <v>321634.54403287312</v>
      </c>
      <c r="DU118" s="114">
        <f t="shared" si="528"/>
        <v>272572.64348717441</v>
      </c>
      <c r="DV118" s="114">
        <f t="shared" si="528"/>
        <v>272572.64348717441</v>
      </c>
      <c r="DW118" s="114">
        <f t="shared" si="528"/>
        <v>327933.03159409005</v>
      </c>
      <c r="DX118" s="114">
        <f>DX105*DX$3</f>
        <v>291096.24655878491</v>
      </c>
      <c r="DY118" s="114">
        <f>DY105*DY$3</f>
        <v>307066.02084684261</v>
      </c>
      <c r="DZ118" s="114">
        <f>DZ105*DZ$3</f>
        <v>321634.54403287312</v>
      </c>
      <c r="EA118" s="114">
        <f>EA105*EA$3</f>
        <v>272572.64348717441</v>
      </c>
      <c r="EB118" s="114">
        <f t="shared" si="512"/>
        <v>272572.64348717441</v>
      </c>
      <c r="EC118" s="114">
        <f t="shared" si="513"/>
        <v>327933.03159409005</v>
      </c>
      <c r="ED118" s="114">
        <f t="shared" si="513"/>
        <v>545044.78361915948</v>
      </c>
      <c r="EE118" s="114">
        <f t="shared" si="513"/>
        <v>552883.90606309799</v>
      </c>
      <c r="EF118" s="114"/>
      <c r="EG118" s="114">
        <f t="shared" si="514"/>
        <v>566236.87473578216</v>
      </c>
      <c r="EH118" s="114">
        <f t="shared" si="514"/>
        <v>566236.87473578216</v>
      </c>
      <c r="EI118" s="114">
        <f t="shared" si="514"/>
        <v>625981.54672764498</v>
      </c>
      <c r="EJ118" s="114">
        <f t="shared" ref="EJ118:EO118" si="529">EJ105*EJ$3</f>
        <v>1594566.397971787</v>
      </c>
      <c r="EK118" s="114">
        <f t="shared" si="529"/>
        <v>1594566.397971787</v>
      </c>
      <c r="EL118" s="114">
        <f>EL105*EL$3</f>
        <v>1594566.397971787</v>
      </c>
      <c r="EM118" s="114">
        <f t="shared" si="529"/>
        <v>1594566.397971787</v>
      </c>
      <c r="EN118" s="114">
        <f t="shared" si="529"/>
        <v>1594566.397971787</v>
      </c>
      <c r="EO118" s="114">
        <f t="shared" si="529"/>
        <v>1594566.397971787</v>
      </c>
      <c r="EP118" s="114">
        <f t="shared" si="516"/>
        <v>1594566.397971787</v>
      </c>
      <c r="EQ118" s="114">
        <f t="shared" si="516"/>
        <v>1568803.0632094038</v>
      </c>
      <c r="ER118" s="114">
        <f t="shared" si="516"/>
        <v>1779895.9949077878</v>
      </c>
      <c r="ES118" s="114">
        <f t="shared" si="517"/>
        <v>1779895.9949077878</v>
      </c>
      <c r="ET118" s="114">
        <f t="shared" si="517"/>
        <v>1779895.9949077878</v>
      </c>
      <c r="EU118" s="114">
        <f>EU105*EU$3</f>
        <v>1857760.0888659051</v>
      </c>
      <c r="EV118" s="114">
        <f t="shared" si="517"/>
        <v>1857760.0888659051</v>
      </c>
      <c r="EW118" s="114">
        <f t="shared" ref="EW118:FB118" si="530">EW105*EW$3</f>
        <v>28523692.058352798</v>
      </c>
      <c r="EX118" s="114">
        <f t="shared" si="530"/>
        <v>28523692.058352798</v>
      </c>
      <c r="EY118" s="114">
        <f t="shared" si="530"/>
        <v>28523692.058352798</v>
      </c>
      <c r="EZ118" s="114">
        <f t="shared" si="530"/>
        <v>28523692.058352798</v>
      </c>
      <c r="FA118" s="114">
        <f t="shared" si="530"/>
        <v>28523692.058352798</v>
      </c>
      <c r="FB118" s="114">
        <f t="shared" si="530"/>
        <v>28523692.058352798</v>
      </c>
      <c r="FC118" s="114">
        <f>FC105*FC$3</f>
        <v>28523692.058352798</v>
      </c>
      <c r="FE118" s="74" t="s">
        <v>226</v>
      </c>
    </row>
    <row r="119" spans="1:179" x14ac:dyDescent="0.2">
      <c r="A119" s="21" t="s">
        <v>25</v>
      </c>
      <c r="D119" s="114">
        <f>SUM(D116:D118)</f>
        <v>130957.76839046061</v>
      </c>
      <c r="E119" s="114">
        <f t="shared" ref="E119:P119" si="531">SUM(E116:E118)</f>
        <v>163697.21048807577</v>
      </c>
      <c r="F119" s="114">
        <f t="shared" si="531"/>
        <v>70440.170394506524</v>
      </c>
      <c r="G119" s="114">
        <f t="shared" si="531"/>
        <v>130957.76839046061</v>
      </c>
      <c r="H119" s="114">
        <f t="shared" si="531"/>
        <v>130957.76839046061</v>
      </c>
      <c r="I119" s="114">
        <f>SUM(I116:I118)</f>
        <v>130957.76839046061</v>
      </c>
      <c r="J119" s="114">
        <f t="shared" si="531"/>
        <v>130957.76839046061</v>
      </c>
      <c r="K119" s="114">
        <f t="shared" si="531"/>
        <v>130957.76839046061</v>
      </c>
      <c r="L119" s="114">
        <f t="shared" si="531"/>
        <v>130957.76839046061</v>
      </c>
      <c r="M119" s="114">
        <f t="shared" si="531"/>
        <v>130957.76839046061</v>
      </c>
      <c r="N119" s="114">
        <f t="shared" si="531"/>
        <v>130957.76839046061</v>
      </c>
      <c r="O119" s="114">
        <f t="shared" si="531"/>
        <v>130957.76839046061</v>
      </c>
      <c r="P119" s="114">
        <f t="shared" si="531"/>
        <v>130957.76839046061</v>
      </c>
      <c r="Q119" s="114">
        <f t="shared" ref="Q119:CC119" si="532">SUM(Q116:Q118)</f>
        <v>130957.76839046061</v>
      </c>
      <c r="R119" s="114">
        <f t="shared" si="532"/>
        <v>130957.76839046061</v>
      </c>
      <c r="S119" s="114">
        <f t="shared" si="532"/>
        <v>163697.21048807577</v>
      </c>
      <c r="T119" s="114">
        <f t="shared" si="532"/>
        <v>70440.170394506524</v>
      </c>
      <c r="U119" s="114">
        <f t="shared" si="532"/>
        <v>130957.76839046061</v>
      </c>
      <c r="V119" s="114">
        <f t="shared" si="532"/>
        <v>130957.76839046061</v>
      </c>
      <c r="W119" s="114">
        <f t="shared" si="532"/>
        <v>130957.76839046061</v>
      </c>
      <c r="X119" s="114">
        <f>SUM(X116:X118)</f>
        <v>160202.19869388262</v>
      </c>
      <c r="Y119" s="114">
        <f>SUM(Y116:Y118)</f>
        <v>285550.42740763898</v>
      </c>
      <c r="Z119" s="114">
        <f t="shared" si="532"/>
        <v>285550.42740763898</v>
      </c>
      <c r="AA119" s="114">
        <f>SUM(AA116:AA118)</f>
        <v>285550.42740763898</v>
      </c>
      <c r="AB119" s="114">
        <f>SUM(AB116:AB118)</f>
        <v>160202.19869388262</v>
      </c>
      <c r="AC119" s="114">
        <f>SUM(AC116:AC118)</f>
        <v>285550.42740763898</v>
      </c>
      <c r="AD119" s="114">
        <f>SUM(AD116:AD118)</f>
        <v>285550.42740763898</v>
      </c>
      <c r="AE119" s="114">
        <f>SUM(AE116:AE118)</f>
        <v>285550.42740763898</v>
      </c>
      <c r="AF119" s="114">
        <f t="shared" si="532"/>
        <v>130957.76839046061</v>
      </c>
      <c r="AG119" s="114">
        <f t="shared" ref="AG119:AZ119" si="533">SUM(AG116:AG118)</f>
        <v>285550.42740763898</v>
      </c>
      <c r="AH119" s="114">
        <f t="shared" ref="AH119:AI119" si="534">SUM(AH116:AH118)</f>
        <v>285550.42740763898</v>
      </c>
      <c r="AI119" s="114">
        <f t="shared" si="534"/>
        <v>285550.42740763898</v>
      </c>
      <c r="AJ119" s="114">
        <f t="shared" ref="AJ119" si="535">SUM(AJ116:AJ118)</f>
        <v>285550.42740763898</v>
      </c>
      <c r="AK119" s="114">
        <f t="shared" ref="AK119" si="536">SUM(AK116:AK118)</f>
        <v>285550.42740763898</v>
      </c>
      <c r="AL119" s="114">
        <f>SUM(AL116:AL118)</f>
        <v>285550.42740763898</v>
      </c>
      <c r="AM119" s="114">
        <f t="shared" si="533"/>
        <v>110493.35018229409</v>
      </c>
      <c r="AN119" s="114">
        <f t="shared" ref="AN119:AP119" si="537">SUM(AN116:AN118)</f>
        <v>110493.35018229409</v>
      </c>
      <c r="AO119" s="114">
        <f t="shared" si="537"/>
        <v>110493.35018229409</v>
      </c>
      <c r="AP119" s="114">
        <f t="shared" si="537"/>
        <v>110493.35018229409</v>
      </c>
      <c r="AQ119" s="114">
        <f>SUM(AQ116:AQ118)</f>
        <v>110493.35018229409</v>
      </c>
      <c r="AR119" s="114">
        <f t="shared" si="533"/>
        <v>121751.71371084203</v>
      </c>
      <c r="AS119" s="114">
        <f t="shared" ref="AS119" si="538">SUM(AS116:AS118)</f>
        <v>121751.71371084203</v>
      </c>
      <c r="AT119" s="114">
        <f t="shared" ref="AT119:AU119" si="539">SUM(AT116:AT118)</f>
        <v>121751.71371084203</v>
      </c>
      <c r="AU119" s="114">
        <f t="shared" si="539"/>
        <v>121751.71371084203</v>
      </c>
      <c r="AV119" s="114">
        <f t="shared" ref="AV119" si="540">SUM(AV116:AV118)</f>
        <v>121751.71371084203</v>
      </c>
      <c r="AW119" s="114">
        <f>SUM(AW116:AW118)</f>
        <v>121751.71371084203</v>
      </c>
      <c r="AX119" s="114">
        <f>SUM(AX116:AX118)</f>
        <v>105851.2488386078</v>
      </c>
      <c r="AY119" s="114">
        <f>SUM(AY116:AY118)</f>
        <v>105851.2488386078</v>
      </c>
      <c r="AZ119" s="114">
        <f t="shared" si="533"/>
        <v>132994.11535297631</v>
      </c>
      <c r="BA119" s="114">
        <f>SUM(BA116:BA118)</f>
        <v>132994.11535297631</v>
      </c>
      <c r="BB119" s="114">
        <f>SUM(BB116:BB118)</f>
        <v>86866.429178003687</v>
      </c>
      <c r="BC119" s="114">
        <f>SUM(BC116:BC118)</f>
        <v>106069.43543445971</v>
      </c>
      <c r="BD119" s="114">
        <f>SUM(BD116:BD118)</f>
        <v>130957.76839046061</v>
      </c>
      <c r="BE119" s="114">
        <f t="shared" si="532"/>
        <v>86866.429178003687</v>
      </c>
      <c r="BF119" s="114">
        <f t="shared" si="532"/>
        <v>106069.43543445971</v>
      </c>
      <c r="BG119" s="114">
        <f t="shared" si="532"/>
        <v>110493.35018229409</v>
      </c>
      <c r="BH119" s="114">
        <f t="shared" si="532"/>
        <v>125002.75877545596</v>
      </c>
      <c r="BI119" s="114">
        <f t="shared" si="532"/>
        <v>335350.93931159412</v>
      </c>
      <c r="BJ119" s="114">
        <f t="shared" si="532"/>
        <v>305797.84388899611</v>
      </c>
      <c r="BK119" s="114">
        <f t="shared" si="532"/>
        <v>335350.93931159412</v>
      </c>
      <c r="BL119" s="114">
        <f t="shared" si="532"/>
        <v>305797.84388899611</v>
      </c>
      <c r="BM119" s="114">
        <f t="shared" si="532"/>
        <v>5113591.810393393</v>
      </c>
      <c r="BN119" s="114">
        <f t="shared" si="532"/>
        <v>5439791.4996713065</v>
      </c>
      <c r="BO119" s="114">
        <f t="shared" si="532"/>
        <v>5686749.2438045954</v>
      </c>
      <c r="BP119" s="114">
        <f t="shared" si="532"/>
        <v>5382906.1376651302</v>
      </c>
      <c r="BQ119" s="114">
        <f t="shared" si="532"/>
        <v>5003373.8880512575</v>
      </c>
      <c r="BR119" s="114">
        <f t="shared" si="532"/>
        <v>5003373.8880512575</v>
      </c>
      <c r="BS119" s="114">
        <f t="shared" si="532"/>
        <v>5003373.8880512575</v>
      </c>
      <c r="BT119" s="114">
        <f t="shared" si="532"/>
        <v>5003373.8880512575</v>
      </c>
      <c r="BU119" s="114">
        <f t="shared" si="532"/>
        <v>5003373.8880512575</v>
      </c>
      <c r="BV119" s="114">
        <f t="shared" si="532"/>
        <v>5003373.8880512575</v>
      </c>
      <c r="BW119" s="114">
        <f t="shared" ref="BW119" si="541">SUM(BW116:BW118)</f>
        <v>5003373.8880512575</v>
      </c>
      <c r="BX119" s="114">
        <f t="shared" si="532"/>
        <v>9172637.374058228</v>
      </c>
      <c r="BY119" s="114">
        <f t="shared" si="532"/>
        <v>9172637.374058228</v>
      </c>
      <c r="BZ119" s="114">
        <f t="shared" si="532"/>
        <v>9172637.374058228</v>
      </c>
      <c r="CA119" s="114">
        <f t="shared" si="532"/>
        <v>9172637.374058228</v>
      </c>
      <c r="CB119" s="114">
        <f t="shared" si="532"/>
        <v>5113591.810393393</v>
      </c>
      <c r="CC119" s="114">
        <f t="shared" si="532"/>
        <v>5113591.810393393</v>
      </c>
      <c r="CD119" s="114">
        <f t="shared" ref="CD119:DF119" si="542">SUM(CD116:CD118)</f>
        <v>5113591.810393393</v>
      </c>
      <c r="CE119" s="114">
        <f t="shared" si="542"/>
        <v>5113591.810393393</v>
      </c>
      <c r="CF119" s="114">
        <f t="shared" si="542"/>
        <v>5113591.810393393</v>
      </c>
      <c r="CG119" s="114">
        <f t="shared" si="542"/>
        <v>5113591.810393393</v>
      </c>
      <c r="CH119" s="114">
        <f t="shared" si="542"/>
        <v>5113591.810393393</v>
      </c>
      <c r="CI119" s="114">
        <f t="shared" si="542"/>
        <v>5439791.4996713065</v>
      </c>
      <c r="CJ119" s="114">
        <f t="shared" si="542"/>
        <v>5686749.2438045954</v>
      </c>
      <c r="CK119" s="114">
        <f t="shared" si="542"/>
        <v>5003373.8880512575</v>
      </c>
      <c r="CL119" s="114">
        <f t="shared" si="542"/>
        <v>5003373.8880512575</v>
      </c>
      <c r="CM119" s="114">
        <f t="shared" si="542"/>
        <v>5003373.8880512575</v>
      </c>
      <c r="CN119" s="114">
        <f t="shared" si="542"/>
        <v>5003373.8880512575</v>
      </c>
      <c r="CO119" s="114">
        <f t="shared" si="542"/>
        <v>5003373.8880512575</v>
      </c>
      <c r="CP119" s="114">
        <f t="shared" si="542"/>
        <v>5003373.8880512575</v>
      </c>
      <c r="CQ119" s="114">
        <f t="shared" si="542"/>
        <v>5003373.8880512575</v>
      </c>
      <c r="CR119" s="114">
        <f t="shared" si="542"/>
        <v>5003373.8880512575</v>
      </c>
      <c r="CS119" s="114">
        <f t="shared" si="542"/>
        <v>5003373.8880512575</v>
      </c>
      <c r="CT119" s="114">
        <f t="shared" si="542"/>
        <v>5003373.8880512575</v>
      </c>
      <c r="CU119" s="114">
        <f t="shared" si="542"/>
        <v>5003373.8880512575</v>
      </c>
      <c r="CV119" s="114">
        <f t="shared" si="542"/>
        <v>5003373.8880512575</v>
      </c>
      <c r="CW119" s="114">
        <f t="shared" si="542"/>
        <v>5003373.8880512575</v>
      </c>
      <c r="CX119" s="114">
        <f t="shared" si="542"/>
        <v>5003373.8880512575</v>
      </c>
      <c r="CY119" s="114">
        <f t="shared" si="542"/>
        <v>5003373.8880512575</v>
      </c>
      <c r="CZ119" s="114">
        <f t="shared" si="542"/>
        <v>5003373.8880512575</v>
      </c>
      <c r="DA119" s="114">
        <f t="shared" si="542"/>
        <v>5003373.8880512575</v>
      </c>
      <c r="DB119" s="114">
        <f t="shared" si="542"/>
        <v>5003373.8880512575</v>
      </c>
      <c r="DC119" s="114">
        <f t="shared" si="542"/>
        <v>9172637.374058228</v>
      </c>
      <c r="DD119" s="114">
        <f t="shared" si="542"/>
        <v>9172637.374058228</v>
      </c>
      <c r="DE119" s="114">
        <f t="shared" si="542"/>
        <v>9172637.374058228</v>
      </c>
      <c r="DF119" s="114">
        <f t="shared" si="542"/>
        <v>9172637.374058228</v>
      </c>
      <c r="DG119" s="114">
        <f>SUM(DG116:DG118)</f>
        <v>5113591.810393393</v>
      </c>
      <c r="DH119" s="114">
        <f>SUM(DH116:DH118)</f>
        <v>5439791.4996713065</v>
      </c>
      <c r="DI119" s="114">
        <f>SUM(DI116:DI118)</f>
        <v>5686749.2438045954</v>
      </c>
      <c r="DJ119" s="114">
        <f>SUM(DJ116:DJ118)</f>
        <v>5003373.8880512575</v>
      </c>
      <c r="DK119" s="114">
        <f t="shared" ref="DK119:EE119" si="543">SUM(DK116:DK118)</f>
        <v>5003373.8880512575</v>
      </c>
      <c r="DL119" s="114">
        <f t="shared" si="543"/>
        <v>9172637.374058228</v>
      </c>
      <c r="DM119" s="114">
        <f t="shared" si="543"/>
        <v>6454290.2220570464</v>
      </c>
      <c r="DN119" s="114">
        <f t="shared" si="543"/>
        <v>6845745.7145642424</v>
      </c>
      <c r="DO119" s="114">
        <f t="shared" si="543"/>
        <v>7032806.7549721766</v>
      </c>
      <c r="DP119" s="114">
        <f t="shared" si="543"/>
        <v>6312544.7944098329</v>
      </c>
      <c r="DQ119" s="114">
        <f t="shared" si="543"/>
        <v>11535647.525575377</v>
      </c>
      <c r="DR119" s="114">
        <f t="shared" si="543"/>
        <v>6454290.2220570464</v>
      </c>
      <c r="DS119" s="114">
        <f t="shared" si="543"/>
        <v>6845745.7145642424</v>
      </c>
      <c r="DT119" s="114">
        <f t="shared" si="543"/>
        <v>7032806.7549721766</v>
      </c>
      <c r="DU119" s="114">
        <f t="shared" si="543"/>
        <v>6312544.7944098329</v>
      </c>
      <c r="DV119" s="114">
        <f t="shared" si="543"/>
        <v>6312544.7944098329</v>
      </c>
      <c r="DW119" s="114">
        <f t="shared" si="543"/>
        <v>11535647.525575377</v>
      </c>
      <c r="DX119" s="114">
        <f t="shared" si="543"/>
        <v>6454290.2220570464</v>
      </c>
      <c r="DY119" s="114">
        <f t="shared" si="543"/>
        <v>6845745.7145642424</v>
      </c>
      <c r="DZ119" s="114">
        <f t="shared" si="543"/>
        <v>7032806.7549721766</v>
      </c>
      <c r="EA119" s="114">
        <f t="shared" si="543"/>
        <v>6312544.7944098329</v>
      </c>
      <c r="EB119" s="114">
        <f t="shared" si="543"/>
        <v>6312544.7944098329</v>
      </c>
      <c r="EC119" s="114">
        <f t="shared" si="543"/>
        <v>11535647.525575377</v>
      </c>
      <c r="ED119" s="114">
        <f t="shared" si="543"/>
        <v>12445754.185164614</v>
      </c>
      <c r="EE119" s="114">
        <f t="shared" si="543"/>
        <v>12612364.47243814</v>
      </c>
      <c r="EF119" s="114"/>
      <c r="EG119" s="114">
        <f>SUM(EG116:EG118)</f>
        <v>13585349.488259176</v>
      </c>
      <c r="EH119" s="114">
        <f>SUM(EH116:EH118)</f>
        <v>13585349.488259176</v>
      </c>
      <c r="EI119" s="114">
        <f>SUM(EI116:EI118)</f>
        <v>21090905.569383461</v>
      </c>
      <c r="EJ119" s="114">
        <f t="shared" ref="EJ119:EO119" si="544">SUM(EJ116:EJ118)</f>
        <v>40773605.224105909</v>
      </c>
      <c r="EK119" s="114">
        <f t="shared" si="544"/>
        <v>40773605.224105909</v>
      </c>
      <c r="EL119" s="114">
        <f>SUM(EL116:EL118)</f>
        <v>40773605.224105909</v>
      </c>
      <c r="EM119" s="114">
        <f t="shared" si="544"/>
        <v>40773605.224105909</v>
      </c>
      <c r="EN119" s="114">
        <f t="shared" si="544"/>
        <v>40773605.224105909</v>
      </c>
      <c r="EO119" s="114">
        <f t="shared" si="544"/>
        <v>40773605.224105909</v>
      </c>
      <c r="EP119" s="114">
        <f t="shared" ref="EP119:EV119" si="545">SUM(EP116:EP118)</f>
        <v>40773605.224105909</v>
      </c>
      <c r="EQ119" s="114">
        <f t="shared" si="545"/>
        <v>39145351.573779635</v>
      </c>
      <c r="ER119" s="114">
        <f t="shared" si="545"/>
        <v>48832985.947235979</v>
      </c>
      <c r="ES119" s="114">
        <f t="shared" si="545"/>
        <v>48832985.947235979</v>
      </c>
      <c r="ET119" s="114">
        <f t="shared" si="545"/>
        <v>48832985.947235979</v>
      </c>
      <c r="EU119" s="114">
        <f t="shared" si="545"/>
        <v>50969254.705033816</v>
      </c>
      <c r="EV119" s="114">
        <f t="shared" si="545"/>
        <v>51196501.183164746</v>
      </c>
      <c r="EW119" s="114">
        <f t="shared" ref="EW119:FB119" si="546">SUM(EW116:EW118)</f>
        <v>802093219.40821087</v>
      </c>
      <c r="EX119" s="114">
        <f t="shared" si="546"/>
        <v>802093219.40821087</v>
      </c>
      <c r="EY119" s="114">
        <f t="shared" si="546"/>
        <v>802093219.40821087</v>
      </c>
      <c r="EZ119" s="114">
        <f t="shared" si="546"/>
        <v>802093219.40821087</v>
      </c>
      <c r="FA119" s="114">
        <f t="shared" si="546"/>
        <v>802093219.40821087</v>
      </c>
      <c r="FB119" s="114">
        <f t="shared" si="546"/>
        <v>802093219.40821087</v>
      </c>
      <c r="FC119" s="114">
        <f>SUM(FC116:FC118)</f>
        <v>802093219.40821087</v>
      </c>
    </row>
    <row r="120" spans="1:179" s="24" customFormat="1" x14ac:dyDescent="0.2">
      <c r="C120" s="24">
        <f>C121/C122</f>
        <v>1.17277077687864</v>
      </c>
      <c r="D120" s="117"/>
      <c r="E120" s="117"/>
      <c r="F120" s="117"/>
      <c r="G120" s="117"/>
      <c r="H120" s="117"/>
      <c r="I120" s="117"/>
      <c r="J120" s="117"/>
      <c r="K120" s="117"/>
      <c r="L120" s="117"/>
      <c r="M120" s="117"/>
      <c r="N120" s="117"/>
      <c r="O120" s="117"/>
      <c r="P120" s="117"/>
      <c r="Q120" s="117"/>
      <c r="R120" s="117"/>
      <c r="S120" s="117"/>
      <c r="T120" s="117"/>
      <c r="U120" s="117"/>
      <c r="V120" s="117"/>
      <c r="W120" s="117"/>
      <c r="X120" s="117"/>
      <c r="Y120" s="117"/>
      <c r="Z120" s="117"/>
      <c r="AA120" s="117"/>
      <c r="AB120" s="117"/>
      <c r="AC120" s="117"/>
      <c r="AD120" s="117"/>
      <c r="AE120" s="117"/>
      <c r="AF120" s="117"/>
      <c r="AG120" s="117"/>
      <c r="AH120" s="117"/>
      <c r="AI120" s="117"/>
      <c r="AJ120" s="117"/>
      <c r="AK120" s="117"/>
      <c r="AL120" s="117"/>
      <c r="AM120" s="117"/>
      <c r="AN120" s="117"/>
      <c r="AO120" s="117"/>
      <c r="AP120" s="117"/>
      <c r="AQ120" s="117"/>
      <c r="AR120" s="117"/>
      <c r="AS120" s="117"/>
      <c r="AT120" s="117"/>
      <c r="AU120" s="117"/>
      <c r="AV120" s="117"/>
      <c r="AW120" s="117"/>
      <c r="AX120" s="117"/>
      <c r="AY120" s="117"/>
      <c r="AZ120" s="117"/>
      <c r="BA120" s="117"/>
      <c r="BB120" s="117"/>
      <c r="BC120" s="117"/>
      <c r="BD120" s="117"/>
      <c r="BE120" s="117"/>
      <c r="BF120" s="117"/>
      <c r="BG120" s="117"/>
      <c r="BH120" s="117"/>
      <c r="BI120" s="117"/>
      <c r="BJ120" s="117"/>
      <c r="BK120" s="117"/>
      <c r="BL120" s="117"/>
      <c r="BM120" s="117"/>
      <c r="BN120" s="117"/>
      <c r="BO120" s="117"/>
      <c r="BP120" s="117"/>
      <c r="BQ120" s="117"/>
      <c r="BR120" s="117"/>
      <c r="BS120" s="117"/>
      <c r="BT120" s="117"/>
      <c r="BU120" s="117"/>
      <c r="BV120" s="117"/>
      <c r="BW120" s="117"/>
      <c r="BX120" s="117"/>
      <c r="BY120" s="117"/>
      <c r="BZ120" s="117"/>
      <c r="CA120" s="117"/>
      <c r="CB120" s="117"/>
      <c r="CC120" s="117"/>
      <c r="CD120" s="117"/>
      <c r="CE120" s="117"/>
      <c r="CF120" s="117"/>
      <c r="CG120" s="117"/>
      <c r="CH120" s="117"/>
      <c r="CI120" s="117"/>
      <c r="CJ120" s="117"/>
      <c r="CK120" s="117"/>
      <c r="CL120" s="117"/>
      <c r="CM120" s="117"/>
      <c r="CN120" s="117"/>
      <c r="CO120" s="117"/>
      <c r="CP120" s="117"/>
      <c r="CQ120" s="117"/>
      <c r="CR120" s="117"/>
      <c r="CS120" s="117"/>
      <c r="CT120" s="117"/>
      <c r="CU120" s="117"/>
      <c r="CV120" s="117"/>
      <c r="CW120" s="117"/>
      <c r="CX120" s="117"/>
      <c r="CY120" s="117"/>
      <c r="CZ120" s="117"/>
      <c r="DA120" s="117"/>
      <c r="DB120" s="117"/>
      <c r="DC120" s="117"/>
      <c r="DD120" s="117"/>
      <c r="DE120" s="117"/>
      <c r="DF120" s="117"/>
      <c r="DG120" s="117"/>
      <c r="DH120" s="117"/>
      <c r="DI120" s="117"/>
      <c r="DJ120" s="117"/>
      <c r="DK120" s="117"/>
      <c r="DL120" s="117"/>
      <c r="DM120" s="117"/>
      <c r="DN120" s="117"/>
      <c r="DO120" s="117"/>
      <c r="DP120" s="117"/>
      <c r="DQ120" s="117"/>
      <c r="DR120" s="117"/>
      <c r="DS120" s="117"/>
      <c r="DT120" s="117"/>
      <c r="DU120" s="117"/>
      <c r="DV120" s="117"/>
      <c r="DW120" s="117"/>
      <c r="DX120" s="117"/>
      <c r="DY120" s="117"/>
      <c r="DZ120" s="117"/>
      <c r="EA120" s="117"/>
      <c r="EB120" s="117"/>
      <c r="EC120" s="117"/>
      <c r="ED120" s="117"/>
      <c r="EE120" s="117"/>
      <c r="EF120" s="117"/>
      <c r="EG120" s="117"/>
      <c r="EH120" s="117"/>
      <c r="EI120" s="117"/>
      <c r="EJ120" s="117"/>
      <c r="EK120" s="117"/>
      <c r="EL120" s="117"/>
      <c r="EM120" s="117"/>
      <c r="EN120" s="117"/>
      <c r="EO120" s="117"/>
      <c r="EP120" s="117"/>
      <c r="EQ120" s="117"/>
      <c r="ER120" s="117"/>
      <c r="ES120" s="117"/>
      <c r="ET120" s="117"/>
      <c r="EU120" s="117"/>
      <c r="EV120" s="117"/>
      <c r="EW120" s="117"/>
      <c r="EX120" s="117"/>
      <c r="EY120" s="117"/>
      <c r="EZ120" s="117"/>
      <c r="FA120" s="117"/>
      <c r="FB120" s="117"/>
      <c r="FC120" s="117"/>
      <c r="FF120" s="75"/>
      <c r="FG120" s="21"/>
      <c r="FH120" s="21"/>
      <c r="FI120" s="21"/>
      <c r="FJ120" s="21"/>
      <c r="FK120" s="21"/>
      <c r="FL120" s="21"/>
      <c r="FM120" s="21"/>
      <c r="FN120" s="21"/>
      <c r="FO120" s="21"/>
      <c r="FP120" s="21"/>
      <c r="FQ120" s="21"/>
      <c r="FR120" s="21"/>
      <c r="FS120" s="21"/>
      <c r="FT120" s="21"/>
      <c r="FU120" s="21"/>
      <c r="FV120" s="21"/>
      <c r="FW120" s="21"/>
    </row>
    <row r="121" spans="1:179" x14ac:dyDescent="0.2">
      <c r="A121" s="21" t="s">
        <v>172</v>
      </c>
      <c r="B121" s="21" t="s">
        <v>343</v>
      </c>
      <c r="C121" s="21">
        <f>C122+W122</f>
        <v>174984.96539826787</v>
      </c>
      <c r="FV121" s="24"/>
      <c r="FW121" s="24"/>
    </row>
    <row r="122" spans="1:179" x14ac:dyDescent="0.2">
      <c r="A122" s="21" t="s">
        <v>134</v>
      </c>
      <c r="C122" s="21">
        <f>W122+W116</f>
        <v>149206.4509519882</v>
      </c>
      <c r="D122" s="21">
        <f>D110*D$4*(1+D$35)</f>
        <v>25778.514446279667</v>
      </c>
      <c r="E122" s="21">
        <f t="shared" ref="E122:R122" si="547">E110*E$4*(1+E$35)</f>
        <v>25778.514446279667</v>
      </c>
      <c r="F122" s="21">
        <f t="shared" si="547"/>
        <v>19758.701048168037</v>
      </c>
      <c r="G122" s="21">
        <f t="shared" si="547"/>
        <v>25778.514446279667</v>
      </c>
      <c r="H122" s="21">
        <f t="shared" si="547"/>
        <v>25778.514446279667</v>
      </c>
      <c r="I122" s="21">
        <f>I110*I$4*(1+I$35)</f>
        <v>25778.514446279667</v>
      </c>
      <c r="J122" s="21">
        <f t="shared" si="547"/>
        <v>25778.514446279667</v>
      </c>
      <c r="K122" s="21">
        <f t="shared" si="547"/>
        <v>25778.514446279667</v>
      </c>
      <c r="L122" s="21">
        <f t="shared" si="547"/>
        <v>25778.514446279667</v>
      </c>
      <c r="M122" s="21">
        <f t="shared" si="547"/>
        <v>25778.514446279667</v>
      </c>
      <c r="N122" s="21">
        <f t="shared" si="547"/>
        <v>25778.514446279667</v>
      </c>
      <c r="O122" s="21">
        <f t="shared" si="547"/>
        <v>25778.514446279667</v>
      </c>
      <c r="P122" s="21">
        <f t="shared" si="547"/>
        <v>25778.514446279667</v>
      </c>
      <c r="Q122" s="21">
        <f>Q110*Q$4*(1+Q$35)</f>
        <v>19333.885834709748</v>
      </c>
      <c r="R122" s="21">
        <f t="shared" si="547"/>
        <v>32223.143057849586</v>
      </c>
      <c r="S122" s="21">
        <f t="shared" ref="S122:AF122" si="548">S110*S$4*(1+S$35)</f>
        <v>25778.514446279667</v>
      </c>
      <c r="T122" s="21">
        <f t="shared" si="548"/>
        <v>19758.701048168037</v>
      </c>
      <c r="U122" s="21">
        <f t="shared" si="548"/>
        <v>25778.514446279667</v>
      </c>
      <c r="V122" s="21">
        <f t="shared" si="548"/>
        <v>25778.514446279667</v>
      </c>
      <c r="W122" s="21">
        <f t="shared" si="548"/>
        <v>25778.514446279667</v>
      </c>
      <c r="X122" s="21">
        <f t="shared" si="548"/>
        <v>42888.356244856863</v>
      </c>
      <c r="Y122" s="21">
        <f t="shared" si="548"/>
        <v>55954.999690515535</v>
      </c>
      <c r="Z122" s="21">
        <f t="shared" si="548"/>
        <v>55954.999690515535</v>
      </c>
      <c r="AA122" s="21">
        <f t="shared" si="548"/>
        <v>55954.999690515535</v>
      </c>
      <c r="AB122" s="21">
        <f t="shared" si="548"/>
        <v>42888.356244856863</v>
      </c>
      <c r="AC122" s="21">
        <f t="shared" si="548"/>
        <v>55954.999690515535</v>
      </c>
      <c r="AD122" s="21">
        <f t="shared" si="548"/>
        <v>55954.999690515535</v>
      </c>
      <c r="AE122" s="21">
        <f t="shared" si="548"/>
        <v>55954.999690515535</v>
      </c>
      <c r="AF122" s="21">
        <f t="shared" si="548"/>
        <v>25778.514446279667</v>
      </c>
      <c r="AG122" s="21">
        <f t="shared" ref="AG122:AZ122" si="549">AG110*AG$4*(1+AG$35)</f>
        <v>104518.56499220453</v>
      </c>
      <c r="AH122" s="21">
        <f t="shared" ref="AH122:AI122" si="550">AH110*AH$4*(1+AH$35)</f>
        <v>58107.115063227677</v>
      </c>
      <c r="AI122" s="21">
        <f t="shared" si="550"/>
        <v>58107.115063227677</v>
      </c>
      <c r="AJ122" s="21">
        <f t="shared" ref="AJ122" si="551">AJ110*AJ$4*(1+AJ$35)</f>
        <v>104518.56499220453</v>
      </c>
      <c r="AK122" s="21">
        <f t="shared" ref="AK122" si="552">AK110*AK$4*(1+AK$35)</f>
        <v>58107.115063227677</v>
      </c>
      <c r="AL122" s="21">
        <f>AL110*AL$4*(1+AL$35)</f>
        <v>104518.56499220453</v>
      </c>
      <c r="AM122" s="21">
        <f t="shared" si="549"/>
        <v>0</v>
      </c>
      <c r="AN122" s="21">
        <f t="shared" ref="AN122:AQ124" si="553">AN110*AN$4*(1+AN$35)</f>
        <v>0</v>
      </c>
      <c r="AO122" s="21">
        <f t="shared" si="553"/>
        <v>0</v>
      </c>
      <c r="AP122" s="21">
        <f t="shared" si="553"/>
        <v>0</v>
      </c>
      <c r="AQ122" s="21">
        <f t="shared" si="553"/>
        <v>0</v>
      </c>
      <c r="AR122" s="21">
        <f t="shared" si="549"/>
        <v>104518.56499220453</v>
      </c>
      <c r="AS122" s="21">
        <f t="shared" ref="AS122:AV124" si="554">AS110*AS$4*(1+AS$35)</f>
        <v>58107.115063227677</v>
      </c>
      <c r="AT122" s="21">
        <f t="shared" si="554"/>
        <v>58107.115063227677</v>
      </c>
      <c r="AU122" s="21">
        <f t="shared" si="554"/>
        <v>104518.56499220453</v>
      </c>
      <c r="AV122" s="21">
        <f t="shared" si="554"/>
        <v>58107.115063227677</v>
      </c>
      <c r="AW122" s="21">
        <f t="shared" ref="AW122:AY124" si="555">AW110*AW$4*(1+AW$35)</f>
        <v>104518.56499220453</v>
      </c>
      <c r="AX122" s="21">
        <f t="shared" si="555"/>
        <v>0</v>
      </c>
      <c r="AY122" s="21">
        <f t="shared" si="555"/>
        <v>0</v>
      </c>
      <c r="AZ122" s="21">
        <f t="shared" si="549"/>
        <v>77421.159253484831</v>
      </c>
      <c r="BA122" s="21">
        <f t="shared" ref="BA122:CA122" si="556">BA110*BA$4*(1+BA$35)</f>
        <v>77421.159253484831</v>
      </c>
      <c r="BB122" s="21">
        <f t="shared" si="556"/>
        <v>0</v>
      </c>
      <c r="BC122" s="21">
        <f t="shared" si="556"/>
        <v>37752.843074501732</v>
      </c>
      <c r="BD122" s="21">
        <f t="shared" si="556"/>
        <v>25778.514446279667</v>
      </c>
      <c r="BE122" s="21">
        <f t="shared" si="556"/>
        <v>0</v>
      </c>
      <c r="BF122" s="21">
        <f t="shared" si="556"/>
        <v>37752.843074501732</v>
      </c>
      <c r="BG122" s="21">
        <f t="shared" si="556"/>
        <v>0</v>
      </c>
      <c r="BH122" s="21">
        <f t="shared" si="556"/>
        <v>49078.695996852257</v>
      </c>
      <c r="BI122" s="21">
        <f t="shared" si="556"/>
        <v>0</v>
      </c>
      <c r="BJ122" s="21">
        <f t="shared" si="556"/>
        <v>101551.72357625324</v>
      </c>
      <c r="BK122" s="21">
        <f t="shared" si="556"/>
        <v>0</v>
      </c>
      <c r="BL122" s="21">
        <f t="shared" si="556"/>
        <v>264034.48129825841</v>
      </c>
      <c r="BM122" s="21">
        <f t="shared" si="556"/>
        <v>0</v>
      </c>
      <c r="BN122" s="21">
        <f t="shared" si="556"/>
        <v>167256.47248205033</v>
      </c>
      <c r="BO122" s="21">
        <f t="shared" si="556"/>
        <v>1193106.0467166365</v>
      </c>
      <c r="BP122" s="21">
        <f t="shared" si="556"/>
        <v>4687002.6265963027</v>
      </c>
      <c r="BQ122" s="21">
        <f t="shared" si="556"/>
        <v>4687002.6265963027</v>
      </c>
      <c r="BR122" s="21">
        <f t="shared" si="556"/>
        <v>4687002.6265963027</v>
      </c>
      <c r="BS122" s="21">
        <f t="shared" si="556"/>
        <v>3592491.0996669154</v>
      </c>
      <c r="BT122" s="21">
        <f t="shared" si="556"/>
        <v>3515251.9699472273</v>
      </c>
      <c r="BU122" s="21">
        <f t="shared" si="556"/>
        <v>5858753.2832453791</v>
      </c>
      <c r="BV122" s="21">
        <f t="shared" si="556"/>
        <v>4687002.6265963027</v>
      </c>
      <c r="BW122" s="21">
        <f t="shared" ref="BW122" si="557">BW110*BW$4*(1+BW$35)</f>
        <v>4687002.6265963027</v>
      </c>
      <c r="BX122" s="21">
        <f t="shared" si="556"/>
        <v>167256.47248205033</v>
      </c>
      <c r="BY122" s="21">
        <f t="shared" si="556"/>
        <v>167256.47248205033</v>
      </c>
      <c r="BZ122" s="21">
        <f t="shared" si="556"/>
        <v>167256.47248205033</v>
      </c>
      <c r="CA122" s="21">
        <f t="shared" si="556"/>
        <v>167256.47248205033</v>
      </c>
      <c r="CB122" s="21">
        <f t="shared" ref="CB122:CG122" si="558">CB110*CB$4*(1+CB$35)</f>
        <v>0</v>
      </c>
      <c r="CC122" s="21">
        <f t="shared" si="558"/>
        <v>0</v>
      </c>
      <c r="CD122" s="21">
        <f t="shared" si="558"/>
        <v>0</v>
      </c>
      <c r="CE122" s="21">
        <f t="shared" si="558"/>
        <v>0</v>
      </c>
      <c r="CF122" s="21">
        <f t="shared" si="558"/>
        <v>0</v>
      </c>
      <c r="CG122" s="21">
        <f t="shared" si="558"/>
        <v>0</v>
      </c>
      <c r="CH122" s="21">
        <f t="shared" ref="CH122:CS122" si="559">CH110*CH$4*(1+CH$35)</f>
        <v>0</v>
      </c>
      <c r="CI122" s="21">
        <f t="shared" si="559"/>
        <v>167256.47248205033</v>
      </c>
      <c r="CJ122" s="21">
        <f t="shared" si="559"/>
        <v>1193106.0467166365</v>
      </c>
      <c r="CK122" s="21">
        <f t="shared" si="559"/>
        <v>5468169.7310290206</v>
      </c>
      <c r="CL122" s="21">
        <f t="shared" si="559"/>
        <v>5468169.7310290206</v>
      </c>
      <c r="CM122" s="21">
        <f t="shared" si="559"/>
        <v>5468169.7310290206</v>
      </c>
      <c r="CN122" s="21">
        <f t="shared" si="559"/>
        <v>5468169.7310290206</v>
      </c>
      <c r="CO122" s="21">
        <f t="shared" si="559"/>
        <v>5468169.7310290206</v>
      </c>
      <c r="CP122" s="21">
        <f t="shared" si="559"/>
        <v>4191239.6162780682</v>
      </c>
      <c r="CQ122" s="21">
        <f t="shared" si="559"/>
        <v>4101127.298271765</v>
      </c>
      <c r="CR122" s="21">
        <f t="shared" si="559"/>
        <v>6835212.1637862753</v>
      </c>
      <c r="CS122" s="21">
        <f t="shared" si="559"/>
        <v>5468169.7310290206</v>
      </c>
      <c r="CT122" s="21">
        <f t="shared" ref="CT122:DB122" si="560">CT110*CT$4*(1+CT$35)</f>
        <v>10936339.462058041</v>
      </c>
      <c r="CU122" s="21">
        <f t="shared" si="560"/>
        <v>10936339.462058041</v>
      </c>
      <c r="CV122" s="21">
        <f t="shared" si="560"/>
        <v>10936339.462058041</v>
      </c>
      <c r="CW122" s="21">
        <f t="shared" si="560"/>
        <v>10936339.462058041</v>
      </c>
      <c r="CX122" s="21">
        <f t="shared" si="560"/>
        <v>10936339.462058041</v>
      </c>
      <c r="CY122" s="21">
        <f t="shared" si="560"/>
        <v>8382479.2325561363</v>
      </c>
      <c r="CZ122" s="21">
        <f t="shared" si="560"/>
        <v>8202254.59654353</v>
      </c>
      <c r="DA122" s="21">
        <f t="shared" si="560"/>
        <v>13670424.327572551</v>
      </c>
      <c r="DB122" s="21">
        <f t="shared" si="560"/>
        <v>10936339.462058041</v>
      </c>
      <c r="DC122" s="21">
        <f t="shared" ref="DC122:DK122" si="561">DC110*DC$4*(1+DC$35)</f>
        <v>167256.47248205033</v>
      </c>
      <c r="DD122" s="21">
        <f t="shared" si="561"/>
        <v>167256.47248205033</v>
      </c>
      <c r="DE122" s="21">
        <f t="shared" si="561"/>
        <v>167256.47248205033</v>
      </c>
      <c r="DF122" s="21">
        <f t="shared" si="561"/>
        <v>167256.47248205033</v>
      </c>
      <c r="DG122" s="21">
        <f t="shared" si="561"/>
        <v>0</v>
      </c>
      <c r="DH122" s="21">
        <f t="shared" si="561"/>
        <v>167256.47248205033</v>
      </c>
      <c r="DI122" s="21">
        <f t="shared" si="561"/>
        <v>1193106.0467166365</v>
      </c>
      <c r="DJ122" s="21">
        <f t="shared" si="561"/>
        <v>5468169.7310290206</v>
      </c>
      <c r="DK122" s="21">
        <f t="shared" si="561"/>
        <v>10936339.462058041</v>
      </c>
      <c r="DL122" s="21">
        <f t="shared" ref="DL122:EE122" si="562">DL110*DL$4*(1+DL$35)</f>
        <v>167256.47248205033</v>
      </c>
      <c r="DM122" s="21">
        <f t="shared" si="562"/>
        <v>0</v>
      </c>
      <c r="DN122" s="21">
        <f t="shared" si="562"/>
        <v>235397.99830807082</v>
      </c>
      <c r="DO122" s="21">
        <f t="shared" si="562"/>
        <v>1254232.2504473652</v>
      </c>
      <c r="DP122" s="21">
        <f t="shared" si="562"/>
        <v>4687002.6265963027</v>
      </c>
      <c r="DQ122" s="21">
        <f t="shared" si="562"/>
        <v>235397.99830807082</v>
      </c>
      <c r="DR122" s="21">
        <f t="shared" si="562"/>
        <v>0</v>
      </c>
      <c r="DS122" s="21">
        <f t="shared" si="562"/>
        <v>235397.99830807082</v>
      </c>
      <c r="DT122" s="21">
        <f t="shared" si="562"/>
        <v>1254232.2504473652</v>
      </c>
      <c r="DU122" s="21">
        <f t="shared" si="562"/>
        <v>5468169.7310290206</v>
      </c>
      <c r="DV122" s="21">
        <f>DV110*DV$4*(1+DV$35)</f>
        <v>10936339.462058041</v>
      </c>
      <c r="DW122" s="21">
        <f t="shared" si="562"/>
        <v>235397.99830807082</v>
      </c>
      <c r="DX122" s="21">
        <f t="shared" si="562"/>
        <v>0</v>
      </c>
      <c r="DY122" s="21">
        <f t="shared" si="562"/>
        <v>235397.99830807082</v>
      </c>
      <c r="DZ122" s="21">
        <f t="shared" si="562"/>
        <v>1254232.2504473652</v>
      </c>
      <c r="EA122" s="21">
        <f t="shared" si="562"/>
        <v>5468169.7310290206</v>
      </c>
      <c r="EB122" s="21">
        <f t="shared" si="562"/>
        <v>10936339.462058041</v>
      </c>
      <c r="EC122" s="21">
        <f t="shared" si="562"/>
        <v>235397.99830807082</v>
      </c>
      <c r="ED122" s="21">
        <f t="shared" si="562"/>
        <v>0</v>
      </c>
      <c r="EE122" s="21">
        <f t="shared" si="562"/>
        <v>504449.8049854511</v>
      </c>
      <c r="EG122" s="21">
        <f t="shared" ref="EG122:EI124" si="563">EG110*EG$4*(1+EG$35)</f>
        <v>11717506.566490758</v>
      </c>
      <c r="EH122" s="21">
        <f t="shared" si="563"/>
        <v>23435013.132981516</v>
      </c>
      <c r="EI122" s="21">
        <f t="shared" si="563"/>
        <v>504449.8049854511</v>
      </c>
      <c r="EJ122" s="21">
        <f t="shared" ref="EJ122:EO122" si="564">EJ110*EJ$4*(1+EJ$35)</f>
        <v>0</v>
      </c>
      <c r="EK122" s="21">
        <f t="shared" si="564"/>
        <v>0</v>
      </c>
      <c r="EL122" s="21">
        <f>EL110*EL$4*(1+EL$35)</f>
        <v>0</v>
      </c>
      <c r="EM122" s="21">
        <f t="shared" si="564"/>
        <v>0</v>
      </c>
      <c r="EN122" s="21">
        <f t="shared" si="564"/>
        <v>0</v>
      </c>
      <c r="EO122" s="21">
        <f t="shared" si="564"/>
        <v>0</v>
      </c>
      <c r="EP122" s="21">
        <f t="shared" ref="EP122:EV124" si="565">EP110*EP$4*(1+EP$35)</f>
        <v>0</v>
      </c>
      <c r="EQ122" s="21">
        <f t="shared" si="565"/>
        <v>1060227.8314735387</v>
      </c>
      <c r="ER122" s="21">
        <f t="shared" si="565"/>
        <v>34457404.522890009</v>
      </c>
      <c r="ES122" s="21">
        <f t="shared" si="565"/>
        <v>34457404.522890009</v>
      </c>
      <c r="ET122" s="21">
        <f t="shared" si="565"/>
        <v>17228702.261445004</v>
      </c>
      <c r="EU122" s="21">
        <f t="shared" si="565"/>
        <v>1060227.8314735387</v>
      </c>
      <c r="EV122" s="21">
        <f t="shared" si="565"/>
        <v>1060227.8314735387</v>
      </c>
      <c r="EW122" s="21">
        <f t="shared" ref="EW122:FB122" si="566">EW110*EW$4*(1+EW$35)</f>
        <v>0</v>
      </c>
      <c r="EX122" s="21">
        <f t="shared" si="566"/>
        <v>0</v>
      </c>
      <c r="EY122" s="21">
        <f t="shared" si="566"/>
        <v>0</v>
      </c>
      <c r="EZ122" s="21">
        <f t="shared" si="566"/>
        <v>0</v>
      </c>
      <c r="FA122" s="21">
        <f t="shared" si="566"/>
        <v>0</v>
      </c>
      <c r="FB122" s="21">
        <f t="shared" si="566"/>
        <v>0</v>
      </c>
      <c r="FC122" s="21">
        <f>FC110*FC$4*(1+FC$35)</f>
        <v>0</v>
      </c>
    </row>
    <row r="123" spans="1:179" x14ac:dyDescent="0.2">
      <c r="A123" s="21" t="s">
        <v>132</v>
      </c>
      <c r="D123" s="114">
        <f>D111*D$4*(1+D$35)</f>
        <v>4571.9208074700764</v>
      </c>
      <c r="E123" s="114">
        <f t="shared" ref="E123:P123" si="567">E111*E$4*(1+E$35)</f>
        <v>4571.9208074700764</v>
      </c>
      <c r="F123" s="114">
        <f t="shared" si="567"/>
        <v>4571.9208074700764</v>
      </c>
      <c r="G123" s="114">
        <f t="shared" si="567"/>
        <v>4571.9208074700764</v>
      </c>
      <c r="H123" s="114">
        <f t="shared" si="567"/>
        <v>4571.9208074700764</v>
      </c>
      <c r="I123" s="114">
        <f>I111*I$4*(1+I$35)</f>
        <v>4571.9208074700764</v>
      </c>
      <c r="J123" s="114">
        <f t="shared" si="567"/>
        <v>4571.9208074700764</v>
      </c>
      <c r="K123" s="114">
        <f t="shared" si="567"/>
        <v>4571.9208074700764</v>
      </c>
      <c r="L123" s="114">
        <f t="shared" si="567"/>
        <v>4571.9208074700764</v>
      </c>
      <c r="M123" s="114">
        <f t="shared" si="567"/>
        <v>4571.9208074700764</v>
      </c>
      <c r="N123" s="114">
        <f t="shared" si="567"/>
        <v>4571.9208074700764</v>
      </c>
      <c r="O123" s="114">
        <f t="shared" si="567"/>
        <v>4571.9208074700764</v>
      </c>
      <c r="P123" s="114">
        <f t="shared" si="567"/>
        <v>4571.9208074700764</v>
      </c>
      <c r="Q123" s="114">
        <f>Q111*Q$4*(1+Q$35)</f>
        <v>3428.9406056025573</v>
      </c>
      <c r="R123" s="114">
        <f t="shared" ref="R123:V124" si="568">R111*R$4*(1+R$35)</f>
        <v>5714.9010093375964</v>
      </c>
      <c r="S123" s="114">
        <f t="shared" si="568"/>
        <v>4571.9208074700764</v>
      </c>
      <c r="T123" s="114">
        <f t="shared" si="568"/>
        <v>4571.9208074700764</v>
      </c>
      <c r="U123" s="114">
        <f t="shared" si="568"/>
        <v>4571.9208074700764</v>
      </c>
      <c r="V123" s="114">
        <f t="shared" si="568"/>
        <v>4571.9208074700764</v>
      </c>
      <c r="W123" s="114">
        <f t="shared" ref="W123:BV123" si="569">W111*W$4*(1+W$35)</f>
        <v>4571.9208074700764</v>
      </c>
      <c r="X123" s="114">
        <f t="shared" ref="X123:AE124" si="570">X111*X$4*(1+X$35)</f>
        <v>9923.8390133055036</v>
      </c>
      <c r="Y123" s="114">
        <f t="shared" si="570"/>
        <v>9923.8390133055036</v>
      </c>
      <c r="Z123" s="114">
        <f t="shared" si="570"/>
        <v>9923.8390133055036</v>
      </c>
      <c r="AA123" s="114">
        <f t="shared" si="570"/>
        <v>9923.8390133055036</v>
      </c>
      <c r="AB123" s="114">
        <f t="shared" si="570"/>
        <v>9923.8390133055036</v>
      </c>
      <c r="AC123" s="114">
        <f t="shared" si="570"/>
        <v>9923.8390133055036</v>
      </c>
      <c r="AD123" s="114">
        <f t="shared" si="570"/>
        <v>9923.8390133055036</v>
      </c>
      <c r="AE123" s="114">
        <f t="shared" si="570"/>
        <v>9923.8390133055036</v>
      </c>
      <c r="AF123" s="114">
        <f t="shared" si="569"/>
        <v>4571.9208074700764</v>
      </c>
      <c r="AG123" s="114">
        <f t="shared" ref="AG123:AZ123" si="571">AG111*AG$4*(1+AG$35)</f>
        <v>18536.77810063785</v>
      </c>
      <c r="AH123" s="114">
        <f t="shared" ref="AH123:AI123" si="572">AH111*AH$4*(1+AH$35)</f>
        <v>10305.525129201869</v>
      </c>
      <c r="AI123" s="114">
        <f t="shared" si="572"/>
        <v>10305.525129201869</v>
      </c>
      <c r="AJ123" s="114">
        <f t="shared" ref="AJ123" si="573">AJ111*AJ$4*(1+AJ$35)</f>
        <v>18536.77810063785</v>
      </c>
      <c r="AK123" s="114">
        <f t="shared" ref="AK123" si="574">AK111*AK$4*(1+AK$35)</f>
        <v>10305.525129201869</v>
      </c>
      <c r="AL123" s="114">
        <f>AL111*AL$4*(1+AL$35)</f>
        <v>18536.77810063785</v>
      </c>
      <c r="AM123" s="114">
        <f t="shared" si="571"/>
        <v>0</v>
      </c>
      <c r="AN123" s="114">
        <f t="shared" si="553"/>
        <v>0</v>
      </c>
      <c r="AO123" s="114">
        <f t="shared" si="553"/>
        <v>0</v>
      </c>
      <c r="AP123" s="114">
        <f t="shared" si="553"/>
        <v>0</v>
      </c>
      <c r="AQ123" s="114">
        <f t="shared" si="553"/>
        <v>0</v>
      </c>
      <c r="AR123" s="114">
        <f t="shared" si="571"/>
        <v>18536.77810063785</v>
      </c>
      <c r="AS123" s="114">
        <f t="shared" si="554"/>
        <v>10305.525129201869</v>
      </c>
      <c r="AT123" s="114">
        <f t="shared" si="554"/>
        <v>10305.525129201869</v>
      </c>
      <c r="AU123" s="114">
        <f t="shared" si="554"/>
        <v>18536.77810063785</v>
      </c>
      <c r="AV123" s="114">
        <f t="shared" si="554"/>
        <v>10305.525129201869</v>
      </c>
      <c r="AW123" s="114">
        <f t="shared" si="555"/>
        <v>18536.77810063785</v>
      </c>
      <c r="AX123" s="114">
        <f t="shared" si="555"/>
        <v>0</v>
      </c>
      <c r="AY123" s="114">
        <f t="shared" si="555"/>
        <v>0</v>
      </c>
      <c r="AZ123" s="114">
        <f t="shared" si="571"/>
        <v>13730.946741213222</v>
      </c>
      <c r="BA123" s="114">
        <f t="shared" ref="BA123:BD124" si="575">BA111*BA$4*(1+BA$35)</f>
        <v>13730.946741213222</v>
      </c>
      <c r="BB123" s="114">
        <f t="shared" si="575"/>
        <v>0</v>
      </c>
      <c r="BC123" s="114">
        <f t="shared" si="575"/>
        <v>6695.6150306162017</v>
      </c>
      <c r="BD123" s="114">
        <f t="shared" si="575"/>
        <v>4571.9208074700764</v>
      </c>
      <c r="BE123" s="114">
        <f t="shared" si="569"/>
        <v>0</v>
      </c>
      <c r="BF123" s="114">
        <f t="shared" si="569"/>
        <v>6695.6150306162017</v>
      </c>
      <c r="BG123" s="114">
        <f t="shared" si="569"/>
        <v>0</v>
      </c>
      <c r="BH123" s="114">
        <f t="shared" si="569"/>
        <v>8704.2995398010626</v>
      </c>
      <c r="BI123" s="114">
        <f t="shared" si="569"/>
        <v>0</v>
      </c>
      <c r="BJ123" s="114">
        <f t="shared" si="569"/>
        <v>18010.597120336664</v>
      </c>
      <c r="BK123" s="114">
        <f t="shared" si="569"/>
        <v>0</v>
      </c>
      <c r="BL123" s="114">
        <f t="shared" si="569"/>
        <v>46827.552512875329</v>
      </c>
      <c r="BM123" s="114">
        <f t="shared" si="569"/>
        <v>0</v>
      </c>
      <c r="BN123" s="114">
        <f t="shared" si="569"/>
        <v>29663.592458683772</v>
      </c>
      <c r="BO123" s="114">
        <f t="shared" si="569"/>
        <v>211602.04448047184</v>
      </c>
      <c r="BP123" s="114">
        <f t="shared" si="569"/>
        <v>831258.32863092294</v>
      </c>
      <c r="BQ123" s="114">
        <f t="shared" si="569"/>
        <v>831258.32863092294</v>
      </c>
      <c r="BR123" s="114">
        <f t="shared" si="569"/>
        <v>831258.32863092294</v>
      </c>
      <c r="BS123" s="114">
        <f t="shared" si="569"/>
        <v>831258.32863092294</v>
      </c>
      <c r="BT123" s="114">
        <f t="shared" si="569"/>
        <v>623443.74647319224</v>
      </c>
      <c r="BU123" s="114">
        <f t="shared" si="569"/>
        <v>1039072.9107886538</v>
      </c>
      <c r="BV123" s="114">
        <f t="shared" si="569"/>
        <v>831258.32863092294</v>
      </c>
      <c r="BW123" s="114">
        <f t="shared" ref="BW123" si="576">BW111*BW$4*(1+BW$35)</f>
        <v>831258.32863092294</v>
      </c>
      <c r="BX123" s="114">
        <f t="shared" ref="BX123:CG123" si="577">BX111*BX$4*(1+BX$35)</f>
        <v>29663.592458683772</v>
      </c>
      <c r="BY123" s="114">
        <f t="shared" si="577"/>
        <v>29663.592458683772</v>
      </c>
      <c r="BZ123" s="114">
        <f t="shared" si="577"/>
        <v>29663.592458683772</v>
      </c>
      <c r="CA123" s="114">
        <f t="shared" si="577"/>
        <v>29663.592458683772</v>
      </c>
      <c r="CB123" s="114">
        <f t="shared" si="577"/>
        <v>0</v>
      </c>
      <c r="CC123" s="114">
        <f t="shared" si="577"/>
        <v>0</v>
      </c>
      <c r="CD123" s="114">
        <f t="shared" si="577"/>
        <v>0</v>
      </c>
      <c r="CE123" s="114">
        <f t="shared" si="577"/>
        <v>0</v>
      </c>
      <c r="CF123" s="114">
        <f t="shared" si="577"/>
        <v>0</v>
      </c>
      <c r="CG123" s="114">
        <f t="shared" si="577"/>
        <v>0</v>
      </c>
      <c r="CH123" s="114">
        <f t="shared" ref="CH123:CS123" si="578">CH111*CH$4*(1+CH$35)</f>
        <v>0</v>
      </c>
      <c r="CI123" s="114">
        <f t="shared" si="578"/>
        <v>29663.592458683772</v>
      </c>
      <c r="CJ123" s="114">
        <f t="shared" si="578"/>
        <v>211602.04448047184</v>
      </c>
      <c r="CK123" s="114">
        <f t="shared" si="578"/>
        <v>969801.38340274349</v>
      </c>
      <c r="CL123" s="114">
        <f t="shared" si="578"/>
        <v>969801.38340274349</v>
      </c>
      <c r="CM123" s="114">
        <f t="shared" si="578"/>
        <v>969801.38340274349</v>
      </c>
      <c r="CN123" s="114">
        <f t="shared" si="578"/>
        <v>969801.38340274349</v>
      </c>
      <c r="CO123" s="114">
        <f t="shared" si="578"/>
        <v>969801.38340274349</v>
      </c>
      <c r="CP123" s="114">
        <f t="shared" si="578"/>
        <v>969801.38340274349</v>
      </c>
      <c r="CQ123" s="114">
        <f t="shared" si="578"/>
        <v>727351.03755205765</v>
      </c>
      <c r="CR123" s="114">
        <f t="shared" si="578"/>
        <v>1212251.7292534295</v>
      </c>
      <c r="CS123" s="114">
        <f t="shared" si="578"/>
        <v>969801.38340274349</v>
      </c>
      <c r="CT123" s="114">
        <f t="shared" ref="CT123:DB123" si="579">CT111*CT$4*(1+CT$35)</f>
        <v>1939602.766805487</v>
      </c>
      <c r="CU123" s="114">
        <f t="shared" si="579"/>
        <v>1939602.766805487</v>
      </c>
      <c r="CV123" s="114">
        <f t="shared" si="579"/>
        <v>1939602.766805487</v>
      </c>
      <c r="CW123" s="114">
        <f t="shared" si="579"/>
        <v>1939602.766805487</v>
      </c>
      <c r="CX123" s="114">
        <f t="shared" si="579"/>
        <v>1939602.766805487</v>
      </c>
      <c r="CY123" s="114">
        <f t="shared" si="579"/>
        <v>1939602.766805487</v>
      </c>
      <c r="CZ123" s="114">
        <f t="shared" si="579"/>
        <v>1454702.0751041153</v>
      </c>
      <c r="DA123" s="114">
        <f t="shared" si="579"/>
        <v>2424503.4585068589</v>
      </c>
      <c r="DB123" s="114">
        <f t="shared" si="579"/>
        <v>1939602.766805487</v>
      </c>
      <c r="DC123" s="114">
        <f t="shared" ref="DC123:DK123" si="580">DC111*DC$4*(1+DC$35)</f>
        <v>29663.592458683772</v>
      </c>
      <c r="DD123" s="114">
        <f t="shared" si="580"/>
        <v>29663.592458683772</v>
      </c>
      <c r="DE123" s="114">
        <f t="shared" si="580"/>
        <v>29663.592458683772</v>
      </c>
      <c r="DF123" s="114">
        <f t="shared" si="580"/>
        <v>29663.592458683772</v>
      </c>
      <c r="DG123" s="114">
        <f t="shared" si="580"/>
        <v>0</v>
      </c>
      <c r="DH123" s="114">
        <f t="shared" si="580"/>
        <v>29663.592458683772</v>
      </c>
      <c r="DI123" s="114">
        <f t="shared" si="580"/>
        <v>211602.04448047184</v>
      </c>
      <c r="DJ123" s="114">
        <f t="shared" si="580"/>
        <v>969801.38340274349</v>
      </c>
      <c r="DK123" s="114">
        <f t="shared" si="580"/>
        <v>1939602.766805487</v>
      </c>
      <c r="DL123" s="114">
        <f t="shared" ref="DL123:EE123" si="581">DL111*DL$4*(1+DL$35)</f>
        <v>29663.592458683772</v>
      </c>
      <c r="DM123" s="114">
        <f t="shared" si="581"/>
        <v>0</v>
      </c>
      <c r="DN123" s="114">
        <f t="shared" si="581"/>
        <v>41748.759756666048</v>
      </c>
      <c r="DO123" s="114">
        <f t="shared" si="581"/>
        <v>222443.01684528962</v>
      </c>
      <c r="DP123" s="114">
        <f t="shared" si="581"/>
        <v>831258.32863092294</v>
      </c>
      <c r="DQ123" s="114">
        <f t="shared" si="581"/>
        <v>41748.759756666048</v>
      </c>
      <c r="DR123" s="114">
        <f t="shared" si="581"/>
        <v>0</v>
      </c>
      <c r="DS123" s="114">
        <f t="shared" si="581"/>
        <v>41748.759756666048</v>
      </c>
      <c r="DT123" s="114">
        <f t="shared" si="581"/>
        <v>222443.01684528962</v>
      </c>
      <c r="DU123" s="114">
        <f t="shared" si="581"/>
        <v>969801.38340274349</v>
      </c>
      <c r="DV123" s="114">
        <f t="shared" si="581"/>
        <v>1939602.766805487</v>
      </c>
      <c r="DW123" s="114">
        <f t="shared" si="581"/>
        <v>41748.759756666048</v>
      </c>
      <c r="DX123" s="114">
        <f t="shared" si="581"/>
        <v>0</v>
      </c>
      <c r="DY123" s="114">
        <f t="shared" si="581"/>
        <v>41748.759756666048</v>
      </c>
      <c r="DZ123" s="114">
        <f t="shared" si="581"/>
        <v>222443.01684528962</v>
      </c>
      <c r="EA123" s="114">
        <f t="shared" si="581"/>
        <v>969801.38340274349</v>
      </c>
      <c r="EB123" s="114">
        <f t="shared" si="581"/>
        <v>1939602.766805487</v>
      </c>
      <c r="EC123" s="114">
        <f t="shared" si="581"/>
        <v>41748.759756666048</v>
      </c>
      <c r="ED123" s="114">
        <f t="shared" si="581"/>
        <v>0</v>
      </c>
      <c r="EE123" s="114">
        <f t="shared" si="581"/>
        <v>89466.154635999599</v>
      </c>
      <c r="EF123" s="114"/>
      <c r="EG123" s="114">
        <f t="shared" si="563"/>
        <v>2078145.8215773075</v>
      </c>
      <c r="EH123" s="114">
        <f t="shared" si="563"/>
        <v>4156291.6431546151</v>
      </c>
      <c r="EI123" s="114">
        <f t="shared" si="563"/>
        <v>89466.154635999599</v>
      </c>
      <c r="EJ123" s="114">
        <f t="shared" ref="EJ123:EO123" si="582">EJ111*EJ$4*(1+EJ$35)</f>
        <v>0</v>
      </c>
      <c r="EK123" s="114">
        <f t="shared" si="582"/>
        <v>0</v>
      </c>
      <c r="EL123" s="114">
        <f>EL111*EL$4*(1+EL$35)</f>
        <v>0</v>
      </c>
      <c r="EM123" s="114">
        <f t="shared" si="582"/>
        <v>0</v>
      </c>
      <c r="EN123" s="114">
        <f t="shared" si="582"/>
        <v>0</v>
      </c>
      <c r="EO123" s="114">
        <f t="shared" si="582"/>
        <v>0</v>
      </c>
      <c r="EP123" s="114">
        <f t="shared" si="565"/>
        <v>0</v>
      </c>
      <c r="EQ123" s="114">
        <f t="shared" si="565"/>
        <v>277086.10954364098</v>
      </c>
      <c r="ER123" s="114">
        <f t="shared" si="565"/>
        <v>9005298.5601683315</v>
      </c>
      <c r="ES123" s="114">
        <f t="shared" si="565"/>
        <v>9005298.5601683315</v>
      </c>
      <c r="ET123" s="114">
        <f t="shared" si="565"/>
        <v>4502649.2800841657</v>
      </c>
      <c r="EU123" s="114">
        <f t="shared" si="565"/>
        <v>277086.10954364098</v>
      </c>
      <c r="EV123" s="114">
        <f t="shared" si="565"/>
        <v>277086.10954364098</v>
      </c>
      <c r="EW123" s="114">
        <f t="shared" ref="EW123:FB123" si="583">EW111*EW$4*(1+EW$35)</f>
        <v>0</v>
      </c>
      <c r="EX123" s="114">
        <f t="shared" si="583"/>
        <v>0</v>
      </c>
      <c r="EY123" s="114">
        <f t="shared" si="583"/>
        <v>0</v>
      </c>
      <c r="EZ123" s="114">
        <f t="shared" si="583"/>
        <v>0</v>
      </c>
      <c r="FA123" s="114">
        <f t="shared" si="583"/>
        <v>0</v>
      </c>
      <c r="FB123" s="114">
        <f t="shared" si="583"/>
        <v>0</v>
      </c>
      <c r="FC123" s="114">
        <f>FC111*FC$4*(1+FC$35)</f>
        <v>0</v>
      </c>
      <c r="FE123" s="74"/>
    </row>
    <row r="124" spans="1:179" x14ac:dyDescent="0.2">
      <c r="A124" s="21" t="s">
        <v>133</v>
      </c>
      <c r="D124" s="114">
        <f>D112*D$4*(1+D$35)</f>
        <v>354.82732701032211</v>
      </c>
      <c r="E124" s="114">
        <f t="shared" ref="E124:P124" si="584">E112*E$4*(1+E$35)</f>
        <v>354.82732701032211</v>
      </c>
      <c r="F124" s="114">
        <f t="shared" si="584"/>
        <v>354.82732701032211</v>
      </c>
      <c r="G124" s="114">
        <f t="shared" si="584"/>
        <v>354.82732701032211</v>
      </c>
      <c r="H124" s="114">
        <f t="shared" si="584"/>
        <v>354.82732701032211</v>
      </c>
      <c r="I124" s="114">
        <f>I112*I$4*(1+I$35)</f>
        <v>354.82732701032211</v>
      </c>
      <c r="J124" s="114">
        <f t="shared" si="584"/>
        <v>354.82732701032211</v>
      </c>
      <c r="K124" s="114">
        <f t="shared" si="584"/>
        <v>354.82732701032211</v>
      </c>
      <c r="L124" s="114">
        <f t="shared" si="584"/>
        <v>354.82732701032211</v>
      </c>
      <c r="M124" s="114">
        <f t="shared" si="584"/>
        <v>354.82732701032211</v>
      </c>
      <c r="N124" s="114">
        <f t="shared" si="584"/>
        <v>354.82732701032211</v>
      </c>
      <c r="O124" s="114">
        <f t="shared" si="584"/>
        <v>354.82732701032211</v>
      </c>
      <c r="P124" s="114">
        <f t="shared" si="584"/>
        <v>354.82732701032211</v>
      </c>
      <c r="Q124" s="114">
        <f>Q112*Q$4*(1+Q$35)</f>
        <v>266.1204952577416</v>
      </c>
      <c r="R124" s="114">
        <f t="shared" si="568"/>
        <v>443.53415876290268</v>
      </c>
      <c r="S124" s="114">
        <f t="shared" si="568"/>
        <v>354.82732701032211</v>
      </c>
      <c r="T124" s="114">
        <f t="shared" si="568"/>
        <v>354.82732701032211</v>
      </c>
      <c r="U124" s="114">
        <f t="shared" si="568"/>
        <v>354.82732701032211</v>
      </c>
      <c r="V124" s="114">
        <f t="shared" si="568"/>
        <v>354.82732701032211</v>
      </c>
      <c r="W124" s="114">
        <f t="shared" ref="W124:BV124" si="585">W112*W$4*(1+W$35)</f>
        <v>354.82732701032211</v>
      </c>
      <c r="X124" s="114">
        <f t="shared" si="570"/>
        <v>770.1903464772538</v>
      </c>
      <c r="Y124" s="114">
        <f t="shared" si="570"/>
        <v>770.1903464772538</v>
      </c>
      <c r="Z124" s="114">
        <f t="shared" si="570"/>
        <v>770.1903464772538</v>
      </c>
      <c r="AA124" s="114">
        <f t="shared" si="570"/>
        <v>770.1903464772538</v>
      </c>
      <c r="AB124" s="114">
        <f t="shared" si="570"/>
        <v>770.1903464772538</v>
      </c>
      <c r="AC124" s="114">
        <f t="shared" si="570"/>
        <v>770.1903464772538</v>
      </c>
      <c r="AD124" s="114">
        <f t="shared" si="570"/>
        <v>770.1903464772538</v>
      </c>
      <c r="AE124" s="114">
        <f t="shared" si="570"/>
        <v>770.1903464772538</v>
      </c>
      <c r="AF124" s="114">
        <f t="shared" si="585"/>
        <v>354.82732701032211</v>
      </c>
      <c r="AG124" s="114">
        <f t="shared" ref="AG124:AZ124" si="586">AG112*AG$4*(1+AG$35)</f>
        <v>1438.6415910980002</v>
      </c>
      <c r="AH124" s="114">
        <f t="shared" ref="AH124:AI124" si="587">AH112*AH$4*(1+AH$35)</f>
        <v>799.81305211099436</v>
      </c>
      <c r="AI124" s="114">
        <f t="shared" si="587"/>
        <v>799.81305211099436</v>
      </c>
      <c r="AJ124" s="114">
        <f t="shared" ref="AJ124" si="588">AJ112*AJ$4*(1+AJ$35)</f>
        <v>1438.6415910980002</v>
      </c>
      <c r="AK124" s="114">
        <f t="shared" ref="AK124" si="589">AK112*AK$4*(1+AK$35)</f>
        <v>799.81305211099436</v>
      </c>
      <c r="AL124" s="114">
        <f>AL112*AL$4*(1+AL$35)</f>
        <v>1438.6415910980002</v>
      </c>
      <c r="AM124" s="114">
        <f t="shared" si="586"/>
        <v>0</v>
      </c>
      <c r="AN124" s="114">
        <f t="shared" si="553"/>
        <v>0</v>
      </c>
      <c r="AO124" s="114">
        <f t="shared" si="553"/>
        <v>0</v>
      </c>
      <c r="AP124" s="114">
        <f t="shared" si="553"/>
        <v>0</v>
      </c>
      <c r="AQ124" s="114">
        <f t="shared" si="553"/>
        <v>0</v>
      </c>
      <c r="AR124" s="114">
        <f t="shared" si="586"/>
        <v>1438.6415910980002</v>
      </c>
      <c r="AS124" s="114">
        <f t="shared" si="554"/>
        <v>799.81305211099436</v>
      </c>
      <c r="AT124" s="114">
        <f t="shared" si="554"/>
        <v>799.81305211099436</v>
      </c>
      <c r="AU124" s="114">
        <f t="shared" si="554"/>
        <v>1438.6415910980002</v>
      </c>
      <c r="AV124" s="114">
        <f t="shared" si="554"/>
        <v>799.81305211099436</v>
      </c>
      <c r="AW124" s="114">
        <f t="shared" si="555"/>
        <v>1438.6415910980002</v>
      </c>
      <c r="AX124" s="114">
        <f t="shared" si="555"/>
        <v>0</v>
      </c>
      <c r="AY124" s="114">
        <f t="shared" si="555"/>
        <v>0</v>
      </c>
      <c r="AZ124" s="114">
        <f t="shared" si="586"/>
        <v>1065.6604378503705</v>
      </c>
      <c r="BA124" s="114">
        <f t="shared" si="575"/>
        <v>1065.6604378503705</v>
      </c>
      <c r="BB124" s="114">
        <f t="shared" si="575"/>
        <v>0</v>
      </c>
      <c r="BC124" s="114">
        <f t="shared" si="575"/>
        <v>519.64749260789392</v>
      </c>
      <c r="BD124" s="114">
        <f t="shared" si="575"/>
        <v>354.82732701032211</v>
      </c>
      <c r="BE124" s="114">
        <f t="shared" si="585"/>
        <v>0</v>
      </c>
      <c r="BF124" s="114">
        <f t="shared" si="585"/>
        <v>519.64749260789392</v>
      </c>
      <c r="BG124" s="114">
        <f t="shared" si="585"/>
        <v>0</v>
      </c>
      <c r="BH124" s="114">
        <f t="shared" si="585"/>
        <v>675.54174039026213</v>
      </c>
      <c r="BI124" s="114">
        <f t="shared" si="585"/>
        <v>0</v>
      </c>
      <c r="BJ124" s="114">
        <f t="shared" si="585"/>
        <v>1397.8046215558145</v>
      </c>
      <c r="BK124" s="114">
        <f t="shared" si="585"/>
        <v>0</v>
      </c>
      <c r="BL124" s="114">
        <f t="shared" si="585"/>
        <v>3634.2920160451176</v>
      </c>
      <c r="BM124" s="114">
        <f t="shared" si="585"/>
        <v>0</v>
      </c>
      <c r="BN124" s="114">
        <f t="shared" si="585"/>
        <v>2302.1949996248268</v>
      </c>
      <c r="BO124" s="114">
        <f t="shared" si="585"/>
        <v>16422.460273206849</v>
      </c>
      <c r="BP124" s="114">
        <f t="shared" si="585"/>
        <v>64514.059456422197</v>
      </c>
      <c r="BQ124" s="114">
        <f t="shared" si="585"/>
        <v>64514.059456422197</v>
      </c>
      <c r="BR124" s="114">
        <f t="shared" si="585"/>
        <v>64514.059456422197</v>
      </c>
      <c r="BS124" s="114">
        <f t="shared" si="585"/>
        <v>64514.059456422197</v>
      </c>
      <c r="BT124" s="114">
        <f t="shared" si="585"/>
        <v>48385.544592316648</v>
      </c>
      <c r="BU124" s="114">
        <f t="shared" si="585"/>
        <v>80642.574320527754</v>
      </c>
      <c r="BV124" s="114">
        <f t="shared" si="585"/>
        <v>64514.059456422197</v>
      </c>
      <c r="BW124" s="114">
        <f t="shared" ref="BW124" si="590">BW112*BW$4*(1+BW$35)</f>
        <v>64514.059456422197</v>
      </c>
      <c r="BX124" s="114">
        <f t="shared" ref="BX124:CG124" si="591">BX112*BX$4*(1+BX$35)</f>
        <v>2302.1949996248268</v>
      </c>
      <c r="BY124" s="114">
        <f t="shared" si="591"/>
        <v>2302.1949996248268</v>
      </c>
      <c r="BZ124" s="114">
        <f t="shared" si="591"/>
        <v>2302.1949996248268</v>
      </c>
      <c r="CA124" s="114">
        <f t="shared" si="591"/>
        <v>2302.1949996248268</v>
      </c>
      <c r="CB124" s="114">
        <f t="shared" si="591"/>
        <v>0</v>
      </c>
      <c r="CC124" s="114">
        <f t="shared" si="591"/>
        <v>0</v>
      </c>
      <c r="CD124" s="114">
        <f t="shared" si="591"/>
        <v>0</v>
      </c>
      <c r="CE124" s="114">
        <f t="shared" si="591"/>
        <v>0</v>
      </c>
      <c r="CF124" s="114">
        <f t="shared" si="591"/>
        <v>0</v>
      </c>
      <c r="CG124" s="114">
        <f t="shared" si="591"/>
        <v>0</v>
      </c>
      <c r="CH124" s="114">
        <f t="shared" ref="CH124:CS124" si="592">CH112*CH$4*(1+CH$35)</f>
        <v>0</v>
      </c>
      <c r="CI124" s="114">
        <f t="shared" si="592"/>
        <v>2302.1949996248268</v>
      </c>
      <c r="CJ124" s="114">
        <f t="shared" si="592"/>
        <v>16422.460273206849</v>
      </c>
      <c r="CK124" s="114">
        <f t="shared" si="592"/>
        <v>75266.40269915924</v>
      </c>
      <c r="CL124" s="114">
        <f t="shared" si="592"/>
        <v>75266.40269915924</v>
      </c>
      <c r="CM124" s="114">
        <f t="shared" si="592"/>
        <v>75266.40269915924</v>
      </c>
      <c r="CN124" s="114">
        <f t="shared" si="592"/>
        <v>75266.40269915924</v>
      </c>
      <c r="CO124" s="114">
        <f t="shared" si="592"/>
        <v>75266.40269915924</v>
      </c>
      <c r="CP124" s="114">
        <f t="shared" si="592"/>
        <v>75266.40269915924</v>
      </c>
      <c r="CQ124" s="114">
        <f t="shared" si="592"/>
        <v>56449.802024369426</v>
      </c>
      <c r="CR124" s="114">
        <f t="shared" si="592"/>
        <v>94083.003373949046</v>
      </c>
      <c r="CS124" s="114">
        <f t="shared" si="592"/>
        <v>75266.40269915924</v>
      </c>
      <c r="CT124" s="114">
        <f t="shared" ref="CT124:DB124" si="593">CT112*CT$4*(1+CT$35)</f>
        <v>150532.80539831848</v>
      </c>
      <c r="CU124" s="114">
        <f t="shared" si="593"/>
        <v>150532.80539831848</v>
      </c>
      <c r="CV124" s="114">
        <f t="shared" si="593"/>
        <v>150532.80539831848</v>
      </c>
      <c r="CW124" s="114">
        <f t="shared" si="593"/>
        <v>150532.80539831848</v>
      </c>
      <c r="CX124" s="114">
        <f t="shared" si="593"/>
        <v>150532.80539831848</v>
      </c>
      <c r="CY124" s="114">
        <f t="shared" si="593"/>
        <v>150532.80539831848</v>
      </c>
      <c r="CZ124" s="114">
        <f t="shared" si="593"/>
        <v>112899.60404873885</v>
      </c>
      <c r="DA124" s="114">
        <f t="shared" si="593"/>
        <v>188166.00674789809</v>
      </c>
      <c r="DB124" s="114">
        <f t="shared" si="593"/>
        <v>150532.80539831848</v>
      </c>
      <c r="DC124" s="114">
        <f t="shared" ref="DC124:DK124" si="594">DC112*DC$4*(1+DC$35)</f>
        <v>2302.1949996248268</v>
      </c>
      <c r="DD124" s="114">
        <f t="shared" si="594"/>
        <v>2302.1949996248268</v>
      </c>
      <c r="DE124" s="114">
        <f t="shared" si="594"/>
        <v>2302.1949996248268</v>
      </c>
      <c r="DF124" s="114">
        <f t="shared" si="594"/>
        <v>2302.1949996248268</v>
      </c>
      <c r="DG124" s="114">
        <f t="shared" si="594"/>
        <v>0</v>
      </c>
      <c r="DH124" s="114">
        <f t="shared" si="594"/>
        <v>2302.1949996248268</v>
      </c>
      <c r="DI124" s="114">
        <f t="shared" si="594"/>
        <v>16422.460273206849</v>
      </c>
      <c r="DJ124" s="114">
        <f t="shared" si="594"/>
        <v>75266.40269915924</v>
      </c>
      <c r="DK124" s="114">
        <f t="shared" si="594"/>
        <v>150532.80539831848</v>
      </c>
      <c r="DL124" s="114">
        <f t="shared" ref="DL124:EE124" si="595">DL112*DL$4*(1+DL$35)</f>
        <v>2302.1949996248268</v>
      </c>
      <c r="DM124" s="114">
        <f t="shared" si="595"/>
        <v>0</v>
      </c>
      <c r="DN124" s="114">
        <f t="shared" si="595"/>
        <v>3240.1262957682748</v>
      </c>
      <c r="DO124" s="114">
        <f t="shared" si="595"/>
        <v>17263.829450056099</v>
      </c>
      <c r="DP124" s="114">
        <f t="shared" si="595"/>
        <v>64514.059456422197</v>
      </c>
      <c r="DQ124" s="114">
        <f t="shared" si="595"/>
        <v>3240.1262957682748</v>
      </c>
      <c r="DR124" s="114">
        <f t="shared" si="595"/>
        <v>0</v>
      </c>
      <c r="DS124" s="114">
        <f t="shared" si="595"/>
        <v>3240.1262957682748</v>
      </c>
      <c r="DT124" s="114">
        <f t="shared" si="595"/>
        <v>17263.829450056099</v>
      </c>
      <c r="DU124" s="114">
        <f t="shared" si="595"/>
        <v>75266.40269915924</v>
      </c>
      <c r="DV124" s="114">
        <f>DV112*DV$4*(1+DV$35)</f>
        <v>150532.80539831848</v>
      </c>
      <c r="DW124" s="114">
        <f t="shared" si="595"/>
        <v>3240.1262957682748</v>
      </c>
      <c r="DX124" s="114">
        <f t="shared" si="595"/>
        <v>0</v>
      </c>
      <c r="DY124" s="114">
        <f t="shared" si="595"/>
        <v>3240.1262957682748</v>
      </c>
      <c r="DZ124" s="114">
        <f t="shared" si="595"/>
        <v>17263.829450056099</v>
      </c>
      <c r="EA124" s="114">
        <f t="shared" si="595"/>
        <v>75266.40269915924</v>
      </c>
      <c r="EB124" s="114">
        <f t="shared" si="595"/>
        <v>150532.80539831848</v>
      </c>
      <c r="EC124" s="114">
        <f t="shared" si="595"/>
        <v>3240.1262957682748</v>
      </c>
      <c r="ED124" s="114">
        <f t="shared" si="595"/>
        <v>0</v>
      </c>
      <c r="EE124" s="114">
        <f t="shared" si="595"/>
        <v>6943.4790855334932</v>
      </c>
      <c r="EF124" s="114"/>
      <c r="EG124" s="114">
        <f t="shared" si="563"/>
        <v>161285.14864105551</v>
      </c>
      <c r="EH124" s="114">
        <f t="shared" si="563"/>
        <v>322570.29728211102</v>
      </c>
      <c r="EI124" s="114">
        <f t="shared" si="563"/>
        <v>6943.4790855334932</v>
      </c>
      <c r="EJ124" s="114">
        <f t="shared" ref="EJ124:EO124" si="596">EJ112*EJ$4*(1+EJ$35)</f>
        <v>0</v>
      </c>
      <c r="EK124" s="114">
        <f t="shared" si="596"/>
        <v>0</v>
      </c>
      <c r="EL124" s="114">
        <f>EL112*EL$4*(1+EL$35)</f>
        <v>0</v>
      </c>
      <c r="EM124" s="114">
        <f t="shared" si="596"/>
        <v>0</v>
      </c>
      <c r="EN124" s="114">
        <f t="shared" si="596"/>
        <v>0</v>
      </c>
      <c r="EO124" s="114">
        <f t="shared" si="596"/>
        <v>0</v>
      </c>
      <c r="EP124" s="114">
        <f t="shared" si="565"/>
        <v>0</v>
      </c>
      <c r="EQ124" s="114">
        <f t="shared" si="565"/>
        <v>26459.962316460955</v>
      </c>
      <c r="ER124" s="114">
        <f t="shared" si="565"/>
        <v>859948.77528498101</v>
      </c>
      <c r="ES124" s="114">
        <f t="shared" si="565"/>
        <v>859948.77528498101</v>
      </c>
      <c r="ET124" s="114">
        <f t="shared" si="565"/>
        <v>429974.3876424905</v>
      </c>
      <c r="EU124" s="114">
        <f t="shared" si="565"/>
        <v>26459.962316460955</v>
      </c>
      <c r="EV124" s="114">
        <f t="shared" si="565"/>
        <v>26459.962316460955</v>
      </c>
      <c r="EW124" s="114">
        <f t="shared" ref="EW124:FB124" si="597">EW112*EW$4*(1+EW$35)</f>
        <v>0</v>
      </c>
      <c r="EX124" s="114">
        <f t="shared" si="597"/>
        <v>0</v>
      </c>
      <c r="EY124" s="114">
        <f t="shared" si="597"/>
        <v>0</v>
      </c>
      <c r="EZ124" s="114">
        <f t="shared" si="597"/>
        <v>0</v>
      </c>
      <c r="FA124" s="114">
        <f t="shared" si="597"/>
        <v>0</v>
      </c>
      <c r="FB124" s="114">
        <f t="shared" si="597"/>
        <v>0</v>
      </c>
      <c r="FC124" s="114">
        <f>FC112*FC$4*(1+FC$35)</f>
        <v>0</v>
      </c>
      <c r="FE124" s="74"/>
    </row>
    <row r="125" spans="1:179" x14ac:dyDescent="0.2">
      <c r="A125" s="21" t="s">
        <v>25</v>
      </c>
      <c r="D125" s="114">
        <f>SUM(D121:D124)</f>
        <v>30705.262580760067</v>
      </c>
      <c r="E125" s="114">
        <f t="shared" ref="E125:P125" si="598">SUM(E121:E124)</f>
        <v>30705.262580760067</v>
      </c>
      <c r="F125" s="114">
        <f t="shared" si="598"/>
        <v>24685.449182648437</v>
      </c>
      <c r="G125" s="114">
        <f t="shared" si="598"/>
        <v>30705.262580760067</v>
      </c>
      <c r="H125" s="114">
        <f t="shared" si="598"/>
        <v>30705.262580760067</v>
      </c>
      <c r="I125" s="114">
        <f>SUM(I121:I124)</f>
        <v>30705.262580760067</v>
      </c>
      <c r="J125" s="114">
        <f t="shared" si="598"/>
        <v>30705.262580760067</v>
      </c>
      <c r="K125" s="114">
        <f t="shared" si="598"/>
        <v>30705.262580760067</v>
      </c>
      <c r="L125" s="114">
        <f t="shared" si="598"/>
        <v>30705.262580760067</v>
      </c>
      <c r="M125" s="114">
        <f t="shared" si="598"/>
        <v>30705.262580760067</v>
      </c>
      <c r="N125" s="114">
        <f t="shared" si="598"/>
        <v>30705.262580760067</v>
      </c>
      <c r="O125" s="114">
        <f t="shared" si="598"/>
        <v>30705.262580760067</v>
      </c>
      <c r="P125" s="114">
        <f t="shared" si="598"/>
        <v>30705.262580760067</v>
      </c>
      <c r="Q125" s="114">
        <f t="shared" ref="Q125:CC125" si="599">SUM(Q121:Q124)</f>
        <v>23028.946935570049</v>
      </c>
      <c r="R125" s="114">
        <f t="shared" si="599"/>
        <v>38381.578225950085</v>
      </c>
      <c r="S125" s="114">
        <f t="shared" si="599"/>
        <v>30705.262580760067</v>
      </c>
      <c r="T125" s="114">
        <f t="shared" si="599"/>
        <v>24685.449182648437</v>
      </c>
      <c r="U125" s="114">
        <f t="shared" si="599"/>
        <v>30705.262580760067</v>
      </c>
      <c r="V125" s="114">
        <f t="shared" si="599"/>
        <v>30705.262580760067</v>
      </c>
      <c r="W125" s="114">
        <f t="shared" si="599"/>
        <v>30705.262580760067</v>
      </c>
      <c r="X125" s="114">
        <f>SUM(X121:X124)</f>
        <v>53582.385604639618</v>
      </c>
      <c r="Y125" s="114">
        <f>SUM(Y121:Y124)</f>
        <v>66649.029050298283</v>
      </c>
      <c r="Z125" s="114">
        <f t="shared" si="599"/>
        <v>66649.029050298283</v>
      </c>
      <c r="AA125" s="114">
        <f>SUM(AA121:AA124)</f>
        <v>66649.029050298283</v>
      </c>
      <c r="AB125" s="114">
        <f>SUM(AB121:AB124)</f>
        <v>53582.385604639618</v>
      </c>
      <c r="AC125" s="114">
        <f>SUM(AC121:AC124)</f>
        <v>66649.029050298283</v>
      </c>
      <c r="AD125" s="114">
        <f>SUM(AD121:AD124)</f>
        <v>66649.029050298283</v>
      </c>
      <c r="AE125" s="114">
        <f>SUM(AE121:AE124)</f>
        <v>66649.029050298283</v>
      </c>
      <c r="AF125" s="114">
        <f t="shared" si="599"/>
        <v>30705.262580760067</v>
      </c>
      <c r="AG125" s="114">
        <f t="shared" ref="AG125:AZ125" si="600">SUM(AG121:AG124)</f>
        <v>124493.98468394038</v>
      </c>
      <c r="AH125" s="114">
        <f t="shared" ref="AH125:AI125" si="601">SUM(AH121:AH124)</f>
        <v>69212.453244540549</v>
      </c>
      <c r="AI125" s="114">
        <f t="shared" si="601"/>
        <v>69212.453244540549</v>
      </c>
      <c r="AJ125" s="114">
        <f t="shared" ref="AJ125" si="602">SUM(AJ121:AJ124)</f>
        <v>124493.98468394038</v>
      </c>
      <c r="AK125" s="114">
        <f t="shared" ref="AK125" si="603">SUM(AK121:AK124)</f>
        <v>69212.453244540549</v>
      </c>
      <c r="AL125" s="114">
        <f>SUM(AL121:AL124)</f>
        <v>124493.98468394038</v>
      </c>
      <c r="AM125" s="114">
        <f t="shared" si="600"/>
        <v>0</v>
      </c>
      <c r="AN125" s="114">
        <f t="shared" ref="AN125:AP125" si="604">SUM(AN121:AN124)</f>
        <v>0</v>
      </c>
      <c r="AO125" s="114">
        <f t="shared" si="604"/>
        <v>0</v>
      </c>
      <c r="AP125" s="114">
        <f t="shared" si="604"/>
        <v>0</v>
      </c>
      <c r="AQ125" s="114">
        <f>SUM(AQ121:AQ124)</f>
        <v>0</v>
      </c>
      <c r="AR125" s="114">
        <f t="shared" si="600"/>
        <v>124493.98468394038</v>
      </c>
      <c r="AS125" s="114">
        <f t="shared" ref="AS125" si="605">SUM(AS121:AS124)</f>
        <v>69212.453244540549</v>
      </c>
      <c r="AT125" s="114">
        <f t="shared" ref="AT125:AU125" si="606">SUM(AT121:AT124)</f>
        <v>69212.453244540549</v>
      </c>
      <c r="AU125" s="114">
        <f t="shared" si="606"/>
        <v>124493.98468394038</v>
      </c>
      <c r="AV125" s="114">
        <f t="shared" ref="AV125" si="607">SUM(AV121:AV124)</f>
        <v>69212.453244540549</v>
      </c>
      <c r="AW125" s="114">
        <f>SUM(AW121:AW124)</f>
        <v>124493.98468394038</v>
      </c>
      <c r="AX125" s="114">
        <f>SUM(AX121:AX124)</f>
        <v>0</v>
      </c>
      <c r="AY125" s="114">
        <f>SUM(AY121:AY124)</f>
        <v>0</v>
      </c>
      <c r="AZ125" s="114">
        <f t="shared" si="600"/>
        <v>92217.766432548422</v>
      </c>
      <c r="BA125" s="114">
        <f>SUM(BA121:BA124)</f>
        <v>92217.766432548422</v>
      </c>
      <c r="BB125" s="114">
        <f>SUM(BB121:BB124)</f>
        <v>0</v>
      </c>
      <c r="BC125" s="114">
        <f>SUM(BC121:BC124)</f>
        <v>44968.105597725829</v>
      </c>
      <c r="BD125" s="114">
        <f>SUM(BD121:BD124)</f>
        <v>30705.262580760067</v>
      </c>
      <c r="BE125" s="114">
        <f t="shared" si="599"/>
        <v>0</v>
      </c>
      <c r="BF125" s="114">
        <f t="shared" si="599"/>
        <v>44968.105597725829</v>
      </c>
      <c r="BG125" s="114">
        <f t="shared" si="599"/>
        <v>0</v>
      </c>
      <c r="BH125" s="114">
        <f t="shared" si="599"/>
        <v>58458.537277043579</v>
      </c>
      <c r="BI125" s="114">
        <f t="shared" si="599"/>
        <v>0</v>
      </c>
      <c r="BJ125" s="114">
        <f t="shared" si="599"/>
        <v>120960.12531814571</v>
      </c>
      <c r="BK125" s="114">
        <f t="shared" si="599"/>
        <v>0</v>
      </c>
      <c r="BL125" s="114">
        <f t="shared" si="599"/>
        <v>314496.32582717889</v>
      </c>
      <c r="BM125" s="114">
        <f t="shared" si="599"/>
        <v>0</v>
      </c>
      <c r="BN125" s="114">
        <f t="shared" si="599"/>
        <v>199222.25994035893</v>
      </c>
      <c r="BO125" s="114">
        <f t="shared" si="599"/>
        <v>1421130.5514703153</v>
      </c>
      <c r="BP125" s="114">
        <f t="shared" si="599"/>
        <v>5582775.014683648</v>
      </c>
      <c r="BQ125" s="114">
        <f t="shared" si="599"/>
        <v>5582775.014683648</v>
      </c>
      <c r="BR125" s="114">
        <f t="shared" si="599"/>
        <v>5582775.014683648</v>
      </c>
      <c r="BS125" s="114">
        <f t="shared" si="599"/>
        <v>4488263.4877542602</v>
      </c>
      <c r="BT125" s="114">
        <f t="shared" si="599"/>
        <v>4187081.2610127362</v>
      </c>
      <c r="BU125" s="114">
        <f t="shared" si="599"/>
        <v>6978468.7683545602</v>
      </c>
      <c r="BV125" s="114">
        <f t="shared" si="599"/>
        <v>5582775.014683648</v>
      </c>
      <c r="BW125" s="114">
        <f t="shared" ref="BW125" si="608">SUM(BW121:BW124)</f>
        <v>5582775.014683648</v>
      </c>
      <c r="BX125" s="114">
        <f t="shared" si="599"/>
        <v>199222.25994035893</v>
      </c>
      <c r="BY125" s="114">
        <f t="shared" si="599"/>
        <v>199222.25994035893</v>
      </c>
      <c r="BZ125" s="114">
        <f t="shared" si="599"/>
        <v>199222.25994035893</v>
      </c>
      <c r="CA125" s="114">
        <f t="shared" si="599"/>
        <v>199222.25994035893</v>
      </c>
      <c r="CB125" s="114">
        <f t="shared" si="599"/>
        <v>0</v>
      </c>
      <c r="CC125" s="114">
        <f t="shared" si="599"/>
        <v>0</v>
      </c>
      <c r="CD125" s="114">
        <f t="shared" ref="CD125:DF125" si="609">SUM(CD121:CD124)</f>
        <v>0</v>
      </c>
      <c r="CE125" s="114">
        <f t="shared" si="609"/>
        <v>0</v>
      </c>
      <c r="CF125" s="114">
        <f t="shared" si="609"/>
        <v>0</v>
      </c>
      <c r="CG125" s="114">
        <f t="shared" si="609"/>
        <v>0</v>
      </c>
      <c r="CH125" s="114">
        <f t="shared" si="609"/>
        <v>0</v>
      </c>
      <c r="CI125" s="114">
        <f t="shared" si="609"/>
        <v>199222.25994035893</v>
      </c>
      <c r="CJ125" s="114">
        <f t="shared" si="609"/>
        <v>1421130.5514703153</v>
      </c>
      <c r="CK125" s="114">
        <f t="shared" si="609"/>
        <v>6513237.5171309235</v>
      </c>
      <c r="CL125" s="114">
        <f t="shared" si="609"/>
        <v>6513237.5171309235</v>
      </c>
      <c r="CM125" s="114">
        <f t="shared" si="609"/>
        <v>6513237.5171309235</v>
      </c>
      <c r="CN125" s="114">
        <f t="shared" si="609"/>
        <v>6513237.5171309235</v>
      </c>
      <c r="CO125" s="114">
        <f t="shared" si="609"/>
        <v>6513237.5171309235</v>
      </c>
      <c r="CP125" s="114">
        <f t="shared" si="609"/>
        <v>5236307.402379971</v>
      </c>
      <c r="CQ125" s="114">
        <f t="shared" si="609"/>
        <v>4884928.1378481919</v>
      </c>
      <c r="CR125" s="114">
        <f t="shared" si="609"/>
        <v>8141546.8964136541</v>
      </c>
      <c r="CS125" s="114">
        <f t="shared" si="609"/>
        <v>6513237.5171309235</v>
      </c>
      <c r="CT125" s="114">
        <f t="shared" si="609"/>
        <v>13026475.034261847</v>
      </c>
      <c r="CU125" s="114">
        <f t="shared" si="609"/>
        <v>13026475.034261847</v>
      </c>
      <c r="CV125" s="114">
        <f t="shared" si="609"/>
        <v>13026475.034261847</v>
      </c>
      <c r="CW125" s="114">
        <f t="shared" si="609"/>
        <v>13026475.034261847</v>
      </c>
      <c r="CX125" s="114">
        <f t="shared" si="609"/>
        <v>13026475.034261847</v>
      </c>
      <c r="CY125" s="114">
        <f t="shared" si="609"/>
        <v>10472614.804759942</v>
      </c>
      <c r="CZ125" s="114">
        <f t="shared" si="609"/>
        <v>9769856.2756963838</v>
      </c>
      <c r="DA125" s="114">
        <f t="shared" si="609"/>
        <v>16283093.792827308</v>
      </c>
      <c r="DB125" s="114">
        <f t="shared" si="609"/>
        <v>13026475.034261847</v>
      </c>
      <c r="DC125" s="114">
        <f t="shared" si="609"/>
        <v>199222.25994035893</v>
      </c>
      <c r="DD125" s="114">
        <f t="shared" si="609"/>
        <v>199222.25994035893</v>
      </c>
      <c r="DE125" s="114">
        <f t="shared" si="609"/>
        <v>199222.25994035893</v>
      </c>
      <c r="DF125" s="114">
        <f t="shared" si="609"/>
        <v>199222.25994035893</v>
      </c>
      <c r="DG125" s="114">
        <f>SUM(DG121:DG124)</f>
        <v>0</v>
      </c>
      <c r="DH125" s="114">
        <f>SUM(DH121:DH124)</f>
        <v>199222.25994035893</v>
      </c>
      <c r="DI125" s="114">
        <f>SUM(DI121:DI124)</f>
        <v>1421130.5514703153</v>
      </c>
      <c r="DJ125" s="114">
        <f>SUM(DJ121:DJ124)</f>
        <v>6513237.5171309235</v>
      </c>
      <c r="DK125" s="114">
        <f t="shared" ref="DK125:EE125" si="610">SUM(DK121:DK124)</f>
        <v>13026475.034261847</v>
      </c>
      <c r="DL125" s="114">
        <f t="shared" si="610"/>
        <v>199222.25994035893</v>
      </c>
      <c r="DM125" s="114">
        <f t="shared" si="610"/>
        <v>0</v>
      </c>
      <c r="DN125" s="114">
        <f t="shared" si="610"/>
        <v>280386.88436050509</v>
      </c>
      <c r="DO125" s="114">
        <f t="shared" si="610"/>
        <v>1493939.096742711</v>
      </c>
      <c r="DP125" s="114">
        <f t="shared" si="610"/>
        <v>5582775.014683648</v>
      </c>
      <c r="DQ125" s="114">
        <f t="shared" si="610"/>
        <v>280386.88436050509</v>
      </c>
      <c r="DR125" s="114">
        <f t="shared" si="610"/>
        <v>0</v>
      </c>
      <c r="DS125" s="114">
        <f t="shared" si="610"/>
        <v>280386.88436050509</v>
      </c>
      <c r="DT125" s="114">
        <f t="shared" si="610"/>
        <v>1493939.096742711</v>
      </c>
      <c r="DU125" s="114">
        <f t="shared" si="610"/>
        <v>6513237.5171309235</v>
      </c>
      <c r="DV125" s="114">
        <f t="shared" si="610"/>
        <v>13026475.034261847</v>
      </c>
      <c r="DW125" s="114">
        <f t="shared" si="610"/>
        <v>280386.88436050509</v>
      </c>
      <c r="DX125" s="114">
        <f t="shared" si="610"/>
        <v>0</v>
      </c>
      <c r="DY125" s="114">
        <f t="shared" si="610"/>
        <v>280386.88436050509</v>
      </c>
      <c r="DZ125" s="114">
        <f t="shared" si="610"/>
        <v>1493939.096742711</v>
      </c>
      <c r="EA125" s="114">
        <f t="shared" si="610"/>
        <v>6513237.5171309235</v>
      </c>
      <c r="EB125" s="114">
        <f t="shared" si="610"/>
        <v>13026475.034261847</v>
      </c>
      <c r="EC125" s="114">
        <f t="shared" si="610"/>
        <v>280386.88436050509</v>
      </c>
      <c r="ED125" s="114">
        <f t="shared" si="610"/>
        <v>0</v>
      </c>
      <c r="EE125" s="114">
        <f t="shared" si="610"/>
        <v>600859.43870698428</v>
      </c>
      <c r="EF125" s="114"/>
      <c r="EG125" s="114">
        <f>SUM(EG121:EG124)</f>
        <v>13956937.53670912</v>
      </c>
      <c r="EH125" s="114">
        <f>SUM(EH121:EH124)</f>
        <v>27913875.073418241</v>
      </c>
      <c r="EI125" s="114">
        <f>SUM(EI121:EI124)</f>
        <v>600859.43870698428</v>
      </c>
      <c r="EJ125" s="114">
        <f t="shared" ref="EJ125:EO125" si="611">SUM(EJ121:EJ124)</f>
        <v>0</v>
      </c>
      <c r="EK125" s="114">
        <f t="shared" si="611"/>
        <v>0</v>
      </c>
      <c r="EL125" s="114">
        <f>SUM(EL121:EL124)</f>
        <v>0</v>
      </c>
      <c r="EM125" s="114">
        <f t="shared" si="611"/>
        <v>0</v>
      </c>
      <c r="EN125" s="114">
        <f t="shared" si="611"/>
        <v>0</v>
      </c>
      <c r="EO125" s="114">
        <f t="shared" si="611"/>
        <v>0</v>
      </c>
      <c r="EP125" s="114">
        <f t="shared" ref="EP125:EV125" si="612">SUM(EP121:EP124)</f>
        <v>0</v>
      </c>
      <c r="EQ125" s="114">
        <f t="shared" si="612"/>
        <v>1363773.9033336407</v>
      </c>
      <c r="ER125" s="114">
        <f t="shared" si="612"/>
        <v>44322651.858343326</v>
      </c>
      <c r="ES125" s="114">
        <f t="shared" si="612"/>
        <v>44322651.858343326</v>
      </c>
      <c r="ET125" s="114">
        <f t="shared" si="612"/>
        <v>22161325.929171663</v>
      </c>
      <c r="EU125" s="114">
        <f t="shared" si="612"/>
        <v>1363773.9033336407</v>
      </c>
      <c r="EV125" s="114">
        <f t="shared" si="612"/>
        <v>1363773.9033336407</v>
      </c>
      <c r="EW125" s="114">
        <f t="shared" ref="EW125:FB125" si="613">SUM(EW121:EW124)</f>
        <v>0</v>
      </c>
      <c r="EX125" s="114">
        <f t="shared" si="613"/>
        <v>0</v>
      </c>
      <c r="EY125" s="114">
        <f t="shared" si="613"/>
        <v>0</v>
      </c>
      <c r="EZ125" s="114">
        <f t="shared" si="613"/>
        <v>0</v>
      </c>
      <c r="FA125" s="114">
        <f t="shared" si="613"/>
        <v>0</v>
      </c>
      <c r="FB125" s="114">
        <f t="shared" si="613"/>
        <v>0</v>
      </c>
      <c r="FC125" s="114">
        <f>SUM(FC121:FC124)</f>
        <v>0</v>
      </c>
    </row>
    <row r="127" spans="1:179" x14ac:dyDescent="0.2">
      <c r="A127" s="21" t="s">
        <v>174</v>
      </c>
      <c r="B127" s="21" t="s">
        <v>343</v>
      </c>
    </row>
    <row r="128" spans="1:179" x14ac:dyDescent="0.2">
      <c r="A128" s="21" t="s">
        <v>134</v>
      </c>
      <c r="D128" s="114">
        <f>D116+D122</f>
        <v>149206.4509519882</v>
      </c>
      <c r="E128" s="114">
        <f t="shared" ref="E128:R128" si="614">E116+E122</f>
        <v>180063.43507841532</v>
      </c>
      <c r="F128" s="114">
        <f t="shared" si="614"/>
        <v>82669.039557922471</v>
      </c>
      <c r="G128" s="114">
        <f t="shared" si="614"/>
        <v>149206.4509519882</v>
      </c>
      <c r="H128" s="114">
        <f t="shared" si="614"/>
        <v>149206.4509519882</v>
      </c>
      <c r="I128" s="114">
        <f>I116+I122</f>
        <v>149206.4509519882</v>
      </c>
      <c r="J128" s="114">
        <f t="shared" si="614"/>
        <v>149206.4509519882</v>
      </c>
      <c r="K128" s="114">
        <f t="shared" si="614"/>
        <v>149206.4509519882</v>
      </c>
      <c r="L128" s="114">
        <f t="shared" si="614"/>
        <v>149206.4509519882</v>
      </c>
      <c r="M128" s="114">
        <f t="shared" si="614"/>
        <v>149206.4509519882</v>
      </c>
      <c r="N128" s="114">
        <f t="shared" si="614"/>
        <v>149206.4509519882</v>
      </c>
      <c r="O128" s="114">
        <f t="shared" si="614"/>
        <v>149206.4509519882</v>
      </c>
      <c r="P128" s="114">
        <f t="shared" si="614"/>
        <v>149206.4509519882</v>
      </c>
      <c r="Q128" s="114">
        <f>Q116+Q122</f>
        <v>142761.82234041826</v>
      </c>
      <c r="R128" s="114">
        <f t="shared" si="614"/>
        <v>155651.0795635581</v>
      </c>
      <c r="S128" s="114">
        <f>S116+S122</f>
        <v>180063.43507841532</v>
      </c>
      <c r="T128" s="114">
        <f t="shared" ref="T128:V130" si="615">T116+T122</f>
        <v>82669.039557922471</v>
      </c>
      <c r="U128" s="114">
        <f t="shared" si="615"/>
        <v>149206.4509519882</v>
      </c>
      <c r="V128" s="114">
        <f t="shared" si="615"/>
        <v>149206.4509519882</v>
      </c>
      <c r="W128" s="114">
        <f t="shared" ref="W128:BV128" si="616">W116+W122</f>
        <v>149206.4509519882</v>
      </c>
      <c r="X128" s="114">
        <f t="shared" ref="X128:Y130" si="617">X116+X122</f>
        <v>186042.32459193165</v>
      </c>
      <c r="Y128" s="114">
        <f t="shared" si="617"/>
        <v>324457.1967513467</v>
      </c>
      <c r="Z128" s="114">
        <f t="shared" si="616"/>
        <v>324457.1967513467</v>
      </c>
      <c r="AA128" s="114">
        <f t="shared" ref="AA128:AE130" si="618">AA116+AA122</f>
        <v>324457.1967513467</v>
      </c>
      <c r="AB128" s="114">
        <f t="shared" si="618"/>
        <v>186042.32459193165</v>
      </c>
      <c r="AC128" s="114">
        <f t="shared" si="618"/>
        <v>324457.1967513467</v>
      </c>
      <c r="AD128" s="114">
        <f t="shared" si="618"/>
        <v>324457.1967513467</v>
      </c>
      <c r="AE128" s="114">
        <f t="shared" si="618"/>
        <v>324457.1967513467</v>
      </c>
      <c r="AF128" s="114">
        <f t="shared" si="616"/>
        <v>149206.4509519882</v>
      </c>
      <c r="AG128" s="114">
        <f t="shared" ref="AG128:AZ130" si="619">AG116+AG122</f>
        <v>373020.76205303572</v>
      </c>
      <c r="AH128" s="114">
        <f t="shared" ref="AH128:AI128" si="620">AH116+AH122</f>
        <v>326609.31212405884</v>
      </c>
      <c r="AI128" s="114">
        <f t="shared" si="620"/>
        <v>326609.31212405884</v>
      </c>
      <c r="AJ128" s="114">
        <f t="shared" ref="AJ128" si="621">AJ116+AJ122</f>
        <v>373020.76205303572</v>
      </c>
      <c r="AK128" s="114">
        <f>AK116+AK122</f>
        <v>326609.31212405884</v>
      </c>
      <c r="AL128" s="114">
        <f>AL116+AL122</f>
        <v>373020.76205303572</v>
      </c>
      <c r="AM128" s="114">
        <f t="shared" si="619"/>
        <v>92063.271483901859</v>
      </c>
      <c r="AN128" s="114">
        <f t="shared" ref="AN128:AP128" si="622">AN116+AN122</f>
        <v>92063.271483901859</v>
      </c>
      <c r="AO128" s="114">
        <f t="shared" si="622"/>
        <v>92063.271483901859</v>
      </c>
      <c r="AP128" s="114">
        <f t="shared" si="622"/>
        <v>92063.271483901859</v>
      </c>
      <c r="AQ128" s="114">
        <f>AQ116+AQ122</f>
        <v>92063.271483901859</v>
      </c>
      <c r="AR128" s="114">
        <f t="shared" si="619"/>
        <v>204933.85874649743</v>
      </c>
      <c r="AS128" s="114">
        <f t="shared" si="619"/>
        <v>158522.4088175206</v>
      </c>
      <c r="AT128" s="114">
        <f t="shared" si="619"/>
        <v>158522.4088175206</v>
      </c>
      <c r="AU128" s="114">
        <f t="shared" si="619"/>
        <v>204933.85874649743</v>
      </c>
      <c r="AV128" s="114">
        <f t="shared" si="619"/>
        <v>158522.4088175206</v>
      </c>
      <c r="AW128" s="114">
        <f t="shared" ref="AW128:AY130" si="623">AW116+AW122</f>
        <v>204933.85874649743</v>
      </c>
      <c r="AX128" s="114">
        <f t="shared" si="623"/>
        <v>87892.156846487182</v>
      </c>
      <c r="AY128" s="114">
        <f t="shared" si="623"/>
        <v>87892.156846487182</v>
      </c>
      <c r="AZ128" s="114">
        <f t="shared" si="619"/>
        <v>189316.46528995782</v>
      </c>
      <c r="BA128" s="114">
        <f t="shared" ref="BA128:BD130" si="624">BA116+BA122</f>
        <v>189316.46528995782</v>
      </c>
      <c r="BB128" s="114">
        <f t="shared" si="624"/>
        <v>72580.51631933765</v>
      </c>
      <c r="BC128" s="114">
        <f t="shared" si="624"/>
        <v>127701.57865950314</v>
      </c>
      <c r="BD128" s="114">
        <f t="shared" si="624"/>
        <v>149206.4509519882</v>
      </c>
      <c r="BE128" s="114">
        <f t="shared" si="616"/>
        <v>72580.51631933765</v>
      </c>
      <c r="BF128" s="114">
        <f t="shared" si="616"/>
        <v>127701.57865950314</v>
      </c>
      <c r="BG128" s="114">
        <f t="shared" si="616"/>
        <v>92063.271483901859</v>
      </c>
      <c r="BH128" s="114">
        <f t="shared" si="616"/>
        <v>152745.03481575911</v>
      </c>
      <c r="BI128" s="114">
        <f t="shared" si="616"/>
        <v>270304.25400998758</v>
      </c>
      <c r="BJ128" s="114">
        <f t="shared" si="616"/>
        <v>350005.92647269665</v>
      </c>
      <c r="BK128" s="114">
        <f t="shared" si="616"/>
        <v>270304.25400998758</v>
      </c>
      <c r="BL128" s="114">
        <f>BL116+BL122</f>
        <v>512488.68419470184</v>
      </c>
      <c r="BM128" s="114">
        <f t="shared" si="616"/>
        <v>4079694.7924318751</v>
      </c>
      <c r="BN128" s="114">
        <f t="shared" si="616"/>
        <v>4512691.9990097871</v>
      </c>
      <c r="BO128" s="114">
        <f t="shared" si="616"/>
        <v>5730140.5472622532</v>
      </c>
      <c r="BP128" s="114">
        <f t="shared" si="616"/>
        <v>9106244.7696115263</v>
      </c>
      <c r="BQ128" s="114">
        <f t="shared" si="616"/>
        <v>8726712.5199976545</v>
      </c>
      <c r="BR128" s="114">
        <f t="shared" si="616"/>
        <v>8726712.5199976545</v>
      </c>
      <c r="BS128" s="114">
        <f t="shared" si="616"/>
        <v>7632200.9930682667</v>
      </c>
      <c r="BT128" s="114">
        <f t="shared" si="616"/>
        <v>7554961.863348579</v>
      </c>
      <c r="BU128" s="114">
        <f t="shared" si="616"/>
        <v>9898463.1766467299</v>
      </c>
      <c r="BV128" s="114">
        <f t="shared" si="616"/>
        <v>8726712.5199976545</v>
      </c>
      <c r="BW128" s="114">
        <f t="shared" ref="BW128" si="625">BW116+BW122</f>
        <v>8726712.5199976545</v>
      </c>
      <c r="BX128" s="114">
        <f t="shared" ref="BX128:CG130" si="626">BX116+BX122</f>
        <v>8178322.2487277891</v>
      </c>
      <c r="BY128" s="114">
        <f t="shared" si="626"/>
        <v>8178322.2487277891</v>
      </c>
      <c r="BZ128" s="114">
        <f t="shared" si="626"/>
        <v>8178322.2487277891</v>
      </c>
      <c r="CA128" s="114">
        <f t="shared" si="626"/>
        <v>8178322.2487277891</v>
      </c>
      <c r="CB128" s="114">
        <f t="shared" ref="CB128:CG128" si="627">CB116+CB122</f>
        <v>4079694.7924318751</v>
      </c>
      <c r="CC128" s="114">
        <f t="shared" si="627"/>
        <v>4079694.7924318751</v>
      </c>
      <c r="CD128" s="114">
        <f t="shared" si="627"/>
        <v>4079694.7924318751</v>
      </c>
      <c r="CE128" s="114">
        <f t="shared" si="627"/>
        <v>4079694.7924318751</v>
      </c>
      <c r="CF128" s="114">
        <f t="shared" si="627"/>
        <v>4079694.7924318751</v>
      </c>
      <c r="CG128" s="114">
        <f t="shared" si="627"/>
        <v>4079694.7924318751</v>
      </c>
      <c r="CH128" s="114">
        <f t="shared" ref="CH128:CV128" si="628">CH116+CH122</f>
        <v>4079694.7924318751</v>
      </c>
      <c r="CI128" s="114">
        <f t="shared" si="628"/>
        <v>4512691.9990097871</v>
      </c>
      <c r="CJ128" s="114">
        <f t="shared" si="628"/>
        <v>5730140.5472622532</v>
      </c>
      <c r="CK128" s="114">
        <f t="shared" si="628"/>
        <v>9507879.6244303714</v>
      </c>
      <c r="CL128" s="114">
        <f t="shared" si="628"/>
        <v>9507879.6244303714</v>
      </c>
      <c r="CM128" s="114">
        <f t="shared" si="628"/>
        <v>9507879.6244303714</v>
      </c>
      <c r="CN128" s="114">
        <f t="shared" si="628"/>
        <v>9507879.6244303714</v>
      </c>
      <c r="CO128" s="114">
        <f t="shared" si="628"/>
        <v>9507879.6244303714</v>
      </c>
      <c r="CP128" s="114">
        <f t="shared" si="628"/>
        <v>8230949.5096794199</v>
      </c>
      <c r="CQ128" s="114">
        <f t="shared" si="628"/>
        <v>8140837.1916731168</v>
      </c>
      <c r="CR128" s="114">
        <f t="shared" si="628"/>
        <v>10874922.057187626</v>
      </c>
      <c r="CS128" s="114">
        <f t="shared" si="628"/>
        <v>9507879.6244303714</v>
      </c>
      <c r="CT128" s="114">
        <f t="shared" si="628"/>
        <v>14976049.355459392</v>
      </c>
      <c r="CU128" s="114">
        <f t="shared" si="628"/>
        <v>14976049.355459392</v>
      </c>
      <c r="CV128" s="114">
        <f t="shared" si="628"/>
        <v>14976049.355459392</v>
      </c>
      <c r="CW128" s="114">
        <f t="shared" ref="CW128:DB128" si="629">CW116+CW122</f>
        <v>14976049.355459392</v>
      </c>
      <c r="CX128" s="114">
        <f t="shared" si="629"/>
        <v>14976049.355459392</v>
      </c>
      <c r="CY128" s="114">
        <f t="shared" si="629"/>
        <v>12422189.125957487</v>
      </c>
      <c r="CZ128" s="114">
        <f t="shared" si="629"/>
        <v>12241964.489944881</v>
      </c>
      <c r="DA128" s="114">
        <f t="shared" si="629"/>
        <v>17710134.220973901</v>
      </c>
      <c r="DB128" s="114">
        <f t="shared" si="629"/>
        <v>14976049.355459392</v>
      </c>
      <c r="DC128" s="114">
        <f t="shared" ref="DC128:DF130" si="630">DC116+DC122</f>
        <v>8178322.2487277891</v>
      </c>
      <c r="DD128" s="114">
        <f t="shared" si="630"/>
        <v>8178322.2487277891</v>
      </c>
      <c r="DE128" s="114">
        <f t="shared" si="630"/>
        <v>8178322.2487277891</v>
      </c>
      <c r="DF128" s="114">
        <f t="shared" si="630"/>
        <v>8178322.2487277891</v>
      </c>
      <c r="DG128" s="114">
        <f t="shared" ref="DG128:DK130" si="631">DG116+DG122</f>
        <v>4079694.7924318751</v>
      </c>
      <c r="DH128" s="114">
        <f t="shared" si="631"/>
        <v>4512691.9990097871</v>
      </c>
      <c r="DI128" s="114">
        <f t="shared" si="631"/>
        <v>5730140.5472622532</v>
      </c>
      <c r="DJ128" s="114">
        <f t="shared" si="631"/>
        <v>9507879.6244303714</v>
      </c>
      <c r="DK128" s="114">
        <f t="shared" si="631"/>
        <v>14976049.355459392</v>
      </c>
      <c r="DL128" s="114">
        <f t="shared" ref="DL128:EE128" si="632">DL116+DL122</f>
        <v>8178322.2487277891</v>
      </c>
      <c r="DM128" s="114">
        <f t="shared" si="632"/>
        <v>5140756.8005937953</v>
      </c>
      <c r="DN128" s="114">
        <f t="shared" si="632"/>
        <v>5695548.7911026599</v>
      </c>
      <c r="DO128" s="114">
        <f t="shared" si="632"/>
        <v>6835705.5441378411</v>
      </c>
      <c r="DP128" s="114">
        <f t="shared" si="632"/>
        <v>9769599.3154241946</v>
      </c>
      <c r="DQ128" s="114">
        <f t="shared" si="632"/>
        <v>10291290.968155727</v>
      </c>
      <c r="DR128" s="114">
        <f t="shared" si="632"/>
        <v>5140756.8005937953</v>
      </c>
      <c r="DS128" s="114">
        <f t="shared" si="632"/>
        <v>5695548.7911026599</v>
      </c>
      <c r="DT128" s="114">
        <f t="shared" si="632"/>
        <v>6835705.5441378411</v>
      </c>
      <c r="DU128" s="114">
        <f t="shared" si="632"/>
        <v>10550766.419856913</v>
      </c>
      <c r="DV128" s="114">
        <f t="shared" si="632"/>
        <v>16018936.150885932</v>
      </c>
      <c r="DW128" s="114">
        <f t="shared" si="632"/>
        <v>10291290.968155727</v>
      </c>
      <c r="DX128" s="114">
        <f t="shared" si="632"/>
        <v>5140756.8005937953</v>
      </c>
      <c r="DY128" s="114">
        <f t="shared" si="632"/>
        <v>5695548.7911026599</v>
      </c>
      <c r="DZ128" s="114">
        <f t="shared" si="632"/>
        <v>6835705.5441378411</v>
      </c>
      <c r="EA128" s="114">
        <f t="shared" si="632"/>
        <v>10550766.419856913</v>
      </c>
      <c r="EB128" s="114">
        <f t="shared" si="632"/>
        <v>16018936.150885932</v>
      </c>
      <c r="EC128" s="114">
        <f t="shared" si="632"/>
        <v>10291290.968155727</v>
      </c>
      <c r="ED128" s="114">
        <f t="shared" si="632"/>
        <v>9986311.4821361694</v>
      </c>
      <c r="EE128" s="114">
        <f t="shared" si="632"/>
        <v>10621998.568226974</v>
      </c>
      <c r="EF128" s="114"/>
      <c r="EG128" s="114">
        <f t="shared" ref="EG128:EI130" si="633">EG116+EG122</f>
        <v>22747786.835469738</v>
      </c>
      <c r="EH128" s="114">
        <f t="shared" si="633"/>
        <v>34465293.401960492</v>
      </c>
      <c r="EI128" s="114">
        <f t="shared" si="633"/>
        <v>18770696.202131961</v>
      </c>
      <c r="EJ128" s="114">
        <f t="shared" ref="EJ128:EO128" si="634">EJ116+EJ122</f>
        <v>33578334.652126066</v>
      </c>
      <c r="EK128" s="114">
        <f t="shared" si="634"/>
        <v>33578334.652126066</v>
      </c>
      <c r="EL128" s="114">
        <f>EL116+EL122</f>
        <v>33578334.652126066</v>
      </c>
      <c r="EM128" s="114">
        <f t="shared" si="634"/>
        <v>33578334.652126066</v>
      </c>
      <c r="EN128" s="114">
        <f t="shared" si="634"/>
        <v>33578334.652126066</v>
      </c>
      <c r="EO128" s="114">
        <f t="shared" si="634"/>
        <v>33578334.652126066</v>
      </c>
      <c r="EP128" s="114">
        <f t="shared" ref="EP128:ER130" si="635">EP116+EP122</f>
        <v>33578334.652126066</v>
      </c>
      <c r="EQ128" s="114">
        <f t="shared" si="635"/>
        <v>33126562.483599603</v>
      </c>
      <c r="ER128" s="114">
        <f t="shared" si="635"/>
        <v>75258844.534105718</v>
      </c>
      <c r="ES128" s="114">
        <f t="shared" ref="ES128:EV130" si="636">ES116+ES122</f>
        <v>75258844.534105718</v>
      </c>
      <c r="ET128" s="114">
        <f t="shared" si="636"/>
        <v>58030142.272660717</v>
      </c>
      <c r="EU128" s="114">
        <f>EU116+EU122</f>
        <v>43646585.14558164</v>
      </c>
      <c r="EV128" s="114">
        <f t="shared" si="636"/>
        <v>43873831.623712569</v>
      </c>
      <c r="EW128" s="114">
        <f t="shared" ref="EW128:FB128" si="637">EW116+EW122</f>
        <v>673383820.83269143</v>
      </c>
      <c r="EX128" s="114">
        <f t="shared" si="637"/>
        <v>673383820.83269143</v>
      </c>
      <c r="EY128" s="114">
        <f t="shared" si="637"/>
        <v>673383820.83269143</v>
      </c>
      <c r="EZ128" s="114">
        <f t="shared" si="637"/>
        <v>673383820.83269143</v>
      </c>
      <c r="FA128" s="114">
        <f t="shared" si="637"/>
        <v>673383820.83269143</v>
      </c>
      <c r="FB128" s="114">
        <f t="shared" si="637"/>
        <v>673383820.83269143</v>
      </c>
      <c r="FC128" s="114">
        <f>FC116+FC122</f>
        <v>673383820.83269143</v>
      </c>
    </row>
    <row r="129" spans="1:179" x14ac:dyDescent="0.2">
      <c r="A129" s="21" t="s">
        <v>132</v>
      </c>
      <c r="D129" s="114">
        <f>D117+D123</f>
        <v>10433.043116162611</v>
      </c>
      <c r="E129" s="114">
        <f t="shared" ref="E129:R129" si="638">E117+E123</f>
        <v>11898.323693335746</v>
      </c>
      <c r="F129" s="114">
        <f t="shared" si="638"/>
        <v>10433.043116162611</v>
      </c>
      <c r="G129" s="114">
        <f t="shared" si="638"/>
        <v>10433.043116162611</v>
      </c>
      <c r="H129" s="114">
        <f t="shared" si="638"/>
        <v>10433.043116162611</v>
      </c>
      <c r="I129" s="114">
        <f>I117+I123</f>
        <v>10433.043116162611</v>
      </c>
      <c r="J129" s="114">
        <f t="shared" si="638"/>
        <v>10433.043116162611</v>
      </c>
      <c r="K129" s="114">
        <f t="shared" si="638"/>
        <v>10433.043116162611</v>
      </c>
      <c r="L129" s="114">
        <f t="shared" si="638"/>
        <v>10433.043116162611</v>
      </c>
      <c r="M129" s="114">
        <f t="shared" si="638"/>
        <v>10433.043116162611</v>
      </c>
      <c r="N129" s="114">
        <f t="shared" si="638"/>
        <v>10433.043116162611</v>
      </c>
      <c r="O129" s="114">
        <f t="shared" si="638"/>
        <v>10433.043116162611</v>
      </c>
      <c r="P129" s="114">
        <f t="shared" si="638"/>
        <v>10433.043116162611</v>
      </c>
      <c r="Q129" s="114">
        <f>Q117+Q123</f>
        <v>9290.0629142950929</v>
      </c>
      <c r="R129" s="114">
        <f t="shared" si="638"/>
        <v>11576.023318030133</v>
      </c>
      <c r="S129" s="114">
        <f>S117+S123</f>
        <v>11898.323693335746</v>
      </c>
      <c r="T129" s="114">
        <f t="shared" si="615"/>
        <v>10433.043116162611</v>
      </c>
      <c r="U129" s="114">
        <f t="shared" si="615"/>
        <v>10433.043116162611</v>
      </c>
      <c r="V129" s="114">
        <f t="shared" si="615"/>
        <v>10433.043116162611</v>
      </c>
      <c r="W129" s="114">
        <f t="shared" ref="W129:BV129" si="639">W117+W123</f>
        <v>10433.043116162611</v>
      </c>
      <c r="X129" s="114">
        <f t="shared" si="617"/>
        <v>23193.957754169569</v>
      </c>
      <c r="Y129" s="114">
        <f t="shared" si="617"/>
        <v>23193.957754169569</v>
      </c>
      <c r="Z129" s="114">
        <f t="shared" si="639"/>
        <v>23193.957754169569</v>
      </c>
      <c r="AA129" s="114">
        <f t="shared" si="618"/>
        <v>23193.957754169569</v>
      </c>
      <c r="AB129" s="114">
        <f t="shared" si="618"/>
        <v>23193.957754169569</v>
      </c>
      <c r="AC129" s="114">
        <f t="shared" si="618"/>
        <v>23193.957754169569</v>
      </c>
      <c r="AD129" s="114">
        <f t="shared" si="618"/>
        <v>23193.957754169569</v>
      </c>
      <c r="AE129" s="114">
        <f t="shared" si="618"/>
        <v>23193.957754169569</v>
      </c>
      <c r="AF129" s="114">
        <f t="shared" si="639"/>
        <v>10433.043116162611</v>
      </c>
      <c r="AG129" s="114">
        <f t="shared" ref="AG129:AZ129" si="640">AG117+AG123</f>
        <v>31806.896841501912</v>
      </c>
      <c r="AH129" s="114">
        <f t="shared" ref="AH129:AI129" si="641">AH117+AH123</f>
        <v>23575.643870065935</v>
      </c>
      <c r="AI129" s="114">
        <f t="shared" si="641"/>
        <v>23575.643870065935</v>
      </c>
      <c r="AJ129" s="114">
        <f t="shared" ref="AJ129" si="642">AJ117+AJ123</f>
        <v>31806.896841501912</v>
      </c>
      <c r="AK129" s="114">
        <f t="shared" ref="AK129" si="643">AK117+AK123</f>
        <v>23575.643870065935</v>
      </c>
      <c r="AL129" s="114">
        <f>AL117+AL123</f>
        <v>31806.896841501912</v>
      </c>
      <c r="AM129" s="114">
        <f t="shared" si="640"/>
        <v>14345.73136072908</v>
      </c>
      <c r="AN129" s="114">
        <f t="shared" ref="AN129:AP129" si="644">AN117+AN123</f>
        <v>14345.73136072908</v>
      </c>
      <c r="AO129" s="114">
        <f t="shared" si="644"/>
        <v>14345.73136072908</v>
      </c>
      <c r="AP129" s="114">
        <f t="shared" si="644"/>
        <v>14345.73136072908</v>
      </c>
      <c r="AQ129" s="114">
        <f>AQ117+AQ123</f>
        <v>14345.73136072908</v>
      </c>
      <c r="AR129" s="114">
        <f t="shared" si="640"/>
        <v>35144.767350464244</v>
      </c>
      <c r="AS129" s="114">
        <f t="shared" si="640"/>
        <v>26913.51437902826</v>
      </c>
      <c r="AT129" s="114">
        <f t="shared" si="640"/>
        <v>26913.51437902826</v>
      </c>
      <c r="AU129" s="114">
        <f t="shared" si="619"/>
        <v>35144.767350464244</v>
      </c>
      <c r="AV129" s="114">
        <f t="shared" si="640"/>
        <v>26913.51437902826</v>
      </c>
      <c r="AW129" s="114">
        <f t="shared" si="623"/>
        <v>35144.767350464244</v>
      </c>
      <c r="AX129" s="114">
        <f t="shared" si="623"/>
        <v>13979.121490352545</v>
      </c>
      <c r="AY129" s="114">
        <f t="shared" si="623"/>
        <v>13979.121490352545</v>
      </c>
      <c r="AZ129" s="114">
        <f t="shared" si="640"/>
        <v>30153.982987510375</v>
      </c>
      <c r="BA129" s="114">
        <f t="shared" si="624"/>
        <v>30153.982987510375</v>
      </c>
      <c r="BB129" s="114">
        <f t="shared" si="624"/>
        <v>11119.96706400861</v>
      </c>
      <c r="BC129" s="114">
        <f t="shared" si="624"/>
        <v>19243.756206348095</v>
      </c>
      <c r="BD129" s="114">
        <f t="shared" si="624"/>
        <v>10433.043116162611</v>
      </c>
      <c r="BE129" s="114">
        <f t="shared" si="639"/>
        <v>11119.96706400861</v>
      </c>
      <c r="BF129" s="114">
        <f t="shared" si="639"/>
        <v>19243.756206348095</v>
      </c>
      <c r="BG129" s="114">
        <f t="shared" si="639"/>
        <v>14345.73136072908</v>
      </c>
      <c r="BH129" s="114">
        <f t="shared" si="639"/>
        <v>25312.288789627455</v>
      </c>
      <c r="BI129" s="114">
        <f t="shared" si="639"/>
        <v>50631.486089320766</v>
      </c>
      <c r="BJ129" s="114">
        <f t="shared" si="639"/>
        <v>62646.134623332633</v>
      </c>
      <c r="BK129" s="114">
        <f t="shared" si="639"/>
        <v>50631.486089320766</v>
      </c>
      <c r="BL129" s="114">
        <f t="shared" si="639"/>
        <v>91463.090015871305</v>
      </c>
      <c r="BM129" s="114">
        <f t="shared" si="639"/>
        <v>804771.86869683384</v>
      </c>
      <c r="BN129" s="114">
        <f t="shared" si="639"/>
        <v>881495.91833456082</v>
      </c>
      <c r="BO129" s="114">
        <f t="shared" si="639"/>
        <v>1106524.9104203626</v>
      </c>
      <c r="BP129" s="114">
        <f t="shared" si="639"/>
        <v>1581361.7338030674</v>
      </c>
      <c r="BQ129" s="114">
        <f t="shared" si="639"/>
        <v>1581361.7338030674</v>
      </c>
      <c r="BR129" s="114">
        <f t="shared" si="639"/>
        <v>1581361.7338030674</v>
      </c>
      <c r="BS129" s="114">
        <f t="shared" si="639"/>
        <v>1581361.7338030674</v>
      </c>
      <c r="BT129" s="114">
        <f t="shared" si="639"/>
        <v>1373547.1516453368</v>
      </c>
      <c r="BU129" s="114">
        <f t="shared" si="639"/>
        <v>1789176.3159607982</v>
      </c>
      <c r="BV129" s="114">
        <f t="shared" si="639"/>
        <v>1581361.7338030674</v>
      </c>
      <c r="BW129" s="114">
        <f t="shared" ref="BW129" si="645">BW117+BW123</f>
        <v>1581361.7338030674</v>
      </c>
      <c r="BX129" s="114">
        <f t="shared" si="626"/>
        <v>933815.67835967825</v>
      </c>
      <c r="BY129" s="114">
        <f t="shared" si="626"/>
        <v>933815.67835967825</v>
      </c>
      <c r="BZ129" s="114">
        <f t="shared" si="626"/>
        <v>933815.67835967825</v>
      </c>
      <c r="CA129" s="114">
        <f t="shared" si="626"/>
        <v>933815.67835967825</v>
      </c>
      <c r="CB129" s="114">
        <f t="shared" si="626"/>
        <v>804771.86869683384</v>
      </c>
      <c r="CC129" s="114">
        <f>CC117+CC123</f>
        <v>804771.86869683384</v>
      </c>
      <c r="CD129" s="114">
        <f>CD117+CD123</f>
        <v>804771.86869683384</v>
      </c>
      <c r="CE129" s="114">
        <f t="shared" si="626"/>
        <v>804771.86869683384</v>
      </c>
      <c r="CF129" s="114">
        <f t="shared" si="626"/>
        <v>804771.86869683384</v>
      </c>
      <c r="CG129" s="114">
        <f t="shared" si="626"/>
        <v>804771.86869683384</v>
      </c>
      <c r="CH129" s="114">
        <f t="shared" ref="CH129:CS129" si="646">CH117+CH123</f>
        <v>804771.86869683384</v>
      </c>
      <c r="CI129" s="114">
        <f t="shared" si="646"/>
        <v>881495.91833456082</v>
      </c>
      <c r="CJ129" s="114">
        <f t="shared" si="646"/>
        <v>1106524.9104203626</v>
      </c>
      <c r="CK129" s="114">
        <f t="shared" si="646"/>
        <v>1719904.7885748879</v>
      </c>
      <c r="CL129" s="114">
        <f t="shared" si="646"/>
        <v>1719904.7885748879</v>
      </c>
      <c r="CM129" s="114">
        <f t="shared" si="646"/>
        <v>1719904.7885748879</v>
      </c>
      <c r="CN129" s="114">
        <f t="shared" si="646"/>
        <v>1719904.7885748879</v>
      </c>
      <c r="CO129" s="114">
        <f t="shared" si="646"/>
        <v>1719904.7885748879</v>
      </c>
      <c r="CP129" s="114">
        <f t="shared" si="646"/>
        <v>1719904.7885748879</v>
      </c>
      <c r="CQ129" s="114">
        <f t="shared" si="646"/>
        <v>1477454.4427242021</v>
      </c>
      <c r="CR129" s="114">
        <f t="shared" si="646"/>
        <v>1962355.134425574</v>
      </c>
      <c r="CS129" s="114">
        <f t="shared" si="646"/>
        <v>1719904.7885748879</v>
      </c>
      <c r="CT129" s="114">
        <f t="shared" ref="CT129:DB129" si="647">CT117+CT123</f>
        <v>2689706.1719776313</v>
      </c>
      <c r="CU129" s="114">
        <f t="shared" si="647"/>
        <v>2689706.1719776313</v>
      </c>
      <c r="CV129" s="114">
        <f t="shared" si="647"/>
        <v>2689706.1719776313</v>
      </c>
      <c r="CW129" s="114">
        <f t="shared" si="647"/>
        <v>2689706.1719776313</v>
      </c>
      <c r="CX129" s="114">
        <f t="shared" si="647"/>
        <v>2689706.1719776313</v>
      </c>
      <c r="CY129" s="114">
        <f t="shared" si="647"/>
        <v>2689706.1719776313</v>
      </c>
      <c r="CZ129" s="114">
        <f t="shared" si="647"/>
        <v>2204805.4802762596</v>
      </c>
      <c r="DA129" s="114">
        <f t="shared" si="647"/>
        <v>3174606.8636790034</v>
      </c>
      <c r="DB129" s="114">
        <f t="shared" si="647"/>
        <v>2689706.1719776313</v>
      </c>
      <c r="DC129" s="114">
        <f t="shared" si="630"/>
        <v>933815.67835967825</v>
      </c>
      <c r="DD129" s="114">
        <f t="shared" si="630"/>
        <v>933815.67835967825</v>
      </c>
      <c r="DE129" s="114">
        <f t="shared" si="630"/>
        <v>933815.67835967825</v>
      </c>
      <c r="DF129" s="114">
        <f t="shared" si="630"/>
        <v>933815.67835967825</v>
      </c>
      <c r="DG129" s="114">
        <f t="shared" si="631"/>
        <v>804771.86869683384</v>
      </c>
      <c r="DH129" s="114">
        <f t="shared" si="631"/>
        <v>881495.91833456082</v>
      </c>
      <c r="DI129" s="114">
        <f t="shared" si="631"/>
        <v>1106524.9104203626</v>
      </c>
      <c r="DJ129" s="114">
        <f t="shared" si="631"/>
        <v>1719904.7885748879</v>
      </c>
      <c r="DK129" s="114">
        <f t="shared" si="631"/>
        <v>2689706.1719776313</v>
      </c>
      <c r="DL129" s="114">
        <f t="shared" ref="DL129:EE129" si="648">DL117+DL123</f>
        <v>933815.67835967825</v>
      </c>
      <c r="DM129" s="114">
        <f t="shared" si="648"/>
        <v>1022437.1749044665</v>
      </c>
      <c r="DN129" s="114">
        <f t="shared" si="648"/>
        <v>1120277.6606794766</v>
      </c>
      <c r="DO129" s="114">
        <f t="shared" si="648"/>
        <v>1352141.934094117</v>
      </c>
      <c r="DP129" s="114">
        <f t="shared" si="648"/>
        <v>1788633.7907256898</v>
      </c>
      <c r="DQ129" s="114">
        <f t="shared" si="648"/>
        <v>1193570.283890296</v>
      </c>
      <c r="DR129" s="114">
        <f t="shared" si="648"/>
        <v>1022437.1749044665</v>
      </c>
      <c r="DS129" s="114">
        <f t="shared" si="648"/>
        <v>1120277.6606794766</v>
      </c>
      <c r="DT129" s="114">
        <f t="shared" si="648"/>
        <v>1352141.934094117</v>
      </c>
      <c r="DU129" s="114">
        <f t="shared" si="648"/>
        <v>1927176.8454975104</v>
      </c>
      <c r="DV129" s="114">
        <f t="shared" si="648"/>
        <v>2896978.2289002538</v>
      </c>
      <c r="DW129" s="114">
        <f t="shared" si="648"/>
        <v>1193570.283890296</v>
      </c>
      <c r="DX129" s="114">
        <f t="shared" si="648"/>
        <v>1022437.1749044665</v>
      </c>
      <c r="DY129" s="114">
        <f t="shared" si="648"/>
        <v>1120277.6606794766</v>
      </c>
      <c r="DZ129" s="114">
        <f t="shared" si="648"/>
        <v>1352141.934094117</v>
      </c>
      <c r="EA129" s="114">
        <f t="shared" si="648"/>
        <v>1927176.8454975104</v>
      </c>
      <c r="EB129" s="114">
        <f t="shared" si="648"/>
        <v>2896978.2289002538</v>
      </c>
      <c r="EC129" s="114">
        <f t="shared" si="648"/>
        <v>1193570.283890296</v>
      </c>
      <c r="ED129" s="114">
        <f t="shared" si="648"/>
        <v>1914397.9194092834</v>
      </c>
      <c r="EE129" s="114">
        <f t="shared" si="648"/>
        <v>2031397.9577695173</v>
      </c>
      <c r="EF129" s="114"/>
      <c r="EG129" s="114">
        <f t="shared" si="633"/>
        <v>4066978.1661217222</v>
      </c>
      <c r="EH129" s="114">
        <f t="shared" si="633"/>
        <v>6145123.98769903</v>
      </c>
      <c r="EI129" s="114">
        <f t="shared" si="633"/>
        <v>2288143.7801453085</v>
      </c>
      <c r="EJ129" s="114">
        <f t="shared" ref="EJ129:EO129" si="649">EJ117+EJ123</f>
        <v>5600704.1740080565</v>
      </c>
      <c r="EK129" s="114">
        <f t="shared" si="649"/>
        <v>5600704.1740080565</v>
      </c>
      <c r="EL129" s="114">
        <f>EL117+EL123</f>
        <v>5600704.1740080565</v>
      </c>
      <c r="EM129" s="114">
        <f t="shared" si="649"/>
        <v>5600704.1740080565</v>
      </c>
      <c r="EN129" s="114">
        <f t="shared" si="649"/>
        <v>5600704.1740080565</v>
      </c>
      <c r="EO129" s="114">
        <f t="shared" si="649"/>
        <v>5600704.1740080565</v>
      </c>
      <c r="EP129" s="114">
        <f t="shared" si="635"/>
        <v>5600704.1740080565</v>
      </c>
      <c r="EQ129" s="114">
        <f t="shared" si="635"/>
        <v>5787299.9679878047</v>
      </c>
      <c r="ER129" s="114">
        <f t="shared" si="635"/>
        <v>15256948.501280816</v>
      </c>
      <c r="ES129" s="114">
        <f t="shared" si="636"/>
        <v>15256948.501280816</v>
      </c>
      <c r="ET129" s="114">
        <f t="shared" si="636"/>
        <v>10754299.221196651</v>
      </c>
      <c r="EU129" s="114">
        <f>EU117+EU123</f>
        <v>6802223.4116034489</v>
      </c>
      <c r="EV129" s="114">
        <f t="shared" si="636"/>
        <v>6802223.4116034489</v>
      </c>
      <c r="EW129" s="114">
        <f t="shared" ref="EW129:FB129" si="650">EW117+EW123</f>
        <v>100185706.51716661</v>
      </c>
      <c r="EX129" s="114">
        <f t="shared" si="650"/>
        <v>100185706.51716661</v>
      </c>
      <c r="EY129" s="114">
        <f t="shared" si="650"/>
        <v>100185706.51716661</v>
      </c>
      <c r="EZ129" s="114">
        <f t="shared" si="650"/>
        <v>100185706.51716661</v>
      </c>
      <c r="FA129" s="114">
        <f t="shared" si="650"/>
        <v>100185706.51716661</v>
      </c>
      <c r="FB129" s="114">
        <f t="shared" si="650"/>
        <v>100185706.51716661</v>
      </c>
      <c r="FC129" s="114">
        <f>FC117+FC123</f>
        <v>100185706.51716661</v>
      </c>
    </row>
    <row r="130" spans="1:179" x14ac:dyDescent="0.2">
      <c r="A130" s="21" t="s">
        <v>133</v>
      </c>
      <c r="D130" s="114">
        <f>D118+D124</f>
        <v>2023.5369030698728</v>
      </c>
      <c r="E130" s="114">
        <f t="shared" ref="E130:R130" si="651">E118+E124</f>
        <v>2440.7142970847608</v>
      </c>
      <c r="F130" s="114">
        <f t="shared" si="651"/>
        <v>2023.5369030698728</v>
      </c>
      <c r="G130" s="114">
        <f t="shared" si="651"/>
        <v>2023.5369030698728</v>
      </c>
      <c r="H130" s="114">
        <f t="shared" si="651"/>
        <v>2023.5369030698728</v>
      </c>
      <c r="I130" s="114">
        <f>I118+I124</f>
        <v>2023.5369030698728</v>
      </c>
      <c r="J130" s="114">
        <f t="shared" si="651"/>
        <v>2023.5369030698728</v>
      </c>
      <c r="K130" s="114">
        <f t="shared" si="651"/>
        <v>2023.5369030698728</v>
      </c>
      <c r="L130" s="114">
        <f t="shared" si="651"/>
        <v>2023.5369030698728</v>
      </c>
      <c r="M130" s="114">
        <f t="shared" si="651"/>
        <v>2023.5369030698728</v>
      </c>
      <c r="N130" s="114">
        <f t="shared" si="651"/>
        <v>2023.5369030698728</v>
      </c>
      <c r="O130" s="114">
        <f t="shared" si="651"/>
        <v>2023.5369030698728</v>
      </c>
      <c r="P130" s="114">
        <f t="shared" si="651"/>
        <v>2023.5369030698728</v>
      </c>
      <c r="Q130" s="114">
        <f>Q118+Q124</f>
        <v>1934.8300713172923</v>
      </c>
      <c r="R130" s="114">
        <f t="shared" si="651"/>
        <v>2112.2437348224535</v>
      </c>
      <c r="S130" s="114">
        <f>S118+S124</f>
        <v>2440.7142970847608</v>
      </c>
      <c r="T130" s="114">
        <f t="shared" si="615"/>
        <v>2023.5369030698728</v>
      </c>
      <c r="U130" s="114">
        <f t="shared" si="615"/>
        <v>2023.5369030698728</v>
      </c>
      <c r="V130" s="114">
        <f t="shared" si="615"/>
        <v>2023.5369030698728</v>
      </c>
      <c r="W130" s="114">
        <f t="shared" ref="W130:BV130" si="652">W118+W124</f>
        <v>2023.5369030698728</v>
      </c>
      <c r="X130" s="114">
        <f t="shared" si="617"/>
        <v>4548.3019524210167</v>
      </c>
      <c r="Y130" s="114">
        <f t="shared" si="617"/>
        <v>4548.3019524210167</v>
      </c>
      <c r="Z130" s="114">
        <f t="shared" si="652"/>
        <v>4548.3019524210167</v>
      </c>
      <c r="AA130" s="114">
        <f t="shared" si="618"/>
        <v>4548.3019524210167</v>
      </c>
      <c r="AB130" s="114">
        <f t="shared" si="618"/>
        <v>4548.3019524210167</v>
      </c>
      <c r="AC130" s="114">
        <f t="shared" si="618"/>
        <v>4548.3019524210167</v>
      </c>
      <c r="AD130" s="114">
        <f t="shared" si="618"/>
        <v>4548.3019524210167</v>
      </c>
      <c r="AE130" s="114">
        <f t="shared" si="618"/>
        <v>4548.3019524210167</v>
      </c>
      <c r="AF130" s="114">
        <f t="shared" si="652"/>
        <v>2023.5369030698728</v>
      </c>
      <c r="AG130" s="114">
        <f t="shared" ref="AG130:AZ130" si="653">AG118+AG124</f>
        <v>5216.7531970417631</v>
      </c>
      <c r="AH130" s="114">
        <f t="shared" ref="AH130:AI130" si="654">AH118+AH124</f>
        <v>4577.9246580547579</v>
      </c>
      <c r="AI130" s="114">
        <f t="shared" si="654"/>
        <v>4577.9246580547579</v>
      </c>
      <c r="AJ130" s="114">
        <f t="shared" ref="AJ130" si="655">AJ118+AJ124</f>
        <v>5216.7531970417631</v>
      </c>
      <c r="AK130" s="114">
        <f t="shared" ref="AK130" si="656">AK118+AK124</f>
        <v>4577.9246580547579</v>
      </c>
      <c r="AL130" s="114">
        <f>AL118+AL124</f>
        <v>5216.7531970417631</v>
      </c>
      <c r="AM130" s="114">
        <f t="shared" si="653"/>
        <v>4084.3473376631455</v>
      </c>
      <c r="AN130" s="114">
        <f t="shared" ref="AN130:AP130" si="657">AN118+AN124</f>
        <v>4084.3473376631455</v>
      </c>
      <c r="AO130" s="114">
        <f t="shared" si="657"/>
        <v>4084.3473376631455</v>
      </c>
      <c r="AP130" s="114">
        <f t="shared" si="657"/>
        <v>4084.3473376631455</v>
      </c>
      <c r="AQ130" s="114">
        <f>AQ118+AQ124</f>
        <v>4084.3473376631455</v>
      </c>
      <c r="AR130" s="114">
        <f t="shared" si="653"/>
        <v>6167.072297820725</v>
      </c>
      <c r="AS130" s="114">
        <f t="shared" si="653"/>
        <v>5528.2437588337189</v>
      </c>
      <c r="AT130" s="114">
        <f t="shared" si="653"/>
        <v>5528.2437588337189</v>
      </c>
      <c r="AU130" s="114">
        <f t="shared" si="619"/>
        <v>6167.072297820725</v>
      </c>
      <c r="AV130" s="114">
        <f t="shared" si="653"/>
        <v>5528.2437588337189</v>
      </c>
      <c r="AW130" s="114">
        <f t="shared" si="623"/>
        <v>6167.072297820725</v>
      </c>
      <c r="AX130" s="114">
        <f t="shared" si="623"/>
        <v>3979.9705017680863</v>
      </c>
      <c r="AY130" s="114">
        <f t="shared" si="623"/>
        <v>3979.9705017680863</v>
      </c>
      <c r="AZ130" s="114">
        <f t="shared" si="653"/>
        <v>5741.4335080565379</v>
      </c>
      <c r="BA130" s="114">
        <f t="shared" si="624"/>
        <v>5741.4335080565379</v>
      </c>
      <c r="BB130" s="114">
        <f t="shared" si="624"/>
        <v>3165.9457946574294</v>
      </c>
      <c r="BC130" s="114">
        <f t="shared" si="624"/>
        <v>4092.2061663343175</v>
      </c>
      <c r="BD130" s="114">
        <f t="shared" si="624"/>
        <v>2023.5369030698728</v>
      </c>
      <c r="BE130" s="114">
        <f t="shared" si="652"/>
        <v>3165.9457946574294</v>
      </c>
      <c r="BF130" s="114">
        <f t="shared" si="652"/>
        <v>4092.2061663343175</v>
      </c>
      <c r="BG130" s="114">
        <f t="shared" si="652"/>
        <v>4084.3473376631455</v>
      </c>
      <c r="BH130" s="114">
        <f t="shared" si="652"/>
        <v>5403.9724471129866</v>
      </c>
      <c r="BI130" s="114">
        <f t="shared" si="652"/>
        <v>14415.199212285823</v>
      </c>
      <c r="BJ130" s="114">
        <f t="shared" si="652"/>
        <v>14105.908111112574</v>
      </c>
      <c r="BK130" s="114">
        <f t="shared" si="652"/>
        <v>14415.199212285823</v>
      </c>
      <c r="BL130" s="114">
        <f t="shared" si="652"/>
        <v>16342.395505601877</v>
      </c>
      <c r="BM130" s="114">
        <f t="shared" si="652"/>
        <v>229125.14926468395</v>
      </c>
      <c r="BN130" s="114">
        <f t="shared" si="652"/>
        <v>244825.84226731802</v>
      </c>
      <c r="BO130" s="114">
        <f t="shared" si="652"/>
        <v>271214.33759229403</v>
      </c>
      <c r="BP130" s="114">
        <f t="shared" si="652"/>
        <v>278074.64893418341</v>
      </c>
      <c r="BQ130" s="114">
        <f t="shared" si="652"/>
        <v>278074.64893418341</v>
      </c>
      <c r="BR130" s="114">
        <f t="shared" si="652"/>
        <v>278074.64893418341</v>
      </c>
      <c r="BS130" s="114">
        <f t="shared" si="652"/>
        <v>278074.64893418341</v>
      </c>
      <c r="BT130" s="114">
        <f t="shared" si="652"/>
        <v>261946.13407007785</v>
      </c>
      <c r="BU130" s="114">
        <f t="shared" si="652"/>
        <v>294203.16379828897</v>
      </c>
      <c r="BV130" s="114">
        <f t="shared" si="652"/>
        <v>278074.64893418341</v>
      </c>
      <c r="BW130" s="114">
        <f t="shared" ref="BW130" si="658">BW118+BW124</f>
        <v>278074.64893418341</v>
      </c>
      <c r="BX130" s="114">
        <f t="shared" si="626"/>
        <v>259721.70691111981</v>
      </c>
      <c r="BY130" s="114">
        <f t="shared" si="626"/>
        <v>259721.70691111981</v>
      </c>
      <c r="BZ130" s="114">
        <f t="shared" si="626"/>
        <v>259721.70691111981</v>
      </c>
      <c r="CA130" s="114">
        <f t="shared" si="626"/>
        <v>259721.70691111981</v>
      </c>
      <c r="CB130" s="114">
        <f t="shared" si="626"/>
        <v>229125.14926468395</v>
      </c>
      <c r="CC130" s="114">
        <f>CC118+CC124</f>
        <v>229125.14926468395</v>
      </c>
      <c r="CD130" s="114">
        <f>CD118+CD124</f>
        <v>229125.14926468395</v>
      </c>
      <c r="CE130" s="114">
        <f t="shared" si="626"/>
        <v>229125.14926468395</v>
      </c>
      <c r="CF130" s="114">
        <f t="shared" si="626"/>
        <v>229125.14926468395</v>
      </c>
      <c r="CG130" s="114">
        <f t="shared" si="626"/>
        <v>229125.14926468395</v>
      </c>
      <c r="CH130" s="114">
        <f t="shared" ref="CH130:CS130" si="659">CH118+CH124</f>
        <v>229125.14926468395</v>
      </c>
      <c r="CI130" s="114">
        <f t="shared" si="659"/>
        <v>244825.84226731802</v>
      </c>
      <c r="CJ130" s="114">
        <f t="shared" si="659"/>
        <v>271214.33759229403</v>
      </c>
      <c r="CK130" s="114">
        <f t="shared" si="659"/>
        <v>288826.99217692047</v>
      </c>
      <c r="CL130" s="114">
        <f t="shared" si="659"/>
        <v>288826.99217692047</v>
      </c>
      <c r="CM130" s="114">
        <f t="shared" si="659"/>
        <v>288826.99217692047</v>
      </c>
      <c r="CN130" s="114">
        <f t="shared" si="659"/>
        <v>288826.99217692047</v>
      </c>
      <c r="CO130" s="114">
        <f t="shared" si="659"/>
        <v>288826.99217692047</v>
      </c>
      <c r="CP130" s="114">
        <f t="shared" si="659"/>
        <v>288826.99217692047</v>
      </c>
      <c r="CQ130" s="114">
        <f t="shared" si="659"/>
        <v>270010.39150213066</v>
      </c>
      <c r="CR130" s="114">
        <f t="shared" si="659"/>
        <v>307643.59285171027</v>
      </c>
      <c r="CS130" s="114">
        <f t="shared" si="659"/>
        <v>288826.99217692047</v>
      </c>
      <c r="CT130" s="114">
        <f t="shared" ref="CT130:DB130" si="660">CT118+CT124</f>
        <v>364093.39487607969</v>
      </c>
      <c r="CU130" s="114">
        <f t="shared" si="660"/>
        <v>364093.39487607969</v>
      </c>
      <c r="CV130" s="114">
        <f t="shared" si="660"/>
        <v>364093.39487607969</v>
      </c>
      <c r="CW130" s="114">
        <f t="shared" si="660"/>
        <v>364093.39487607969</v>
      </c>
      <c r="CX130" s="114">
        <f t="shared" si="660"/>
        <v>364093.39487607969</v>
      </c>
      <c r="CY130" s="114">
        <f t="shared" si="660"/>
        <v>364093.39487607969</v>
      </c>
      <c r="CZ130" s="114">
        <f t="shared" si="660"/>
        <v>326460.19352650008</v>
      </c>
      <c r="DA130" s="114">
        <f t="shared" si="660"/>
        <v>401726.5962256593</v>
      </c>
      <c r="DB130" s="114">
        <f t="shared" si="660"/>
        <v>364093.39487607969</v>
      </c>
      <c r="DC130" s="114">
        <f t="shared" si="630"/>
        <v>259721.70691111981</v>
      </c>
      <c r="DD130" s="114">
        <f t="shared" si="630"/>
        <v>259721.70691111981</v>
      </c>
      <c r="DE130" s="114">
        <f t="shared" si="630"/>
        <v>259721.70691111981</v>
      </c>
      <c r="DF130" s="114">
        <f t="shared" si="630"/>
        <v>259721.70691111981</v>
      </c>
      <c r="DG130" s="114">
        <f t="shared" si="631"/>
        <v>229125.14926468395</v>
      </c>
      <c r="DH130" s="114">
        <f t="shared" si="631"/>
        <v>244825.84226731802</v>
      </c>
      <c r="DI130" s="114">
        <f t="shared" si="631"/>
        <v>271214.33759229403</v>
      </c>
      <c r="DJ130" s="114">
        <f t="shared" si="631"/>
        <v>288826.99217692047</v>
      </c>
      <c r="DK130" s="114">
        <f t="shared" si="631"/>
        <v>364093.39487607969</v>
      </c>
      <c r="DL130" s="114">
        <f t="shared" ref="DL130:EE130" si="661">DL118+DL124</f>
        <v>259721.70691111981</v>
      </c>
      <c r="DM130" s="114">
        <f t="shared" si="661"/>
        <v>291096.24655878491</v>
      </c>
      <c r="DN130" s="114">
        <f t="shared" si="661"/>
        <v>310306.14714261086</v>
      </c>
      <c r="DO130" s="114">
        <f t="shared" si="661"/>
        <v>338898.37348292919</v>
      </c>
      <c r="DP130" s="114">
        <f t="shared" si="661"/>
        <v>337086.70294359664</v>
      </c>
      <c r="DQ130" s="114">
        <f t="shared" si="661"/>
        <v>331173.1578898583</v>
      </c>
      <c r="DR130" s="114">
        <f t="shared" si="661"/>
        <v>291096.24655878491</v>
      </c>
      <c r="DS130" s="114">
        <f t="shared" si="661"/>
        <v>310306.14714261086</v>
      </c>
      <c r="DT130" s="114">
        <f t="shared" si="661"/>
        <v>338898.37348292919</v>
      </c>
      <c r="DU130" s="114">
        <f t="shared" si="661"/>
        <v>347839.04618633364</v>
      </c>
      <c r="DV130" s="114">
        <f t="shared" si="661"/>
        <v>423105.44888549286</v>
      </c>
      <c r="DW130" s="114">
        <f t="shared" si="661"/>
        <v>331173.1578898583</v>
      </c>
      <c r="DX130" s="114">
        <f t="shared" si="661"/>
        <v>291096.24655878491</v>
      </c>
      <c r="DY130" s="114">
        <f t="shared" si="661"/>
        <v>310306.14714261086</v>
      </c>
      <c r="DZ130" s="114">
        <f t="shared" si="661"/>
        <v>338898.37348292919</v>
      </c>
      <c r="EA130" s="114">
        <f t="shared" si="661"/>
        <v>347839.04618633364</v>
      </c>
      <c r="EB130" s="114">
        <f t="shared" si="661"/>
        <v>423105.44888549286</v>
      </c>
      <c r="EC130" s="114">
        <f t="shared" si="661"/>
        <v>331173.1578898583</v>
      </c>
      <c r="ED130" s="114">
        <f t="shared" si="661"/>
        <v>545044.78361915948</v>
      </c>
      <c r="EE130" s="114">
        <f t="shared" si="661"/>
        <v>559827.38514863153</v>
      </c>
      <c r="EF130" s="114"/>
      <c r="EG130" s="114">
        <f t="shared" si="633"/>
        <v>727522.02337683761</v>
      </c>
      <c r="EH130" s="114">
        <f t="shared" si="633"/>
        <v>888807.17201789317</v>
      </c>
      <c r="EI130" s="114">
        <f t="shared" si="633"/>
        <v>632925.02581317851</v>
      </c>
      <c r="EJ130" s="114">
        <f t="shared" ref="EJ130:EO130" si="662">EJ118+EJ124</f>
        <v>1594566.397971787</v>
      </c>
      <c r="EK130" s="114">
        <f t="shared" si="662"/>
        <v>1594566.397971787</v>
      </c>
      <c r="EL130" s="114">
        <f>EL118+EL124</f>
        <v>1594566.397971787</v>
      </c>
      <c r="EM130" s="114">
        <f t="shared" si="662"/>
        <v>1594566.397971787</v>
      </c>
      <c r="EN130" s="114">
        <f t="shared" si="662"/>
        <v>1594566.397971787</v>
      </c>
      <c r="EO130" s="114">
        <f t="shared" si="662"/>
        <v>1594566.397971787</v>
      </c>
      <c r="EP130" s="114">
        <f t="shared" si="635"/>
        <v>1594566.397971787</v>
      </c>
      <c r="EQ130" s="114">
        <f t="shared" si="635"/>
        <v>1595263.0255258647</v>
      </c>
      <c r="ER130" s="114">
        <f t="shared" si="635"/>
        <v>2639844.7701927689</v>
      </c>
      <c r="ES130" s="114">
        <f t="shared" si="636"/>
        <v>2639844.7701927689</v>
      </c>
      <c r="ET130" s="114">
        <f t="shared" si="636"/>
        <v>2209870.3825502782</v>
      </c>
      <c r="EU130" s="114">
        <f>EU118+EU124</f>
        <v>1884220.051182366</v>
      </c>
      <c r="EV130" s="114">
        <f t="shared" si="636"/>
        <v>1884220.051182366</v>
      </c>
      <c r="EW130" s="114">
        <f t="shared" ref="EW130:FB130" si="663">EW118+EW124</f>
        <v>28523692.058352798</v>
      </c>
      <c r="EX130" s="114">
        <f t="shared" si="663"/>
        <v>28523692.058352798</v>
      </c>
      <c r="EY130" s="114">
        <f t="shared" si="663"/>
        <v>28523692.058352798</v>
      </c>
      <c r="EZ130" s="114">
        <f t="shared" si="663"/>
        <v>28523692.058352798</v>
      </c>
      <c r="FA130" s="114">
        <f t="shared" si="663"/>
        <v>28523692.058352798</v>
      </c>
      <c r="FB130" s="114">
        <f t="shared" si="663"/>
        <v>28523692.058352798</v>
      </c>
      <c r="FC130" s="114">
        <f>FC118+FC124</f>
        <v>28523692.058352798</v>
      </c>
    </row>
    <row r="131" spans="1:179" s="24" customFormat="1" x14ac:dyDescent="0.2">
      <c r="A131" s="24" t="s">
        <v>25</v>
      </c>
      <c r="D131" s="117">
        <f>SUM(D128:D130)</f>
        <v>161663.03097122069</v>
      </c>
      <c r="E131" s="117">
        <f t="shared" ref="E131:R131" si="664">SUM(E128:E130)</f>
        <v>194402.47306883582</v>
      </c>
      <c r="F131" s="117">
        <f t="shared" si="664"/>
        <v>95125.619577154954</v>
      </c>
      <c r="G131" s="117">
        <f t="shared" si="664"/>
        <v>161663.03097122069</v>
      </c>
      <c r="H131" s="117">
        <f t="shared" si="664"/>
        <v>161663.03097122069</v>
      </c>
      <c r="I131" s="117">
        <f>SUM(I128:I130)</f>
        <v>161663.03097122069</v>
      </c>
      <c r="J131" s="117">
        <f t="shared" si="664"/>
        <v>161663.03097122069</v>
      </c>
      <c r="K131" s="117">
        <f t="shared" si="664"/>
        <v>161663.03097122069</v>
      </c>
      <c r="L131" s="117">
        <f t="shared" si="664"/>
        <v>161663.03097122069</v>
      </c>
      <c r="M131" s="117">
        <f t="shared" si="664"/>
        <v>161663.03097122069</v>
      </c>
      <c r="N131" s="117">
        <f t="shared" si="664"/>
        <v>161663.03097122069</v>
      </c>
      <c r="O131" s="117">
        <f t="shared" si="664"/>
        <v>161663.03097122069</v>
      </c>
      <c r="P131" s="117">
        <f t="shared" si="664"/>
        <v>161663.03097122069</v>
      </c>
      <c r="Q131" s="117">
        <f>SUM(Q128:Q130)</f>
        <v>153986.71532603065</v>
      </c>
      <c r="R131" s="117">
        <f t="shared" si="664"/>
        <v>169339.34661641071</v>
      </c>
      <c r="S131" s="117">
        <f t="shared" ref="S131:CS131" si="665">SUM(S128:S130)</f>
        <v>194402.47306883582</v>
      </c>
      <c r="T131" s="117">
        <f t="shared" si="665"/>
        <v>95125.619577154954</v>
      </c>
      <c r="U131" s="117">
        <f t="shared" si="665"/>
        <v>161663.03097122069</v>
      </c>
      <c r="V131" s="117">
        <f t="shared" si="665"/>
        <v>161663.03097122069</v>
      </c>
      <c r="W131" s="117">
        <f t="shared" si="665"/>
        <v>161663.03097122069</v>
      </c>
      <c r="X131" s="117">
        <f>SUM(X128:X130)</f>
        <v>213784.58429852224</v>
      </c>
      <c r="Y131" s="117">
        <f>SUM(Y128:Y130)</f>
        <v>352199.45645793731</v>
      </c>
      <c r="Z131" s="117">
        <f t="shared" si="665"/>
        <v>352199.45645793731</v>
      </c>
      <c r="AA131" s="117">
        <f>SUM(AA128:AA130)</f>
        <v>352199.45645793731</v>
      </c>
      <c r="AB131" s="117">
        <f>SUM(AB128:AB130)</f>
        <v>213784.58429852224</v>
      </c>
      <c r="AC131" s="117">
        <f>SUM(AC128:AC130)</f>
        <v>352199.45645793731</v>
      </c>
      <c r="AD131" s="117">
        <f>SUM(AD128:AD130)</f>
        <v>352199.45645793731</v>
      </c>
      <c r="AE131" s="117">
        <f>SUM(AE128:AE130)</f>
        <v>352199.45645793731</v>
      </c>
      <c r="AF131" s="117">
        <f t="shared" si="665"/>
        <v>161663.03097122069</v>
      </c>
      <c r="AG131" s="117">
        <f t="shared" ref="AG131:AZ131" si="666">SUM(AG128:AG130)</f>
        <v>410044.4120915794</v>
      </c>
      <c r="AH131" s="117">
        <f t="shared" ref="AH131:AI131" si="667">SUM(AH128:AH130)</f>
        <v>354762.88065217953</v>
      </c>
      <c r="AI131" s="117">
        <f t="shared" si="667"/>
        <v>354762.88065217953</v>
      </c>
      <c r="AJ131" s="117">
        <f t="shared" ref="AJ131" si="668">SUM(AJ128:AJ130)</f>
        <v>410044.4120915794</v>
      </c>
      <c r="AK131" s="117">
        <f>SUM(AK128:AK130)</f>
        <v>354762.88065217953</v>
      </c>
      <c r="AL131" s="117">
        <f>SUM(AL128:AL130)</f>
        <v>410044.4120915794</v>
      </c>
      <c r="AM131" s="117">
        <f t="shared" si="666"/>
        <v>110493.35018229409</v>
      </c>
      <c r="AN131" s="117">
        <f t="shared" ref="AN131:AP131" si="669">SUM(AN128:AN130)</f>
        <v>110493.35018229409</v>
      </c>
      <c r="AO131" s="117">
        <f t="shared" si="669"/>
        <v>110493.35018229409</v>
      </c>
      <c r="AP131" s="117">
        <f t="shared" si="669"/>
        <v>110493.35018229409</v>
      </c>
      <c r="AQ131" s="117">
        <f>SUM(AQ128:AQ130)</f>
        <v>110493.35018229409</v>
      </c>
      <c r="AR131" s="117">
        <f t="shared" si="666"/>
        <v>246245.6983947824</v>
      </c>
      <c r="AS131" s="117">
        <f t="shared" ref="AS131" si="670">SUM(AS128:AS130)</f>
        <v>190964.16695538256</v>
      </c>
      <c r="AT131" s="117">
        <f t="shared" ref="AT131:AU131" si="671">SUM(AT128:AT130)</f>
        <v>190964.16695538256</v>
      </c>
      <c r="AU131" s="117">
        <f t="shared" si="671"/>
        <v>246245.6983947824</v>
      </c>
      <c r="AV131" s="117">
        <f t="shared" ref="AV131" si="672">SUM(AV128:AV130)</f>
        <v>190964.16695538256</v>
      </c>
      <c r="AW131" s="117">
        <f>SUM(AW128:AW130)</f>
        <v>246245.6983947824</v>
      </c>
      <c r="AX131" s="117">
        <f>SUM(AX128:AX130)</f>
        <v>105851.2488386078</v>
      </c>
      <c r="AY131" s="117">
        <f>SUM(AY128:AY130)</f>
        <v>105851.2488386078</v>
      </c>
      <c r="AZ131" s="117">
        <f t="shared" si="666"/>
        <v>225211.88178552475</v>
      </c>
      <c r="BA131" s="117">
        <f>SUM(BA128:BA130)</f>
        <v>225211.88178552475</v>
      </c>
      <c r="BB131" s="117">
        <f>SUM(BB128:BB130)</f>
        <v>86866.429178003687</v>
      </c>
      <c r="BC131" s="117">
        <f>SUM(BC128:BC130)</f>
        <v>151037.54103218555</v>
      </c>
      <c r="BD131" s="117">
        <f>SUM(BD128:BD130)</f>
        <v>161663.03097122069</v>
      </c>
      <c r="BE131" s="117">
        <f t="shared" si="665"/>
        <v>86866.429178003687</v>
      </c>
      <c r="BF131" s="117">
        <f t="shared" si="665"/>
        <v>151037.54103218555</v>
      </c>
      <c r="BG131" s="117">
        <f t="shared" si="665"/>
        <v>110493.35018229409</v>
      </c>
      <c r="BH131" s="117">
        <f t="shared" si="665"/>
        <v>183461.29605249956</v>
      </c>
      <c r="BI131" s="117">
        <f t="shared" si="665"/>
        <v>335350.93931159412</v>
      </c>
      <c r="BJ131" s="117">
        <f t="shared" si="665"/>
        <v>426757.9692071419</v>
      </c>
      <c r="BK131" s="117">
        <f t="shared" si="665"/>
        <v>335350.93931159412</v>
      </c>
      <c r="BL131" s="117">
        <f>SUM(BL128:BL130)</f>
        <v>620294.16971617506</v>
      </c>
      <c r="BM131" s="117">
        <f t="shared" si="665"/>
        <v>5113591.810393393</v>
      </c>
      <c r="BN131" s="117">
        <f t="shared" si="665"/>
        <v>5639013.7596116653</v>
      </c>
      <c r="BO131" s="117">
        <f t="shared" si="665"/>
        <v>7107879.7952749105</v>
      </c>
      <c r="BP131" s="117">
        <f t="shared" si="665"/>
        <v>10965681.152348777</v>
      </c>
      <c r="BQ131" s="117">
        <f t="shared" si="665"/>
        <v>10586148.902734905</v>
      </c>
      <c r="BR131" s="117">
        <f t="shared" si="665"/>
        <v>10586148.902734905</v>
      </c>
      <c r="BS131" s="117">
        <f t="shared" si="665"/>
        <v>9491637.3758055177</v>
      </c>
      <c r="BT131" s="117">
        <f t="shared" si="665"/>
        <v>9190455.1490639932</v>
      </c>
      <c r="BU131" s="117">
        <f t="shared" si="665"/>
        <v>11981842.656405818</v>
      </c>
      <c r="BV131" s="117">
        <f t="shared" si="665"/>
        <v>10586148.902734905</v>
      </c>
      <c r="BW131" s="117">
        <f t="shared" ref="BW131" si="673">SUM(BW128:BW130)</f>
        <v>10586148.902734905</v>
      </c>
      <c r="BX131" s="117">
        <f t="shared" si="665"/>
        <v>9371859.6339985877</v>
      </c>
      <c r="BY131" s="117">
        <f t="shared" si="665"/>
        <v>9371859.6339985877</v>
      </c>
      <c r="BZ131" s="117">
        <f t="shared" si="665"/>
        <v>9371859.6339985877</v>
      </c>
      <c r="CA131" s="117">
        <f t="shared" si="665"/>
        <v>9371859.6339985877</v>
      </c>
      <c r="CB131" s="117">
        <f t="shared" si="665"/>
        <v>5113591.810393393</v>
      </c>
      <c r="CC131" s="117">
        <f t="shared" si="665"/>
        <v>5113591.810393393</v>
      </c>
      <c r="CD131" s="117">
        <f t="shared" si="665"/>
        <v>5113591.810393393</v>
      </c>
      <c r="CE131" s="117">
        <f t="shared" si="665"/>
        <v>5113591.810393393</v>
      </c>
      <c r="CF131" s="117">
        <f t="shared" si="665"/>
        <v>5113591.810393393</v>
      </c>
      <c r="CG131" s="117">
        <f t="shared" si="665"/>
        <v>5113591.810393393</v>
      </c>
      <c r="CH131" s="117">
        <f t="shared" si="665"/>
        <v>5113591.810393393</v>
      </c>
      <c r="CI131" s="117">
        <f t="shared" si="665"/>
        <v>5639013.7596116653</v>
      </c>
      <c r="CJ131" s="117">
        <f t="shared" si="665"/>
        <v>7107879.7952749105</v>
      </c>
      <c r="CK131" s="117">
        <f t="shared" si="665"/>
        <v>11516611.405182179</v>
      </c>
      <c r="CL131" s="117">
        <f t="shared" si="665"/>
        <v>11516611.405182179</v>
      </c>
      <c r="CM131" s="117">
        <f t="shared" si="665"/>
        <v>11516611.405182179</v>
      </c>
      <c r="CN131" s="117">
        <f t="shared" si="665"/>
        <v>11516611.405182179</v>
      </c>
      <c r="CO131" s="117">
        <f t="shared" si="665"/>
        <v>11516611.405182179</v>
      </c>
      <c r="CP131" s="117">
        <f t="shared" si="665"/>
        <v>10239681.290431228</v>
      </c>
      <c r="CQ131" s="117">
        <f t="shared" si="665"/>
        <v>9888302.0258994494</v>
      </c>
      <c r="CR131" s="117">
        <f t="shared" si="665"/>
        <v>13144920.784464911</v>
      </c>
      <c r="CS131" s="117">
        <f t="shared" si="665"/>
        <v>11516611.405182179</v>
      </c>
      <c r="CT131" s="117">
        <f t="shared" ref="CT131:CZ131" si="674">SUM(CT128:CT130)</f>
        <v>18029848.922313105</v>
      </c>
      <c r="CU131" s="117">
        <f t="shared" si="674"/>
        <v>18029848.922313105</v>
      </c>
      <c r="CV131" s="117">
        <f t="shared" si="674"/>
        <v>18029848.922313105</v>
      </c>
      <c r="CW131" s="117">
        <f t="shared" si="674"/>
        <v>18029848.922313105</v>
      </c>
      <c r="CX131" s="117">
        <f t="shared" si="674"/>
        <v>18029848.922313105</v>
      </c>
      <c r="CY131" s="117">
        <f t="shared" si="674"/>
        <v>15475988.692811199</v>
      </c>
      <c r="CZ131" s="117">
        <f t="shared" si="674"/>
        <v>14773230.16374764</v>
      </c>
      <c r="DA131" s="117">
        <f t="shared" ref="DA131:DF131" si="675">SUM(DA128:DA130)</f>
        <v>21286467.680878565</v>
      </c>
      <c r="DB131" s="117">
        <f t="shared" si="675"/>
        <v>18029848.922313105</v>
      </c>
      <c r="DC131" s="117">
        <f t="shared" si="675"/>
        <v>9371859.6339985877</v>
      </c>
      <c r="DD131" s="117">
        <f t="shared" si="675"/>
        <v>9371859.6339985877</v>
      </c>
      <c r="DE131" s="117">
        <f t="shared" si="675"/>
        <v>9371859.6339985877</v>
      </c>
      <c r="DF131" s="117">
        <f t="shared" si="675"/>
        <v>9371859.6339985877</v>
      </c>
      <c r="DG131" s="117">
        <f>SUM(DG128:DG130)</f>
        <v>5113591.810393393</v>
      </c>
      <c r="DH131" s="117">
        <f>SUM(DH128:DH130)</f>
        <v>5639013.7596116653</v>
      </c>
      <c r="DI131" s="117">
        <f>SUM(DI128:DI130)</f>
        <v>7107879.7952749105</v>
      </c>
      <c r="DJ131" s="117">
        <f>SUM(DJ128:DJ130)</f>
        <v>11516611.405182179</v>
      </c>
      <c r="DK131" s="117">
        <f t="shared" ref="DK131:EE131" si="676">SUM(DK128:DK130)</f>
        <v>18029848.922313105</v>
      </c>
      <c r="DL131" s="117">
        <f t="shared" si="676"/>
        <v>9371859.6339985877</v>
      </c>
      <c r="DM131" s="117">
        <f t="shared" si="676"/>
        <v>6454290.2220570464</v>
      </c>
      <c r="DN131" s="117">
        <f t="shared" si="676"/>
        <v>7126132.5989247467</v>
      </c>
      <c r="DO131" s="117">
        <f t="shared" si="676"/>
        <v>8526745.8517148867</v>
      </c>
      <c r="DP131" s="117">
        <f t="shared" si="676"/>
        <v>11895319.809093481</v>
      </c>
      <c r="DQ131" s="117">
        <f t="shared" si="676"/>
        <v>11816034.40993588</v>
      </c>
      <c r="DR131" s="117">
        <f t="shared" si="676"/>
        <v>6454290.2220570464</v>
      </c>
      <c r="DS131" s="117">
        <f t="shared" si="676"/>
        <v>7126132.5989247467</v>
      </c>
      <c r="DT131" s="117">
        <f t="shared" si="676"/>
        <v>8526745.8517148867</v>
      </c>
      <c r="DU131" s="117">
        <f t="shared" si="676"/>
        <v>12825782.311540758</v>
      </c>
      <c r="DV131" s="117">
        <f t="shared" si="676"/>
        <v>19339019.828671679</v>
      </c>
      <c r="DW131" s="117">
        <f t="shared" si="676"/>
        <v>11816034.40993588</v>
      </c>
      <c r="DX131" s="117">
        <f t="shared" si="676"/>
        <v>6454290.2220570464</v>
      </c>
      <c r="DY131" s="117">
        <f t="shared" si="676"/>
        <v>7126132.5989247467</v>
      </c>
      <c r="DZ131" s="117">
        <f t="shared" si="676"/>
        <v>8526745.8517148867</v>
      </c>
      <c r="EA131" s="117">
        <f t="shared" si="676"/>
        <v>12825782.311540758</v>
      </c>
      <c r="EB131" s="117">
        <f t="shared" si="676"/>
        <v>19339019.828671679</v>
      </c>
      <c r="EC131" s="117">
        <f t="shared" si="676"/>
        <v>11816034.40993588</v>
      </c>
      <c r="ED131" s="117">
        <f t="shared" si="676"/>
        <v>12445754.185164614</v>
      </c>
      <c r="EE131" s="117">
        <f t="shared" si="676"/>
        <v>13213223.911145123</v>
      </c>
      <c r="EF131" s="117"/>
      <c r="EG131" s="117">
        <f>SUM(EG128:EG130)</f>
        <v>27542287.024968296</v>
      </c>
      <c r="EH131" s="117">
        <f>SUM(EH128:EH130)</f>
        <v>41499224.561677419</v>
      </c>
      <c r="EI131" s="117">
        <f>SUM(EI128:EI130)</f>
        <v>21691765.008090448</v>
      </c>
      <c r="EJ131" s="117">
        <f t="shared" ref="EJ131:EO131" si="677">SUM(EJ128:EJ130)</f>
        <v>40773605.224105909</v>
      </c>
      <c r="EK131" s="117">
        <f t="shared" si="677"/>
        <v>40773605.224105909</v>
      </c>
      <c r="EL131" s="117">
        <f>SUM(EL128:EL130)</f>
        <v>40773605.224105909</v>
      </c>
      <c r="EM131" s="117">
        <f t="shared" si="677"/>
        <v>40773605.224105909</v>
      </c>
      <c r="EN131" s="117">
        <f t="shared" si="677"/>
        <v>40773605.224105909</v>
      </c>
      <c r="EO131" s="117">
        <f t="shared" si="677"/>
        <v>40773605.224105909</v>
      </c>
      <c r="EP131" s="117">
        <f t="shared" ref="EP131:EV131" si="678">SUM(EP128:EP130)</f>
        <v>40773605.224105909</v>
      </c>
      <c r="EQ131" s="117">
        <f t="shared" si="678"/>
        <v>40509125.477113277</v>
      </c>
      <c r="ER131" s="117">
        <f t="shared" si="678"/>
        <v>93155637.805579305</v>
      </c>
      <c r="ES131" s="117">
        <f t="shared" si="678"/>
        <v>93155637.805579305</v>
      </c>
      <c r="ET131" s="117">
        <f t="shared" si="678"/>
        <v>70994311.876407653</v>
      </c>
      <c r="EU131" s="117">
        <f t="shared" si="678"/>
        <v>52333028.608367458</v>
      </c>
      <c r="EV131" s="117">
        <f t="shared" si="678"/>
        <v>52560275.086498387</v>
      </c>
      <c r="EW131" s="117">
        <f t="shared" ref="EW131:FB131" si="679">SUM(EW128:EW130)</f>
        <v>802093219.40821087</v>
      </c>
      <c r="EX131" s="117">
        <f t="shared" si="679"/>
        <v>802093219.40821087</v>
      </c>
      <c r="EY131" s="117">
        <f t="shared" si="679"/>
        <v>802093219.40821087</v>
      </c>
      <c r="EZ131" s="117">
        <f t="shared" si="679"/>
        <v>802093219.40821087</v>
      </c>
      <c r="FA131" s="117">
        <f t="shared" si="679"/>
        <v>802093219.40821087</v>
      </c>
      <c r="FB131" s="117">
        <f t="shared" si="679"/>
        <v>802093219.40821087</v>
      </c>
      <c r="FC131" s="117">
        <f>SUM(FC128:FC130)</f>
        <v>802093219.40821087</v>
      </c>
      <c r="FF131" s="75"/>
      <c r="FV131" s="21"/>
      <c r="FW131" s="21"/>
    </row>
    <row r="132" spans="1:179" x14ac:dyDescent="0.2">
      <c r="D132" s="45"/>
      <c r="E132" s="45"/>
      <c r="F132" s="45"/>
      <c r="G132" s="45"/>
      <c r="H132" s="45"/>
      <c r="I132" s="45"/>
      <c r="J132" s="45"/>
      <c r="K132" s="45"/>
      <c r="L132" s="45"/>
      <c r="M132" s="45"/>
      <c r="N132" s="45"/>
      <c r="O132" s="45"/>
      <c r="P132" s="45"/>
      <c r="Q132" s="45"/>
      <c r="R132" s="45"/>
      <c r="S132" s="45"/>
      <c r="T132" s="275"/>
      <c r="U132" s="45"/>
      <c r="V132" s="45"/>
      <c r="W132" s="45"/>
      <c r="X132" s="45"/>
      <c r="Y132" s="45"/>
      <c r="Z132" s="45"/>
      <c r="AA132" s="45"/>
      <c r="AB132" s="45"/>
      <c r="AC132" s="45"/>
      <c r="AD132" s="45"/>
      <c r="AE132" s="45"/>
      <c r="AF132" s="45"/>
      <c r="AG132" s="45"/>
      <c r="AH132" s="45"/>
      <c r="AI132" s="45"/>
      <c r="AJ132" s="45"/>
      <c r="AK132" s="45"/>
      <c r="AL132" s="45"/>
      <c r="AM132" s="45"/>
      <c r="AN132" s="45"/>
      <c r="AO132" s="45"/>
      <c r="AP132" s="45"/>
      <c r="AQ132" s="45"/>
      <c r="AR132" s="45"/>
      <c r="AS132" s="45"/>
      <c r="AT132" s="45"/>
      <c r="AU132" s="45"/>
      <c r="AV132" s="45"/>
      <c r="AW132" s="45"/>
      <c r="AX132" s="45"/>
      <c r="AY132" s="45"/>
      <c r="AZ132" s="45"/>
      <c r="BA132" s="45"/>
      <c r="BB132" s="45"/>
      <c r="BC132" s="45"/>
      <c r="BD132" s="45"/>
      <c r="BE132" s="45"/>
      <c r="BF132" s="45"/>
      <c r="BG132" s="45"/>
      <c r="BH132" s="45"/>
      <c r="BI132" s="45"/>
      <c r="BJ132" s="45"/>
      <c r="BK132" s="45"/>
      <c r="BL132" s="45"/>
      <c r="BM132" s="45"/>
      <c r="BN132" s="45"/>
      <c r="BO132" s="45"/>
      <c r="BP132" s="45"/>
      <c r="BQ132" s="45"/>
      <c r="BR132" s="45"/>
      <c r="BS132" s="45"/>
      <c r="BT132" s="45"/>
      <c r="BU132" s="45"/>
      <c r="BV132" s="45"/>
      <c r="BW132" s="45"/>
      <c r="BX132" s="45"/>
      <c r="BY132" s="45"/>
      <c r="BZ132" s="45"/>
      <c r="CA132" s="45"/>
      <c r="CB132" s="45"/>
      <c r="CC132" s="45"/>
      <c r="CD132" s="45"/>
      <c r="CE132" s="45"/>
      <c r="CF132" s="45"/>
      <c r="CG132" s="45"/>
      <c r="CH132" s="45"/>
      <c r="CI132" s="45"/>
      <c r="CJ132" s="45"/>
      <c r="CK132" s="45"/>
      <c r="CL132" s="45"/>
      <c r="CM132" s="45"/>
      <c r="CN132" s="45"/>
      <c r="CO132" s="45"/>
      <c r="CP132" s="45"/>
      <c r="CQ132" s="45"/>
      <c r="CR132" s="45"/>
      <c r="CS132" s="45"/>
      <c r="CT132" s="45"/>
      <c r="CU132" s="45"/>
      <c r="CV132" s="45"/>
      <c r="CW132" s="45"/>
      <c r="CX132" s="45"/>
      <c r="CY132" s="45"/>
      <c r="CZ132" s="45"/>
      <c r="DA132" s="45"/>
      <c r="DB132" s="45"/>
      <c r="DC132" s="45"/>
      <c r="DD132" s="45"/>
      <c r="DE132" s="45"/>
      <c r="DF132" s="45"/>
      <c r="DG132" s="45"/>
      <c r="DH132" s="45"/>
      <c r="DI132" s="45"/>
      <c r="DJ132" s="45"/>
      <c r="DK132" s="45"/>
      <c r="DL132" s="45"/>
      <c r="DM132" s="45"/>
      <c r="DN132" s="45"/>
      <c r="DO132" s="45"/>
      <c r="DP132" s="45"/>
      <c r="DQ132" s="45"/>
      <c r="DR132" s="45"/>
      <c r="DS132" s="45"/>
      <c r="DT132" s="45"/>
      <c r="DU132" s="45"/>
      <c r="DV132" s="45"/>
      <c r="DW132" s="45"/>
      <c r="DX132" s="45"/>
      <c r="DY132" s="45"/>
      <c r="DZ132" s="45"/>
      <c r="EA132" s="45"/>
      <c r="EB132" s="45"/>
      <c r="EC132" s="45"/>
      <c r="ED132" s="45"/>
      <c r="EE132" s="45"/>
      <c r="EF132" s="45"/>
      <c r="EG132" s="45"/>
      <c r="EH132" s="45"/>
      <c r="EI132" s="45"/>
      <c r="EJ132" s="45"/>
      <c r="EK132" s="45"/>
      <c r="EL132" s="45"/>
      <c r="EM132" s="45"/>
      <c r="EN132" s="45"/>
      <c r="EO132" s="45"/>
      <c r="EP132" s="45"/>
      <c r="EQ132" s="45"/>
      <c r="ER132" s="23"/>
      <c r="ES132" s="23"/>
      <c r="ET132" s="23"/>
      <c r="EU132" s="23"/>
      <c r="EV132" s="23"/>
      <c r="EW132" s="23"/>
      <c r="EX132" s="23"/>
      <c r="EY132" s="23"/>
      <c r="EZ132" s="23"/>
      <c r="FA132" s="23"/>
      <c r="FB132" s="23"/>
      <c r="FC132" s="23"/>
    </row>
    <row r="133" spans="1:179" x14ac:dyDescent="0.2">
      <c r="A133" s="21" t="s">
        <v>290</v>
      </c>
      <c r="B133" s="21" t="s">
        <v>79</v>
      </c>
      <c r="D133" s="116">
        <v>0</v>
      </c>
      <c r="E133" s="116">
        <v>0</v>
      </c>
      <c r="F133" s="116">
        <v>0</v>
      </c>
      <c r="G133" s="116">
        <v>0</v>
      </c>
      <c r="H133" s="116">
        <v>0</v>
      </c>
      <c r="I133" s="116">
        <v>0</v>
      </c>
      <c r="J133" s="116">
        <v>0</v>
      </c>
      <c r="K133" s="116">
        <v>0</v>
      </c>
      <c r="L133" s="116">
        <v>0</v>
      </c>
      <c r="M133" s="116">
        <v>0</v>
      </c>
      <c r="N133" s="116">
        <v>0</v>
      </c>
      <c r="O133" s="116">
        <v>0</v>
      </c>
      <c r="P133" s="116">
        <v>0</v>
      </c>
      <c r="Q133" s="116">
        <v>0</v>
      </c>
      <c r="R133" s="116">
        <v>0</v>
      </c>
      <c r="S133" s="116">
        <v>0</v>
      </c>
      <c r="T133" s="116">
        <v>0</v>
      </c>
      <c r="U133" s="116">
        <v>0</v>
      </c>
      <c r="V133" s="116">
        <v>0</v>
      </c>
      <c r="W133" s="116">
        <v>0</v>
      </c>
      <c r="X133" s="116">
        <v>0</v>
      </c>
      <c r="Y133" s="116">
        <v>0</v>
      </c>
      <c r="Z133" s="116">
        <v>0</v>
      </c>
      <c r="AA133" s="116">
        <v>0</v>
      </c>
      <c r="AB133" s="116">
        <v>0</v>
      </c>
      <c r="AC133" s="116">
        <v>0</v>
      </c>
      <c r="AD133" s="116">
        <v>0</v>
      </c>
      <c r="AE133" s="116">
        <v>0</v>
      </c>
      <c r="AF133" s="116">
        <v>0</v>
      </c>
      <c r="AG133" s="116">
        <v>0</v>
      </c>
      <c r="AH133" s="116">
        <v>0</v>
      </c>
      <c r="AI133" s="116">
        <v>0</v>
      </c>
      <c r="AJ133" s="116">
        <v>0</v>
      </c>
      <c r="AK133" s="116">
        <v>0</v>
      </c>
      <c r="AL133" s="116">
        <v>0</v>
      </c>
      <c r="AM133" s="116">
        <v>0</v>
      </c>
      <c r="AN133" s="116">
        <v>0</v>
      </c>
      <c r="AO133" s="116">
        <v>0</v>
      </c>
      <c r="AP133" s="116">
        <v>0</v>
      </c>
      <c r="AQ133" s="116">
        <v>0</v>
      </c>
      <c r="AR133" s="116">
        <v>0</v>
      </c>
      <c r="AS133" s="116">
        <v>0</v>
      </c>
      <c r="AT133" s="116">
        <v>0</v>
      </c>
      <c r="AU133" s="116">
        <v>0</v>
      </c>
      <c r="AV133" s="116">
        <v>0</v>
      </c>
      <c r="AW133" s="116">
        <v>0</v>
      </c>
      <c r="AX133" s="116">
        <v>0</v>
      </c>
      <c r="AY133" s="116">
        <v>0</v>
      </c>
      <c r="AZ133" s="116">
        <v>0</v>
      </c>
      <c r="BA133" s="116">
        <v>0</v>
      </c>
      <c r="BB133" s="116">
        <v>0</v>
      </c>
      <c r="BC133" s="116">
        <v>0</v>
      </c>
      <c r="BD133" s="116">
        <v>0</v>
      </c>
      <c r="BE133" s="116">
        <v>0</v>
      </c>
      <c r="BF133" s="116">
        <v>0</v>
      </c>
      <c r="BG133" s="116">
        <v>0</v>
      </c>
      <c r="BH133" s="116">
        <v>0</v>
      </c>
      <c r="BI133" s="116">
        <v>0</v>
      </c>
      <c r="BJ133" s="116">
        <v>0</v>
      </c>
      <c r="BK133" s="116">
        <v>0</v>
      </c>
      <c r="BL133" s="116">
        <v>0</v>
      </c>
      <c r="BM133" s="297">
        <v>544.53965689999995</v>
      </c>
      <c r="BN133" s="297">
        <v>522.34920435000004</v>
      </c>
      <c r="BO133" s="297">
        <v>522.34920435000004</v>
      </c>
      <c r="BP133" s="90">
        <f t="shared" ref="BP133:BU134" si="680">$BV133</f>
        <v>169.16219990640002</v>
      </c>
      <c r="BQ133" s="90">
        <f t="shared" si="680"/>
        <v>169.16219990640002</v>
      </c>
      <c r="BR133" s="90">
        <f t="shared" si="680"/>
        <v>169.16219990640002</v>
      </c>
      <c r="BS133" s="90">
        <f t="shared" si="680"/>
        <v>169.16219990640002</v>
      </c>
      <c r="BT133" s="90">
        <f t="shared" si="680"/>
        <v>169.16219990640002</v>
      </c>
      <c r="BU133" s="90">
        <f t="shared" si="680"/>
        <v>169.16219990640002</v>
      </c>
      <c r="BV133" s="297">
        <v>169.16219990640002</v>
      </c>
      <c r="BW133" s="297">
        <v>169.16219990640002</v>
      </c>
      <c r="BX133" s="324">
        <v>169.16219990640002</v>
      </c>
      <c r="BY133" s="324">
        <v>169.16219990640002</v>
      </c>
      <c r="BZ133" s="324">
        <v>169.16219990640002</v>
      </c>
      <c r="CA133" s="324">
        <v>169.16219990640002</v>
      </c>
      <c r="CB133" s="90">
        <f t="shared" ref="CB133:CG135" si="681">$CH133</f>
        <v>1018.6685258420514</v>
      </c>
      <c r="CC133" s="90">
        <f t="shared" si="681"/>
        <v>1018.6685258420514</v>
      </c>
      <c r="CD133" s="90">
        <f t="shared" si="681"/>
        <v>1018.6685258420514</v>
      </c>
      <c r="CE133" s="90">
        <f t="shared" si="681"/>
        <v>1018.6685258420514</v>
      </c>
      <c r="CF133" s="90">
        <f t="shared" si="681"/>
        <v>1018.6685258420514</v>
      </c>
      <c r="CG133" s="90">
        <f t="shared" si="681"/>
        <v>1018.6685258420514</v>
      </c>
      <c r="CH133" s="87">
        <f>BM$133/('3_Use'!BM$9*'3_Use'!BM$8)*('3_Use'!CH9*'3_Use'!CH8)</f>
        <v>1018.6685258420514</v>
      </c>
      <c r="CI133" s="87">
        <f>BN$133/('3_Use'!BN$9*'3_Use'!BN$8)*('3_Use'!CI9*'3_Use'!CI8)</f>
        <v>977.15692002887261</v>
      </c>
      <c r="CJ133" s="87">
        <f>BO$133/('3_Use'!BO$9*'3_Use'!BO$8)*('3_Use'!CJ9*'3_Use'!CJ8)</f>
        <v>977.15692002887261</v>
      </c>
      <c r="CK133" s="90">
        <f t="shared" ref="CK133:CR135" si="682">$CS133</f>
        <v>316.45116498557616</v>
      </c>
      <c r="CL133" s="90">
        <f t="shared" si="682"/>
        <v>316.45116498557616</v>
      </c>
      <c r="CM133" s="90">
        <f t="shared" si="682"/>
        <v>316.45116498557616</v>
      </c>
      <c r="CN133" s="90">
        <f t="shared" si="682"/>
        <v>316.45116498557616</v>
      </c>
      <c r="CO133" s="90">
        <f t="shared" si="682"/>
        <v>316.45116498557616</v>
      </c>
      <c r="CP133" s="90">
        <f t="shared" si="682"/>
        <v>316.45116498557616</v>
      </c>
      <c r="CQ133" s="90">
        <f t="shared" si="682"/>
        <v>316.45116498557616</v>
      </c>
      <c r="CR133" s="90">
        <f t="shared" si="682"/>
        <v>316.45116498557616</v>
      </c>
      <c r="CS133" s="87">
        <f>BV$133/('3_Use'!BV$9*'3_Use'!BV$8)*('3_Use'!CS9*'3_Use'!CS8)</f>
        <v>316.45116498557616</v>
      </c>
      <c r="CT133" s="90">
        <f t="shared" ref="CT133:DA135" si="683">$DB133</f>
        <v>1018.6685258420514</v>
      </c>
      <c r="CU133" s="90">
        <f t="shared" si="683"/>
        <v>1018.6685258420514</v>
      </c>
      <c r="CV133" s="90">
        <f t="shared" si="683"/>
        <v>1018.6685258420514</v>
      </c>
      <c r="CW133" s="90">
        <f t="shared" si="683"/>
        <v>1018.6685258420514</v>
      </c>
      <c r="CX133" s="90">
        <f t="shared" si="683"/>
        <v>1018.6685258420514</v>
      </c>
      <c r="CY133" s="90">
        <f t="shared" si="683"/>
        <v>1018.6685258420514</v>
      </c>
      <c r="CZ133" s="90">
        <f t="shared" si="683"/>
        <v>1018.6685258420514</v>
      </c>
      <c r="DA133" s="90">
        <f t="shared" si="683"/>
        <v>1018.6685258420514</v>
      </c>
      <c r="DB133" s="87">
        <f>BM$133/('3_Use'!BM$9*'3_Use'!BM$8)*('3_Use'!DB9*'3_Use'!DB8)</f>
        <v>1018.6685258420514</v>
      </c>
      <c r="DC133" s="324">
        <v>169.16219990640002</v>
      </c>
      <c r="DD133" s="324">
        <v>169.16219990640002</v>
      </c>
      <c r="DE133" s="324">
        <v>169.16219990640002</v>
      </c>
      <c r="DF133" s="324">
        <f>CA$133/('3_Use'!CA$9*'3_Use'!CA$8)*('3_Use'!DF9*'3_Use'!DF8)</f>
        <v>316.45116498557616</v>
      </c>
      <c r="DG133" s="87">
        <f>BM$133/('3_Use'!BM$9*'3_Use'!BM$8)*('3_Use'!DG9*'3_Use'!DG8)</f>
        <v>1018.6685258420514</v>
      </c>
      <c r="DH133" s="87">
        <f>BN$133/('3_Use'!BN$9*'3_Use'!BN$8)*('3_Use'!DH9*'3_Use'!DH8)</f>
        <v>977.15692002887261</v>
      </c>
      <c r="DI133" s="87">
        <f>BO$133/('3_Use'!BO$9*'3_Use'!BO$8)*('3_Use'!DI9*'3_Use'!DI8)</f>
        <v>977.15692002887261</v>
      </c>
      <c r="DJ133" s="87">
        <f>BV$133/('3_Use'!BV$9*'3_Use'!BV$8)*('3_Use'!DJ9*'3_Use'!DJ8)</f>
        <v>316.45116498557616</v>
      </c>
      <c r="DK133" s="87">
        <f>BV$133/('3_Use'!BV$9*'3_Use'!BV$8)*('3_Use'!DK9*'3_Use'!DK8)</f>
        <v>316.45116498557616</v>
      </c>
      <c r="DL133" s="324">
        <f>DF$133/('3_Use'!DF$9*'3_Use'!DF$8)*('3_Use'!DL9*'3_Use'!DL8)</f>
        <v>316.45116498557616</v>
      </c>
      <c r="DM133" s="297">
        <v>866.5</v>
      </c>
      <c r="DN133" s="297">
        <v>837.4</v>
      </c>
      <c r="DO133" s="297">
        <v>837.4</v>
      </c>
      <c r="DP133" s="297">
        <v>321.39999999999998</v>
      </c>
      <c r="DQ133" s="324">
        <v>321.39999999999998</v>
      </c>
      <c r="DR133" s="87">
        <f>DM$133/('3_Use'!DM$9*'3_Use'!DM$8)*('3_Use'!DR9*'3_Use'!DR8)</f>
        <v>1620.9586693228359</v>
      </c>
      <c r="DS133" s="87">
        <f>DN$133/('3_Use'!DN$9*'3_Use'!DN$8)*('3_Use'!DS9*'3_Use'!DS8)</f>
        <v>1566.5213960657156</v>
      </c>
      <c r="DT133" s="87">
        <f>DO$133/('3_Use'!DO$9*'3_Use'!DO$8)*('3_Use'!DT9*'3_Use'!DT8)</f>
        <v>1566.5213960657156</v>
      </c>
      <c r="DU133" s="87">
        <f>DP$133/('3_Use'!DP$9*'3_Use'!DP$8)*('3_Use'!DU9*'3_Use'!DU8)</f>
        <v>601.24191150647357</v>
      </c>
      <c r="DV133" s="87">
        <f>DQ$133/('3_Use'!DQ$9*'3_Use'!DQ$8)*('3_Use'!DV9*'3_Use'!DV8)</f>
        <v>601.24191150647357</v>
      </c>
      <c r="DW133" s="324">
        <f>DQ$133/('3_Use'!DQ$9*'3_Use'!DQ$8)*('3_Use'!DW9*'3_Use'!DW8)</f>
        <v>601.24191150647357</v>
      </c>
      <c r="DX133" s="90">
        <f>DM133/('3_Use'!DM$9*'3_Use'!DM$8)*('3_Use'!DX8*'3_Use'!DX9)</f>
        <v>1620.9586693228359</v>
      </c>
      <c r="DY133" s="90">
        <f>DN133/('3_Use'!DN$9*'3_Use'!DN$8)*('3_Use'!DY8*'3_Use'!DY9)</f>
        <v>1566.5213960657156</v>
      </c>
      <c r="DZ133" s="90">
        <f>DO133/('3_Use'!DO$9*'3_Use'!DO$8)*('3_Use'!DZ8*'3_Use'!DZ9)</f>
        <v>1566.5213960657156</v>
      </c>
      <c r="EA133" s="90">
        <f>DP133/('3_Use'!DP$9*'3_Use'!DP$8)*('3_Use'!EA8*'3_Use'!EA9)</f>
        <v>601.24191150647357</v>
      </c>
      <c r="EB133" s="90">
        <f>DQ133/('3_Use'!DQ$9*'3_Use'!DQ$8)*('3_Use'!EB8*'3_Use'!EB9)</f>
        <v>601.24191150647357</v>
      </c>
      <c r="EC133" s="324">
        <f>DW$133/('3_Use'!DW$9*'3_Use'!DW$8)*('3_Use'!EC9*'3_Use'!EC8)</f>
        <v>601.24191150647357</v>
      </c>
      <c r="ED133" s="90">
        <f>DM133/('3_Use'!DM$9*'3_Use'!DM$8)*('3_Use'!ED8*'3_Use'!ED9)</f>
        <v>1620.9586693228359</v>
      </c>
      <c r="EE133" s="90">
        <f>DN133/('3_Use'!DN$9*'3_Use'!DN$8)*('3_Use'!EE8*'3_Use'!EE9)</f>
        <v>1566.5213960657156</v>
      </c>
      <c r="EF133" s="87"/>
      <c r="EG133" s="90">
        <f>DP133/('3_Use'!DP$9*'3_Use'!DP$8)*('3_Use'!EG8*'3_Use'!EG9)</f>
        <v>601.24191150647357</v>
      </c>
      <c r="EH133" s="90">
        <f>DQ133/('3_Use'!DQ$9*'3_Use'!DQ$8)*('3_Use'!EH8*'3_Use'!EH9)</f>
        <v>601.24191150647357</v>
      </c>
      <c r="EI133" s="324">
        <f>EC$133/('3_Use'!EC$9*'3_Use'!EC$8)*('3_Use'!EI9*'3_Use'!EI8)</f>
        <v>601.24191150647357</v>
      </c>
      <c r="EJ133" s="90">
        <f>$DM133/('3_Use'!$DM$9*'3_Use'!$DM$8)*('3_Use'!EJ8*'3_Use'!EJ9)</f>
        <v>1417.909090909091</v>
      </c>
      <c r="EK133" s="90">
        <f>$DM133/('3_Use'!$DM$9*'3_Use'!$DM$8)*('3_Use'!EK8*'3_Use'!EK9)</f>
        <v>2363.1818181818185</v>
      </c>
      <c r="EL133" s="90">
        <f>$DM133/('3_Use'!$DM$9*'3_Use'!$DM$8)*('3_Use'!EL8*'3_Use'!EL9)</f>
        <v>1890.5454545454547</v>
      </c>
      <c r="EM133" s="90">
        <f>$DM133/('3_Use'!$DM$9*'3_Use'!$DM$8)*('3_Use'!EM8*'3_Use'!EM9)</f>
        <v>1890.5454545454547</v>
      </c>
      <c r="EN133" s="90">
        <f>$DM133/('3_Use'!$DM$9*'3_Use'!$DM$8)*('3_Use'!EN8*'3_Use'!EN9)</f>
        <v>1890.5454545454547</v>
      </c>
      <c r="EO133" s="90">
        <f>$DM133/('3_Use'!$DM$9*'3_Use'!$DM$8)*('3_Use'!EO8*'3_Use'!EO9)</f>
        <v>1890.5454545454547</v>
      </c>
      <c r="EP133" s="90">
        <f>$DM133/('3_Use'!$DM$9*'3_Use'!$DM$8)*('3_Use'!EP8*'3_Use'!EP9)</f>
        <v>1890.5454545454547</v>
      </c>
      <c r="EQ133" s="90">
        <f>DN133/DM133*EP133</f>
        <v>1827.0545454545456</v>
      </c>
      <c r="ER133" s="90">
        <f>$DP133/$DM133*$EP133</f>
        <v>701.23636363636365</v>
      </c>
      <c r="ES133" s="90">
        <f>$DP133/$DM133*$EP133</f>
        <v>701.23636363636365</v>
      </c>
      <c r="ET133" s="90">
        <f>$DP133/$DM133*$EP133</f>
        <v>701.23636363636365</v>
      </c>
      <c r="EU133" s="324">
        <f>DP133/DM133*EP133</f>
        <v>701.23636363636365</v>
      </c>
      <c r="EV133" s="324">
        <f>DQ133/DN133*EQ133</f>
        <v>701.23636363636365</v>
      </c>
      <c r="EW133" s="171">
        <f>EW3*Tech_Spec_Rail!$Z34</f>
        <v>1339.0014207150205</v>
      </c>
      <c r="EX133" s="171">
        <f>EX3*Tech_Spec_Rail!$Z34</f>
        <v>1339.0014207150205</v>
      </c>
      <c r="EY133" s="171">
        <f>EY3*Tech_Spec_Rail!$Z34</f>
        <v>1339.0014207150205</v>
      </c>
      <c r="EZ133" s="171">
        <f>EZ3*Tech_Spec_Rail!$Z34</f>
        <v>1339.0014207150205</v>
      </c>
      <c r="FA133" s="171">
        <f>FA3*Tech_Spec_Rail!$Z34</f>
        <v>1339.0014207150205</v>
      </c>
      <c r="FB133" s="171">
        <f>FB3*Tech_Spec_Rail!$Z34</f>
        <v>1339.0014207150205</v>
      </c>
      <c r="FC133" s="171">
        <f>FC3*Tech_Spec_Rail!$Z34</f>
        <v>1339.0014207150205</v>
      </c>
      <c r="FE133" s="21" t="s">
        <v>82</v>
      </c>
    </row>
    <row r="134" spans="1:179" x14ac:dyDescent="0.2">
      <c r="A134" s="114" t="s">
        <v>236</v>
      </c>
      <c r="B134" s="114"/>
      <c r="C134" s="95"/>
      <c r="D134" s="60" t="s">
        <v>231</v>
      </c>
      <c r="E134" s="60" t="s">
        <v>231</v>
      </c>
      <c r="F134" s="60" t="s">
        <v>231</v>
      </c>
      <c r="G134" s="60" t="s">
        <v>231</v>
      </c>
      <c r="H134" s="60" t="s">
        <v>231</v>
      </c>
      <c r="I134" s="60" t="s">
        <v>231</v>
      </c>
      <c r="J134" s="60" t="s">
        <v>231</v>
      </c>
      <c r="K134" s="60" t="s">
        <v>231</v>
      </c>
      <c r="L134" s="60" t="s">
        <v>231</v>
      </c>
      <c r="M134" s="60" t="s">
        <v>231</v>
      </c>
      <c r="N134" s="60" t="s">
        <v>231</v>
      </c>
      <c r="O134" s="60" t="s">
        <v>231</v>
      </c>
      <c r="P134" s="60" t="s">
        <v>231</v>
      </c>
      <c r="Q134" s="60" t="s">
        <v>231</v>
      </c>
      <c r="R134" s="60" t="s">
        <v>231</v>
      </c>
      <c r="S134" s="60" t="s">
        <v>231</v>
      </c>
      <c r="T134" s="60" t="s">
        <v>231</v>
      </c>
      <c r="U134" s="60" t="s">
        <v>231</v>
      </c>
      <c r="V134" s="60" t="s">
        <v>231</v>
      </c>
      <c r="W134" s="60" t="s">
        <v>231</v>
      </c>
      <c r="X134" s="60" t="s">
        <v>231</v>
      </c>
      <c r="Y134" s="60" t="s">
        <v>231</v>
      </c>
      <c r="Z134" s="60" t="s">
        <v>231</v>
      </c>
      <c r="AA134" s="60" t="s">
        <v>231</v>
      </c>
      <c r="AB134" s="60" t="s">
        <v>231</v>
      </c>
      <c r="AC134" s="60" t="s">
        <v>231</v>
      </c>
      <c r="AD134" s="60" t="s">
        <v>231</v>
      </c>
      <c r="AE134" s="60" t="s">
        <v>231</v>
      </c>
      <c r="AF134" s="60" t="s">
        <v>231</v>
      </c>
      <c r="AG134" s="60" t="s">
        <v>231</v>
      </c>
      <c r="AH134" s="60" t="s">
        <v>231</v>
      </c>
      <c r="AI134" s="60" t="s">
        <v>231</v>
      </c>
      <c r="AJ134" s="60" t="s">
        <v>231</v>
      </c>
      <c r="AK134" s="60" t="s">
        <v>231</v>
      </c>
      <c r="AL134" s="60" t="s">
        <v>231</v>
      </c>
      <c r="AM134" s="60" t="s">
        <v>231</v>
      </c>
      <c r="AN134" s="60" t="s">
        <v>231</v>
      </c>
      <c r="AO134" s="60" t="s">
        <v>231</v>
      </c>
      <c r="AP134" s="60" t="s">
        <v>231</v>
      </c>
      <c r="AQ134" s="60" t="s">
        <v>231</v>
      </c>
      <c r="AR134" s="60" t="s">
        <v>231</v>
      </c>
      <c r="AS134" s="60" t="s">
        <v>231</v>
      </c>
      <c r="AT134" s="60" t="s">
        <v>231</v>
      </c>
      <c r="AU134" s="60" t="s">
        <v>231</v>
      </c>
      <c r="AV134" s="60" t="s">
        <v>231</v>
      </c>
      <c r="AW134" s="60" t="s">
        <v>231</v>
      </c>
      <c r="AX134" s="60" t="s">
        <v>231</v>
      </c>
      <c r="AY134" s="60" t="s">
        <v>231</v>
      </c>
      <c r="AZ134" s="60" t="s">
        <v>231</v>
      </c>
      <c r="BA134" s="60" t="s">
        <v>231</v>
      </c>
      <c r="BB134" s="60" t="s">
        <v>231</v>
      </c>
      <c r="BC134" s="60" t="s">
        <v>231</v>
      </c>
      <c r="BD134" s="60" t="s">
        <v>231</v>
      </c>
      <c r="BE134" s="60" t="s">
        <v>231</v>
      </c>
      <c r="BF134" s="60" t="s">
        <v>231</v>
      </c>
      <c r="BG134" s="60" t="s">
        <v>231</v>
      </c>
      <c r="BH134" s="60" t="s">
        <v>231</v>
      </c>
      <c r="BI134" s="60" t="s">
        <v>231</v>
      </c>
      <c r="BJ134" s="60" t="s">
        <v>231</v>
      </c>
      <c r="BK134" s="60" t="s">
        <v>231</v>
      </c>
      <c r="BL134" s="60" t="s">
        <v>231</v>
      </c>
      <c r="BM134" s="60" t="s">
        <v>230</v>
      </c>
      <c r="BN134" s="60" t="s">
        <v>230</v>
      </c>
      <c r="BO134" s="60" t="s">
        <v>230</v>
      </c>
      <c r="BP134" s="90" t="str">
        <f t="shared" si="680"/>
        <v>EV</v>
      </c>
      <c r="BQ134" s="90" t="str">
        <f t="shared" si="680"/>
        <v>EV</v>
      </c>
      <c r="BR134" s="90" t="str">
        <f t="shared" si="680"/>
        <v>EV</v>
      </c>
      <c r="BS134" s="90" t="str">
        <f t="shared" si="680"/>
        <v>EV</v>
      </c>
      <c r="BT134" s="90" t="str">
        <f t="shared" si="680"/>
        <v>EV</v>
      </c>
      <c r="BU134" s="90" t="str">
        <f t="shared" si="680"/>
        <v>EV</v>
      </c>
      <c r="BV134" s="60" t="s">
        <v>231</v>
      </c>
      <c r="BW134" s="60" t="s">
        <v>231</v>
      </c>
      <c r="BX134" s="325" t="s">
        <v>231</v>
      </c>
      <c r="BY134" s="325" t="s">
        <v>231</v>
      </c>
      <c r="BZ134" s="325" t="s">
        <v>231</v>
      </c>
      <c r="CA134" s="325" t="s">
        <v>231</v>
      </c>
      <c r="CB134" s="90" t="str">
        <f t="shared" si="681"/>
        <v>ICE</v>
      </c>
      <c r="CC134" s="90" t="str">
        <f t="shared" si="681"/>
        <v>ICE</v>
      </c>
      <c r="CD134" s="90" t="str">
        <f t="shared" si="681"/>
        <v>ICE</v>
      </c>
      <c r="CE134" s="90" t="str">
        <f t="shared" si="681"/>
        <v>ICE</v>
      </c>
      <c r="CF134" s="90" t="str">
        <f t="shared" si="681"/>
        <v>ICE</v>
      </c>
      <c r="CG134" s="90" t="str">
        <f t="shared" si="681"/>
        <v>ICE</v>
      </c>
      <c r="CH134" s="60" t="s">
        <v>230</v>
      </c>
      <c r="CI134" s="60" t="s">
        <v>230</v>
      </c>
      <c r="CJ134" s="60" t="s">
        <v>230</v>
      </c>
      <c r="CK134" s="90" t="str">
        <f t="shared" si="682"/>
        <v>EV</v>
      </c>
      <c r="CL134" s="90" t="str">
        <f t="shared" si="682"/>
        <v>EV</v>
      </c>
      <c r="CM134" s="90" t="str">
        <f t="shared" si="682"/>
        <v>EV</v>
      </c>
      <c r="CN134" s="90" t="str">
        <f t="shared" si="682"/>
        <v>EV</v>
      </c>
      <c r="CO134" s="90" t="str">
        <f t="shared" si="682"/>
        <v>EV</v>
      </c>
      <c r="CP134" s="90" t="str">
        <f t="shared" si="682"/>
        <v>EV</v>
      </c>
      <c r="CQ134" s="90" t="str">
        <f t="shared" si="682"/>
        <v>EV</v>
      </c>
      <c r="CR134" s="90" t="str">
        <f t="shared" si="682"/>
        <v>EV</v>
      </c>
      <c r="CS134" s="60" t="s">
        <v>231</v>
      </c>
      <c r="CT134" s="90" t="str">
        <f t="shared" si="683"/>
        <v>EV</v>
      </c>
      <c r="CU134" s="90" t="str">
        <f t="shared" si="683"/>
        <v>EV</v>
      </c>
      <c r="CV134" s="90" t="str">
        <f t="shared" si="683"/>
        <v>EV</v>
      </c>
      <c r="CW134" s="90" t="str">
        <f t="shared" si="683"/>
        <v>EV</v>
      </c>
      <c r="CX134" s="90" t="str">
        <f t="shared" si="683"/>
        <v>EV</v>
      </c>
      <c r="CY134" s="90" t="str">
        <f t="shared" si="683"/>
        <v>EV</v>
      </c>
      <c r="CZ134" s="90" t="str">
        <f t="shared" si="683"/>
        <v>EV</v>
      </c>
      <c r="DA134" s="90" t="str">
        <f t="shared" si="683"/>
        <v>EV</v>
      </c>
      <c r="DB134" s="60" t="s">
        <v>231</v>
      </c>
      <c r="DC134" s="325" t="s">
        <v>231</v>
      </c>
      <c r="DD134" s="325" t="s">
        <v>231</v>
      </c>
      <c r="DE134" s="325" t="s">
        <v>231</v>
      </c>
      <c r="DF134" s="325" t="s">
        <v>231</v>
      </c>
      <c r="DG134" s="60" t="s">
        <v>230</v>
      </c>
      <c r="DH134" s="60" t="s">
        <v>230</v>
      </c>
      <c r="DI134" s="60" t="s">
        <v>230</v>
      </c>
      <c r="DJ134" s="60" t="s">
        <v>231</v>
      </c>
      <c r="DK134" s="60" t="s">
        <v>231</v>
      </c>
      <c r="DL134" s="325" t="s">
        <v>231</v>
      </c>
      <c r="DM134" s="60" t="s">
        <v>230</v>
      </c>
      <c r="DN134" s="60" t="s">
        <v>230</v>
      </c>
      <c r="DO134" s="60" t="s">
        <v>230</v>
      </c>
      <c r="DP134" s="60" t="s">
        <v>231</v>
      </c>
      <c r="DQ134" s="325" t="s">
        <v>231</v>
      </c>
      <c r="DR134" s="60" t="s">
        <v>230</v>
      </c>
      <c r="DS134" s="60" t="s">
        <v>230</v>
      </c>
      <c r="DT134" s="60" t="s">
        <v>230</v>
      </c>
      <c r="DU134" s="60" t="s">
        <v>231</v>
      </c>
      <c r="DV134" s="60" t="s">
        <v>231</v>
      </c>
      <c r="DW134" s="325" t="s">
        <v>231</v>
      </c>
      <c r="DX134" s="60" t="s">
        <v>230</v>
      </c>
      <c r="DY134" s="60" t="s">
        <v>230</v>
      </c>
      <c r="DZ134" s="60" t="s">
        <v>230</v>
      </c>
      <c r="EA134" s="60" t="s">
        <v>230</v>
      </c>
      <c r="EB134" s="60" t="s">
        <v>230</v>
      </c>
      <c r="EC134" s="325" t="s">
        <v>231</v>
      </c>
      <c r="ED134" s="60" t="s">
        <v>230</v>
      </c>
      <c r="EE134" s="60" t="s">
        <v>230</v>
      </c>
      <c r="EF134" s="60"/>
      <c r="EG134" s="60" t="s">
        <v>230</v>
      </c>
      <c r="EH134" s="60" t="s">
        <v>230</v>
      </c>
      <c r="EI134" s="325" t="s">
        <v>231</v>
      </c>
      <c r="EJ134" s="60" t="s">
        <v>230</v>
      </c>
      <c r="EK134" s="60" t="s">
        <v>230</v>
      </c>
      <c r="EL134" s="60" t="s">
        <v>230</v>
      </c>
      <c r="EM134" s="60" t="s">
        <v>230</v>
      </c>
      <c r="EN134" s="60" t="s">
        <v>230</v>
      </c>
      <c r="EO134" s="60" t="s">
        <v>230</v>
      </c>
      <c r="EP134" s="60" t="s">
        <v>230</v>
      </c>
      <c r="EQ134" s="60" t="s">
        <v>230</v>
      </c>
      <c r="ER134" s="60" t="s">
        <v>231</v>
      </c>
      <c r="ES134" s="60" t="s">
        <v>231</v>
      </c>
      <c r="ET134" s="60" t="s">
        <v>231</v>
      </c>
      <c r="EU134" s="325" t="s">
        <v>231</v>
      </c>
      <c r="EV134" s="325" t="s">
        <v>231</v>
      </c>
      <c r="EW134" s="60" t="s">
        <v>231</v>
      </c>
      <c r="EX134" s="60" t="s">
        <v>231</v>
      </c>
      <c r="EY134" s="60" t="s">
        <v>231</v>
      </c>
      <c r="EZ134" s="60" t="s">
        <v>231</v>
      </c>
      <c r="FA134" s="60" t="s">
        <v>231</v>
      </c>
      <c r="FB134" s="60" t="s">
        <v>231</v>
      </c>
      <c r="FC134" s="60" t="s">
        <v>231</v>
      </c>
      <c r="FE134" s="298" t="s">
        <v>148</v>
      </c>
      <c r="FF134" s="299" t="s">
        <v>923</v>
      </c>
      <c r="FH134" s="21" t="s">
        <v>230</v>
      </c>
      <c r="FI134" s="21" t="s">
        <v>231</v>
      </c>
    </row>
    <row r="135" spans="1:179" x14ac:dyDescent="0.2">
      <c r="A135" s="114" t="s">
        <v>237</v>
      </c>
      <c r="B135" s="114" t="s">
        <v>315</v>
      </c>
      <c r="C135" s="95"/>
      <c r="D135" s="41"/>
      <c r="E135" s="41"/>
      <c r="F135" s="41"/>
      <c r="G135" s="41"/>
      <c r="H135" s="41"/>
      <c r="I135" s="41"/>
      <c r="J135" s="41"/>
      <c r="K135" s="41"/>
      <c r="L135" s="41"/>
      <c r="M135" s="41"/>
      <c r="N135" s="41"/>
      <c r="O135" s="41"/>
      <c r="P135" s="41"/>
      <c r="Q135" s="41"/>
      <c r="R135" s="41"/>
      <c r="S135" s="41"/>
      <c r="T135" s="41"/>
      <c r="U135" s="41"/>
      <c r="V135" s="41"/>
      <c r="W135" s="41"/>
      <c r="X135" s="41"/>
      <c r="Y135" s="41"/>
      <c r="Z135" s="41"/>
      <c r="AA135" s="41"/>
      <c r="AB135" s="41"/>
      <c r="AC135" s="41"/>
      <c r="AD135" s="41"/>
      <c r="AE135" s="41"/>
      <c r="AF135" s="41"/>
      <c r="AG135" s="41"/>
      <c r="AH135" s="41"/>
      <c r="AI135" s="41"/>
      <c r="AJ135" s="41"/>
      <c r="AK135" s="41"/>
      <c r="AL135" s="41"/>
      <c r="AM135" s="41"/>
      <c r="AN135" s="41"/>
      <c r="AO135" s="41"/>
      <c r="AP135" s="41"/>
      <c r="AQ135" s="41"/>
      <c r="AR135" s="41"/>
      <c r="AS135" s="41"/>
      <c r="AT135" s="41"/>
      <c r="AU135" s="41"/>
      <c r="AV135" s="41"/>
      <c r="AW135" s="41"/>
      <c r="AX135" s="41"/>
      <c r="AY135" s="41"/>
      <c r="AZ135" s="41"/>
      <c r="BA135" s="41"/>
      <c r="BB135" s="41"/>
      <c r="BC135" s="41"/>
      <c r="BD135" s="41"/>
      <c r="BE135" s="41"/>
      <c r="BF135" s="41"/>
      <c r="BG135" s="41"/>
      <c r="BH135" s="41"/>
      <c r="BI135" s="41"/>
      <c r="BJ135" s="41"/>
      <c r="BK135" s="41"/>
      <c r="BL135" s="41"/>
      <c r="BM135" s="41">
        <f t="shared" ref="BM135:CA135" si="684">BM136/BM133</f>
        <v>2.310107956494848E-2</v>
      </c>
      <c r="BN135" s="41">
        <f t="shared" si="684"/>
        <v>2.5490724650181585E-2</v>
      </c>
      <c r="BO135" s="41">
        <f t="shared" si="684"/>
        <v>2.6780190967006293E-2</v>
      </c>
      <c r="BP135" s="41">
        <f>BP136/BP133</f>
        <v>1.5897202735653749E-2</v>
      </c>
      <c r="BQ135" s="41">
        <f>BQ136/BQ133</f>
        <v>1.5897202735653749E-2</v>
      </c>
      <c r="BR135" s="41">
        <f t="shared" si="684"/>
        <v>1.5897202735653749E-2</v>
      </c>
      <c r="BS135" s="41">
        <f t="shared" si="684"/>
        <v>1.5897202735653749E-2</v>
      </c>
      <c r="BT135" s="41">
        <f t="shared" si="684"/>
        <v>1.5897202735653749E-2</v>
      </c>
      <c r="BU135" s="41">
        <f t="shared" si="684"/>
        <v>1.5897202735653749E-2</v>
      </c>
      <c r="BV135" s="41">
        <f t="shared" si="684"/>
        <v>1.5897202735653749E-2</v>
      </c>
      <c r="BW135" s="41">
        <f t="shared" ref="BW135" si="685">BW136/BW133</f>
        <v>1.5897202735653749E-2</v>
      </c>
      <c r="BX135" s="326">
        <f t="shared" si="684"/>
        <v>1.9162010083308052E-2</v>
      </c>
      <c r="BY135" s="326">
        <f t="shared" si="684"/>
        <v>1.9162010083308052E-2</v>
      </c>
      <c r="BZ135" s="326">
        <f t="shared" si="684"/>
        <v>1.9162010083308052E-2</v>
      </c>
      <c r="CA135" s="326">
        <f t="shared" si="684"/>
        <v>1.9162010083308052E-2</v>
      </c>
      <c r="CB135" s="112">
        <f t="shared" si="681"/>
        <v>2.310107956494848E-2</v>
      </c>
      <c r="CC135" s="112">
        <f t="shared" si="681"/>
        <v>2.310107956494848E-2</v>
      </c>
      <c r="CD135" s="112">
        <f t="shared" si="681"/>
        <v>2.310107956494848E-2</v>
      </c>
      <c r="CE135" s="112">
        <f t="shared" si="681"/>
        <v>2.310107956494848E-2</v>
      </c>
      <c r="CF135" s="112">
        <f t="shared" si="681"/>
        <v>2.310107956494848E-2</v>
      </c>
      <c r="CG135" s="112">
        <f t="shared" si="681"/>
        <v>2.310107956494848E-2</v>
      </c>
      <c r="CH135" s="276">
        <f>BM135</f>
        <v>2.310107956494848E-2</v>
      </c>
      <c r="CI135" s="276">
        <f>BN135</f>
        <v>2.5490724650181585E-2</v>
      </c>
      <c r="CJ135" s="276">
        <f>BO135</f>
        <v>2.6780190967006293E-2</v>
      </c>
      <c r="CK135" s="112">
        <f t="shared" si="682"/>
        <v>1.5897202735653749E-2</v>
      </c>
      <c r="CL135" s="112">
        <f t="shared" si="682"/>
        <v>1.5897202735653749E-2</v>
      </c>
      <c r="CM135" s="112">
        <f t="shared" si="682"/>
        <v>1.5897202735653749E-2</v>
      </c>
      <c r="CN135" s="112">
        <f t="shared" si="682"/>
        <v>1.5897202735653749E-2</v>
      </c>
      <c r="CO135" s="112">
        <f t="shared" si="682"/>
        <v>1.5897202735653749E-2</v>
      </c>
      <c r="CP135" s="112">
        <f t="shared" si="682"/>
        <v>1.5897202735653749E-2</v>
      </c>
      <c r="CQ135" s="112">
        <f t="shared" si="682"/>
        <v>1.5897202735653749E-2</v>
      </c>
      <c r="CR135" s="112">
        <f t="shared" si="682"/>
        <v>1.5897202735653749E-2</v>
      </c>
      <c r="CS135" s="276">
        <f>BV135</f>
        <v>1.5897202735653749E-2</v>
      </c>
      <c r="CT135" s="112">
        <f t="shared" si="683"/>
        <v>2.310107956494848E-2</v>
      </c>
      <c r="CU135" s="112">
        <f t="shared" si="683"/>
        <v>2.310107956494848E-2</v>
      </c>
      <c r="CV135" s="112">
        <f t="shared" si="683"/>
        <v>2.310107956494848E-2</v>
      </c>
      <c r="CW135" s="112">
        <f t="shared" si="683"/>
        <v>2.310107956494848E-2</v>
      </c>
      <c r="CX135" s="112">
        <f t="shared" si="683"/>
        <v>2.310107956494848E-2</v>
      </c>
      <c r="CY135" s="112">
        <f t="shared" si="683"/>
        <v>2.310107956494848E-2</v>
      </c>
      <c r="CZ135" s="112">
        <f t="shared" si="683"/>
        <v>2.310107956494848E-2</v>
      </c>
      <c r="DA135" s="112">
        <f t="shared" si="683"/>
        <v>2.310107956494848E-2</v>
      </c>
      <c r="DB135" s="276">
        <f>BM135</f>
        <v>2.310107956494848E-2</v>
      </c>
      <c r="DC135" s="326">
        <f>DC136/DC133</f>
        <v>1.9162010083308052E-2</v>
      </c>
      <c r="DD135" s="326">
        <f>DD136/DD133</f>
        <v>1.9162010083308052E-2</v>
      </c>
      <c r="DE135" s="326">
        <f>DE136/DE133</f>
        <v>1.9162010083308052E-2</v>
      </c>
      <c r="DF135" s="326">
        <f>CA135</f>
        <v>1.9162010083308052E-2</v>
      </c>
      <c r="DG135" s="276">
        <f>DB135</f>
        <v>2.310107956494848E-2</v>
      </c>
      <c r="DH135" s="276">
        <f>DC135</f>
        <v>1.9162010083308052E-2</v>
      </c>
      <c r="DI135" s="276">
        <f>DD135</f>
        <v>1.9162010083308052E-2</v>
      </c>
      <c r="DJ135" s="276">
        <f>DE135</f>
        <v>1.9162010083308052E-2</v>
      </c>
      <c r="DK135" s="276">
        <f>DF135</f>
        <v>1.9162010083308052E-2</v>
      </c>
      <c r="DL135" s="326">
        <f>DF135</f>
        <v>1.9162010083308052E-2</v>
      </c>
      <c r="DM135" s="41">
        <f>DM136/DM133</f>
        <v>1.8444082959513025E-2</v>
      </c>
      <c r="DN135" s="41">
        <f>DN136/DN133</f>
        <v>2.0132042243291536E-2</v>
      </c>
      <c r="DO135" s="41">
        <f>DO136/DO133</f>
        <v>2.108719229015988E-2</v>
      </c>
      <c r="DP135" s="41">
        <f>DP136/DP133</f>
        <v>1.0679214750383619E-2</v>
      </c>
      <c r="DQ135" s="326">
        <f>DQ136/DQ133</f>
        <v>1.2848197909128797E-2</v>
      </c>
      <c r="DR135" s="276">
        <f>DM135</f>
        <v>1.8444082959513025E-2</v>
      </c>
      <c r="DS135" s="276">
        <f>DN135</f>
        <v>2.0132042243291536E-2</v>
      </c>
      <c r="DT135" s="276">
        <f>DO135</f>
        <v>2.108719229015988E-2</v>
      </c>
      <c r="DU135" s="276">
        <f>DP135</f>
        <v>1.0679214750383619E-2</v>
      </c>
      <c r="DV135" s="276">
        <f>DQ135</f>
        <v>1.2848197909128797E-2</v>
      </c>
      <c r="DW135" s="326">
        <f>DQ135</f>
        <v>1.2848197909128797E-2</v>
      </c>
      <c r="DX135" s="112">
        <f>DM135</f>
        <v>1.8444082959513025E-2</v>
      </c>
      <c r="DY135" s="112">
        <f>DN135</f>
        <v>2.0132042243291536E-2</v>
      </c>
      <c r="DZ135" s="112">
        <f>DO135</f>
        <v>2.108719229015988E-2</v>
      </c>
      <c r="EA135" s="112">
        <f>DP135</f>
        <v>1.0679214750383619E-2</v>
      </c>
      <c r="EB135" s="112">
        <f>DQ135</f>
        <v>1.2848197909128797E-2</v>
      </c>
      <c r="EC135" s="326">
        <f>DW135</f>
        <v>1.2848197909128797E-2</v>
      </c>
      <c r="ED135" s="112">
        <f>DM135</f>
        <v>1.8444082959513025E-2</v>
      </c>
      <c r="EE135" s="112">
        <f>DN135</f>
        <v>2.0132042243291536E-2</v>
      </c>
      <c r="EF135" s="276"/>
      <c r="EG135" s="112">
        <f>DP135</f>
        <v>1.0679214750383619E-2</v>
      </c>
      <c r="EH135" s="112">
        <f>DQ135</f>
        <v>1.2848197909128797E-2</v>
      </c>
      <c r="EI135" s="326">
        <f>EC135</f>
        <v>1.2848197909128797E-2</v>
      </c>
      <c r="EJ135" s="112">
        <f t="shared" ref="EJ135:EO135" si="686">$DM135</f>
        <v>1.8444082959513025E-2</v>
      </c>
      <c r="EK135" s="112">
        <f t="shared" si="686"/>
        <v>1.8444082959513025E-2</v>
      </c>
      <c r="EL135" s="112">
        <f t="shared" si="686"/>
        <v>1.8444082959513025E-2</v>
      </c>
      <c r="EM135" s="112">
        <f t="shared" si="686"/>
        <v>1.8444082959513025E-2</v>
      </c>
      <c r="EN135" s="112">
        <f t="shared" si="686"/>
        <v>1.8444082959513025E-2</v>
      </c>
      <c r="EO135" s="112">
        <f t="shared" si="686"/>
        <v>1.8444082959513025E-2</v>
      </c>
      <c r="EP135" s="112">
        <f>$DM135</f>
        <v>1.8444082959513025E-2</v>
      </c>
      <c r="EQ135" s="112">
        <f>DN135</f>
        <v>2.0132042243291536E-2</v>
      </c>
      <c r="ER135" s="112">
        <f>$DP135</f>
        <v>1.0679214750383619E-2</v>
      </c>
      <c r="ES135" s="112">
        <f>$DP135</f>
        <v>1.0679214750383619E-2</v>
      </c>
      <c r="ET135" s="112">
        <f>$DP135</f>
        <v>1.0679214750383619E-2</v>
      </c>
      <c r="EU135" s="326">
        <f>DP135</f>
        <v>1.0679214750383619E-2</v>
      </c>
      <c r="EV135" s="326">
        <f>DQ135</f>
        <v>1.2848197909128797E-2</v>
      </c>
      <c r="EW135" s="487">
        <f t="shared" ref="EW135:FB135" si="687">$ET135</f>
        <v>1.0679214750383619E-2</v>
      </c>
      <c r="EX135" s="487">
        <f t="shared" si="687"/>
        <v>1.0679214750383619E-2</v>
      </c>
      <c r="EY135" s="487">
        <f t="shared" si="687"/>
        <v>1.0679214750383619E-2</v>
      </c>
      <c r="EZ135" s="487">
        <f t="shared" si="687"/>
        <v>1.0679214750383619E-2</v>
      </c>
      <c r="FA135" s="487">
        <f t="shared" si="687"/>
        <v>1.0679214750383619E-2</v>
      </c>
      <c r="FB135" s="487">
        <f t="shared" si="687"/>
        <v>1.0679214750383619E-2</v>
      </c>
      <c r="FC135" s="487">
        <f>$ET135</f>
        <v>1.0679214750383619E-2</v>
      </c>
      <c r="FE135" s="74" t="s">
        <v>829</v>
      </c>
    </row>
    <row r="136" spans="1:179" x14ac:dyDescent="0.2">
      <c r="A136" s="114" t="s">
        <v>314</v>
      </c>
      <c r="B136" s="114" t="s">
        <v>169</v>
      </c>
      <c r="C136" s="95"/>
      <c r="D136" s="49">
        <v>2.1012788267431037E-2</v>
      </c>
      <c r="E136" s="49">
        <v>2.6265985334288797E-2</v>
      </c>
      <c r="F136" s="49">
        <v>2.1012788267431037E-2</v>
      </c>
      <c r="G136" s="49">
        <v>2.1012788267431037E-2</v>
      </c>
      <c r="H136" s="49">
        <v>2.1012788267431037E-2</v>
      </c>
      <c r="I136" s="49">
        <v>2.1012788267431037E-2</v>
      </c>
      <c r="J136" s="49">
        <v>2.1012788267431037E-2</v>
      </c>
      <c r="K136" s="49">
        <v>2.1012788267431037E-2</v>
      </c>
      <c r="L136" s="49">
        <v>2.1012788267431037E-2</v>
      </c>
      <c r="M136" s="49">
        <v>2.1012788267431037E-2</v>
      </c>
      <c r="N136" s="49">
        <v>2.1012788267431037E-2</v>
      </c>
      <c r="O136" s="49">
        <v>2.1012788267431037E-2</v>
      </c>
      <c r="P136" s="49">
        <v>2.1012788267431037E-2</v>
      </c>
      <c r="Q136" s="49">
        <v>2.1012788267431037E-2</v>
      </c>
      <c r="R136" s="49">
        <v>2.1012788267431037E-2</v>
      </c>
      <c r="S136" s="49">
        <v>2.6265985334288797E-2</v>
      </c>
      <c r="T136" s="49">
        <v>2.1012788267431037E-2</v>
      </c>
      <c r="U136" s="49">
        <v>2.1012788267431037E-2</v>
      </c>
      <c r="V136" s="49">
        <v>2.1012788267431037E-2</v>
      </c>
      <c r="W136" s="49">
        <v>2.1012788267431037E-2</v>
      </c>
      <c r="X136" s="49">
        <v>4.7574880833300269E-2</v>
      </c>
      <c r="Y136" s="49">
        <v>4.7574880833300269E-2</v>
      </c>
      <c r="Z136" s="49">
        <v>4.7574880833300269E-2</v>
      </c>
      <c r="AA136" s="49">
        <v>4.7574880833300269E-2</v>
      </c>
      <c r="AB136" s="49">
        <v>4.7574880833300269E-2</v>
      </c>
      <c r="AC136" s="49">
        <v>4.7574880833300269E-2</v>
      </c>
      <c r="AD136" s="49">
        <v>4.7574880833300269E-2</v>
      </c>
      <c r="AE136" s="49">
        <v>4.7574880833300269E-2</v>
      </c>
      <c r="AF136" s="49">
        <v>2.1012788267431037E-2</v>
      </c>
      <c r="AG136" s="49">
        <v>4.7574880833300269E-2</v>
      </c>
      <c r="AH136" s="49">
        <v>4.7574880833300269E-2</v>
      </c>
      <c r="AI136" s="49">
        <v>4.7574880833300269E-2</v>
      </c>
      <c r="AJ136" s="49">
        <v>4.7574880833300269E-2</v>
      </c>
      <c r="AK136" s="49">
        <v>4.7574880833300269E-2</v>
      </c>
      <c r="AL136" s="49">
        <v>4.7574880833300269E-2</v>
      </c>
      <c r="AM136" s="49">
        <v>5.1431074075587717E-2</v>
      </c>
      <c r="AN136" s="49">
        <v>5.1431074075587717E-2</v>
      </c>
      <c r="AO136" s="49">
        <v>5.1431074075587717E-2</v>
      </c>
      <c r="AP136" s="49">
        <v>5.1431074075587717E-2</v>
      </c>
      <c r="AQ136" s="49">
        <v>5.1431074075587717E-2</v>
      </c>
      <c r="AR136" s="49">
        <v>5.9541525201889399E-2</v>
      </c>
      <c r="AS136" s="49">
        <v>5.9541525201889399E-2</v>
      </c>
      <c r="AT136" s="49">
        <v>5.9541525201889399E-2</v>
      </c>
      <c r="AU136" s="49">
        <v>5.9541525201889399E-2</v>
      </c>
      <c r="AV136" s="49">
        <v>5.9541525201889399E-2</v>
      </c>
      <c r="AW136" s="49">
        <v>5.9541525201889399E-2</v>
      </c>
      <c r="AX136" s="49">
        <v>5.0116736108002991E-2</v>
      </c>
      <c r="AY136" s="49">
        <v>5.0116736108002991E-2</v>
      </c>
      <c r="AZ136" s="49">
        <v>5.8878447706164475E-2</v>
      </c>
      <c r="BA136" s="49">
        <v>5.8878447706164475E-2</v>
      </c>
      <c r="BB136" s="49">
        <v>3.986634319339831E-2</v>
      </c>
      <c r="BC136" s="49">
        <v>4.4986509372862013E-2</v>
      </c>
      <c r="BD136" s="49">
        <v>2.1012788267431037E-2</v>
      </c>
      <c r="BE136" s="49">
        <v>3.986634319339831E-2</v>
      </c>
      <c r="BF136" s="49">
        <v>4.4986509372862013E-2</v>
      </c>
      <c r="BG136" s="49">
        <v>5.1431074075587717E-2</v>
      </c>
      <c r="BH136" s="49">
        <v>5.9541525201889399E-2</v>
      </c>
      <c r="BI136" s="49">
        <v>0.1815196204457995</v>
      </c>
      <c r="BJ136" s="49">
        <v>0.16002346468054796</v>
      </c>
      <c r="BK136" s="49">
        <v>0.1815196204457995</v>
      </c>
      <c r="BL136" s="49">
        <v>0.16002346468054796</v>
      </c>
      <c r="BM136" s="114">
        <v>12.579453940316645</v>
      </c>
      <c r="BN136" s="114">
        <v>13.315059739327284</v>
      </c>
      <c r="BO136" s="114">
        <v>13.988611443956795</v>
      </c>
      <c r="BP136" s="114">
        <v>2.6892057871212289</v>
      </c>
      <c r="BQ136" s="114">
        <v>2.6892057871212289</v>
      </c>
      <c r="BR136" s="114">
        <v>2.6892057871212289</v>
      </c>
      <c r="BS136" s="114">
        <v>2.6892057871212289</v>
      </c>
      <c r="BT136" s="114">
        <v>2.6892057871212289</v>
      </c>
      <c r="BU136" s="114">
        <v>2.6892057871212289</v>
      </c>
      <c r="BV136" s="114">
        <v>2.6892057871212289</v>
      </c>
      <c r="BW136" s="114">
        <v>2.6892057871212289</v>
      </c>
      <c r="BX136" s="325">
        <v>3.2414877803210094</v>
      </c>
      <c r="BY136" s="325">
        <v>3.2414877803210094</v>
      </c>
      <c r="BZ136" s="325">
        <v>3.2414877803210094</v>
      </c>
      <c r="CA136" s="325">
        <v>3.2414877803210094</v>
      </c>
      <c r="CB136" s="277">
        <f t="shared" ref="CB136:CJ136" si="688">CB133*CB135</f>
        <v>23.532342665786008</v>
      </c>
      <c r="CC136" s="277">
        <f t="shared" si="688"/>
        <v>23.532342665786008</v>
      </c>
      <c r="CD136" s="277">
        <f t="shared" si="688"/>
        <v>23.532342665786008</v>
      </c>
      <c r="CE136" s="277">
        <f t="shared" si="688"/>
        <v>23.532342665786008</v>
      </c>
      <c r="CF136" s="277">
        <f t="shared" si="688"/>
        <v>23.532342665786008</v>
      </c>
      <c r="CG136" s="277">
        <f t="shared" si="688"/>
        <v>23.532342665786008</v>
      </c>
      <c r="CH136" s="277">
        <f t="shared" si="688"/>
        <v>23.532342665786008</v>
      </c>
      <c r="CI136" s="277">
        <f t="shared" si="688"/>
        <v>24.908437988475498</v>
      </c>
      <c r="CJ136" s="277">
        <f t="shared" si="688"/>
        <v>26.168448923104904</v>
      </c>
      <c r="CK136" s="277">
        <f t="shared" ref="CK136:CR136" si="689">CK133*CK135</f>
        <v>5.0306883257095167</v>
      </c>
      <c r="CL136" s="277">
        <f t="shared" si="689"/>
        <v>5.0306883257095167</v>
      </c>
      <c r="CM136" s="277">
        <f t="shared" si="689"/>
        <v>5.0306883257095167</v>
      </c>
      <c r="CN136" s="277">
        <f t="shared" si="689"/>
        <v>5.0306883257095167</v>
      </c>
      <c r="CO136" s="277">
        <f t="shared" si="689"/>
        <v>5.0306883257095167</v>
      </c>
      <c r="CP136" s="277">
        <f t="shared" si="689"/>
        <v>5.0306883257095167</v>
      </c>
      <c r="CQ136" s="277">
        <f t="shared" si="689"/>
        <v>5.0306883257095167</v>
      </c>
      <c r="CR136" s="277">
        <f t="shared" si="689"/>
        <v>5.0306883257095167</v>
      </c>
      <c r="CS136" s="277">
        <f t="shared" ref="CS136:DB136" si="690">CS133*CS135</f>
        <v>5.0306883257095167</v>
      </c>
      <c r="CT136" s="277">
        <f t="shared" si="690"/>
        <v>23.532342665786008</v>
      </c>
      <c r="CU136" s="277">
        <f t="shared" si="690"/>
        <v>23.532342665786008</v>
      </c>
      <c r="CV136" s="277">
        <f t="shared" si="690"/>
        <v>23.532342665786008</v>
      </c>
      <c r="CW136" s="277">
        <f t="shared" si="690"/>
        <v>23.532342665786008</v>
      </c>
      <c r="CX136" s="277">
        <f t="shared" si="690"/>
        <v>23.532342665786008</v>
      </c>
      <c r="CY136" s="277">
        <f t="shared" si="690"/>
        <v>23.532342665786008</v>
      </c>
      <c r="CZ136" s="277">
        <f t="shared" si="690"/>
        <v>23.532342665786008</v>
      </c>
      <c r="DA136" s="277">
        <f t="shared" si="690"/>
        <v>23.532342665786008</v>
      </c>
      <c r="DB136" s="277">
        <f t="shared" si="690"/>
        <v>23.532342665786008</v>
      </c>
      <c r="DC136" s="325">
        <v>3.2414877803210094</v>
      </c>
      <c r="DD136" s="325">
        <v>3.2414877803210094</v>
      </c>
      <c r="DE136" s="325">
        <v>3.2414877803210094</v>
      </c>
      <c r="DF136" s="325">
        <f t="shared" ref="DF136:DL136" si="691">DF133*DF135</f>
        <v>6.0638404143281903</v>
      </c>
      <c r="DG136" s="277">
        <f t="shared" si="691"/>
        <v>23.532342665786008</v>
      </c>
      <c r="DH136" s="277">
        <f t="shared" si="691"/>
        <v>18.724290754567495</v>
      </c>
      <c r="DI136" s="277">
        <f t="shared" si="691"/>
        <v>18.724290754567495</v>
      </c>
      <c r="DJ136" s="277">
        <f t="shared" si="691"/>
        <v>6.0638404143281903</v>
      </c>
      <c r="DK136" s="277">
        <f t="shared" si="691"/>
        <v>6.0638404143281903</v>
      </c>
      <c r="DL136" s="325">
        <f t="shared" si="691"/>
        <v>6.0638404143281903</v>
      </c>
      <c r="DM136" s="114">
        <v>15.981797884418038</v>
      </c>
      <c r="DN136" s="114">
        <v>16.85857217453233</v>
      </c>
      <c r="DO136" s="114">
        <v>17.658414823779882</v>
      </c>
      <c r="DP136" s="114">
        <v>3.432299620773295</v>
      </c>
      <c r="DQ136" s="325">
        <v>4.1294108079939953</v>
      </c>
      <c r="DR136" s="277">
        <f t="shared" ref="DR136:EE136" si="692">DR133*DR135</f>
        <v>29.897096170932226</v>
      </c>
      <c r="DS136" s="277">
        <f t="shared" si="692"/>
        <v>31.537274920615019</v>
      </c>
      <c r="DT136" s="277">
        <f t="shared" si="692"/>
        <v>33.033537905487449</v>
      </c>
      <c r="DU136" s="277">
        <f t="shared" si="692"/>
        <v>6.4207914899087752</v>
      </c>
      <c r="DV136" s="277">
        <f t="shared" si="692"/>
        <v>7.7248750702980749</v>
      </c>
      <c r="DW136" s="325">
        <f t="shared" si="692"/>
        <v>7.7248750702980749</v>
      </c>
      <c r="DX136" s="277">
        <f t="shared" si="692"/>
        <v>29.897096170932226</v>
      </c>
      <c r="DY136" s="277">
        <f t="shared" si="692"/>
        <v>31.537274920615019</v>
      </c>
      <c r="DZ136" s="277">
        <f t="shared" si="692"/>
        <v>33.033537905487449</v>
      </c>
      <c r="EA136" s="277">
        <f t="shared" si="692"/>
        <v>6.4207914899087752</v>
      </c>
      <c r="EB136" s="277">
        <f t="shared" si="692"/>
        <v>7.7248750702980749</v>
      </c>
      <c r="EC136" s="325">
        <f t="shared" si="692"/>
        <v>7.7248750702980749</v>
      </c>
      <c r="ED136" s="277">
        <f t="shared" si="692"/>
        <v>29.897096170932226</v>
      </c>
      <c r="EE136" s="277">
        <f t="shared" si="692"/>
        <v>31.537274920615019</v>
      </c>
      <c r="EF136" s="277"/>
      <c r="EG136" s="277">
        <f>EG133*EG135</f>
        <v>6.4207914899087752</v>
      </c>
      <c r="EH136" s="277">
        <f>EH133*EH135</f>
        <v>7.7248750702980749</v>
      </c>
      <c r="EI136" s="325">
        <f>EI133*EI135</f>
        <v>7.7248750702980749</v>
      </c>
      <c r="EJ136" s="277">
        <f t="shared" ref="EJ136:EO136" si="693">EJ133*EJ135</f>
        <v>26.15203290177497</v>
      </c>
      <c r="EK136" s="277">
        <f t="shared" si="693"/>
        <v>43.586721502958284</v>
      </c>
      <c r="EL136" s="277">
        <f>EL133*EL135</f>
        <v>34.869377202366628</v>
      </c>
      <c r="EM136" s="277">
        <f t="shared" si="693"/>
        <v>34.869377202366628</v>
      </c>
      <c r="EN136" s="277">
        <f t="shared" si="693"/>
        <v>34.869377202366628</v>
      </c>
      <c r="EO136" s="277">
        <f t="shared" si="693"/>
        <v>34.869377202366628</v>
      </c>
      <c r="EP136" s="277">
        <f t="shared" ref="EP136:EV136" si="694">EP133*EP135</f>
        <v>34.869377202366628</v>
      </c>
      <c r="EQ136" s="277">
        <f t="shared" si="694"/>
        <v>36.782339289888725</v>
      </c>
      <c r="ER136" s="277">
        <f t="shared" si="694"/>
        <v>7.4886537180508261</v>
      </c>
      <c r="ES136" s="277">
        <f t="shared" si="694"/>
        <v>7.4886537180508261</v>
      </c>
      <c r="ET136" s="277">
        <f t="shared" si="694"/>
        <v>7.4886537180508261</v>
      </c>
      <c r="EU136" s="325">
        <f t="shared" si="694"/>
        <v>7.4886537180508261</v>
      </c>
      <c r="EV136" s="325">
        <f t="shared" si="694"/>
        <v>9.0096235810778076</v>
      </c>
      <c r="EW136" s="74">
        <f t="shared" ref="EW136:FB136" si="695">EW133*EW135</f>
        <v>14.299483722884469</v>
      </c>
      <c r="EX136" s="74">
        <f t="shared" si="695"/>
        <v>14.299483722884469</v>
      </c>
      <c r="EY136" s="74">
        <f t="shared" si="695"/>
        <v>14.299483722884469</v>
      </c>
      <c r="EZ136" s="74">
        <f t="shared" si="695"/>
        <v>14.299483722884469</v>
      </c>
      <c r="FA136" s="74">
        <f t="shared" si="695"/>
        <v>14.299483722884469</v>
      </c>
      <c r="FB136" s="74">
        <f t="shared" si="695"/>
        <v>14.299483722884469</v>
      </c>
      <c r="FC136" s="74">
        <f>FC133*FC135</f>
        <v>14.299483722884469</v>
      </c>
      <c r="FE136" s="74"/>
    </row>
    <row r="137" spans="1:179" x14ac:dyDescent="0.2">
      <c r="A137" s="114" t="s">
        <v>238</v>
      </c>
      <c r="B137" s="114" t="s">
        <v>830</v>
      </c>
      <c r="D137" s="115"/>
      <c r="E137" s="115"/>
      <c r="F137" s="115"/>
      <c r="G137" s="115"/>
      <c r="H137" s="115"/>
      <c r="I137" s="115"/>
      <c r="J137" s="115"/>
      <c r="K137" s="115"/>
      <c r="L137" s="115"/>
      <c r="M137" s="115"/>
      <c r="N137" s="115"/>
      <c r="O137" s="115"/>
      <c r="P137" s="115"/>
      <c r="Q137" s="115"/>
      <c r="R137" s="115"/>
      <c r="S137" s="115"/>
      <c r="T137" s="115"/>
      <c r="U137" s="115"/>
      <c r="V137" s="115"/>
      <c r="W137" s="115"/>
      <c r="X137" s="115"/>
      <c r="Y137" s="115"/>
      <c r="Z137" s="115"/>
      <c r="AA137" s="115"/>
      <c r="AB137" s="115"/>
      <c r="AC137" s="115"/>
      <c r="AD137" s="115"/>
      <c r="AE137" s="115"/>
      <c r="AF137" s="115"/>
      <c r="AG137" s="115"/>
      <c r="AH137" s="115"/>
      <c r="AI137" s="115"/>
      <c r="AJ137" s="115"/>
      <c r="AK137" s="115"/>
      <c r="AL137" s="115"/>
      <c r="AM137" s="115"/>
      <c r="AN137" s="115"/>
      <c r="AO137" s="115"/>
      <c r="AP137" s="115"/>
      <c r="AQ137" s="115"/>
      <c r="AR137" s="115"/>
      <c r="AS137" s="115"/>
      <c r="AT137" s="115"/>
      <c r="AU137" s="115"/>
      <c r="AV137" s="115"/>
      <c r="AW137" s="115"/>
      <c r="AX137" s="115"/>
      <c r="AY137" s="115"/>
      <c r="AZ137" s="115"/>
      <c r="BA137" s="115"/>
      <c r="BB137" s="115"/>
      <c r="BC137" s="115"/>
      <c r="BD137" s="115"/>
      <c r="BE137" s="115"/>
      <c r="BF137" s="115"/>
      <c r="BG137" s="115"/>
      <c r="BH137" s="115"/>
      <c r="BI137" s="115"/>
      <c r="BJ137" s="115"/>
      <c r="BK137" s="115"/>
      <c r="BL137" s="115"/>
      <c r="BM137" s="115">
        <f t="shared" ref="BM137:CA137" si="696">BM138/BM133</f>
        <v>1505.5765432439146</v>
      </c>
      <c r="BN137" s="115">
        <f t="shared" si="696"/>
        <v>1661.3179048928323</v>
      </c>
      <c r="BO137" s="115">
        <f t="shared" si="696"/>
        <v>1745.3568449110342</v>
      </c>
      <c r="BP137" s="115">
        <f t="shared" si="696"/>
        <v>1205.3283798194786</v>
      </c>
      <c r="BQ137" s="115">
        <f t="shared" si="696"/>
        <v>1205.3283798194786</v>
      </c>
      <c r="BR137" s="115">
        <f t="shared" si="696"/>
        <v>1205.3283798194786</v>
      </c>
      <c r="BS137" s="115">
        <f t="shared" si="696"/>
        <v>1205.3283798194786</v>
      </c>
      <c r="BT137" s="115">
        <f t="shared" si="696"/>
        <v>1205.3283798194786</v>
      </c>
      <c r="BU137" s="115">
        <f t="shared" si="696"/>
        <v>1205.3283798194786</v>
      </c>
      <c r="BV137" s="115">
        <f t="shared" si="696"/>
        <v>1205.3283798194786</v>
      </c>
      <c r="BW137" s="115">
        <f t="shared" ref="BW137" si="697">BW138/BW133</f>
        <v>1205.3283798194786</v>
      </c>
      <c r="BX137" s="324">
        <f t="shared" si="696"/>
        <v>1452.8665798542067</v>
      </c>
      <c r="BY137" s="324">
        <f t="shared" si="696"/>
        <v>1452.8665798542067</v>
      </c>
      <c r="BZ137" s="324">
        <f t="shared" si="696"/>
        <v>1452.8665798542067</v>
      </c>
      <c r="CA137" s="324">
        <f t="shared" si="696"/>
        <v>1452.8665798542067</v>
      </c>
      <c r="CB137" s="112">
        <f t="shared" ref="CB137:CG137" si="698">$CH137</f>
        <v>1505.5765432439146</v>
      </c>
      <c r="CC137" s="112">
        <f t="shared" si="698"/>
        <v>1505.5765432439146</v>
      </c>
      <c r="CD137" s="112">
        <f t="shared" si="698"/>
        <v>1505.5765432439146</v>
      </c>
      <c r="CE137" s="112">
        <f t="shared" si="698"/>
        <v>1505.5765432439146</v>
      </c>
      <c r="CF137" s="112">
        <f t="shared" si="698"/>
        <v>1505.5765432439146</v>
      </c>
      <c r="CG137" s="112">
        <f t="shared" si="698"/>
        <v>1505.5765432439146</v>
      </c>
      <c r="CH137" s="278">
        <f>BM137</f>
        <v>1505.5765432439146</v>
      </c>
      <c r="CI137" s="278">
        <f>BN137</f>
        <v>1661.3179048928323</v>
      </c>
      <c r="CJ137" s="278">
        <f>BO137</f>
        <v>1745.3568449110342</v>
      </c>
      <c r="CK137" s="112">
        <f t="shared" ref="CK137:CR137" si="699">$CS137</f>
        <v>1205.3283798194786</v>
      </c>
      <c r="CL137" s="112">
        <f t="shared" si="699"/>
        <v>1205.3283798194786</v>
      </c>
      <c r="CM137" s="112">
        <f t="shared" si="699"/>
        <v>1205.3283798194786</v>
      </c>
      <c r="CN137" s="112">
        <f t="shared" si="699"/>
        <v>1205.3283798194786</v>
      </c>
      <c r="CO137" s="112">
        <f t="shared" si="699"/>
        <v>1205.3283798194786</v>
      </c>
      <c r="CP137" s="112">
        <f t="shared" si="699"/>
        <v>1205.3283798194786</v>
      </c>
      <c r="CQ137" s="112">
        <f t="shared" si="699"/>
        <v>1205.3283798194786</v>
      </c>
      <c r="CR137" s="112">
        <f t="shared" si="699"/>
        <v>1205.3283798194786</v>
      </c>
      <c r="CS137" s="278">
        <f>BV137</f>
        <v>1205.3283798194786</v>
      </c>
      <c r="CT137" s="112">
        <f t="shared" ref="CT137:DA137" si="700">$DB137</f>
        <v>1505.5765432439146</v>
      </c>
      <c r="CU137" s="112">
        <f t="shared" si="700"/>
        <v>1505.5765432439146</v>
      </c>
      <c r="CV137" s="112">
        <f t="shared" si="700"/>
        <v>1505.5765432439146</v>
      </c>
      <c r="CW137" s="112">
        <f t="shared" si="700"/>
        <v>1505.5765432439146</v>
      </c>
      <c r="CX137" s="112">
        <f t="shared" si="700"/>
        <v>1505.5765432439146</v>
      </c>
      <c r="CY137" s="112">
        <f t="shared" si="700"/>
        <v>1505.5765432439146</v>
      </c>
      <c r="CZ137" s="112">
        <f t="shared" si="700"/>
        <v>1505.5765432439146</v>
      </c>
      <c r="DA137" s="112">
        <f t="shared" si="700"/>
        <v>1505.5765432439146</v>
      </c>
      <c r="DB137" s="278">
        <f>BM137</f>
        <v>1505.5765432439146</v>
      </c>
      <c r="DC137" s="324">
        <f>DC138/DC133</f>
        <v>1452.8665798542067</v>
      </c>
      <c r="DD137" s="324">
        <f>DD138/DD133</f>
        <v>1452.8665798542067</v>
      </c>
      <c r="DE137" s="324">
        <f>DE138/DE133</f>
        <v>1452.8665798542067</v>
      </c>
      <c r="DF137" s="324">
        <f>CA137</f>
        <v>1452.8665798542067</v>
      </c>
      <c r="DG137" s="278">
        <f>DB137</f>
        <v>1505.5765432439146</v>
      </c>
      <c r="DH137" s="278">
        <f>DC137</f>
        <v>1452.8665798542067</v>
      </c>
      <c r="DI137" s="278">
        <f>DD137</f>
        <v>1452.8665798542067</v>
      </c>
      <c r="DJ137" s="278">
        <f>DE137</f>
        <v>1452.8665798542067</v>
      </c>
      <c r="DK137" s="278">
        <f>DF137</f>
        <v>1452.8665798542067</v>
      </c>
      <c r="DL137" s="324">
        <f>DF137</f>
        <v>1452.8665798542067</v>
      </c>
      <c r="DM137" s="115">
        <f>DM138/DM133</f>
        <v>1202.0641107882157</v>
      </c>
      <c r="DN137" s="115">
        <f>DN138/DN133</f>
        <v>1312.074203453484</v>
      </c>
      <c r="DO137" s="115">
        <f>DO138/DO133</f>
        <v>1374.324606158701</v>
      </c>
      <c r="DP137" s="115">
        <f>DP138/DP133</f>
        <v>809.69972056501058</v>
      </c>
      <c r="DQ137" s="324">
        <f>DQ138/DQ133</f>
        <v>974.15236044502581</v>
      </c>
      <c r="DR137" s="278">
        <f>DM137</f>
        <v>1202.0641107882157</v>
      </c>
      <c r="DS137" s="278">
        <f>DN137</f>
        <v>1312.074203453484</v>
      </c>
      <c r="DT137" s="278">
        <f>DO137</f>
        <v>1374.324606158701</v>
      </c>
      <c r="DU137" s="278">
        <f>DP137</f>
        <v>809.69972056501058</v>
      </c>
      <c r="DV137" s="278">
        <f>DQ137</f>
        <v>974.15236044502581</v>
      </c>
      <c r="DW137" s="324">
        <f>DQ137</f>
        <v>974.15236044502581</v>
      </c>
      <c r="DX137" s="278">
        <f>DS137</f>
        <v>1312.074203453484</v>
      </c>
      <c r="DY137" s="278">
        <f>DT137</f>
        <v>1374.324606158701</v>
      </c>
      <c r="DZ137" s="278">
        <f>DU137</f>
        <v>809.69972056501058</v>
      </c>
      <c r="EA137" s="278">
        <f>DV137</f>
        <v>974.15236044502581</v>
      </c>
      <c r="EB137" s="278">
        <f>DW137</f>
        <v>974.15236044502581</v>
      </c>
      <c r="EC137" s="324">
        <f>DW137</f>
        <v>974.15236044502581</v>
      </c>
      <c r="ED137" s="278">
        <f>DY137</f>
        <v>1374.324606158701</v>
      </c>
      <c r="EE137" s="278">
        <f>DZ137</f>
        <v>809.69972056501058</v>
      </c>
      <c r="EF137" s="278"/>
      <c r="EG137" s="278">
        <f>EB137</f>
        <v>974.15236044502581</v>
      </c>
      <c r="EH137" s="278">
        <f>EC137</f>
        <v>974.15236044502581</v>
      </c>
      <c r="EI137" s="324">
        <f>EC137</f>
        <v>974.15236044502581</v>
      </c>
      <c r="EJ137" s="489">
        <f>$EO137</f>
        <v>1452.8665798542067</v>
      </c>
      <c r="EK137" s="489">
        <f>$EO137</f>
        <v>1452.8665798542067</v>
      </c>
      <c r="EL137" s="489">
        <f>$EO137</f>
        <v>1452.8665798542067</v>
      </c>
      <c r="EM137" s="489">
        <f>$EO137</f>
        <v>1452.8665798542067</v>
      </c>
      <c r="EN137" s="489">
        <f>$EO137</f>
        <v>1452.8665798542067</v>
      </c>
      <c r="EO137" s="113">
        <f>DF137</f>
        <v>1452.8665798542067</v>
      </c>
      <c r="EP137" s="113">
        <f>DM137</f>
        <v>1202.0641107882157</v>
      </c>
      <c r="EQ137" s="113">
        <f>DN137</f>
        <v>1312.074203453484</v>
      </c>
      <c r="ER137" s="113">
        <f>$DP137</f>
        <v>809.69972056501058</v>
      </c>
      <c r="ES137" s="113">
        <f>$DP137</f>
        <v>809.69972056501058</v>
      </c>
      <c r="ET137" s="113">
        <f>$DP137</f>
        <v>809.69972056501058</v>
      </c>
      <c r="EU137" s="324">
        <f>DP137</f>
        <v>809.69972056501058</v>
      </c>
      <c r="EV137" s="324">
        <f>DQ137</f>
        <v>974.15236044502581</v>
      </c>
      <c r="EW137" s="486">
        <f t="shared" ref="EW137:FB137" si="701">$ET137</f>
        <v>809.69972056501058</v>
      </c>
      <c r="EX137" s="486">
        <f t="shared" si="701"/>
        <v>809.69972056501058</v>
      </c>
      <c r="EY137" s="486">
        <f t="shared" si="701"/>
        <v>809.69972056501058</v>
      </c>
      <c r="EZ137" s="486">
        <f t="shared" si="701"/>
        <v>809.69972056501058</v>
      </c>
      <c r="FA137" s="486">
        <f t="shared" si="701"/>
        <v>809.69972056501058</v>
      </c>
      <c r="FB137" s="486">
        <f t="shared" si="701"/>
        <v>809.69972056501058</v>
      </c>
      <c r="FC137" s="486">
        <f>$ET137</f>
        <v>809.69972056501058</v>
      </c>
    </row>
    <row r="138" spans="1:179" x14ac:dyDescent="0.2">
      <c r="A138" s="114" t="s">
        <v>313</v>
      </c>
      <c r="B138" s="114" t="s">
        <v>343</v>
      </c>
      <c r="C138" s="95"/>
      <c r="D138" s="113">
        <v>1593.1928691498094</v>
      </c>
      <c r="E138" s="113">
        <v>1991.4910864372616</v>
      </c>
      <c r="F138" s="113">
        <v>1593.1928691498094</v>
      </c>
      <c r="G138" s="113">
        <v>1593.1928691498094</v>
      </c>
      <c r="H138" s="113">
        <v>1593.1928691498094</v>
      </c>
      <c r="I138" s="113">
        <v>1593.1928691498094</v>
      </c>
      <c r="J138" s="113">
        <v>1593.1928691498094</v>
      </c>
      <c r="K138" s="113">
        <v>1593.1928691498094</v>
      </c>
      <c r="L138" s="113">
        <v>1593.1928691498094</v>
      </c>
      <c r="M138" s="113">
        <v>1593.1928691498094</v>
      </c>
      <c r="N138" s="113">
        <v>1593.1928691498094</v>
      </c>
      <c r="O138" s="113">
        <v>1593.1928691498094</v>
      </c>
      <c r="P138" s="113">
        <v>1593.1928691498094</v>
      </c>
      <c r="Q138" s="113">
        <v>1593.1928691498094</v>
      </c>
      <c r="R138" s="113">
        <v>1593.1928691498094</v>
      </c>
      <c r="S138" s="113">
        <v>1991.4910864372616</v>
      </c>
      <c r="T138" s="113">
        <v>1593.1928691498094</v>
      </c>
      <c r="U138" s="113">
        <v>1593.1928691498094</v>
      </c>
      <c r="V138" s="113">
        <v>1593.1928691498094</v>
      </c>
      <c r="W138" s="113">
        <v>1593.1928691498094</v>
      </c>
      <c r="X138" s="113">
        <v>3607.1348518628806</v>
      </c>
      <c r="Y138" s="113">
        <v>3607.1348518628806</v>
      </c>
      <c r="Z138" s="113">
        <v>3607.1348518628806</v>
      </c>
      <c r="AA138" s="113">
        <v>3607.1348518628806</v>
      </c>
      <c r="AB138" s="113">
        <v>3607.1348518628806</v>
      </c>
      <c r="AC138" s="113">
        <v>3607.1348518628806</v>
      </c>
      <c r="AD138" s="113">
        <v>3607.1348518628806</v>
      </c>
      <c r="AE138" s="113">
        <v>3607.1348518628806</v>
      </c>
      <c r="AF138" s="113">
        <v>1593.1928691498094</v>
      </c>
      <c r="AG138" s="113">
        <v>3607.1348518628806</v>
      </c>
      <c r="AH138" s="113">
        <v>3607.1348518628806</v>
      </c>
      <c r="AI138" s="113">
        <v>3607.1348518628806</v>
      </c>
      <c r="AJ138" s="113">
        <v>3607.1348518628806</v>
      </c>
      <c r="AK138" s="113">
        <v>3607.1348518628806</v>
      </c>
      <c r="AL138" s="113">
        <v>3607.1348518628806</v>
      </c>
      <c r="AM138" s="113">
        <v>3899.5120222548021</v>
      </c>
      <c r="AN138" s="113">
        <v>3899.5120222548021</v>
      </c>
      <c r="AO138" s="113">
        <v>3899.5120222548021</v>
      </c>
      <c r="AP138" s="113">
        <v>3899.5120222548021</v>
      </c>
      <c r="AQ138" s="113">
        <v>3899.5120222548021</v>
      </c>
      <c r="AR138" s="113">
        <v>4514.4476859829565</v>
      </c>
      <c r="AS138" s="113">
        <v>4514.4476859829565</v>
      </c>
      <c r="AT138" s="113">
        <v>4514.4476859829565</v>
      </c>
      <c r="AU138" s="113">
        <v>4514.4476859829565</v>
      </c>
      <c r="AV138" s="113">
        <v>4514.4476859829565</v>
      </c>
      <c r="AW138" s="113">
        <v>4514.4476859829565</v>
      </c>
      <c r="AX138" s="113">
        <v>3799.8587134716718</v>
      </c>
      <c r="AY138" s="113">
        <v>3799.8587134716718</v>
      </c>
      <c r="AZ138" s="113">
        <v>4464.173047299234</v>
      </c>
      <c r="BA138" s="113">
        <v>4464.173047299234</v>
      </c>
      <c r="BB138" s="113">
        <v>3022.6723310797615</v>
      </c>
      <c r="BC138" s="113">
        <v>3410.8841258289258</v>
      </c>
      <c r="BD138" s="113">
        <v>1593.1928691498094</v>
      </c>
      <c r="BE138" s="113">
        <v>3022.6723310797615</v>
      </c>
      <c r="BF138" s="113">
        <v>3410.8841258289258</v>
      </c>
      <c r="BG138" s="113">
        <v>3899.5120222548021</v>
      </c>
      <c r="BH138" s="113">
        <v>4514.4476859829565</v>
      </c>
      <c r="BI138" s="113">
        <v>13762.845807249165</v>
      </c>
      <c r="BJ138" s="113">
        <v>12133.003939360811</v>
      </c>
      <c r="BK138" s="113">
        <v>13762.845807249165</v>
      </c>
      <c r="BL138" s="113">
        <v>12133.003939360811</v>
      </c>
      <c r="BM138" s="115">
        <v>819846.13429472921</v>
      </c>
      <c r="BN138" s="115">
        <v>867788.08579318004</v>
      </c>
      <c r="BO138" s="115">
        <v>911685.7592461051</v>
      </c>
      <c r="BP138" s="115">
        <v>203896.00033987989</v>
      </c>
      <c r="BQ138" s="115">
        <v>203896.00033987989</v>
      </c>
      <c r="BR138" s="115">
        <v>203896.00033987989</v>
      </c>
      <c r="BS138" s="115">
        <v>203896.00033987989</v>
      </c>
      <c r="BT138" s="115">
        <v>203896.00033987989</v>
      </c>
      <c r="BU138" s="115">
        <v>203896.00033987989</v>
      </c>
      <c r="BV138" s="115">
        <v>203896.00033987989</v>
      </c>
      <c r="BW138" s="115">
        <v>203896.00033987989</v>
      </c>
      <c r="BX138" s="324">
        <v>245770.106818625</v>
      </c>
      <c r="BY138" s="324">
        <v>245770.106818625</v>
      </c>
      <c r="BZ138" s="324">
        <v>245770.106818625</v>
      </c>
      <c r="CA138" s="324">
        <v>245770.106818625</v>
      </c>
      <c r="CB138" s="278">
        <f t="shared" ref="CB138:CJ138" si="702">CB137*CB133</f>
        <v>1533683.4378486499</v>
      </c>
      <c r="CC138" s="278">
        <f t="shared" si="702"/>
        <v>1533683.4378486499</v>
      </c>
      <c r="CD138" s="278">
        <f t="shared" si="702"/>
        <v>1533683.4378486499</v>
      </c>
      <c r="CE138" s="278">
        <f t="shared" si="702"/>
        <v>1533683.4378486499</v>
      </c>
      <c r="CF138" s="278">
        <f t="shared" si="702"/>
        <v>1533683.4378486499</v>
      </c>
      <c r="CG138" s="278">
        <f t="shared" si="702"/>
        <v>1533683.4378486499</v>
      </c>
      <c r="CH138" s="278">
        <f t="shared" si="702"/>
        <v>1533683.4378486499</v>
      </c>
      <c r="CI138" s="278">
        <f t="shared" si="702"/>
        <v>1623368.2871338995</v>
      </c>
      <c r="CJ138" s="278">
        <f t="shared" si="702"/>
        <v>1705487.5189245767</v>
      </c>
      <c r="CK138" s="278">
        <f t="shared" ref="CK138:CR138" si="703">CK137*CK133</f>
        <v>381427.56998405105</v>
      </c>
      <c r="CL138" s="278">
        <f t="shared" si="703"/>
        <v>381427.56998405105</v>
      </c>
      <c r="CM138" s="278">
        <f t="shared" si="703"/>
        <v>381427.56998405105</v>
      </c>
      <c r="CN138" s="278">
        <f t="shared" si="703"/>
        <v>381427.56998405105</v>
      </c>
      <c r="CO138" s="278">
        <f t="shared" si="703"/>
        <v>381427.56998405105</v>
      </c>
      <c r="CP138" s="278">
        <f t="shared" si="703"/>
        <v>381427.56998405105</v>
      </c>
      <c r="CQ138" s="278">
        <f t="shared" si="703"/>
        <v>381427.56998405105</v>
      </c>
      <c r="CR138" s="278">
        <f t="shared" si="703"/>
        <v>381427.56998405105</v>
      </c>
      <c r="CS138" s="278">
        <f t="shared" ref="CS138:DB138" si="704">CS137*CS133</f>
        <v>381427.56998405105</v>
      </c>
      <c r="CT138" s="278">
        <f t="shared" si="704"/>
        <v>1533683.4378486499</v>
      </c>
      <c r="CU138" s="278">
        <f t="shared" si="704"/>
        <v>1533683.4378486499</v>
      </c>
      <c r="CV138" s="278">
        <f t="shared" si="704"/>
        <v>1533683.4378486499</v>
      </c>
      <c r="CW138" s="278">
        <f t="shared" si="704"/>
        <v>1533683.4378486499</v>
      </c>
      <c r="CX138" s="278">
        <f t="shared" si="704"/>
        <v>1533683.4378486499</v>
      </c>
      <c r="CY138" s="278">
        <f t="shared" si="704"/>
        <v>1533683.4378486499</v>
      </c>
      <c r="CZ138" s="278">
        <f t="shared" si="704"/>
        <v>1533683.4378486499</v>
      </c>
      <c r="DA138" s="278">
        <f t="shared" si="704"/>
        <v>1533683.4378486499</v>
      </c>
      <c r="DB138" s="278">
        <f t="shared" si="704"/>
        <v>1533683.4378486499</v>
      </c>
      <c r="DC138" s="324">
        <v>245770.106818625</v>
      </c>
      <c r="DD138" s="324">
        <v>245770.106818625</v>
      </c>
      <c r="DE138" s="324">
        <v>245770.106818625</v>
      </c>
      <c r="DF138" s="324">
        <f t="shared" ref="DF138:DL138" si="705">DF137*DF133</f>
        <v>459761.32176347333</v>
      </c>
      <c r="DG138" s="278">
        <f t="shared" si="705"/>
        <v>1533683.4378486499</v>
      </c>
      <c r="DH138" s="278">
        <f t="shared" si="705"/>
        <v>1419678.6323832187</v>
      </c>
      <c r="DI138" s="278">
        <f t="shared" si="705"/>
        <v>1419678.6323832187</v>
      </c>
      <c r="DJ138" s="278">
        <f t="shared" si="705"/>
        <v>459761.32176347333</v>
      </c>
      <c r="DK138" s="278">
        <f t="shared" si="705"/>
        <v>459761.32176347333</v>
      </c>
      <c r="DL138" s="324">
        <f t="shared" si="705"/>
        <v>459761.32176347333</v>
      </c>
      <c r="DM138" s="115">
        <v>1041588.5519979888</v>
      </c>
      <c r="DN138" s="115">
        <v>1098730.9379719475</v>
      </c>
      <c r="DO138" s="115">
        <v>1150859.4251972963</v>
      </c>
      <c r="DP138" s="115">
        <v>260237.49018959439</v>
      </c>
      <c r="DQ138" s="324">
        <v>313092.56864703126</v>
      </c>
      <c r="DR138" s="278">
        <f t="shared" ref="DR138:EE138" si="706">DR137*DR133</f>
        <v>1948496.2414640042</v>
      </c>
      <c r="DS138" s="278">
        <f t="shared" si="706"/>
        <v>2055392.3129357635</v>
      </c>
      <c r="DT138" s="278">
        <f t="shared" si="706"/>
        <v>2152908.900687193</v>
      </c>
      <c r="DU138" s="278">
        <f t="shared" si="706"/>
        <v>486825.40773876448</v>
      </c>
      <c r="DV138" s="278">
        <f t="shared" si="706"/>
        <v>585701.22729251056</v>
      </c>
      <c r="DW138" s="324">
        <f t="shared" si="706"/>
        <v>585701.22729251056</v>
      </c>
      <c r="DX138" s="278">
        <f t="shared" si="706"/>
        <v>2126818.0548827793</v>
      </c>
      <c r="DY138" s="278">
        <f t="shared" si="706"/>
        <v>2152908.900687193</v>
      </c>
      <c r="DZ138" s="278">
        <f t="shared" si="706"/>
        <v>1268411.9366535202</v>
      </c>
      <c r="EA138" s="278">
        <f t="shared" si="706"/>
        <v>585701.22729251056</v>
      </c>
      <c r="EB138" s="278">
        <f t="shared" si="706"/>
        <v>585701.22729251056</v>
      </c>
      <c r="EC138" s="324">
        <f t="shared" si="706"/>
        <v>585701.22729251056</v>
      </c>
      <c r="ED138" s="278">
        <f t="shared" si="706"/>
        <v>2227723.3848166387</v>
      </c>
      <c r="EE138" s="278">
        <f t="shared" si="706"/>
        <v>1268411.9366535202</v>
      </c>
      <c r="EF138" s="278"/>
      <c r="EG138" s="278">
        <f>EG137*EG133</f>
        <v>585701.22729251056</v>
      </c>
      <c r="EH138" s="278">
        <f>EH137*EH133</f>
        <v>585701.22729251056</v>
      </c>
      <c r="EI138" s="324">
        <f>EI137*EI133</f>
        <v>585701.22729251056</v>
      </c>
      <c r="EJ138" s="278">
        <f t="shared" ref="EJ138:EO138" si="707">EJ137*EJ133</f>
        <v>2060032.7314532786</v>
      </c>
      <c r="EK138" s="278">
        <f t="shared" si="707"/>
        <v>3433387.8857554644</v>
      </c>
      <c r="EL138" s="278">
        <f>EL137*EL133</f>
        <v>2746710.3086043713</v>
      </c>
      <c r="EM138" s="278">
        <f t="shared" si="707"/>
        <v>2746710.3086043713</v>
      </c>
      <c r="EN138" s="278">
        <f t="shared" si="707"/>
        <v>2746710.3086043713</v>
      </c>
      <c r="EO138" s="278">
        <f t="shared" si="707"/>
        <v>2746710.3086043713</v>
      </c>
      <c r="EP138" s="278">
        <f t="shared" ref="EP138:EV138" si="708">EP137*EP133</f>
        <v>2272556.840722885</v>
      </c>
      <c r="EQ138" s="278">
        <f t="shared" si="708"/>
        <v>2397231.13739334</v>
      </c>
      <c r="ER138" s="278">
        <f t="shared" si="708"/>
        <v>567790.88768638775</v>
      </c>
      <c r="ES138" s="278">
        <f t="shared" si="708"/>
        <v>567790.88768638775</v>
      </c>
      <c r="ET138" s="278">
        <f t="shared" si="708"/>
        <v>567790.88768638775</v>
      </c>
      <c r="EU138" s="324">
        <f t="shared" si="708"/>
        <v>567790.88768638775</v>
      </c>
      <c r="EV138" s="324">
        <f t="shared" si="708"/>
        <v>683111.0588662501</v>
      </c>
      <c r="EW138" s="94">
        <f t="shared" ref="EW138:FB138" si="709">EW133*EW137</f>
        <v>1084189.0761891042</v>
      </c>
      <c r="EX138" s="94">
        <f t="shared" si="709"/>
        <v>1084189.0761891042</v>
      </c>
      <c r="EY138" s="94">
        <f t="shared" si="709"/>
        <v>1084189.0761891042</v>
      </c>
      <c r="EZ138" s="94">
        <f t="shared" si="709"/>
        <v>1084189.0761891042</v>
      </c>
      <c r="FA138" s="94">
        <f t="shared" si="709"/>
        <v>1084189.0761891042</v>
      </c>
      <c r="FB138" s="94">
        <f t="shared" si="709"/>
        <v>1084189.0761891042</v>
      </c>
      <c r="FC138" s="94">
        <f>FC133*FC137</f>
        <v>1084189.0761891042</v>
      </c>
      <c r="FE138" s="74" t="s">
        <v>829</v>
      </c>
    </row>
    <row r="139" spans="1:179" x14ac:dyDescent="0.2">
      <c r="A139" s="114"/>
      <c r="B139" s="114"/>
      <c r="BM139" s="275"/>
      <c r="DL139" s="74"/>
      <c r="DW139" s="74"/>
      <c r="EC139" s="74"/>
      <c r="EI139" s="74"/>
    </row>
    <row r="141" spans="1:179" x14ac:dyDescent="0.2">
      <c r="A141" s="21" t="s">
        <v>831</v>
      </c>
      <c r="B141" s="21" t="s">
        <v>169</v>
      </c>
      <c r="D141" s="21">
        <f t="shared" ref="D141:P141" si="710">D136+D83</f>
        <v>1888.1334352018316</v>
      </c>
      <c r="E141" s="21">
        <f t="shared" si="710"/>
        <v>2255.2040479847296</v>
      </c>
      <c r="F141" s="21">
        <f t="shared" si="710"/>
        <v>1485.4920470891227</v>
      </c>
      <c r="G141" s="21">
        <f t="shared" si="710"/>
        <v>1888.1334352018316</v>
      </c>
      <c r="H141" s="21">
        <f t="shared" si="710"/>
        <v>1888.1334352018316</v>
      </c>
      <c r="I141" s="21">
        <f>I136+I83</f>
        <v>1888.1334352018316</v>
      </c>
      <c r="J141" s="21">
        <f t="shared" si="710"/>
        <v>1888.1334352018316</v>
      </c>
      <c r="K141" s="21">
        <f t="shared" si="710"/>
        <v>1888.1334352018316</v>
      </c>
      <c r="L141" s="21">
        <f t="shared" si="710"/>
        <v>1888.1334352018316</v>
      </c>
      <c r="M141" s="21">
        <f t="shared" si="710"/>
        <v>1888.1334352018316</v>
      </c>
      <c r="N141" s="21">
        <f t="shared" si="710"/>
        <v>1888.1334352018316</v>
      </c>
      <c r="O141" s="21">
        <f t="shared" si="710"/>
        <v>1888.1334352018316</v>
      </c>
      <c r="P141" s="21">
        <f t="shared" si="710"/>
        <v>1888.1334352018316</v>
      </c>
      <c r="Q141" s="21">
        <f t="shared" ref="Q141:V141" si="711">Q136+Q83</f>
        <v>1783.1706891842714</v>
      </c>
      <c r="R141" s="21">
        <f t="shared" si="711"/>
        <v>1993.0961812193912</v>
      </c>
      <c r="S141" s="21">
        <f t="shared" si="711"/>
        <v>2255.2040479847296</v>
      </c>
      <c r="T141" s="21">
        <f>T136+T83</f>
        <v>1485.4920470891227</v>
      </c>
      <c r="U141" s="21">
        <f t="shared" si="711"/>
        <v>1888.1334352018316</v>
      </c>
      <c r="V141" s="21">
        <f t="shared" si="711"/>
        <v>1888.1334352018316</v>
      </c>
      <c r="W141" s="21">
        <f t="shared" ref="W141:CS141" si="712">W136+W83</f>
        <v>1888.1334352018316</v>
      </c>
      <c r="X141" s="21">
        <f>X136+X83</f>
        <v>3334.8014033758272</v>
      </c>
      <c r="Y141" s="21">
        <f>Y136+Y83</f>
        <v>4145.8943305908206</v>
      </c>
      <c r="Z141" s="21">
        <f t="shared" si="712"/>
        <v>4145.8943305908206</v>
      </c>
      <c r="AA141" s="21">
        <f>AA136+AA83</f>
        <v>4145.8943305908206</v>
      </c>
      <c r="AB141" s="21">
        <f>AB136+AB83</f>
        <v>3334.8014033758272</v>
      </c>
      <c r="AC141" s="21">
        <f>AC136+AC83</f>
        <v>4145.8943305908206</v>
      </c>
      <c r="AD141" s="21">
        <f>AD136+AD83</f>
        <v>4145.8943305908206</v>
      </c>
      <c r="AE141" s="21">
        <f>AE136+AE83</f>
        <v>4145.8943305908206</v>
      </c>
      <c r="AF141" s="21">
        <f t="shared" si="712"/>
        <v>1888.1334352018316</v>
      </c>
      <c r="AG141" s="21">
        <f t="shared" ref="AG141:AZ141" si="713">AG136+AG83</f>
        <v>4936.8421846404972</v>
      </c>
      <c r="AH141" s="21">
        <f t="shared" ref="AH141:AI141" si="714">AH136+AH83</f>
        <v>4180.9455263821401</v>
      </c>
      <c r="AI141" s="21">
        <f t="shared" si="714"/>
        <v>4180.9455263821401</v>
      </c>
      <c r="AJ141" s="21">
        <f t="shared" ref="AJ141" si="715">AJ136+AJ83</f>
        <v>4936.8421846404972</v>
      </c>
      <c r="AK141" s="21">
        <f t="shared" ref="AK141" si="716">AK136+AK83</f>
        <v>4180.9455263821401</v>
      </c>
      <c r="AL141" s="21">
        <f>AL136+AL83</f>
        <v>4936.8421846404972</v>
      </c>
      <c r="AM141" s="21">
        <f t="shared" si="713"/>
        <v>1484.0318877692569</v>
      </c>
      <c r="AN141" s="21">
        <f t="shared" ref="AN141:AP141" si="717">AN136+AN83</f>
        <v>1484.0318877692569</v>
      </c>
      <c r="AO141" s="21">
        <f t="shared" si="717"/>
        <v>1484.0318877692569</v>
      </c>
      <c r="AP141" s="21">
        <f t="shared" si="717"/>
        <v>1484.0318877692569</v>
      </c>
      <c r="AQ141" s="21">
        <f>AQ136+AQ83</f>
        <v>1484.0318877692569</v>
      </c>
      <c r="AR141" s="21">
        <f t="shared" si="713"/>
        <v>3326.8083727986791</v>
      </c>
      <c r="AS141" s="21">
        <f t="shared" si="713"/>
        <v>2570.911714540322</v>
      </c>
      <c r="AT141" s="21">
        <f t="shared" si="713"/>
        <v>2570.911714540322</v>
      </c>
      <c r="AU141" s="21">
        <f t="shared" si="713"/>
        <v>3326.8083727986791</v>
      </c>
      <c r="AV141" s="21">
        <f t="shared" si="713"/>
        <v>2570.911714540322</v>
      </c>
      <c r="AW141" s="21">
        <f>AW136+AW83</f>
        <v>3326.8083727986791</v>
      </c>
      <c r="AX141" s="21">
        <f>AX136+AX83</f>
        <v>1409.6589398958304</v>
      </c>
      <c r="AY141" s="21">
        <f>AY136+AY83</f>
        <v>1409.6589398958304</v>
      </c>
      <c r="AZ141" s="21">
        <f t="shared" si="713"/>
        <v>3036.5567936275065</v>
      </c>
      <c r="BA141" s="21">
        <f>BA136+BA83</f>
        <v>3036.5567936275065</v>
      </c>
      <c r="BB141" s="21">
        <f>BB136+BB83</f>
        <v>1158.9945145147417</v>
      </c>
      <c r="BC141" s="21">
        <f>BC136+BC83</f>
        <v>2027.9045195762285</v>
      </c>
      <c r="BD141" s="21">
        <f>BD136+BD83</f>
        <v>1888.1334352018316</v>
      </c>
      <c r="BE141" s="21">
        <f t="shared" si="712"/>
        <v>1158.9945145147417</v>
      </c>
      <c r="BF141" s="21">
        <f t="shared" si="712"/>
        <v>2027.9045195762285</v>
      </c>
      <c r="BG141" s="21">
        <f t="shared" si="712"/>
        <v>1484.0318877692569</v>
      </c>
      <c r="BH141" s="21">
        <f t="shared" si="712"/>
        <v>2463.736757113064</v>
      </c>
      <c r="BI141" s="21">
        <f t="shared" si="712"/>
        <v>4570.9133853004696</v>
      </c>
      <c r="BJ141" s="21">
        <f t="shared" si="712"/>
        <v>5907.3571192408135</v>
      </c>
      <c r="BK141" s="21">
        <f t="shared" si="712"/>
        <v>4570.9133853004696</v>
      </c>
      <c r="BL141" s="21">
        <f t="shared" si="712"/>
        <v>8553.6905945926283</v>
      </c>
      <c r="BM141" s="21">
        <f t="shared" si="712"/>
        <v>76167.379171899956</v>
      </c>
      <c r="BN141" s="21">
        <f t="shared" si="712"/>
        <v>82307.995763281331</v>
      </c>
      <c r="BO141" s="21">
        <f t="shared" si="712"/>
        <v>102494.34707361589</v>
      </c>
      <c r="BP141" s="21">
        <f t="shared" si="712"/>
        <v>150673.66015199843</v>
      </c>
      <c r="BQ141" s="21">
        <f t="shared" si="712"/>
        <v>148932.53233139755</v>
      </c>
      <c r="BR141" s="21">
        <f t="shared" si="712"/>
        <v>148932.53233139755</v>
      </c>
      <c r="BS141" s="21">
        <f t="shared" si="712"/>
        <v>141831.73204872818</v>
      </c>
      <c r="BT141" s="21">
        <f t="shared" si="712"/>
        <v>129848.3966918412</v>
      </c>
      <c r="BU141" s="21">
        <f t="shared" si="712"/>
        <v>168016.66797095389</v>
      </c>
      <c r="BV141" s="21">
        <f t="shared" si="712"/>
        <v>148932.53233139755</v>
      </c>
      <c r="BW141" s="21">
        <f t="shared" ref="BW141" si="718">BW136+BW83</f>
        <v>148932.53233139755</v>
      </c>
      <c r="BX141" s="21">
        <f t="shared" si="712"/>
        <v>137986.32917430098</v>
      </c>
      <c r="BY141" s="21">
        <f t="shared" si="712"/>
        <v>137986.32917430098</v>
      </c>
      <c r="BZ141" s="21">
        <f t="shared" si="712"/>
        <v>137986.32917430098</v>
      </c>
      <c r="CA141" s="21">
        <f t="shared" si="712"/>
        <v>137986.32917430098</v>
      </c>
      <c r="CB141" s="21">
        <f t="shared" si="712"/>
        <v>76178.332060625427</v>
      </c>
      <c r="CC141" s="21">
        <f t="shared" si="712"/>
        <v>76178.332060625427</v>
      </c>
      <c r="CD141" s="21">
        <f t="shared" si="712"/>
        <v>76178.332060625427</v>
      </c>
      <c r="CE141" s="21">
        <f t="shared" si="712"/>
        <v>76178.332060625427</v>
      </c>
      <c r="CF141" s="21">
        <f t="shared" si="712"/>
        <v>76178.332060625427</v>
      </c>
      <c r="CG141" s="21">
        <f t="shared" si="712"/>
        <v>76178.332060625427</v>
      </c>
      <c r="CH141" s="21">
        <f t="shared" si="712"/>
        <v>76178.332060625427</v>
      </c>
      <c r="CI141" s="21">
        <f t="shared" si="712"/>
        <v>82319.58914153048</v>
      </c>
      <c r="CJ141" s="21">
        <f t="shared" si="712"/>
        <v>102506.52691109505</v>
      </c>
      <c r="CK141" s="21">
        <f t="shared" si="712"/>
        <v>161657.63090697367</v>
      </c>
      <c r="CL141" s="21">
        <f t="shared" si="712"/>
        <v>161657.63090697367</v>
      </c>
      <c r="CM141" s="21">
        <f t="shared" si="712"/>
        <v>161657.63090697367</v>
      </c>
      <c r="CN141" s="21">
        <f t="shared" si="712"/>
        <v>161657.63090697367</v>
      </c>
      <c r="CO141" s="21">
        <f t="shared" si="712"/>
        <v>161657.63090697367</v>
      </c>
      <c r="CP141" s="21">
        <f t="shared" si="712"/>
        <v>153373.36391052607</v>
      </c>
      <c r="CQ141" s="21">
        <f t="shared" si="712"/>
        <v>139392.80599415797</v>
      </c>
      <c r="CR141" s="21">
        <f t="shared" si="712"/>
        <v>183922.45581978941</v>
      </c>
      <c r="CS141" s="21">
        <f t="shared" si="712"/>
        <v>161657.63090697367</v>
      </c>
      <c r="CT141" s="21">
        <f t="shared" ref="CT141:DB141" si="719">CT136+CT83</f>
        <v>250735.43221257671</v>
      </c>
      <c r="CU141" s="21">
        <f t="shared" si="719"/>
        <v>250735.43221257671</v>
      </c>
      <c r="CV141" s="21">
        <f t="shared" si="719"/>
        <v>250735.43221257671</v>
      </c>
      <c r="CW141" s="21">
        <f t="shared" si="719"/>
        <v>250735.43221257671</v>
      </c>
      <c r="CX141" s="21">
        <f t="shared" si="719"/>
        <v>250735.43221257671</v>
      </c>
      <c r="CY141" s="21">
        <f t="shared" si="719"/>
        <v>234166.89821968146</v>
      </c>
      <c r="CZ141" s="21">
        <f t="shared" si="719"/>
        <v>206205.78238694524</v>
      </c>
      <c r="DA141" s="21">
        <f t="shared" si="719"/>
        <v>295265.08203820814</v>
      </c>
      <c r="DB141" s="21">
        <f t="shared" si="719"/>
        <v>250735.43221257671</v>
      </c>
      <c r="DC141" s="21">
        <f t="shared" ref="DC141:DK141" si="720">DC136+DC83</f>
        <v>137986.32917430098</v>
      </c>
      <c r="DD141" s="21">
        <f t="shared" si="720"/>
        <v>137986.32917430098</v>
      </c>
      <c r="DE141" s="21">
        <f t="shared" si="720"/>
        <v>137986.32917430098</v>
      </c>
      <c r="DF141" s="21">
        <f t="shared" si="720"/>
        <v>137989.15152693499</v>
      </c>
      <c r="DG141" s="21">
        <f t="shared" si="720"/>
        <v>76178.332060625427</v>
      </c>
      <c r="DH141" s="21">
        <f t="shared" si="720"/>
        <v>82313.404994296579</v>
      </c>
      <c r="DI141" s="21">
        <f t="shared" si="720"/>
        <v>102499.08275292651</v>
      </c>
      <c r="DJ141" s="21">
        <f t="shared" si="720"/>
        <v>161658.66405906231</v>
      </c>
      <c r="DK141" s="21">
        <f t="shared" si="720"/>
        <v>250717.96371032525</v>
      </c>
      <c r="DL141" s="21">
        <f t="shared" ref="DL141:EE141" si="721">DL136+DL83</f>
        <v>137989.15152693499</v>
      </c>
      <c r="DM141" s="21">
        <f t="shared" si="721"/>
        <v>94762.385687171554</v>
      </c>
      <c r="DN141" s="21">
        <f t="shared" si="721"/>
        <v>102765.88314771936</v>
      </c>
      <c r="DO141" s="21">
        <f t="shared" si="721"/>
        <v>120859.17904146177</v>
      </c>
      <c r="DP141" s="21">
        <f t="shared" si="721"/>
        <v>166791.15266402683</v>
      </c>
      <c r="DQ141" s="21">
        <f t="shared" si="721"/>
        <v>172593.99664868537</v>
      </c>
      <c r="DR141" s="21">
        <f t="shared" si="721"/>
        <v>94776.30098545806</v>
      </c>
      <c r="DS141" s="21">
        <f t="shared" si="721"/>
        <v>102780.56185046544</v>
      </c>
      <c r="DT141" s="21">
        <f t="shared" si="721"/>
        <v>120874.55416454349</v>
      </c>
      <c r="DU141" s="21">
        <f t="shared" si="721"/>
        <v>179516.89824893349</v>
      </c>
      <c r="DV141" s="21">
        <f t="shared" si="721"/>
        <v>268577.50198377675</v>
      </c>
      <c r="DW141" s="21">
        <f t="shared" si="721"/>
        <v>172597.59211294766</v>
      </c>
      <c r="DX141" s="21">
        <f t="shared" si="721"/>
        <v>94776.30098545806</v>
      </c>
      <c r="DY141" s="21">
        <f t="shared" si="721"/>
        <v>102780.56185046544</v>
      </c>
      <c r="DZ141" s="21">
        <f t="shared" si="721"/>
        <v>120874.55416454349</v>
      </c>
      <c r="EA141" s="21">
        <f t="shared" si="721"/>
        <v>179516.89824893349</v>
      </c>
      <c r="EB141" s="21">
        <f t="shared" si="721"/>
        <v>268577.50198377675</v>
      </c>
      <c r="EC141" s="21">
        <f t="shared" si="721"/>
        <v>172597.59211294766</v>
      </c>
      <c r="ED141" s="21">
        <f t="shared" si="721"/>
        <v>182545.71382599612</v>
      </c>
      <c r="EE141" s="21">
        <f t="shared" si="721"/>
        <v>190821.33774249032</v>
      </c>
      <c r="EG141" s="21">
        <f>EG136+EG83</f>
        <v>387538.5509286123</v>
      </c>
      <c r="EH141" s="21">
        <f>EH136+EH83</f>
        <v>578381.21140775608</v>
      </c>
      <c r="EI141" s="21">
        <f>EI136+EI83</f>
        <v>317997.22760230408</v>
      </c>
      <c r="EJ141" s="21">
        <f t="shared" ref="EJ141:EO141" si="722">EJ136+EJ83</f>
        <v>595820.10572347627</v>
      </c>
      <c r="EK141" s="21">
        <f t="shared" si="722"/>
        <v>595837.54041207745</v>
      </c>
      <c r="EL141" s="21">
        <f>EL136+EL83</f>
        <v>595828.82306777686</v>
      </c>
      <c r="EM141" s="21">
        <f t="shared" si="722"/>
        <v>595828.82306777686</v>
      </c>
      <c r="EN141" s="21">
        <f t="shared" si="722"/>
        <v>595828.82306777686</v>
      </c>
      <c r="EO141" s="21">
        <f t="shared" si="722"/>
        <v>595828.82306777686</v>
      </c>
      <c r="EP141" s="21">
        <f t="shared" ref="EP141:EV141" si="723">EP136+EP83</f>
        <v>595828.82306777686</v>
      </c>
      <c r="EQ141" s="21">
        <f t="shared" si="723"/>
        <v>588778.83932148537</v>
      </c>
      <c r="ER141" s="21">
        <f t="shared" si="723"/>
        <v>1324953.7170579373</v>
      </c>
      <c r="ES141" s="21">
        <f t="shared" si="723"/>
        <v>1324953.7170579373</v>
      </c>
      <c r="ET141" s="21">
        <f t="shared" si="723"/>
        <v>1028708.2944021974</v>
      </c>
      <c r="EU141" s="21">
        <f t="shared" si="723"/>
        <v>782735.66678461933</v>
      </c>
      <c r="EV141" s="21">
        <f t="shared" si="723"/>
        <v>785978.786131687</v>
      </c>
      <c r="EW141" s="21">
        <f t="shared" ref="EW141:FB141" si="724">EW136+EW83</f>
        <v>11483392.264509723</v>
      </c>
      <c r="EX141" s="21">
        <f t="shared" si="724"/>
        <v>11483392.264509723</v>
      </c>
      <c r="EY141" s="21">
        <f t="shared" si="724"/>
        <v>11483392.264509723</v>
      </c>
      <c r="EZ141" s="21">
        <f t="shared" si="724"/>
        <v>11483392.264509723</v>
      </c>
      <c r="FA141" s="21">
        <f t="shared" si="724"/>
        <v>11483392.264509723</v>
      </c>
      <c r="FB141" s="21">
        <f t="shared" si="724"/>
        <v>11483392.264509723</v>
      </c>
      <c r="FC141" s="21">
        <f>FC136+FC83</f>
        <v>11483392.264509723</v>
      </c>
    </row>
    <row r="143" spans="1:179" x14ac:dyDescent="0.2">
      <c r="A143" s="21" t="s">
        <v>832</v>
      </c>
      <c r="B143" s="21" t="str">
        <f>B138</f>
        <v>[g CO2 eq/vehicle]</v>
      </c>
      <c r="D143" s="45">
        <f>D131+D138</f>
        <v>163256.22384037051</v>
      </c>
      <c r="E143" s="45">
        <f t="shared" ref="E143:R143" si="725">E131+E138</f>
        <v>196393.96415527308</v>
      </c>
      <c r="F143" s="45">
        <f t="shared" si="725"/>
        <v>96718.812446304757</v>
      </c>
      <c r="G143" s="45">
        <f t="shared" si="725"/>
        <v>163256.22384037051</v>
      </c>
      <c r="H143" s="45">
        <f t="shared" si="725"/>
        <v>163256.22384037051</v>
      </c>
      <c r="I143" s="45">
        <f>I131+I138</f>
        <v>163256.22384037051</v>
      </c>
      <c r="J143" s="45">
        <f t="shared" si="725"/>
        <v>163256.22384037051</v>
      </c>
      <c r="K143" s="45">
        <f t="shared" si="725"/>
        <v>163256.22384037051</v>
      </c>
      <c r="L143" s="45">
        <f t="shared" si="725"/>
        <v>163256.22384037051</v>
      </c>
      <c r="M143" s="45">
        <f t="shared" si="725"/>
        <v>163256.22384037051</v>
      </c>
      <c r="N143" s="45">
        <f t="shared" si="725"/>
        <v>163256.22384037051</v>
      </c>
      <c r="O143" s="45">
        <f t="shared" si="725"/>
        <v>163256.22384037051</v>
      </c>
      <c r="P143" s="45">
        <f t="shared" si="725"/>
        <v>163256.22384037051</v>
      </c>
      <c r="Q143" s="45">
        <f>Q131+Q138</f>
        <v>155579.90819518047</v>
      </c>
      <c r="R143" s="45">
        <f t="shared" si="725"/>
        <v>170932.53948556053</v>
      </c>
      <c r="S143" s="45">
        <f t="shared" ref="S143:BV143" si="726">S131+S138</f>
        <v>196393.96415527308</v>
      </c>
      <c r="T143" s="45">
        <f t="shared" si="726"/>
        <v>96718.812446304757</v>
      </c>
      <c r="U143" s="45">
        <f t="shared" si="726"/>
        <v>163256.22384037051</v>
      </c>
      <c r="V143" s="45">
        <f t="shared" si="726"/>
        <v>163256.22384037051</v>
      </c>
      <c r="W143" s="45">
        <f t="shared" si="726"/>
        <v>163256.22384037051</v>
      </c>
      <c r="X143" s="45">
        <f>X131+X138</f>
        <v>217391.71915038512</v>
      </c>
      <c r="Y143" s="45">
        <f>Y131+Y138</f>
        <v>355806.59130980022</v>
      </c>
      <c r="Z143" s="45">
        <f t="shared" si="726"/>
        <v>355806.59130980022</v>
      </c>
      <c r="AA143" s="45">
        <f>AA131+AA138</f>
        <v>355806.59130980022</v>
      </c>
      <c r="AB143" s="45">
        <f>AB131+AB138</f>
        <v>217391.71915038512</v>
      </c>
      <c r="AC143" s="45">
        <f>AC131+AC138</f>
        <v>355806.59130980022</v>
      </c>
      <c r="AD143" s="45">
        <f>AD131+AD138</f>
        <v>355806.59130980022</v>
      </c>
      <c r="AE143" s="45">
        <f>AE131+AE138</f>
        <v>355806.59130980022</v>
      </c>
      <c r="AF143" s="45">
        <f t="shared" si="726"/>
        <v>163256.22384037051</v>
      </c>
      <c r="AG143" s="45">
        <f t="shared" ref="AG143:AZ143" si="727">AG131+AG138</f>
        <v>413651.54694344231</v>
      </c>
      <c r="AH143" s="45">
        <f t="shared" ref="AH143:AI143" si="728">AH131+AH138</f>
        <v>358370.01550404244</v>
      </c>
      <c r="AI143" s="45">
        <f t="shared" si="728"/>
        <v>358370.01550404244</v>
      </c>
      <c r="AJ143" s="45">
        <f t="shared" ref="AJ143" si="729">AJ131+AJ138</f>
        <v>413651.54694344231</v>
      </c>
      <c r="AK143" s="45">
        <f>AK131+AK138</f>
        <v>358370.01550404244</v>
      </c>
      <c r="AL143" s="45">
        <f>AL131+AL138</f>
        <v>413651.54694344231</v>
      </c>
      <c r="AM143" s="45">
        <f t="shared" si="727"/>
        <v>114392.86220454889</v>
      </c>
      <c r="AN143" s="45">
        <f t="shared" ref="AN143:AP143" si="730">AN131+AN138</f>
        <v>114392.86220454889</v>
      </c>
      <c r="AO143" s="45">
        <f t="shared" si="730"/>
        <v>114392.86220454889</v>
      </c>
      <c r="AP143" s="45">
        <f t="shared" si="730"/>
        <v>114392.86220454889</v>
      </c>
      <c r="AQ143" s="45">
        <f>AQ131+AQ138</f>
        <v>114392.86220454889</v>
      </c>
      <c r="AR143" s="45">
        <f t="shared" si="727"/>
        <v>250760.14608076535</v>
      </c>
      <c r="AS143" s="45">
        <f t="shared" si="727"/>
        <v>195478.61464136551</v>
      </c>
      <c r="AT143" s="45">
        <f t="shared" si="727"/>
        <v>195478.61464136551</v>
      </c>
      <c r="AU143" s="45">
        <f t="shared" si="727"/>
        <v>250760.14608076535</v>
      </c>
      <c r="AV143" s="45">
        <f t="shared" si="727"/>
        <v>195478.61464136551</v>
      </c>
      <c r="AW143" s="45">
        <f>AW131+AW138</f>
        <v>250760.14608076535</v>
      </c>
      <c r="AX143" s="45">
        <f>AX131+AX138</f>
        <v>109651.10755207947</v>
      </c>
      <c r="AY143" s="45">
        <f>AY131+AY138</f>
        <v>109651.10755207947</v>
      </c>
      <c r="AZ143" s="45">
        <f t="shared" si="727"/>
        <v>229676.05483282398</v>
      </c>
      <c r="BA143" s="45">
        <f>BA131+BA138</f>
        <v>229676.05483282398</v>
      </c>
      <c r="BB143" s="45">
        <f>BB131+BB138</f>
        <v>89889.101509083455</v>
      </c>
      <c r="BC143" s="45">
        <f>BC131+BC138</f>
        <v>154448.42515801446</v>
      </c>
      <c r="BD143" s="45">
        <f>BD131+BD138</f>
        <v>163256.22384037051</v>
      </c>
      <c r="BE143" s="45">
        <f t="shared" si="726"/>
        <v>89889.101509083455</v>
      </c>
      <c r="BF143" s="45">
        <f t="shared" si="726"/>
        <v>154448.42515801446</v>
      </c>
      <c r="BG143" s="45">
        <f t="shared" si="726"/>
        <v>114392.86220454889</v>
      </c>
      <c r="BH143" s="45">
        <f t="shared" si="726"/>
        <v>187975.7437384825</v>
      </c>
      <c r="BI143" s="45">
        <f t="shared" si="726"/>
        <v>349113.78511884331</v>
      </c>
      <c r="BJ143" s="45">
        <f t="shared" si="726"/>
        <v>438890.97314650269</v>
      </c>
      <c r="BK143" s="45">
        <f t="shared" si="726"/>
        <v>349113.78511884331</v>
      </c>
      <c r="BL143" s="45">
        <f>BL131+BL138</f>
        <v>632427.17365553591</v>
      </c>
      <c r="BM143" s="45">
        <f t="shared" si="726"/>
        <v>5933437.9446881227</v>
      </c>
      <c r="BN143" s="45">
        <f t="shared" si="726"/>
        <v>6506801.8454048457</v>
      </c>
      <c r="BO143" s="45">
        <f t="shared" si="726"/>
        <v>8019565.5545210158</v>
      </c>
      <c r="BP143" s="45">
        <f t="shared" si="726"/>
        <v>11169577.152688658</v>
      </c>
      <c r="BQ143" s="45">
        <f t="shared" si="726"/>
        <v>10790044.903074786</v>
      </c>
      <c r="BR143" s="45">
        <f t="shared" si="726"/>
        <v>10790044.903074786</v>
      </c>
      <c r="BS143" s="45">
        <f t="shared" si="726"/>
        <v>9695533.3761453982</v>
      </c>
      <c r="BT143" s="45">
        <f t="shared" si="726"/>
        <v>9394351.1494038738</v>
      </c>
      <c r="BU143" s="45">
        <f t="shared" si="726"/>
        <v>12185738.656745698</v>
      </c>
      <c r="BV143" s="45">
        <f t="shared" si="726"/>
        <v>10790044.903074786</v>
      </c>
      <c r="BW143" s="45">
        <f t="shared" ref="BW143" si="731">BW131+BW138</f>
        <v>10790044.903074786</v>
      </c>
      <c r="BX143" s="45">
        <f t="shared" ref="BX143:CG143" si="732">BX131+BX138</f>
        <v>9617629.7408172134</v>
      </c>
      <c r="BY143" s="45">
        <f t="shared" si="732"/>
        <v>9617629.7408172134</v>
      </c>
      <c r="BZ143" s="45">
        <f t="shared" si="732"/>
        <v>9617629.7408172134</v>
      </c>
      <c r="CA143" s="45">
        <f t="shared" si="732"/>
        <v>9617629.7408172134</v>
      </c>
      <c r="CB143" s="45">
        <f t="shared" si="732"/>
        <v>6647275.248242043</v>
      </c>
      <c r="CC143" s="45">
        <f t="shared" si="732"/>
        <v>6647275.248242043</v>
      </c>
      <c r="CD143" s="45">
        <f t="shared" si="732"/>
        <v>6647275.248242043</v>
      </c>
      <c r="CE143" s="45">
        <f t="shared" si="732"/>
        <v>6647275.248242043</v>
      </c>
      <c r="CF143" s="45">
        <f t="shared" si="732"/>
        <v>6647275.248242043</v>
      </c>
      <c r="CG143" s="45">
        <f t="shared" si="732"/>
        <v>6647275.248242043</v>
      </c>
      <c r="CH143" s="45">
        <f t="shared" ref="CH143:DF143" si="733">CH131+CH138</f>
        <v>6647275.248242043</v>
      </c>
      <c r="CI143" s="45">
        <f t="shared" si="733"/>
        <v>7262382.0467455648</v>
      </c>
      <c r="CJ143" s="45">
        <f t="shared" si="733"/>
        <v>8813367.3141994867</v>
      </c>
      <c r="CK143" s="45">
        <f t="shared" si="733"/>
        <v>11898038.97516623</v>
      </c>
      <c r="CL143" s="45">
        <f t="shared" si="733"/>
        <v>11898038.97516623</v>
      </c>
      <c r="CM143" s="45">
        <f t="shared" si="733"/>
        <v>11898038.97516623</v>
      </c>
      <c r="CN143" s="45">
        <f t="shared" si="733"/>
        <v>11898038.97516623</v>
      </c>
      <c r="CO143" s="45">
        <f t="shared" si="733"/>
        <v>11898038.97516623</v>
      </c>
      <c r="CP143" s="45">
        <f t="shared" si="733"/>
        <v>10621108.860415278</v>
      </c>
      <c r="CQ143" s="45">
        <f t="shared" si="733"/>
        <v>10269729.5958835</v>
      </c>
      <c r="CR143" s="45">
        <f t="shared" si="733"/>
        <v>13526348.354448961</v>
      </c>
      <c r="CS143" s="45">
        <f t="shared" si="733"/>
        <v>11898038.97516623</v>
      </c>
      <c r="CT143" s="45">
        <f t="shared" si="733"/>
        <v>19563532.360161755</v>
      </c>
      <c r="CU143" s="45">
        <f t="shared" si="733"/>
        <v>19563532.360161755</v>
      </c>
      <c r="CV143" s="45">
        <f t="shared" si="733"/>
        <v>19563532.360161755</v>
      </c>
      <c r="CW143" s="45">
        <f t="shared" si="733"/>
        <v>19563532.360161755</v>
      </c>
      <c r="CX143" s="45">
        <f t="shared" si="733"/>
        <v>19563532.360161755</v>
      </c>
      <c r="CY143" s="45">
        <f t="shared" si="733"/>
        <v>17009672.130659848</v>
      </c>
      <c r="CZ143" s="45">
        <f t="shared" si="733"/>
        <v>16306913.60159629</v>
      </c>
      <c r="DA143" s="45">
        <f t="shared" si="733"/>
        <v>22820151.118727215</v>
      </c>
      <c r="DB143" s="45">
        <f t="shared" si="733"/>
        <v>19563532.360161755</v>
      </c>
      <c r="DC143" s="45">
        <f t="shared" si="733"/>
        <v>9617629.7408172134</v>
      </c>
      <c r="DD143" s="45">
        <f t="shared" si="733"/>
        <v>9617629.7408172134</v>
      </c>
      <c r="DE143" s="45">
        <f t="shared" si="733"/>
        <v>9617629.7408172134</v>
      </c>
      <c r="DF143" s="45">
        <f t="shared" si="733"/>
        <v>9831620.9557620604</v>
      </c>
      <c r="DG143" s="45">
        <f>DG131+DG138</f>
        <v>6647275.248242043</v>
      </c>
      <c r="DH143" s="45">
        <f>DH131+DH138</f>
        <v>7058692.3919948842</v>
      </c>
      <c r="DI143" s="45">
        <f>DI131+DI138</f>
        <v>8527558.4276581295</v>
      </c>
      <c r="DJ143" s="45">
        <f>DJ131+DJ138</f>
        <v>11976372.726945652</v>
      </c>
      <c r="DK143" s="45">
        <f t="shared" ref="DK143:EE143" si="734">DK131+DK138</f>
        <v>18489610.24407658</v>
      </c>
      <c r="DL143" s="45">
        <f t="shared" si="734"/>
        <v>9831620.9557620604</v>
      </c>
      <c r="DM143" s="45">
        <f t="shared" si="734"/>
        <v>7495878.7740550349</v>
      </c>
      <c r="DN143" s="45">
        <f t="shared" si="734"/>
        <v>8224863.5368966945</v>
      </c>
      <c r="DO143" s="45">
        <f t="shared" si="734"/>
        <v>9677605.2769121826</v>
      </c>
      <c r="DP143" s="45">
        <f t="shared" si="734"/>
        <v>12155557.299283076</v>
      </c>
      <c r="DQ143" s="45">
        <f t="shared" si="734"/>
        <v>12129126.978582911</v>
      </c>
      <c r="DR143" s="45">
        <f t="shared" si="734"/>
        <v>8402786.4635210503</v>
      </c>
      <c r="DS143" s="45">
        <f t="shared" si="734"/>
        <v>9181524.9118605107</v>
      </c>
      <c r="DT143" s="45">
        <f t="shared" si="734"/>
        <v>10679654.75240208</v>
      </c>
      <c r="DU143" s="45">
        <f t="shared" si="734"/>
        <v>13312607.719279522</v>
      </c>
      <c r="DV143" s="45">
        <f t="shared" si="734"/>
        <v>19924721.055964191</v>
      </c>
      <c r="DW143" s="45">
        <f t="shared" si="734"/>
        <v>12401735.63722839</v>
      </c>
      <c r="DX143" s="45">
        <f t="shared" si="734"/>
        <v>8581108.2769398261</v>
      </c>
      <c r="DY143" s="45">
        <f t="shared" si="734"/>
        <v>9279041.4996119402</v>
      </c>
      <c r="DZ143" s="45">
        <f t="shared" si="734"/>
        <v>9795157.7883684076</v>
      </c>
      <c r="EA143" s="45">
        <f t="shared" si="734"/>
        <v>13411483.538833268</v>
      </c>
      <c r="EB143" s="45">
        <f t="shared" si="734"/>
        <v>19924721.055964191</v>
      </c>
      <c r="EC143" s="45">
        <f t="shared" si="734"/>
        <v>12401735.63722839</v>
      </c>
      <c r="ED143" s="45">
        <f t="shared" si="734"/>
        <v>14673477.569981253</v>
      </c>
      <c r="EE143" s="45">
        <f t="shared" si="734"/>
        <v>14481635.847798644</v>
      </c>
      <c r="EF143" s="45"/>
      <c r="EG143" s="45">
        <f>EG131+EG138</f>
        <v>28127988.252260808</v>
      </c>
      <c r="EH143" s="45">
        <f>EH131+EH138</f>
        <v>42084925.788969927</v>
      </c>
      <c r="EI143" s="45">
        <f>EI131+EI138</f>
        <v>22277466.235382959</v>
      </c>
      <c r="EJ143" s="45">
        <f t="shared" ref="EJ143:EO143" si="735">EJ131+EJ138</f>
        <v>42833637.955559187</v>
      </c>
      <c r="EK143" s="45">
        <f t="shared" si="735"/>
        <v>44206993.109861374</v>
      </c>
      <c r="EL143" s="45">
        <f>EL131+EL138</f>
        <v>43520315.532710284</v>
      </c>
      <c r="EM143" s="45">
        <f t="shared" si="735"/>
        <v>43520315.532710284</v>
      </c>
      <c r="EN143" s="45">
        <f t="shared" si="735"/>
        <v>43520315.532710284</v>
      </c>
      <c r="EO143" s="45">
        <f t="shared" si="735"/>
        <v>43520315.532710284</v>
      </c>
      <c r="EP143" s="45">
        <f t="shared" ref="EP143:EV143" si="736">EP131+EP138</f>
        <v>43046162.064828798</v>
      </c>
      <c r="EQ143" s="45">
        <f t="shared" si="736"/>
        <v>42906356.614506617</v>
      </c>
      <c r="ER143" s="45">
        <f t="shared" si="736"/>
        <v>93723428.693265691</v>
      </c>
      <c r="ES143" s="45">
        <f t="shared" si="736"/>
        <v>93723428.693265691</v>
      </c>
      <c r="ET143" s="45">
        <f t="shared" si="736"/>
        <v>71562102.76409404</v>
      </c>
      <c r="EU143" s="45">
        <f t="shared" si="736"/>
        <v>52900819.496053845</v>
      </c>
      <c r="EV143" s="45">
        <f t="shared" si="736"/>
        <v>53243386.145364635</v>
      </c>
      <c r="EW143" s="45">
        <f t="shared" ref="EW143:FB143" si="737">EW131+EW138</f>
        <v>803177408.48440003</v>
      </c>
      <c r="EX143" s="45">
        <f t="shared" si="737"/>
        <v>803177408.48440003</v>
      </c>
      <c r="EY143" s="45">
        <f t="shared" si="737"/>
        <v>803177408.48440003</v>
      </c>
      <c r="EZ143" s="45">
        <f t="shared" si="737"/>
        <v>803177408.48440003</v>
      </c>
      <c r="FA143" s="45">
        <f t="shared" si="737"/>
        <v>803177408.48440003</v>
      </c>
      <c r="FB143" s="45">
        <f t="shared" si="737"/>
        <v>803177408.48440003</v>
      </c>
      <c r="FC143" s="45">
        <f>FC131+FC138</f>
        <v>803177408.48440003</v>
      </c>
    </row>
  </sheetData>
  <dataValidations count="1">
    <dataValidation type="list" allowBlank="1" showInputMessage="1" showErrorMessage="1" sqref="D134:FC134" xr:uid="{00000000-0002-0000-0200-000000000000}">
      <formula1>$FH$134:$FI$134</formula1>
    </dataValidation>
  </dataValidations>
  <pageMargins left="0.7" right="0.7" top="0.75" bottom="0.75" header="0.3" footer="0.3"/>
  <pageSetup paperSize="9"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70C0"/>
  </sheetPr>
  <dimension ref="A1:FK121"/>
  <sheetViews>
    <sheetView topLeftCell="BO2" zoomScale="150" zoomScaleNormal="85" workbookViewId="0">
      <selection activeCell="BY1" sqref="BY1:BY1048576"/>
    </sheetView>
  </sheetViews>
  <sheetFormatPr defaultColWidth="9.140625" defaultRowHeight="12.75" x14ac:dyDescent="0.2"/>
  <cols>
    <col min="1" max="1" width="41.28515625" style="21" bestFit="1" customWidth="1"/>
    <col min="2" max="2" width="11.7109375" style="21" customWidth="1"/>
    <col min="3" max="3" width="25.7109375" style="21" bestFit="1" customWidth="1"/>
    <col min="4" max="159" width="11" style="21" customWidth="1"/>
    <col min="160" max="16384" width="9.140625" style="21"/>
  </cols>
  <sheetData>
    <row r="1" spans="1:163" x14ac:dyDescent="0.2">
      <c r="D1" s="21" t="s">
        <v>64</v>
      </c>
    </row>
    <row r="2" spans="1:163" s="173" customFormat="1" ht="140.25" x14ac:dyDescent="0.2">
      <c r="C2" s="173" t="s">
        <v>62</v>
      </c>
      <c r="D2" s="173" t="str">
        <f>'1_Manufacturing'!D2</f>
        <v>Private e-scooter</v>
      </c>
      <c r="E2" s="173" t="str">
        <f>'1_Manufacturing'!E2</f>
        <v>Shared e-scooter (first generation, worst case)</v>
      </c>
      <c r="F2" s="173" t="str">
        <f>'1_Manufacturing'!F2</f>
        <v>Shared e-scooter (first generation, best case)</v>
      </c>
      <c r="G2" s="173" t="str">
        <f>'1_Manufacturing'!G2</f>
        <v>Shared e-scooter (first generation central case, daily distance 50% lower)</v>
      </c>
      <c r="H2" s="173" t="str">
        <f>'1_Manufacturing'!H2</f>
        <v>Shared e-scooter (first generation central case, daily distance 50% higher)</v>
      </c>
      <c r="I2" s="173" t="str">
        <f>'1_Manufacturing'!I2</f>
        <v>Shared e-scooter (first generation central case, low-carbon EVs for operational services)</v>
      </c>
      <c r="J2" s="173" t="str">
        <f>'1_Manufacturing'!J2</f>
        <v>Shared e-scooter (first generation central case, EVs for operational services)</v>
      </c>
      <c r="K2" s="173" t="str">
        <f>'1_Manufacturing'!J2</f>
        <v>Shared e-scooter (first generation central case, EVs for operational services)</v>
      </c>
      <c r="L2" s="173" t="str">
        <f>'1_Manufacturing'!L2</f>
        <v>Shared e-scooter (first generation central case, 50% less vehicles per servcing trip)</v>
      </c>
      <c r="M2" s="173" t="str">
        <f>'1_Manufacturing'!M2</f>
        <v>Shared e-scooter (first generation central case, vehicle servicing distance 50% down)</v>
      </c>
      <c r="N2" s="173" t="str">
        <f>'1_Manufacturing'!N2</f>
        <v>Shared e-scooter (first generation central case, vehicle servicing distance 50% up)</v>
      </c>
      <c r="O2" s="173" t="str">
        <f>'1_Manufacturing'!O2</f>
        <v>Shared e-scooter (first generation central case, 50% higher lifetime)</v>
      </c>
      <c r="P2" s="173" t="str">
        <f>'1_Manufacturing'!P2</f>
        <v>Shared e-scooter (first generation central case, 50% lower lifetime)</v>
      </c>
      <c r="Q2" s="173" t="str">
        <f>'1_Manufacturing'!Q2</f>
        <v>Shared e-scooter (first generation central case, 25% less battery capacity)</v>
      </c>
      <c r="R2" s="173" t="str">
        <f>'1_Manufacturing'!R2</f>
        <v>Shared e-scooter (first generation central case, 25% more battery capacity)</v>
      </c>
      <c r="S2" s="173" t="str">
        <f>'1_Manufacturing'!S2</f>
        <v>Shared e-scooter (first generation central case, 25% heavier vehicle)</v>
      </c>
      <c r="T2" s="173" t="str">
        <f>'1_Manufacturing'!T2</f>
        <v>Shared e-scooter (first generation central case, low carbon Al smelting)</v>
      </c>
      <c r="U2" s="173" t="str">
        <f>'1_Manufacturing'!U2</f>
        <v>Shared e-scooter (first generation central case, high carbon electricity in use phase)</v>
      </c>
      <c r="V2" s="173" t="str">
        <f>'1_Manufacturing'!V2</f>
        <v>Shared e-scooter (first generation central case, low carbon electricity in use phase)</v>
      </c>
      <c r="W2" s="173" t="str">
        <f>'1_Manufacturing'!W2</f>
        <v>Shared e-scooter (first generation, central case)</v>
      </c>
      <c r="X2" s="173" t="str">
        <f>'1_Manufacturing'!X2</f>
        <v>Shared e-scooter (new generation),- All improvements combined</v>
      </c>
      <c r="Y2" s="173" t="str">
        <f>'1_Manufacturing'!Y2</f>
        <v>Shared e-scooter (new generation) - Low-carbon electricity in use phase</v>
      </c>
      <c r="Z2" s="173" t="str">
        <f>'1_Manufacturing'!Z2</f>
        <v>Shared e-scooter (new generation) - 50% lower service distance</v>
      </c>
      <c r="AA2" s="173" t="str">
        <f>'1_Manufacturing'!AA2</f>
        <v>Shared e-scooter (new generation) - 50% higher daily e-scooter distance</v>
      </c>
      <c r="AB2" s="173" t="str">
        <f>'1_Manufacturing'!AB2</f>
        <v>Shared e-scooter (new generation) - Low carbon Al smelting</v>
      </c>
      <c r="AC2" s="173" t="str">
        <f>'1_Manufacturing'!AC2</f>
        <v>Shared e-scooter (new generation) - Low-carbon EVs for operational services</v>
      </c>
      <c r="AD2" s="173" t="str">
        <f>'1_Manufacturing'!AD2</f>
        <v>Shared e-scooter (new generation) - 50% more vehicles per servicing trip</v>
      </c>
      <c r="AE2" s="173" t="str">
        <f>'1_Manufacturing'!AE2</f>
        <v>Shared e-scooter (new generation) - Central case</v>
      </c>
      <c r="AF2" s="173" t="str">
        <f>'1_Manufacturing'!AF2</f>
        <v>Shared e-scooter (Hollingsworth et al. 2019 simulation)</v>
      </c>
      <c r="AG2" s="661" t="str">
        <f>'1_Manufacturing'!AG2</f>
        <v>Shared e-scooter (2024) - servicing by Van - ICE</v>
      </c>
      <c r="AH2" s="838" t="str">
        <f>'1_Manufacturing'!AH2</f>
        <v>Shared e-scooter (2024) - servicing by Van - ICE - Impact of lifetime km extesion</v>
      </c>
      <c r="AI2" s="838" t="str">
        <f>'1_Manufacturing'!AI2</f>
        <v>Shared e-scooter (2024) - servicing by Van - ICE - Impact of operational improvements</v>
      </c>
      <c r="AJ2" s="838" t="str">
        <f>'1_Manufacturing'!AJ2</f>
        <v>Shared e-scooter (2024) - servicing by Van - ICE - Impact of battery size increase</v>
      </c>
      <c r="AK2" s="838" t="str">
        <f>'1_Manufacturing'!AK2</f>
        <v>Shared e-scooter (2024) - servicing by Van - ICE - Residual impact</v>
      </c>
      <c r="AL2" s="661" t="str">
        <f>'1_Manufacturing'!AL2</f>
        <v>Shared e-scooter (2024) - servicing by Van - BEV</v>
      </c>
      <c r="AM2" s="661" t="str">
        <f>'1_Manufacturing'!AM2</f>
        <v>Shared bike (2024) - servicing by Van - ICE</v>
      </c>
      <c r="AN2" s="838" t="str">
        <f>'1_Manufacturing'!AN2</f>
        <v>Shared bike (2024) - servicing by Van - ICE - Impact of lifetime km extesion</v>
      </c>
      <c r="AO2" s="838" t="str">
        <f>'1_Manufacturing'!AO2</f>
        <v>Shared bike (2024) - servicing by Van - ICE - Impact of operational improvements</v>
      </c>
      <c r="AP2" s="838" t="str">
        <f>'1_Manufacturing'!AP2</f>
        <v>Shared bike (2024) - servicing by Van - ICE - Residual impact</v>
      </c>
      <c r="AQ2" s="661" t="str">
        <f>'1_Manufacturing'!AQ2</f>
        <v>Shared bike (2024) - servicing by Van - BEV</v>
      </c>
      <c r="AR2" s="661" t="str">
        <f>'1_Manufacturing'!AR2</f>
        <v>Shared e-bike (2024) - servicing by Van - ICE</v>
      </c>
      <c r="AS2" s="838" t="str">
        <f>'1_Manufacturing'!AS2</f>
        <v>Shared e-bike (2024) - servicing by Van - ICE - Impact of lifetime km extesion</v>
      </c>
      <c r="AT2" s="838" t="str">
        <f>'1_Manufacturing'!AT2</f>
        <v>Shared e-bike (2024) - servicing by Van - ICE - Impact of operational improvements</v>
      </c>
      <c r="AU2" s="838" t="str">
        <f>'1_Manufacturing'!AU2</f>
        <v>Shared e-bike (2024) - servicing by Van - ICE - Impact of battery size increase</v>
      </c>
      <c r="AV2" s="838" t="str">
        <f>'1_Manufacturing'!AV2</f>
        <v>Shared e-bike (2024) - servicing by Van - ICE - Residual impact</v>
      </c>
      <c r="AW2" s="661" t="str">
        <f>'1_Manufacturing'!AW2</f>
        <v>Shared e-bike (2024) - servicing by Van - BEV</v>
      </c>
      <c r="AX2" s="661" t="str">
        <f>'1_Manufacturing'!AX2</f>
        <v>Leased bike (2024) - servicing by Van - ICE</v>
      </c>
      <c r="AY2" s="661" t="str">
        <f>'1_Manufacturing'!AY2</f>
        <v>Leased bike (2024) - servicing by Van - BEV</v>
      </c>
      <c r="AZ2" s="661" t="str">
        <f>'1_Manufacturing'!AZ2</f>
        <v>Leased e-bike (2024) - servicing by Van - ICE</v>
      </c>
      <c r="BA2" s="661" t="str">
        <f>'1_Manufacturing'!BA2</f>
        <v>Leased e-bike (2024) - servicing by Van - BEV</v>
      </c>
      <c r="BB2" s="661" t="str">
        <f>'1_Manufacturing'!BB2</f>
        <v>Private bike (2024)</v>
      </c>
      <c r="BC2" s="661" t="str">
        <f>'1_Manufacturing'!BC2</f>
        <v>Private e-bike (2024)</v>
      </c>
      <c r="BD2" s="661" t="str">
        <f>'1_Manufacturing'!BD2</f>
        <v>Private e-scooter (2024)</v>
      </c>
      <c r="BE2" s="173" t="str">
        <f>'1_Manufacturing'!BE2</f>
        <v>Private bike</v>
      </c>
      <c r="BF2" s="173" t="str">
        <f>'1_Manufacturing'!BF2</f>
        <v>Private e-bike</v>
      </c>
      <c r="BG2" s="173" t="str">
        <f>'1_Manufacturing'!BG2</f>
        <v>Shared bike</v>
      </c>
      <c r="BH2" s="173" t="str">
        <f>'1_Manufacturing'!BH2</f>
        <v>Shared e-bike</v>
      </c>
      <c r="BI2" s="173" t="str">
        <f>'1_Manufacturing'!BI2</f>
        <v>Private moped - ICE</v>
      </c>
      <c r="BJ2" s="173" t="str">
        <f>'1_Manufacturing'!BJ2</f>
        <v>Private moped - BEV</v>
      </c>
      <c r="BK2" s="173" t="str">
        <f>'1_Manufacturing'!BK2</f>
        <v>Shared moped - ICE</v>
      </c>
      <c r="BL2" s="173" t="str">
        <f>'1_Manufacturing'!BL2</f>
        <v>Shared moped - BEV</v>
      </c>
      <c r="BM2" s="173" t="str">
        <f>'1_Manufacturing'!BM2</f>
        <v>Private car - ICE</v>
      </c>
      <c r="BN2" s="173" t="str">
        <f>'1_Manufacturing'!BN2</f>
        <v>Private car - HEV</v>
      </c>
      <c r="BO2" s="173" t="str">
        <f>'1_Manufacturing'!BO2</f>
        <v>Private car - PHEV</v>
      </c>
      <c r="BP2" s="173" t="str">
        <f>'1_Manufacturing'!BP2</f>
        <v>AVAILABLE</v>
      </c>
      <c r="BQ2" s="173" t="str">
        <f>'1_Manufacturing'!BQ2</f>
        <v>Private car - BEV (high carbon intensity of electricity in use phase)</v>
      </c>
      <c r="BR2" s="173" t="str">
        <f>'1_Manufacturing'!BR2</f>
        <v>Private car - BEV (low carbon intensity of electricity in use phase)</v>
      </c>
      <c r="BS2" s="173" t="str">
        <f>'1_Manufacturing'!BS2</f>
        <v>Private car - BEV (Lower carbon intensity of battery manufacturing)</v>
      </c>
      <c r="BT2" s="173" t="str">
        <f>'1_Manufacturing'!BT2</f>
        <v>Private car - BEV (25% smaller battery)</v>
      </c>
      <c r="BU2" s="173" t="str">
        <f>'1_Manufacturing'!BU2</f>
        <v>Private car - BEV (25% larger battery)</v>
      </c>
      <c r="BV2" s="173" t="str">
        <f>'1_Manufacturing'!BV2</f>
        <v>Private car - BEV</v>
      </c>
      <c r="BW2" s="173" t="str">
        <f>'1_Manufacturing'!BX2</f>
        <v>Private car - FCEV (hydrogen from electrolysis, 100% natural gas electricity)</v>
      </c>
      <c r="BX2" s="173" t="str">
        <f>'1_Manufacturing'!BV2</f>
        <v>Private car - BEV</v>
      </c>
      <c r="BY2" s="173" t="str">
        <f>'1_Manufacturing'!BW2</f>
        <v>Private car - BEV (2024)</v>
      </c>
      <c r="BZ2" s="173" t="str">
        <f>'1_Manufacturing'!BX2</f>
        <v>Private car - FCEV (hydrogen from electrolysis, 100% natural gas electricity)</v>
      </c>
      <c r="CA2" s="173" t="str">
        <f>'1_Manufacturing'!CA2</f>
        <v>Private car - FCEV</v>
      </c>
      <c r="CB2" s="173" t="str">
        <f>'1_Manufacturing'!BY2</f>
        <v>Private car - FCEV (hydrogen from electrolysis, 100% renewable electricity)</v>
      </c>
      <c r="CC2" s="173" t="str">
        <f>'1_Manufacturing'!BZ2</f>
        <v>Private car - FCEV (hydrogen from electrolysis, global grid mix)</v>
      </c>
      <c r="CD2" s="173" t="str">
        <f>'1_Manufacturing'!CA2</f>
        <v>Private car - FCEV</v>
      </c>
      <c r="CE2" s="173" t="str">
        <f>'1_Manufacturing'!CE2</f>
        <v>Ridesourcing - car - ICE (single passenger on board, no change in deadheading km share)</v>
      </c>
      <c r="CF2" s="173" t="str">
        <f>'1_Manufacturing'!CF2</f>
        <v>Ridesourcing - car - ICE (two passengers on board, no change in deadheading km share)</v>
      </c>
      <c r="CG2" s="173" t="str">
        <f>'1_Manufacturing'!CG2</f>
        <v>Ridesourcing - car - ICE (25% higher average load: 1.94 passengers on board, no change in deadheading km share)</v>
      </c>
      <c r="CH2" s="173" t="str">
        <f>'1_Manufacturing'!CH2</f>
        <v>Ridesourcing - car - ICE</v>
      </c>
      <c r="CI2" s="173" t="str">
        <f>'1_Manufacturing'!CI2</f>
        <v>Ridesourcing - car - HEV</v>
      </c>
      <c r="CJ2" s="173" t="str">
        <f>'1_Manufacturing'!CJ2</f>
        <v>Ridesourcing - car - PHEV</v>
      </c>
      <c r="CK2" s="173" t="str">
        <f>'1_Manufacturing'!CK2</f>
        <v>Ridesourcing - car - BEV single passenger on board, no change in deadheading km share)</v>
      </c>
      <c r="CL2" s="173" t="str">
        <f>'1_Manufacturing'!CL2</f>
        <v>Ridesourcing - car - BEV two passengers on board, no change in deadheading km share)</v>
      </c>
      <c r="CM2" s="173" t="str">
        <f>'1_Manufacturing'!CM2</f>
        <v>Ridesourcing - car - BEV 25% higher average load: 1.94 passengers on board, no change in deadheading km share)</v>
      </c>
      <c r="CN2" s="173" t="str">
        <f>'1_Manufacturing'!CN2</f>
        <v>Ridesourcing - car - BEV (high carbon intensity of electricity in use phase)</v>
      </c>
      <c r="CO2" s="173" t="str">
        <f>'1_Manufacturing'!CO2</f>
        <v>Ridesourcing - car - BEV (low carbon intensity of electricity in use phase)</v>
      </c>
      <c r="CP2" s="173" t="str">
        <f>'1_Manufacturing'!CP2</f>
        <v>Ridesourcing - car - BEV (Lower carbon intensity of battery manufacturing)</v>
      </c>
      <c r="CQ2" s="173" t="str">
        <f>'1_Manufacturing'!CQ2</f>
        <v>Ridesourcing - car - BEV (25% smaller battery)</v>
      </c>
      <c r="CR2" s="173" t="str">
        <f>'1_Manufacturing'!CR2</f>
        <v>Ridesourcing - car - BEV (25% larger battery)</v>
      </c>
      <c r="CS2" s="173" t="str">
        <f>'1_Manufacturing'!CS2</f>
        <v>Ridesourcing - car - BEV</v>
      </c>
      <c r="CT2" s="470" t="str">
        <f>'1_Manufacturing'!CT2</f>
        <v>Ridesourcing - car - BEV (two packs) single passenger on board, no change in deadheading km share)</v>
      </c>
      <c r="CU2" s="470" t="str">
        <f>'1_Manufacturing'!CU2</f>
        <v>Ridesourcing - car - BEV (two packs) two passengers on board, no change in deadheading km share)</v>
      </c>
      <c r="CV2" s="470" t="str">
        <f>'1_Manufacturing'!CV2</f>
        <v>Ridesourcing - car - BEV (two packs) 25% higher average load: 1.94 passengers on board, no change in deadheading km share)</v>
      </c>
      <c r="CW2" s="470" t="str">
        <f>'1_Manufacturing'!CW2</f>
        <v>Ridesourcing - car - BEV (two packs) (high carbon intensity of electricity in use phase)</v>
      </c>
      <c r="CX2" s="470" t="str">
        <f>'1_Manufacturing'!CX2</f>
        <v>Ridesourcing - car - BEV (two packs) (low carbon intensity of electricity in use phase)</v>
      </c>
      <c r="CY2" s="470" t="str">
        <f>'1_Manufacturing'!CY2</f>
        <v>Ridesourcing - car - BEV (two packs) (Lower carbon intensity of battery manufacturing)</v>
      </c>
      <c r="CZ2" s="470" t="str">
        <f>'1_Manufacturing'!CZ2</f>
        <v>Ridesourcing - car - BEV (two packs) (25% smaller battery)</v>
      </c>
      <c r="DA2" s="470" t="str">
        <f>'1_Manufacturing'!DA2</f>
        <v>Ridesourcing - car - BEV (two packs) (25% larger battery)</v>
      </c>
      <c r="DB2" s="470" t="str">
        <f>'1_Manufacturing'!DB2</f>
        <v>Ridesourcing - car - BEV (two packs)</v>
      </c>
      <c r="DC2" s="173" t="str">
        <f>'1_Manufacturing'!DC2</f>
        <v>Ridesourcing car - FCEV (hydrogen from electrolysis, 100% natural gas electricity)</v>
      </c>
      <c r="DD2" s="173" t="str">
        <f>'1_Manufacturing'!DD2</f>
        <v>Ridesourcing car - FCEV (hydrogen from electrolysis, 100% renewable electricity)</v>
      </c>
      <c r="DE2" s="173" t="str">
        <f>'1_Manufacturing'!DE2</f>
        <v>Ridesourcing car - FCEV (hydrogen from electrolysis, global grid mix)</v>
      </c>
      <c r="DF2" s="173" t="str">
        <f>'1_Manufacturing'!DF2</f>
        <v>Ridesourcing - car - FCEV</v>
      </c>
      <c r="DG2" s="173" t="str">
        <f>'1_Manufacturing'!DG2</f>
        <v>Taxi  ICE</v>
      </c>
      <c r="DH2" s="173" t="str">
        <f>'1_Manufacturing'!DH2</f>
        <v>Taxi  HEV</v>
      </c>
      <c r="DI2" s="173" t="str">
        <f>'1_Manufacturing'!DI2</f>
        <v>Taxi  PHEV</v>
      </c>
      <c r="DJ2" s="173" t="str">
        <f>'1_Manufacturing'!DJ2</f>
        <v>Taxi  BEV</v>
      </c>
      <c r="DK2" s="173" t="str">
        <f>'1_Manufacturing'!DK2</f>
        <v>Taxi  BEV (two packs)</v>
      </c>
      <c r="DL2" s="173" t="str">
        <f>'1_Manufacturing'!DL2</f>
        <v>Taxi - FCEV</v>
      </c>
      <c r="DM2" s="173" t="str">
        <f>'1_Manufacturing'!DM2</f>
        <v>Large Private car - ICE</v>
      </c>
      <c r="DN2" s="173" t="str">
        <f>'1_Manufacturing'!DN2</f>
        <v>Large Private car - HEV</v>
      </c>
      <c r="DO2" s="173" t="str">
        <f>'1_Manufacturing'!DO2</f>
        <v>Large Private car - PHEV</v>
      </c>
      <c r="DP2" s="173" t="str">
        <f>'1_Manufacturing'!DP2</f>
        <v>Large Private car - BEV</v>
      </c>
      <c r="DQ2" s="173" t="str">
        <f>'1_Manufacturing'!DQ2</f>
        <v>Large Private car - FCEV</v>
      </c>
      <c r="DR2" s="173" t="str">
        <f>'1_Manufacturing'!DR2</f>
        <v>Ridesourcing - Large car - ICE</v>
      </c>
      <c r="DS2" s="173" t="str">
        <f>'1_Manufacturing'!DS2</f>
        <v>Ridesourcing - Large car - HEV</v>
      </c>
      <c r="DT2" s="173" t="str">
        <f>'1_Manufacturing'!DT2</f>
        <v>Ridesourcing - Large car - PHEV</v>
      </c>
      <c r="DU2" s="173" t="str">
        <f>'1_Manufacturing'!DU2</f>
        <v>Ridesourcing - Large car - BEV</v>
      </c>
      <c r="DV2" s="470" t="str">
        <f>'1_Manufacturing'!DV2</f>
        <v>Ridesourcing - Large car - BEV (two packs)</v>
      </c>
      <c r="DW2" s="173" t="str">
        <f>'1_Manufacturing'!DW2</f>
        <v>Ridesourcing - Large car - FCEV</v>
      </c>
      <c r="DX2" s="173" t="str">
        <f>'1_Manufacturing'!DX2</f>
        <v>Ridesourcing - Shared van - ICE</v>
      </c>
      <c r="DY2" s="173" t="str">
        <f>'1_Manufacturing'!DY2</f>
        <v>Ridesourcing - Shared van - HEV</v>
      </c>
      <c r="DZ2" s="173" t="str">
        <f>'1_Manufacturing'!DZ2</f>
        <v>Ridesourcing - Shared van - PHEV</v>
      </c>
      <c r="EA2" s="173" t="str">
        <f>'1_Manufacturing'!EA2</f>
        <v>Ridesourcing - Shared van - BEV</v>
      </c>
      <c r="EB2" s="470" t="str">
        <f>'1_Manufacturing'!EB2</f>
        <v>Ridesourcing - Shared van - BEV (two packs)</v>
      </c>
      <c r="EC2" s="173" t="str">
        <f>'1_Manufacturing'!EC2</f>
        <v>Ridesourcing - Shared van - FCEV</v>
      </c>
      <c r="ED2" s="173" t="str">
        <f>'1_Manufacturing'!ED2</f>
        <v>Ridesourcing - Shared minibus - ICE</v>
      </c>
      <c r="EE2" s="173" t="str">
        <f>'1_Manufacturing'!EE2</f>
        <v>Ridesourcing - Shared minibus - HEV</v>
      </c>
      <c r="EG2" s="173" t="str">
        <f>'1_Manufacturing'!EG2</f>
        <v>Ridesourcing - Shared minibus - BEV</v>
      </c>
      <c r="EH2" s="470" t="str">
        <f>'1_Manufacturing'!EH2</f>
        <v>Ridesourcing - Shared minibus - BEV (two packs)</v>
      </c>
      <c r="EI2" s="173" t="str">
        <f>'1_Manufacturing'!EI2</f>
        <v>Ridesourcing - Shared minibus - FCEV</v>
      </c>
      <c r="EJ2" s="173" t="str">
        <f>'1_Manufacturing'!EJ2</f>
        <v>Bus - ICE (lifetime 25% lower)</v>
      </c>
      <c r="EK2" s="173" t="str">
        <f>'1_Manufacturing'!EK2</f>
        <v>Bus - ICE (lifetime 25% larger)</v>
      </c>
      <c r="EL2" s="173" t="str">
        <f>'1_Manufacturing'!EL2</f>
        <v>Bus - ICE (100% bus lane)</v>
      </c>
      <c r="EM2" s="173" t="str">
        <f>'1_Manufacturing'!EM2</f>
        <v>Bus - ICE (deadheading doubled)</v>
      </c>
      <c r="EN2" s="173" t="str">
        <f>'1_Manufacturing'!EN2</f>
        <v>Bus - ICE (ridership down by 50%)</v>
      </c>
      <c r="EO2" s="173" t="str">
        <f>'1_Manufacturing'!EO2</f>
        <v>Bus - ICE (ridership up by 50%)</v>
      </c>
      <c r="EP2" s="173" t="str">
        <f>'1_Manufacturing'!EP2</f>
        <v>Bus - ICE</v>
      </c>
      <c r="EQ2" s="173" t="str">
        <f>'1_Manufacturing'!EQ2</f>
        <v>Bus - HEV</v>
      </c>
      <c r="ER2" s="173" t="str">
        <f>'1_Manufacturing'!ER2</f>
        <v>Bus - BEV (two packs, 100% zero-carbon electricity)</v>
      </c>
      <c r="ES2" s="173" t="str">
        <f>'1_Manufacturing'!ES2</f>
        <v>Bus - BEV (two packs)</v>
      </c>
      <c r="ET2" s="173" t="str">
        <f>'1_Manufacturing'!ET2</f>
        <v>Bus - BEV</v>
      </c>
      <c r="EU2" s="173" t="str">
        <f>'1_Manufacturing'!EU2</f>
        <v>Bus - FCEV, hydrogen from electrolysis (100% zero-carbon electricity)</v>
      </c>
      <c r="EV2" s="173" t="str">
        <f>'1_Manufacturing'!EV2</f>
        <v>Bus - FCEV</v>
      </c>
      <c r="EW2" s="173" t="str">
        <f>'1_Manufacturing'!EW2</f>
        <v>Metro/urban train (infrastructure lifetime 25% higher)</v>
      </c>
      <c r="EX2" s="173" t="str">
        <f>'1_Manufacturing'!EX2</f>
        <v>Metro/urban train (infrastructure lifetime 25% lower)</v>
      </c>
      <c r="EY2" s="173" t="str">
        <f>'1_Manufacturing'!EY2</f>
        <v>Metro/urban train (network usage frequency down by 25%)</v>
      </c>
      <c r="EZ2" s="173" t="str">
        <f>'1_Manufacturing'!EZ2</f>
        <v>Metro/urban train (network usage frequency up by 25%)</v>
      </c>
      <c r="FA2" s="173" t="str">
        <f>'1_Manufacturing'!FA2</f>
        <v>Metro/urban train (ridership per train down by 50%)</v>
      </c>
      <c r="FB2" s="173" t="str">
        <f>'1_Manufacturing'!FB2</f>
        <v>Metro/urban train (ridership per train up by 50%)</v>
      </c>
      <c r="FC2" s="173" t="str">
        <f>'1_Manufacturing'!FC2</f>
        <v>Metro/urban train</v>
      </c>
    </row>
    <row r="3" spans="1:163" x14ac:dyDescent="0.2">
      <c r="A3" s="21" t="s">
        <v>61</v>
      </c>
      <c r="B3" s="21" t="s">
        <v>79</v>
      </c>
      <c r="C3" s="21" t="s">
        <v>63</v>
      </c>
      <c r="D3" s="86">
        <f>'1_Manufacturing'!D3+IF('1_Manufacturing'!D4=0,0,'1_Manufacturing'!D4/'1_Manufacturing'!D30)</f>
        <v>13.195271607932639</v>
      </c>
      <c r="E3" s="86">
        <f>'1_Manufacturing'!E3+IF('1_Manufacturing'!E4=0,0,'1_Manufacturing'!E4/'1_Manufacturing'!E30)</f>
        <v>15.915641577150787</v>
      </c>
      <c r="F3" s="86">
        <f>'1_Manufacturing'!F3+IF('1_Manufacturing'!F4=0,0,'1_Manufacturing'!F4/'1_Manufacturing'!F30)</f>
        <v>13.195271607932639</v>
      </c>
      <c r="G3" s="86">
        <f>'1_Manufacturing'!G3+IF('1_Manufacturing'!G4=0,0,'1_Manufacturing'!G4/'1_Manufacturing'!G30)</f>
        <v>13.195271607932639</v>
      </c>
      <c r="H3" s="86">
        <f>'1_Manufacturing'!H3+IF('1_Manufacturing'!H4=0,0,'1_Manufacturing'!H4/'1_Manufacturing'!H30)</f>
        <v>13.195271607932639</v>
      </c>
      <c r="I3" s="86">
        <f>'1_Manufacturing'!I3+IF('1_Manufacturing'!I4=0,0,'1_Manufacturing'!I4/'1_Manufacturing'!I30)</f>
        <v>13.195271607932639</v>
      </c>
      <c r="J3" s="86">
        <f>'1_Manufacturing'!J3+IF('1_Manufacturing'!J4=0,0,'1_Manufacturing'!J4/'1_Manufacturing'!J30)</f>
        <v>13.195271607932639</v>
      </c>
      <c r="K3" s="86">
        <f>'1_Manufacturing'!K3+IF('1_Manufacturing'!K4=0,0,'1_Manufacturing'!K4/'1_Manufacturing'!K30)</f>
        <v>13.195271607932639</v>
      </c>
      <c r="L3" s="86">
        <f>'1_Manufacturing'!L3+IF('1_Manufacturing'!L4=0,0,'1_Manufacturing'!L4/'1_Manufacturing'!L30)</f>
        <v>13.195271607932639</v>
      </c>
      <c r="M3" s="86">
        <f>'1_Manufacturing'!M3+IF('1_Manufacturing'!M4=0,0,'1_Manufacturing'!M4/'1_Manufacturing'!M30)</f>
        <v>13.195271607932639</v>
      </c>
      <c r="N3" s="86">
        <f>'1_Manufacturing'!N3+IF('1_Manufacturing'!N4=0,0,'1_Manufacturing'!N4/'1_Manufacturing'!N30)</f>
        <v>13.195271607932639</v>
      </c>
      <c r="O3" s="86">
        <f>'1_Manufacturing'!O3+IF('1_Manufacturing'!O4=0,0,'1_Manufacturing'!O4/'1_Manufacturing'!O30)</f>
        <v>13.195271607932639</v>
      </c>
      <c r="P3" s="86">
        <f>'1_Manufacturing'!P3+IF('1_Manufacturing'!P4=0,0,'1_Manufacturing'!P4/'1_Manufacturing'!P30)</f>
        <v>13.195271607932639</v>
      </c>
      <c r="Q3" s="86">
        <f>'1_Manufacturing'!Q3+IF('1_Manufacturing'!Q4=0,0,'1_Manufacturing'!Q4/'1_Manufacturing'!Q30)</f>
        <v>12.616823675167627</v>
      </c>
      <c r="R3" s="86">
        <f>'1_Manufacturing'!R3+IF('1_Manufacturing'!R4=0,0,'1_Manufacturing'!R4/'1_Manufacturing'!R30)</f>
        <v>13.773719540697652</v>
      </c>
      <c r="S3" s="86">
        <f>'1_Manufacturing'!S3+IF('1_Manufacturing'!S4=0,0,'1_Manufacturing'!S4/'1_Manufacturing'!S30)</f>
        <v>15.915641577150787</v>
      </c>
      <c r="T3" s="86">
        <f>'1_Manufacturing'!T3+IF('1_Manufacturing'!T4=0,0,'1_Manufacturing'!T4/'1_Manufacturing'!T30)</f>
        <v>13.195271607932639</v>
      </c>
      <c r="U3" s="86">
        <f>'1_Manufacturing'!U3+IF('1_Manufacturing'!U4=0,0,'1_Manufacturing'!U4/'1_Manufacturing'!U30)</f>
        <v>13.195271607932639</v>
      </c>
      <c r="V3" s="86">
        <f>'1_Manufacturing'!V3+IF('1_Manufacturing'!V4=0,0,'1_Manufacturing'!V4/'1_Manufacturing'!V30)</f>
        <v>13.195271607932639</v>
      </c>
      <c r="W3" s="86">
        <f>'1_Manufacturing'!W3+IF('1_Manufacturing'!W4=0,0,'1_Manufacturing'!W4/'1_Manufacturing'!W30)</f>
        <v>13.195271607932639</v>
      </c>
      <c r="X3" s="86">
        <f>'1_Manufacturing'!X3+IF('1_Manufacturing'!X4=0,0,'1_Manufacturing'!X4/'1_Manufacturing'!X30)</f>
        <v>28.5</v>
      </c>
      <c r="Y3" s="86">
        <f>'1_Manufacturing'!Y3+IF('1_Manufacturing'!Y4=0,0,'1_Manufacturing'!Y4/'1_Manufacturing'!Y30)</f>
        <v>28.5</v>
      </c>
      <c r="Z3" s="86">
        <f>'1_Manufacturing'!Z3+IF('1_Manufacturing'!Z4=0,0,'1_Manufacturing'!Z4/'1_Manufacturing'!Z30)</f>
        <v>28.5</v>
      </c>
      <c r="AA3" s="86">
        <f>'1_Manufacturing'!AA3+IF('1_Manufacturing'!AA4=0,0,'1_Manufacturing'!AA4/'1_Manufacturing'!AA30)</f>
        <v>28.5</v>
      </c>
      <c r="AB3" s="86">
        <f>'1_Manufacturing'!AB3+IF('1_Manufacturing'!AB4=0,0,'1_Manufacturing'!AB4/'1_Manufacturing'!AB30)</f>
        <v>28.5</v>
      </c>
      <c r="AC3" s="86">
        <f>'1_Manufacturing'!AC3+IF('1_Manufacturing'!AC4=0,0,'1_Manufacturing'!AC4/'1_Manufacturing'!AC30)</f>
        <v>28.5</v>
      </c>
      <c r="AD3" s="86">
        <f>'1_Manufacturing'!AD3+IF('1_Manufacturing'!AD4=0,0,'1_Manufacturing'!AD4/'1_Manufacturing'!AD30)</f>
        <v>28.5</v>
      </c>
      <c r="AE3" s="86">
        <f>'1_Manufacturing'!AE3+IF('1_Manufacturing'!AE4=0,0,'1_Manufacturing'!AE4/'1_Manufacturing'!AE30)</f>
        <v>28.5</v>
      </c>
      <c r="AF3" s="86">
        <f>'1_Manufacturing'!AF3+IF('1_Manufacturing'!AF4=0,0,'1_Manufacturing'!AF4/'1_Manufacturing'!AF30)</f>
        <v>13.195271607932639</v>
      </c>
      <c r="AG3" s="86">
        <f>'1_Manufacturing'!AG3+IF('1_Manufacturing'!AG4=0,0,'1_Manufacturing'!AG4/'1_Manufacturing'!AG30)</f>
        <v>31.585728744462436</v>
      </c>
      <c r="AH3" s="86">
        <f>'1_Manufacturing'!AI3+IF('1_Manufacturing'!AI4=0,0,'1_Manufacturing'!AI4/'1_Manufacturing'!AI30)</f>
        <v>28.5</v>
      </c>
      <c r="AI3" s="86">
        <f>'1_Manufacturing'!AL3+IF('1_Manufacturing'!AL4=0,0,'1_Manufacturing'!AL4/'1_Manufacturing'!AL30)</f>
        <v>31.585728744462436</v>
      </c>
      <c r="AJ3" s="86">
        <f>'1_Manufacturing'!AK3+IF('1_Manufacturing'!AK4=0,0,'1_Manufacturing'!AK4/'1_Manufacturing'!AK30)</f>
        <v>28.5</v>
      </c>
      <c r="AK3" s="86">
        <f>'1_Manufacturing'!AM3+IF('1_Manufacturing'!AM4=0,0,'1_Manufacturing'!AM4/'1_Manufacturing'!AM30)</f>
        <v>26.633600000000001</v>
      </c>
      <c r="AL3" s="86">
        <f>'1_Manufacturing'!AL3+IF('1_Manufacturing'!AL4=0,0,'1_Manufacturing'!AL4/'1_Manufacturing'!AL30)</f>
        <v>31.585728744462436</v>
      </c>
      <c r="AM3" s="86">
        <f>'1_Manufacturing'!AM3+IF('1_Manufacturing'!AM4=0,0,'1_Manufacturing'!AM4/'1_Manufacturing'!AM30)</f>
        <v>26.633600000000001</v>
      </c>
      <c r="AN3" s="86">
        <f>'1_Manufacturing'!AN3+IF('1_Manufacturing'!AN4=0,0,'1_Manufacturing'!AN4/'1_Manufacturing'!AN30)</f>
        <v>26.633600000000001</v>
      </c>
      <c r="AO3" s="86">
        <f>'1_Manufacturing'!AO3+IF('1_Manufacturing'!AO4=0,0,'1_Manufacturing'!AO4/'1_Manufacturing'!AO30)</f>
        <v>26.633600000000001</v>
      </c>
      <c r="AP3" s="86">
        <f>'1_Manufacturing'!AP3+IF('1_Manufacturing'!AP4=0,0,'1_Manufacturing'!AP4/'1_Manufacturing'!AP30)</f>
        <v>26.633600000000001</v>
      </c>
      <c r="AQ3" s="86">
        <f>'1_Manufacturing'!AQ3+IF('1_Manufacturing'!AQ4=0,0,'1_Manufacturing'!AQ4/'1_Manufacturing'!AQ30)</f>
        <v>26.633600000000001</v>
      </c>
      <c r="AR3" s="86">
        <f>'1_Manufacturing'!AR3+IF('1_Manufacturing'!AR4=0,0,'1_Manufacturing'!AR4/'1_Manufacturing'!AR30)</f>
        <v>37.782659786323308</v>
      </c>
      <c r="AS3" s="86">
        <f>'1_Manufacturing'!AS3+IF('1_Manufacturing'!AS4=0,0,'1_Manufacturing'!AS4/'1_Manufacturing'!AS30)</f>
        <v>34.696931041860871</v>
      </c>
      <c r="AT3" s="86">
        <f>'1_Manufacturing'!AT3+IF('1_Manufacturing'!AT4=0,0,'1_Manufacturing'!AT4/'1_Manufacturing'!AT30)</f>
        <v>34.696931041860871</v>
      </c>
      <c r="AU3" s="86">
        <f>'1_Manufacturing'!AU3+IF('1_Manufacturing'!AU4=0,0,'1_Manufacturing'!AU4/'1_Manufacturing'!AU30)</f>
        <v>37.782659786323308</v>
      </c>
      <c r="AV3" s="86">
        <f>'1_Manufacturing'!AV3+IF('1_Manufacturing'!AV4=0,0,'1_Manufacturing'!AV4/'1_Manufacturing'!AV30)</f>
        <v>34.696931041860871</v>
      </c>
      <c r="AW3" s="86">
        <f>'1_Manufacturing'!AW3+IF('1_Manufacturing'!AW4=0,0,'1_Manufacturing'!AW4/'1_Manufacturing'!AW30)</f>
        <v>37.782659786323308</v>
      </c>
      <c r="AX3" s="86">
        <f>'1_Manufacturing'!AX3+IF('1_Manufacturing'!AX4=0,0,'1_Manufacturing'!AX4/'1_Manufacturing'!AX30)</f>
        <v>25.952969616080402</v>
      </c>
      <c r="AY3" s="86">
        <f>'1_Manufacturing'!AY3+IF('1_Manufacturing'!AY4=0,0,'1_Manufacturing'!AY4/'1_Manufacturing'!AY30)</f>
        <v>25.952969616080402</v>
      </c>
      <c r="AZ3" s="86">
        <f>'1_Manufacturing'!AZ3+IF('1_Manufacturing'!AZ4=0,0,'1_Manufacturing'!AZ4/'1_Manufacturing'!AZ30)</f>
        <v>37.439284869358048</v>
      </c>
      <c r="BA3" s="86">
        <f>'1_Manufacturing'!BA3+IF('1_Manufacturing'!BA4=0,0,'1_Manufacturing'!BA4/'1_Manufacturing'!BA30)</f>
        <v>37.439284869358048</v>
      </c>
      <c r="BB3" s="86">
        <f>'1_Manufacturing'!BB3+IF('1_Manufacturing'!BB4=0,0,'1_Manufacturing'!BB4/'1_Manufacturing'!BB30)</f>
        <v>20.6448</v>
      </c>
      <c r="BC3" s="86">
        <f>'1_Manufacturing'!BC3+IF('1_Manufacturing'!BC4=0,0,'1_Manufacturing'!BC4/'1_Manufacturing'!BC30)</f>
        <v>26.684846596332886</v>
      </c>
      <c r="BD3" s="86">
        <f>'1_Manufacturing'!BD3+IF('1_Manufacturing'!BD4=0,0,'1_Manufacturing'!BD4/'1_Manufacturing'!BD30)</f>
        <v>13.195271607932639</v>
      </c>
      <c r="BE3" s="86">
        <f>'1_Manufacturing'!BE3+IF('1_Manufacturing'!BE4=0,0,'1_Manufacturing'!BE4/'1_Manufacturing'!BE30)</f>
        <v>20.6448</v>
      </c>
      <c r="BF3" s="86">
        <f>'1_Manufacturing'!BF3+IF('1_Manufacturing'!BF4=0,0,'1_Manufacturing'!BF4/'1_Manufacturing'!BF30)</f>
        <v>26.684846596332886</v>
      </c>
      <c r="BG3" s="86">
        <f>'1_Manufacturing'!BG3+IF('1_Manufacturing'!BG4=0,0,'1_Manufacturing'!BG4/'1_Manufacturing'!BG30)</f>
        <v>26.633600000000001</v>
      </c>
      <c r="BH3" s="86">
        <f>'1_Manufacturing'!BH3+IF('1_Manufacturing'!BH4=0,0,'1_Manufacturing'!BH4/'1_Manufacturing'!BH30)</f>
        <v>34.222166719460297</v>
      </c>
      <c r="BI3" s="86">
        <f>'1_Manufacturing'!BI3+IF('1_Manufacturing'!BI4=0,0,'1_Manufacturing'!BI4/'1_Manufacturing'!BI30)</f>
        <v>94</v>
      </c>
      <c r="BJ3" s="86">
        <f>'1_Manufacturing'!BJ3+IF('1_Manufacturing'!BJ4=0,0,'1_Manufacturing'!BJ4/'1_Manufacturing'!BJ30)</f>
        <v>91.983145214843333</v>
      </c>
      <c r="BK3" s="86">
        <f>'1_Manufacturing'!BK3+IF('1_Manufacturing'!BK4=0,0,'1_Manufacturing'!BK4/'1_Manufacturing'!BK30)</f>
        <v>94</v>
      </c>
      <c r="BL3" s="86">
        <f>'1_Manufacturing'!BL3+IF('1_Manufacturing'!BL4=0,0,'1_Manufacturing'!BL4/'1_Manufacturing'!BL30)</f>
        <v>101.09808233720111</v>
      </c>
      <c r="BM3" s="86">
        <f>'1_Manufacturing'!BM3+IF('1_Manufacturing'!BM4=0,0,'1_Manufacturing'!BM4/'1_Manufacturing'!BM30)</f>
        <v>1494.1010327851752</v>
      </c>
      <c r="BN3" s="86">
        <f>'1_Manufacturing'!BN3+IF('1_Manufacturing'!BN4=0,0,'1_Manufacturing'!BN4/'1_Manufacturing'!BN30)</f>
        <v>1596.4836027735073</v>
      </c>
      <c r="BO3" s="86">
        <f>'1_Manufacturing'!BO3+IF('1_Manufacturing'!BO4=0,0,'1_Manufacturing'!BO4/'1_Manufacturing'!BO30)</f>
        <v>1768.560209140046</v>
      </c>
      <c r="BP3" s="86">
        <f>'1_Manufacturing'!BP3+IF('1_Manufacturing'!BP4=0,0,'1_Manufacturing'!BP4/'1_Manufacturing'!BP30)</f>
        <v>1813.2955788453769</v>
      </c>
      <c r="BQ3" s="86">
        <f>'1_Manufacturing'!BQ3+IF('1_Manufacturing'!BQ4=0,0,'1_Manufacturing'!BQ4/'1_Manufacturing'!BQ30)</f>
        <v>1813.2955788453769</v>
      </c>
      <c r="BR3" s="86">
        <f>'1_Manufacturing'!BR3+IF('1_Manufacturing'!BR4=0,0,'1_Manufacturing'!BR4/'1_Manufacturing'!BR30)</f>
        <v>1813.2955788453769</v>
      </c>
      <c r="BS3" s="86">
        <f>'1_Manufacturing'!BS3+IF('1_Manufacturing'!BS4=0,0,'1_Manufacturing'!BS4/'1_Manufacturing'!BS30)</f>
        <v>1813.2955788453769</v>
      </c>
      <c r="BT3" s="86">
        <f>'1_Manufacturing'!BT3+IF('1_Manufacturing'!BT4=0,0,'1_Manufacturing'!BT4/'1_Manufacturing'!BT30)</f>
        <v>1708.1232274335564</v>
      </c>
      <c r="BU3" s="86">
        <f>'1_Manufacturing'!BU3+IF('1_Manufacturing'!BU4=0,0,'1_Manufacturing'!BU4/'1_Manufacturing'!BU30)</f>
        <v>1918.4679302571972</v>
      </c>
      <c r="BV3" s="86">
        <f>'1_Manufacturing'!BV3+IF('1_Manufacturing'!BV4=0,0,'1_Manufacturing'!BV4/'1_Manufacturing'!BV30)</f>
        <v>1813.2955788453769</v>
      </c>
      <c r="BW3" s="86">
        <f>'1_Manufacturing'!BX3+IF('1_Manufacturing'!BX4=0,0,'1_Manufacturing'!BX4/'1_Manufacturing'!BX30)</f>
        <v>1693.6179715669675</v>
      </c>
      <c r="BX3" s="86">
        <f>'1_Manufacturing'!BX3+IF('1_Manufacturing'!BX4=0,0,'1_Manufacturing'!BX4/'1_Manufacturing'!BX30)</f>
        <v>1693.6179715669675</v>
      </c>
      <c r="BY3" s="86">
        <f>'1_Manufacturing'!BY3+IF('1_Manufacturing'!BY4=0,0,'1_Manufacturing'!BY4/'1_Manufacturing'!BY30)</f>
        <v>1693.6179715669675</v>
      </c>
      <c r="BZ3" s="86">
        <f>'1_Manufacturing'!BZ3+IF('1_Manufacturing'!BZ4=0,0,'1_Manufacturing'!BZ4/'1_Manufacturing'!BZ30)</f>
        <v>1693.6179715669675</v>
      </c>
      <c r="CA3" s="86">
        <f>'1_Manufacturing'!CA3+IF('1_Manufacturing'!CA4=0,0,'1_Manufacturing'!CA4/'1_Manufacturing'!CA30)</f>
        <v>1693.6179715669675</v>
      </c>
      <c r="CB3" s="86">
        <f>'1_Manufacturing'!CB3+IF('1_Manufacturing'!CB4=0,0,'1_Manufacturing'!CB4/'1_Manufacturing'!CB30)</f>
        <v>1494.1010327851752</v>
      </c>
      <c r="CC3" s="86">
        <f>'1_Manufacturing'!CC3+IF('1_Manufacturing'!CC4=0,0,'1_Manufacturing'!CC4/'1_Manufacturing'!CC30)</f>
        <v>1494.1010327851752</v>
      </c>
      <c r="CD3" s="86">
        <f>'1_Manufacturing'!CD3+IF('1_Manufacturing'!CD4=0,0,'1_Manufacturing'!CD4/'1_Manufacturing'!CD30)</f>
        <v>1494.1010327851752</v>
      </c>
      <c r="CE3" s="86">
        <f>'1_Manufacturing'!CE3+IF('1_Manufacturing'!CE4=0,0,'1_Manufacturing'!CE4/'1_Manufacturing'!CE30)</f>
        <v>1494.1010327851752</v>
      </c>
      <c r="CF3" s="86">
        <f>'1_Manufacturing'!CF3+IF('1_Manufacturing'!CF4=0,0,'1_Manufacturing'!CF4/'1_Manufacturing'!CF30)</f>
        <v>1494.1010327851752</v>
      </c>
      <c r="CG3" s="86">
        <f>'1_Manufacturing'!CG3+IF('1_Manufacturing'!CG4=0,0,'1_Manufacturing'!CG4/'1_Manufacturing'!CG30)</f>
        <v>1494.1010327851752</v>
      </c>
      <c r="CH3" s="86">
        <f>'1_Manufacturing'!CH3+IF('1_Manufacturing'!CH4=0,0,'1_Manufacturing'!CH4/'1_Manufacturing'!CH30)</f>
        <v>1494.1010327851752</v>
      </c>
      <c r="CI3" s="86">
        <f>'1_Manufacturing'!CI3+IF('1_Manufacturing'!CI4=0,0,'1_Manufacturing'!CI4/'1_Manufacturing'!CI30)</f>
        <v>1596.4836027735073</v>
      </c>
      <c r="CJ3" s="86">
        <f>'1_Manufacturing'!CJ3+IF('1_Manufacturing'!CJ4=0,0,'1_Manufacturing'!CJ4/'1_Manufacturing'!CJ30)</f>
        <v>1768.560209140046</v>
      </c>
      <c r="CK3" s="86">
        <f>'1_Manufacturing'!CK3+IF('1_Manufacturing'!CK4=0,0,'1_Manufacturing'!CK4/'1_Manufacturing'!CK30)</f>
        <v>1883.4104797865905</v>
      </c>
      <c r="CL3" s="86">
        <f>'1_Manufacturing'!CL3+IF('1_Manufacturing'!CL4=0,0,'1_Manufacturing'!CL4/'1_Manufacturing'!CL30)</f>
        <v>1883.4104797865905</v>
      </c>
      <c r="CM3" s="86">
        <f>'1_Manufacturing'!CM3+IF('1_Manufacturing'!CM4=0,0,'1_Manufacturing'!CM4/'1_Manufacturing'!CM30)</f>
        <v>1883.4104797865905</v>
      </c>
      <c r="CN3" s="86">
        <f>'1_Manufacturing'!CN3+IF('1_Manufacturing'!CN4=0,0,'1_Manufacturing'!CN4/'1_Manufacturing'!CN30)</f>
        <v>1883.4104797865905</v>
      </c>
      <c r="CO3" s="86">
        <f>'1_Manufacturing'!CO3+IF('1_Manufacturing'!CO4=0,0,'1_Manufacturing'!CO4/'1_Manufacturing'!CO30)</f>
        <v>1883.4104797865905</v>
      </c>
      <c r="CP3" s="86">
        <f>'1_Manufacturing'!CP3+IF('1_Manufacturing'!CP4=0,0,'1_Manufacturing'!CP4/'1_Manufacturing'!CP30)</f>
        <v>1883.4104797865905</v>
      </c>
      <c r="CQ3" s="86">
        <f>'1_Manufacturing'!CQ3+IF('1_Manufacturing'!CQ4=0,0,'1_Manufacturing'!CQ4/'1_Manufacturing'!CQ30)</f>
        <v>1760.7094031394668</v>
      </c>
      <c r="CR3" s="86">
        <f>'1_Manufacturing'!CR3+IF('1_Manufacturing'!CR4=0,0,'1_Manufacturing'!CR4/'1_Manufacturing'!CR30)</f>
        <v>2006.1115564337142</v>
      </c>
      <c r="CS3" s="86">
        <f>'1_Manufacturing'!CS3+IF('1_Manufacturing'!CS4=0,0,'1_Manufacturing'!CS4/'1_Manufacturing'!CS30)</f>
        <v>1883.4104797865905</v>
      </c>
      <c r="CT3" s="86">
        <f>'1_Manufacturing'!CT3+IF('1_Manufacturing'!CT4=0,0,'1_Manufacturing'!CT4/'1_Manufacturing'!CT30)</f>
        <v>2374.2147863750861</v>
      </c>
      <c r="CU3" s="86">
        <f>'1_Manufacturing'!CU3+IF('1_Manufacturing'!CU4=0,0,'1_Manufacturing'!CU4/'1_Manufacturing'!CU30)</f>
        <v>2374.2147863750861</v>
      </c>
      <c r="CV3" s="86">
        <f>'1_Manufacturing'!CV3+IF('1_Manufacturing'!CV4=0,0,'1_Manufacturing'!CV4/'1_Manufacturing'!CV30)</f>
        <v>2374.2147863750861</v>
      </c>
      <c r="CW3" s="86">
        <f>'1_Manufacturing'!CW3+IF('1_Manufacturing'!CW4=0,0,'1_Manufacturing'!CW4/'1_Manufacturing'!CW30)</f>
        <v>2374.2147863750861</v>
      </c>
      <c r="CX3" s="86">
        <f>'1_Manufacturing'!CX3+IF('1_Manufacturing'!CX4=0,0,'1_Manufacturing'!CX4/'1_Manufacturing'!CX30)</f>
        <v>2374.2147863750861</v>
      </c>
      <c r="CY3" s="86">
        <f>'1_Manufacturing'!CY3+IF('1_Manufacturing'!CY4=0,0,'1_Manufacturing'!CY4/'1_Manufacturing'!CY30)</f>
        <v>2374.2147863750861</v>
      </c>
      <c r="CZ3" s="86">
        <f>'1_Manufacturing'!CZ3+IF('1_Manufacturing'!CZ4=0,0,'1_Manufacturing'!CZ4/'1_Manufacturing'!CZ30)</f>
        <v>2128.8126330808382</v>
      </c>
      <c r="DA3" s="86">
        <f>'1_Manufacturing'!DA3+IF('1_Manufacturing'!DA4=0,0,'1_Manufacturing'!DA4/'1_Manufacturing'!DA30)</f>
        <v>2619.6169396693335</v>
      </c>
      <c r="DB3" s="86">
        <f>'1_Manufacturing'!DB3+IF('1_Manufacturing'!DB4=0,0,'1_Manufacturing'!DB4/'1_Manufacturing'!DB30)</f>
        <v>2374.2147863750861</v>
      </c>
      <c r="DC3" s="86">
        <f>'1_Manufacturing'!DC3+IF('1_Manufacturing'!DC4=0,0,'1_Manufacturing'!DC4/'1_Manufacturing'!DC30)</f>
        <v>1693.6179715669675</v>
      </c>
      <c r="DD3" s="86">
        <f>'1_Manufacturing'!DD3+IF('1_Manufacturing'!DD4=0,0,'1_Manufacturing'!DD4/'1_Manufacturing'!DD30)</f>
        <v>1693.6179715669675</v>
      </c>
      <c r="DE3" s="86">
        <f>'1_Manufacturing'!DE3+IF('1_Manufacturing'!DE4=0,0,'1_Manufacturing'!DE4/'1_Manufacturing'!DE30)</f>
        <v>1693.6179715669675</v>
      </c>
      <c r="DF3" s="86">
        <f>'1_Manufacturing'!DF3+IF('1_Manufacturing'!DF4=0,0,'1_Manufacturing'!DF4/'1_Manufacturing'!DF30)</f>
        <v>1693.6179715669675</v>
      </c>
      <c r="DG3" s="86">
        <f>'1_Manufacturing'!DG3+IF('1_Manufacturing'!DG4=0,0,'1_Manufacturing'!DG4/'1_Manufacturing'!DG30)</f>
        <v>1494.1010327851752</v>
      </c>
      <c r="DH3" s="86">
        <f>'1_Manufacturing'!DH3+IF('1_Manufacturing'!DH4=0,0,'1_Manufacturing'!DH4/'1_Manufacturing'!DH30)</f>
        <v>1596.4836027735073</v>
      </c>
      <c r="DI3" s="86">
        <f>'1_Manufacturing'!DI3+IF('1_Manufacturing'!DI4=0,0,'1_Manufacturing'!DI4/'1_Manufacturing'!DI30)</f>
        <v>1768.560209140046</v>
      </c>
      <c r="DJ3" s="86">
        <f>'1_Manufacturing'!DJ3+IF('1_Manufacturing'!DJ4=0,0,'1_Manufacturing'!DJ4/'1_Manufacturing'!DJ30)</f>
        <v>1883.4104797865905</v>
      </c>
      <c r="DK3" s="86">
        <f>'1_Manufacturing'!DK3+IF('1_Manufacturing'!DK4=0,0,'1_Manufacturing'!DK4/'1_Manufacturing'!DK30)</f>
        <v>2374.2147863750861</v>
      </c>
      <c r="DL3" s="86">
        <f>'1_Manufacturing'!DL3+IF('1_Manufacturing'!DL4=0,0,'1_Manufacturing'!DL4/'1_Manufacturing'!DL30)</f>
        <v>1693.6179715669675</v>
      </c>
      <c r="DM3" s="86">
        <f>'1_Manufacturing'!DM3+IF('1_Manufacturing'!DM4=0,0,'1_Manufacturing'!DM4/'1_Manufacturing'!DM30)</f>
        <v>1898.2080492654404</v>
      </c>
      <c r="DN3" s="86">
        <f>'1_Manufacturing'!DN3+IF('1_Manufacturing'!DN4=0,0,'1_Manufacturing'!DN4/'1_Manufacturing'!DN30)</f>
        <v>2023.473793310146</v>
      </c>
      <c r="DO3" s="86">
        <f>'1_Manufacturing'!DO3+IF('1_Manufacturing'!DO4=0,0,'1_Manufacturing'!DO4/'1_Manufacturing'!DO30)</f>
        <v>2209.9206981645216</v>
      </c>
      <c r="DP3" s="86">
        <f>'1_Manufacturing'!DP3+IF('1_Manufacturing'!DP4=0,0,'1_Manufacturing'!DP4/'1_Manufacturing'!DP30)</f>
        <v>2198.1069848616821</v>
      </c>
      <c r="DQ3" s="86">
        <f>'1_Manufacturing'!DQ3+IF('1_Manufacturing'!DQ4=0,0,'1_Manufacturing'!DQ4/'1_Manufacturing'!DQ30)</f>
        <v>2159.5453786802259</v>
      </c>
      <c r="DR3" s="86">
        <f>'1_Manufacturing'!DR3+IF('1_Manufacturing'!DR4=0,0,'1_Manufacturing'!DR4/'1_Manufacturing'!DR30)</f>
        <v>1898.2080492654404</v>
      </c>
      <c r="DS3" s="86">
        <f>'1_Manufacturing'!DS3+IF('1_Manufacturing'!DS4=0,0,'1_Manufacturing'!DS4/'1_Manufacturing'!DS30)</f>
        <v>2023.473793310146</v>
      </c>
      <c r="DT3" s="86">
        <f>'1_Manufacturing'!DT3+IF('1_Manufacturing'!DT4=0,0,'1_Manufacturing'!DT4/'1_Manufacturing'!DT30)</f>
        <v>2209.9206981645216</v>
      </c>
      <c r="DU3" s="86">
        <f>'1_Manufacturing'!DU3+IF('1_Manufacturing'!DU4=0,0,'1_Manufacturing'!DU4/'1_Manufacturing'!DU30)</f>
        <v>2268.2218858028955</v>
      </c>
      <c r="DV3" s="86">
        <f>'1_Manufacturing'!DV3+IF('1_Manufacturing'!DV4=0,0,'1_Manufacturing'!DV4/'1_Manufacturing'!DV30)</f>
        <v>2759.0261923913913</v>
      </c>
      <c r="DW3" s="86">
        <f>'1_Manufacturing'!DW3+IF('1_Manufacturing'!DW4=0,0,'1_Manufacturing'!DW4/'1_Manufacturing'!DW30)</f>
        <v>2159.5453786802259</v>
      </c>
      <c r="DX3" s="86">
        <f>'1_Manufacturing'!DX3+IF('1_Manufacturing'!DX4=0,0,'1_Manufacturing'!DX4/'1_Manufacturing'!DX30)</f>
        <v>1898.2080492654404</v>
      </c>
      <c r="DY3" s="86">
        <f>'1_Manufacturing'!DY3+IF('1_Manufacturing'!DY4=0,0,'1_Manufacturing'!DY4/'1_Manufacturing'!DY30)</f>
        <v>2023.473793310146</v>
      </c>
      <c r="DZ3" s="86">
        <f>'1_Manufacturing'!DZ3+IF('1_Manufacturing'!DZ4=0,0,'1_Manufacturing'!DZ4/'1_Manufacturing'!DZ30)</f>
        <v>2209.9206981645216</v>
      </c>
      <c r="EA3" s="86">
        <f>'1_Manufacturing'!EA3+IF('1_Manufacturing'!EA4=0,0,'1_Manufacturing'!EA4/'1_Manufacturing'!EA30)</f>
        <v>2268.2218858028955</v>
      </c>
      <c r="EB3" s="86">
        <f>'1_Manufacturing'!EB3+IF('1_Manufacturing'!EB4=0,0,'1_Manufacturing'!EB4/'1_Manufacturing'!EB30)</f>
        <v>2759.0261923913913</v>
      </c>
      <c r="EC3" s="86">
        <f>'1_Manufacturing'!EC3+IF('1_Manufacturing'!EC4=0,0,'1_Manufacturing'!EC4/'1_Manufacturing'!EC30)</f>
        <v>2159.5453786802259</v>
      </c>
      <c r="ED3" s="86">
        <f>'1_Manufacturing'!ED3+IF('1_Manufacturing'!ED4=0,0,'1_Manufacturing'!ED4/'1_Manufacturing'!ED30)</f>
        <v>3554.1797866057218</v>
      </c>
      <c r="EE3" s="86">
        <f>'1_Manufacturing'!EE3+IF('1_Manufacturing'!EE4=0,0,'1_Manufacturing'!EE4/'1_Manufacturing'!EE30)</f>
        <v>3650.5755785269366</v>
      </c>
      <c r="EF3" s="86"/>
      <c r="EG3" s="86">
        <f>'1_Manufacturing'!EG3+IF('1_Manufacturing'!EG4=0,0,'1_Manufacturing'!EG4/'1_Manufacturing'!EG30)</f>
        <v>4744.0947010387226</v>
      </c>
      <c r="EH3" s="86">
        <f>'1_Manufacturing'!EH3+IF('1_Manufacturing'!EH4=0,0,'1_Manufacturing'!EH4/'1_Manufacturing'!EH30)</f>
        <v>5795.8182151569272</v>
      </c>
      <c r="EI3" s="86">
        <f>'1_Manufacturing'!EI3+IF('1_Manufacturing'!EI4=0,0,'1_Manufacturing'!EI4/'1_Manufacturing'!EI30)</f>
        <v>4127.2376156780592</v>
      </c>
      <c r="EJ3" s="86">
        <f>'1_Manufacturing'!EJ3+IF('1_Manufacturing'!EJ4=0,0,'1_Manufacturing'!EJ4/'1_Manufacturing'!EJ30)</f>
        <v>10398</v>
      </c>
      <c r="EK3" s="86">
        <f>'1_Manufacturing'!EK3+IF('1_Manufacturing'!EK4=0,0,'1_Manufacturing'!EK4/'1_Manufacturing'!EK30)</f>
        <v>10398</v>
      </c>
      <c r="EL3" s="86">
        <f>'1_Manufacturing'!EL3+IF('1_Manufacturing'!EL4=0,0,'1_Manufacturing'!EL4/'1_Manufacturing'!EL30)</f>
        <v>10398</v>
      </c>
      <c r="EM3" s="86">
        <f>'1_Manufacturing'!EM3+IF('1_Manufacturing'!EM4=0,0,'1_Manufacturing'!EM4/'1_Manufacturing'!EM30)</f>
        <v>10398</v>
      </c>
      <c r="EN3" s="86">
        <f>'1_Manufacturing'!EN3+IF('1_Manufacturing'!EN4=0,0,'1_Manufacturing'!EN4/'1_Manufacturing'!EN30)</f>
        <v>10398</v>
      </c>
      <c r="EO3" s="86">
        <f>'1_Manufacturing'!EO3+IF('1_Manufacturing'!EO4=0,0,'1_Manufacturing'!EO4/'1_Manufacturing'!EO30)</f>
        <v>10398</v>
      </c>
      <c r="EP3" s="86">
        <f>'1_Manufacturing'!EP3+IF('1_Manufacturing'!EP4=0,0,'1_Manufacturing'!EP4/'1_Manufacturing'!EP30)</f>
        <v>10398</v>
      </c>
      <c r="EQ3" s="86">
        <f>'1_Manufacturing'!EQ3+IF('1_Manufacturing'!EQ4=0,0,'1_Manufacturing'!EQ4/'1_Manufacturing'!EQ30)</f>
        <v>10402.54263511166</v>
      </c>
      <c r="ER3" s="86">
        <f>'1_Manufacturing'!ER3+IF('1_Manufacturing'!ER4=0,0,'1_Manufacturing'!ER4/'1_Manufacturing'!ER30)</f>
        <v>17214.150477131821</v>
      </c>
      <c r="ES3" s="86">
        <f>'1_Manufacturing'!ES3+IF('1_Manufacturing'!ES4=0,0,'1_Manufacturing'!ES4/'1_Manufacturing'!ES30)</f>
        <v>17214.150477131821</v>
      </c>
      <c r="ET3" s="86">
        <f>'1_Manufacturing'!ET3+IF('1_Manufacturing'!ET4=0,0,'1_Manufacturing'!ET4/'1_Manufacturing'!ET30)</f>
        <v>14410.332656567338</v>
      </c>
      <c r="EU3" s="86">
        <f>'1_Manufacturing'!EU3+IF('1_Manufacturing'!EU4=0,0,'1_Manufacturing'!EU4/'1_Manufacturing'!EU30)</f>
        <v>12286.801049560865</v>
      </c>
      <c r="EV3" s="86">
        <f>'1_Manufacturing'!EV3+IF('1_Manufacturing'!EV4=0,0,'1_Manufacturing'!EV4/'1_Manufacturing'!EV30)</f>
        <v>12286.801049560865</v>
      </c>
      <c r="EW3" s="86">
        <f>'1_Manufacturing'!EW3+IF('1_Manufacturing'!EW4=0,0,'1_Manufacturing'!EW4/'1_Manufacturing'!EW30)</f>
        <v>186000</v>
      </c>
      <c r="EX3" s="86">
        <f>'1_Manufacturing'!EX3+IF('1_Manufacturing'!EX4=0,0,'1_Manufacturing'!EX4/'1_Manufacturing'!EX30)</f>
        <v>186000</v>
      </c>
      <c r="EY3" s="86">
        <f>'1_Manufacturing'!EY3+IF('1_Manufacturing'!EY4=0,0,'1_Manufacturing'!EY4/'1_Manufacturing'!EY30)</f>
        <v>186000</v>
      </c>
      <c r="EZ3" s="86">
        <f>'1_Manufacturing'!EZ3+IF('1_Manufacturing'!EZ4=0,0,'1_Manufacturing'!EZ4/'1_Manufacturing'!EZ30)</f>
        <v>186000</v>
      </c>
      <c r="FA3" s="86">
        <f>'1_Manufacturing'!FA3+IF('1_Manufacturing'!FA4=0,0,'1_Manufacturing'!FA4/'1_Manufacturing'!FA30)</f>
        <v>186000</v>
      </c>
      <c r="FB3" s="86">
        <f>'1_Manufacturing'!FB3+IF('1_Manufacturing'!FB4=0,0,'1_Manufacturing'!FB4/'1_Manufacturing'!FB30)</f>
        <v>186000</v>
      </c>
      <c r="FC3" s="86">
        <f>'1_Manufacturing'!FC3+IF('1_Manufacturing'!FC4=0,0,'1_Manufacturing'!FC4/'1_Manufacturing'!FC30)</f>
        <v>186000</v>
      </c>
    </row>
    <row r="4" spans="1:163" x14ac:dyDescent="0.2">
      <c r="E4" s="49"/>
      <c r="F4" s="49"/>
      <c r="G4" s="49"/>
      <c r="H4" s="49"/>
      <c r="I4" s="49"/>
      <c r="J4" s="49"/>
      <c r="K4" s="49"/>
      <c r="L4" s="49"/>
      <c r="M4" s="49"/>
      <c r="N4" s="49"/>
      <c r="O4" s="49"/>
      <c r="P4" s="49"/>
      <c r="Q4" s="49"/>
      <c r="R4" s="49"/>
      <c r="S4" s="49"/>
      <c r="T4" s="49"/>
      <c r="U4" s="49"/>
      <c r="V4" s="49"/>
      <c r="W4" s="49"/>
      <c r="X4" s="49"/>
      <c r="Y4" s="49"/>
      <c r="Z4" s="49"/>
      <c r="AA4" s="49"/>
      <c r="AB4" s="49"/>
      <c r="AC4" s="49"/>
      <c r="AD4" s="49"/>
      <c r="AE4" s="49"/>
      <c r="AF4" s="49"/>
      <c r="AG4" s="49"/>
      <c r="AH4" s="49"/>
      <c r="AI4" s="49"/>
      <c r="AJ4" s="49"/>
      <c r="AK4" s="49"/>
      <c r="AL4" s="49"/>
      <c r="AM4" s="49"/>
      <c r="AN4" s="49"/>
      <c r="AO4" s="49"/>
      <c r="AP4" s="49"/>
      <c r="AQ4" s="49"/>
      <c r="AR4" s="49"/>
      <c r="AS4" s="49"/>
      <c r="AT4" s="49"/>
      <c r="AU4" s="49"/>
      <c r="AV4" s="49"/>
      <c r="AW4" s="49"/>
      <c r="AX4" s="49"/>
      <c r="AY4" s="49"/>
      <c r="AZ4" s="49"/>
      <c r="BA4" s="49"/>
      <c r="BB4" s="49"/>
      <c r="BC4" s="49"/>
      <c r="BD4" s="49"/>
      <c r="BE4" s="49"/>
      <c r="BF4" s="49"/>
      <c r="BG4" s="49"/>
      <c r="BH4" s="49"/>
      <c r="BI4" s="49"/>
      <c r="BJ4" s="49"/>
      <c r="BK4" s="49"/>
      <c r="BL4" s="49"/>
      <c r="BM4" s="49"/>
      <c r="BN4" s="49"/>
      <c r="BO4" s="49"/>
      <c r="BP4" s="49"/>
      <c r="BQ4" s="49"/>
      <c r="BR4" s="49"/>
      <c r="BS4" s="49"/>
      <c r="BT4" s="49"/>
      <c r="BU4" s="49"/>
      <c r="BV4" s="49"/>
      <c r="BW4" s="49"/>
      <c r="BX4" s="49"/>
      <c r="BY4" s="49"/>
      <c r="BZ4" s="49"/>
      <c r="CA4" s="49"/>
      <c r="CB4" s="49"/>
      <c r="CC4" s="49"/>
      <c r="CD4" s="49"/>
      <c r="CE4" s="49"/>
      <c r="CF4" s="49"/>
      <c r="CG4" s="49"/>
      <c r="CH4" s="49"/>
      <c r="CI4" s="49"/>
      <c r="CJ4" s="49"/>
      <c r="CK4" s="49"/>
      <c r="CL4" s="49"/>
      <c r="CM4" s="49"/>
      <c r="CN4" s="49"/>
      <c r="CO4" s="49"/>
      <c r="CP4" s="49"/>
      <c r="CQ4" s="49"/>
      <c r="CR4" s="49"/>
      <c r="CS4" s="49"/>
      <c r="CT4" s="49"/>
      <c r="CU4" s="49"/>
      <c r="CV4" s="49"/>
      <c r="CW4" s="49"/>
      <c r="CX4" s="49"/>
      <c r="CY4" s="49"/>
      <c r="CZ4" s="49"/>
      <c r="DA4" s="49"/>
      <c r="DB4" s="49"/>
      <c r="DC4" s="49"/>
      <c r="DD4" s="49"/>
      <c r="DE4" s="49"/>
      <c r="DF4" s="49"/>
      <c r="DG4" s="49"/>
      <c r="DH4" s="49"/>
      <c r="DI4" s="49"/>
      <c r="DJ4" s="49"/>
      <c r="DK4" s="49"/>
      <c r="DL4" s="49"/>
      <c r="DM4" s="49"/>
      <c r="DN4" s="49"/>
      <c r="DO4" s="49"/>
      <c r="DP4" s="49"/>
      <c r="DQ4" s="49"/>
      <c r="DR4" s="49"/>
      <c r="DS4" s="49"/>
      <c r="DT4" s="49"/>
      <c r="DU4" s="49"/>
      <c r="DV4" s="49"/>
      <c r="DW4" s="49"/>
      <c r="DX4" s="49"/>
      <c r="DY4" s="49"/>
      <c r="DZ4" s="49"/>
      <c r="EA4" s="49"/>
      <c r="EB4" s="49"/>
      <c r="EC4" s="49"/>
      <c r="ED4" s="49"/>
      <c r="EE4" s="49"/>
      <c r="EF4" s="49"/>
      <c r="EG4" s="49"/>
      <c r="EH4" s="49"/>
      <c r="EI4" s="49"/>
      <c r="EJ4" s="49"/>
      <c r="EK4" s="49"/>
      <c r="EL4" s="49"/>
      <c r="EM4" s="49"/>
      <c r="EN4" s="49"/>
      <c r="EO4" s="49"/>
      <c r="EP4" s="49"/>
      <c r="EQ4" s="49"/>
      <c r="ER4" s="49"/>
      <c r="ES4" s="49"/>
      <c r="ET4" s="49"/>
      <c r="EU4" s="49"/>
      <c r="EV4" s="49"/>
      <c r="EW4" s="49"/>
      <c r="EX4" s="49"/>
      <c r="EY4" s="49"/>
      <c r="EZ4" s="49"/>
      <c r="FA4" s="49"/>
      <c r="FB4" s="49"/>
      <c r="FC4" s="49"/>
    </row>
    <row r="5" spans="1:163" x14ac:dyDescent="0.2">
      <c r="E5" s="49"/>
      <c r="F5" s="49"/>
      <c r="G5" s="49"/>
      <c r="H5" s="49"/>
      <c r="I5" s="49"/>
      <c r="J5" s="49"/>
      <c r="K5" s="49"/>
      <c r="L5" s="49"/>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c r="AP5" s="49"/>
      <c r="AQ5" s="49"/>
      <c r="AR5" s="49"/>
      <c r="AS5" s="49"/>
      <c r="AT5" s="49"/>
      <c r="AU5" s="49"/>
      <c r="AV5" s="49"/>
      <c r="AW5" s="49"/>
      <c r="AX5" s="49"/>
      <c r="AY5" s="49"/>
      <c r="AZ5" s="49"/>
      <c r="BA5" s="49"/>
      <c r="BB5" s="49"/>
      <c r="BC5" s="49"/>
      <c r="BD5" s="49"/>
      <c r="BE5" s="49"/>
      <c r="BF5" s="49"/>
      <c r="BG5" s="49"/>
      <c r="BH5" s="49"/>
      <c r="BI5" s="49"/>
      <c r="BJ5" s="49"/>
      <c r="BK5" s="49"/>
      <c r="BL5" s="49"/>
      <c r="BM5" s="49"/>
      <c r="BN5" s="49"/>
      <c r="BO5" s="49"/>
      <c r="BP5" s="49"/>
      <c r="BQ5" s="49"/>
      <c r="BR5" s="49"/>
      <c r="BS5" s="49"/>
      <c r="BT5" s="49"/>
      <c r="BU5" s="49"/>
      <c r="BV5" s="49"/>
      <c r="BW5" s="49"/>
      <c r="BX5" s="49"/>
      <c r="BY5" s="49"/>
      <c r="BZ5" s="49"/>
      <c r="CA5" s="49"/>
      <c r="CB5" s="49"/>
      <c r="CC5" s="49"/>
      <c r="CD5" s="49"/>
      <c r="CE5" s="49"/>
      <c r="CF5" s="49"/>
      <c r="CG5" s="49"/>
      <c r="CH5" s="49"/>
      <c r="CI5" s="49"/>
      <c r="CJ5" s="49"/>
      <c r="CK5" s="49"/>
      <c r="CL5" s="49"/>
      <c r="CM5" s="49"/>
      <c r="CN5" s="49"/>
      <c r="CO5" s="49"/>
      <c r="CP5" s="49"/>
      <c r="CQ5" s="49"/>
      <c r="CR5" s="49"/>
      <c r="CS5" s="49"/>
      <c r="CT5" s="49"/>
      <c r="CU5" s="49"/>
      <c r="CV5" s="49"/>
      <c r="CW5" s="49"/>
      <c r="CX5" s="49"/>
      <c r="CY5" s="49"/>
      <c r="CZ5" s="49"/>
      <c r="DA5" s="49"/>
      <c r="DB5" s="49"/>
      <c r="DC5" s="49"/>
      <c r="DD5" s="49"/>
      <c r="DE5" s="49"/>
      <c r="DF5" s="49"/>
      <c r="DG5" s="49"/>
      <c r="DH5" s="49"/>
      <c r="DI5" s="49"/>
      <c r="DJ5" s="49"/>
      <c r="DK5" s="49"/>
      <c r="DL5" s="49"/>
      <c r="DM5" s="49"/>
      <c r="DN5" s="49"/>
      <c r="DO5" s="49"/>
      <c r="DP5" s="49"/>
      <c r="DQ5" s="49"/>
      <c r="DR5" s="49"/>
      <c r="DS5" s="49"/>
      <c r="DT5" s="49"/>
      <c r="DU5" s="49"/>
      <c r="DV5" s="49"/>
      <c r="DW5" s="49"/>
      <c r="DX5" s="49"/>
      <c r="DY5" s="49"/>
      <c r="DZ5" s="49"/>
      <c r="EA5" s="49"/>
      <c r="EB5" s="49"/>
      <c r="EC5" s="49"/>
      <c r="ED5" s="49"/>
      <c r="EE5" s="49"/>
      <c r="EF5" s="49"/>
      <c r="EG5" s="49"/>
      <c r="EH5" s="49"/>
      <c r="EI5" s="49"/>
      <c r="EJ5" s="49"/>
      <c r="EK5" s="49"/>
      <c r="EL5" s="49"/>
      <c r="EM5" s="49"/>
      <c r="EN5" s="49"/>
      <c r="EO5" s="49"/>
      <c r="EP5" s="49"/>
      <c r="EQ5" s="49"/>
      <c r="ER5" s="49"/>
      <c r="ES5" s="49"/>
      <c r="ET5" s="49"/>
      <c r="EU5" s="49"/>
      <c r="EV5" s="49"/>
      <c r="EW5" s="49"/>
      <c r="EX5" s="49"/>
      <c r="EY5" s="49"/>
      <c r="EZ5" s="49"/>
      <c r="FA5" s="49"/>
      <c r="FB5" s="49"/>
      <c r="FC5" s="49"/>
    </row>
    <row r="6" spans="1:163" x14ac:dyDescent="0.2">
      <c r="A6" s="21" t="s">
        <v>75</v>
      </c>
      <c r="B6" s="21" t="s">
        <v>85</v>
      </c>
      <c r="E6" s="49"/>
      <c r="F6" s="49"/>
      <c r="G6" s="49"/>
      <c r="H6" s="49"/>
      <c r="I6" s="49"/>
      <c r="J6" s="49"/>
      <c r="K6" s="49"/>
      <c r="L6" s="49"/>
      <c r="M6" s="49"/>
      <c r="N6" s="49"/>
      <c r="O6" s="49"/>
      <c r="P6" s="49"/>
      <c r="Q6" s="49"/>
      <c r="R6" s="49"/>
      <c r="S6" s="49"/>
      <c r="T6" s="49"/>
      <c r="U6" s="49"/>
      <c r="V6" s="49"/>
      <c r="W6" s="49"/>
      <c r="X6" s="49"/>
      <c r="Y6" s="49"/>
      <c r="Z6" s="49"/>
      <c r="AA6" s="49"/>
      <c r="AB6" s="49"/>
      <c r="AC6" s="49"/>
      <c r="AD6" s="49"/>
      <c r="AE6" s="49"/>
      <c r="AF6" s="49"/>
      <c r="AG6" s="49"/>
      <c r="AH6" s="49"/>
      <c r="AI6" s="49"/>
      <c r="AJ6" s="49"/>
      <c r="AK6" s="49"/>
      <c r="AL6" s="49"/>
      <c r="AM6" s="49"/>
      <c r="AN6" s="49"/>
      <c r="AO6" s="49"/>
      <c r="AP6" s="49"/>
      <c r="AQ6" s="49"/>
      <c r="AR6" s="49"/>
      <c r="AS6" s="49"/>
      <c r="AT6" s="49"/>
      <c r="AU6" s="49"/>
      <c r="AV6" s="49"/>
      <c r="AW6" s="49"/>
      <c r="AX6" s="49"/>
      <c r="AY6" s="49"/>
      <c r="AZ6" s="49"/>
      <c r="BA6" s="49"/>
      <c r="BB6" s="49"/>
      <c r="BC6" s="49"/>
      <c r="BD6" s="49"/>
      <c r="BE6" s="49"/>
      <c r="BF6" s="49"/>
      <c r="BG6" s="49"/>
      <c r="BH6" s="49"/>
      <c r="BI6" s="49"/>
      <c r="BJ6" s="49"/>
      <c r="BK6" s="49"/>
      <c r="BL6" s="49"/>
      <c r="BM6" s="49"/>
      <c r="BN6" s="49"/>
      <c r="BO6" s="49"/>
      <c r="BP6" s="49"/>
      <c r="BQ6" s="49"/>
      <c r="BR6" s="49"/>
      <c r="BS6" s="49"/>
      <c r="BT6" s="49"/>
      <c r="BU6" s="49"/>
      <c r="BV6" s="49"/>
      <c r="BW6" s="49"/>
      <c r="BX6" s="49"/>
      <c r="BY6" s="49"/>
      <c r="BZ6" s="49"/>
      <c r="CA6" s="49"/>
      <c r="CB6" s="49"/>
      <c r="CC6" s="49"/>
      <c r="CD6" s="49"/>
      <c r="CE6" s="49"/>
      <c r="CF6" s="49"/>
      <c r="CG6" s="49"/>
      <c r="CH6" s="49"/>
      <c r="CI6" s="49"/>
      <c r="CJ6" s="49"/>
      <c r="CK6" s="49"/>
      <c r="CL6" s="49"/>
      <c r="CM6" s="49"/>
      <c r="CN6" s="49"/>
      <c r="CO6" s="49"/>
      <c r="CP6" s="49"/>
      <c r="CQ6" s="49"/>
      <c r="CR6" s="49"/>
      <c r="CS6" s="49"/>
      <c r="CT6" s="49"/>
      <c r="CU6" s="49"/>
      <c r="CV6" s="49"/>
      <c r="CW6" s="49"/>
      <c r="CX6" s="49"/>
      <c r="CY6" s="49"/>
      <c r="CZ6" s="49"/>
      <c r="DA6" s="49"/>
      <c r="DB6" s="49"/>
      <c r="DC6" s="49"/>
      <c r="DD6" s="49"/>
      <c r="DE6" s="49"/>
      <c r="DF6" s="49"/>
      <c r="DG6" s="49"/>
      <c r="DH6" s="49"/>
      <c r="DI6" s="49"/>
      <c r="DJ6" s="49"/>
      <c r="DK6" s="49"/>
      <c r="DL6" s="49"/>
      <c r="DM6" s="49"/>
      <c r="DN6" s="49"/>
      <c r="DO6" s="49"/>
      <c r="DP6" s="49"/>
      <c r="DQ6" s="49"/>
      <c r="DR6" s="49"/>
      <c r="DS6" s="49"/>
      <c r="DT6" s="49"/>
      <c r="DU6" s="49"/>
      <c r="DV6" s="49"/>
      <c r="DW6" s="49"/>
      <c r="DX6" s="49"/>
      <c r="DY6" s="49"/>
      <c r="DZ6" s="49"/>
      <c r="EA6" s="49"/>
      <c r="EB6" s="49"/>
      <c r="EC6" s="49"/>
      <c r="ED6" s="49"/>
      <c r="EE6" s="49"/>
      <c r="EF6" s="49"/>
      <c r="EG6" s="49"/>
      <c r="EH6" s="49"/>
      <c r="EI6" s="49"/>
      <c r="EJ6" s="49"/>
      <c r="EK6" s="49"/>
      <c r="EL6" s="49"/>
      <c r="EM6" s="49"/>
      <c r="EN6" s="49"/>
      <c r="EO6" s="49"/>
      <c r="EP6" s="49"/>
      <c r="EQ6" s="49"/>
      <c r="ER6" s="49"/>
      <c r="ES6" s="49"/>
      <c r="ET6" s="49"/>
      <c r="EU6" s="49"/>
      <c r="EV6" s="49"/>
      <c r="EW6" s="49"/>
      <c r="EX6" s="49"/>
      <c r="EY6" s="49"/>
      <c r="EZ6" s="49"/>
      <c r="FA6" s="49"/>
      <c r="FB6" s="49"/>
      <c r="FC6" s="49"/>
    </row>
    <row r="7" spans="1:163" x14ac:dyDescent="0.2">
      <c r="A7" s="21" t="s">
        <v>68</v>
      </c>
      <c r="B7" s="21" t="s">
        <v>71</v>
      </c>
      <c r="D7" s="42"/>
      <c r="E7" s="42"/>
      <c r="F7" s="42"/>
      <c r="G7" s="42"/>
      <c r="H7" s="42"/>
      <c r="I7" s="42"/>
      <c r="J7" s="42"/>
      <c r="K7" s="42"/>
      <c r="L7" s="42"/>
      <c r="M7" s="42"/>
      <c r="N7" s="42"/>
      <c r="O7" s="42"/>
      <c r="P7" s="42"/>
      <c r="Q7" s="42"/>
      <c r="R7" s="42"/>
      <c r="S7" s="42"/>
      <c r="T7" s="42"/>
      <c r="U7" s="42"/>
      <c r="V7" s="42"/>
      <c r="W7" s="42"/>
      <c r="X7" s="42"/>
      <c r="Y7" s="42"/>
      <c r="Z7" s="42"/>
      <c r="AA7" s="42"/>
      <c r="AB7" s="42"/>
      <c r="AC7" s="42"/>
      <c r="AD7" s="42"/>
      <c r="AE7" s="42"/>
      <c r="AF7" s="42"/>
      <c r="AG7" s="84"/>
      <c r="AH7" s="84"/>
      <c r="AI7" s="84"/>
      <c r="AJ7" s="84"/>
      <c r="AK7" s="84"/>
      <c r="AL7" s="84"/>
      <c r="AM7" s="84"/>
      <c r="AN7" s="84"/>
      <c r="AO7" s="84"/>
      <c r="AP7" s="84"/>
      <c r="AQ7" s="84"/>
      <c r="AR7" s="84"/>
      <c r="AS7" s="84"/>
      <c r="AT7" s="84"/>
      <c r="AU7" s="84"/>
      <c r="AV7" s="84"/>
      <c r="AW7" s="84"/>
      <c r="AX7" s="84"/>
      <c r="AY7" s="84"/>
      <c r="AZ7" s="84"/>
      <c r="BA7" s="84"/>
      <c r="BB7" s="84"/>
      <c r="BC7" s="84"/>
      <c r="BD7" s="84"/>
      <c r="BE7" s="84"/>
      <c r="BF7" s="84"/>
      <c r="BG7" s="84"/>
      <c r="BH7" s="84"/>
      <c r="BI7" s="84"/>
      <c r="BJ7" s="84"/>
      <c r="BK7" s="84"/>
      <c r="BL7" s="84"/>
      <c r="BM7" s="48"/>
      <c r="BN7" s="48"/>
      <c r="BO7" s="48"/>
      <c r="BP7" s="48"/>
      <c r="BQ7" s="48"/>
      <c r="BR7" s="48"/>
      <c r="BS7" s="48"/>
      <c r="BT7" s="48"/>
      <c r="BU7" s="48"/>
      <c r="BV7" s="48"/>
      <c r="BW7" s="48"/>
      <c r="BX7" s="48"/>
      <c r="BY7" s="48"/>
      <c r="BZ7" s="48"/>
      <c r="CA7" s="48"/>
      <c r="CB7" s="48"/>
      <c r="CC7" s="48"/>
      <c r="CD7" s="48"/>
      <c r="CE7" s="48"/>
      <c r="CF7" s="48"/>
      <c r="CG7" s="48"/>
      <c r="CH7" s="48"/>
      <c r="CI7" s="48"/>
      <c r="CJ7" s="48"/>
      <c r="CK7" s="48"/>
      <c r="CL7" s="48"/>
      <c r="CM7" s="48"/>
      <c r="CN7" s="48"/>
      <c r="CO7" s="48"/>
      <c r="CP7" s="48"/>
      <c r="CQ7" s="48"/>
      <c r="CR7" s="48"/>
      <c r="CS7" s="48"/>
      <c r="CT7" s="48"/>
      <c r="CU7" s="48"/>
      <c r="CV7" s="48"/>
      <c r="CW7" s="48"/>
      <c r="CX7" s="48"/>
      <c r="CY7" s="48"/>
      <c r="CZ7" s="48"/>
      <c r="DA7" s="48"/>
      <c r="DB7" s="48"/>
      <c r="DC7" s="48"/>
      <c r="DD7" s="48"/>
      <c r="DE7" s="48"/>
      <c r="DF7" s="48"/>
      <c r="DG7" s="48"/>
      <c r="DH7" s="48"/>
      <c r="DI7" s="48"/>
      <c r="DJ7" s="48"/>
      <c r="DK7" s="48"/>
      <c r="DL7" s="48"/>
      <c r="DM7" s="48"/>
      <c r="DN7" s="48"/>
      <c r="DO7" s="48"/>
      <c r="DP7" s="48"/>
      <c r="DQ7" s="48"/>
      <c r="DR7" s="48"/>
      <c r="DS7" s="48"/>
      <c r="DT7" s="48"/>
      <c r="DU7" s="48"/>
      <c r="DV7" s="48"/>
      <c r="DW7" s="48"/>
      <c r="DX7" s="48"/>
      <c r="DY7" s="48"/>
      <c r="DZ7" s="48"/>
      <c r="EA7" s="48"/>
      <c r="EB7" s="48"/>
      <c r="EC7" s="48"/>
      <c r="ED7" s="48"/>
      <c r="EE7" s="48"/>
      <c r="EF7" s="48"/>
      <c r="EG7" s="48"/>
      <c r="EH7" s="48"/>
      <c r="EI7" s="48"/>
      <c r="EJ7" s="48"/>
      <c r="EK7" s="48"/>
      <c r="EL7" s="48"/>
      <c r="EM7" s="48"/>
      <c r="EN7" s="48"/>
      <c r="EO7" s="48"/>
      <c r="EP7" s="48"/>
      <c r="EQ7" s="48"/>
      <c r="ER7" s="48"/>
      <c r="ES7" s="48"/>
      <c r="ET7" s="48"/>
      <c r="EU7" s="48"/>
      <c r="EV7" s="48"/>
      <c r="EW7" s="48"/>
      <c r="EX7" s="48"/>
      <c r="EY7" s="48"/>
      <c r="EZ7" s="48"/>
      <c r="FA7" s="48"/>
      <c r="FB7" s="48"/>
      <c r="FC7" s="48"/>
      <c r="FE7" s="21" t="s">
        <v>82</v>
      </c>
    </row>
    <row r="8" spans="1:163" x14ac:dyDescent="0.2">
      <c r="A8" s="21" t="s">
        <v>24</v>
      </c>
      <c r="B8" s="21" t="s">
        <v>71</v>
      </c>
      <c r="D8" s="42">
        <v>11800</v>
      </c>
      <c r="E8" s="42">
        <v>11800</v>
      </c>
      <c r="F8" s="42">
        <v>11800</v>
      </c>
      <c r="G8" s="42">
        <v>11800</v>
      </c>
      <c r="H8" s="42">
        <v>11800</v>
      </c>
      <c r="I8" s="42">
        <v>11800</v>
      </c>
      <c r="J8" s="42">
        <v>11800</v>
      </c>
      <c r="K8" s="42">
        <v>11800</v>
      </c>
      <c r="L8" s="42">
        <v>11800</v>
      </c>
      <c r="M8" s="42">
        <v>11800</v>
      </c>
      <c r="N8" s="42">
        <v>11800</v>
      </c>
      <c r="O8" s="42">
        <v>11800</v>
      </c>
      <c r="P8" s="42">
        <v>11800</v>
      </c>
      <c r="Q8" s="42">
        <v>11800</v>
      </c>
      <c r="R8" s="42">
        <v>11800</v>
      </c>
      <c r="S8" s="42">
        <v>11800</v>
      </c>
      <c r="T8" s="42">
        <v>11800</v>
      </c>
      <c r="U8" s="42">
        <v>11800</v>
      </c>
      <c r="V8" s="42">
        <v>11800</v>
      </c>
      <c r="W8" s="42">
        <v>11800</v>
      </c>
      <c r="X8" s="42">
        <v>11800</v>
      </c>
      <c r="Y8" s="42">
        <v>11800</v>
      </c>
      <c r="Z8" s="42">
        <v>11800</v>
      </c>
      <c r="AA8" s="42">
        <v>11800</v>
      </c>
      <c r="AB8" s="42">
        <v>11800</v>
      </c>
      <c r="AC8" s="42">
        <v>11800</v>
      </c>
      <c r="AD8" s="42">
        <v>11800</v>
      </c>
      <c r="AE8" s="42">
        <v>11800</v>
      </c>
      <c r="AF8" s="42">
        <v>11800</v>
      </c>
      <c r="AG8" s="663">
        <f>'Input data 2024'!O77</f>
        <v>11800</v>
      </c>
      <c r="AH8" s="662">
        <f>AG8</f>
        <v>11800</v>
      </c>
      <c r="AI8" s="662">
        <f>AG8</f>
        <v>11800</v>
      </c>
      <c r="AJ8" s="662">
        <f>AI8</f>
        <v>11800</v>
      </c>
      <c r="AK8" s="662">
        <f>AI8</f>
        <v>11800</v>
      </c>
      <c r="AL8" s="662">
        <f>AG8</f>
        <v>11800</v>
      </c>
      <c r="AM8" s="663">
        <f>'Input data 2024'!R77</f>
        <v>0</v>
      </c>
      <c r="AN8" s="662">
        <f>AM8</f>
        <v>0</v>
      </c>
      <c r="AO8" s="662">
        <f>AM8</f>
        <v>0</v>
      </c>
      <c r="AP8" s="662">
        <f>AO8</f>
        <v>0</v>
      </c>
      <c r="AQ8" s="662">
        <f>AM8</f>
        <v>0</v>
      </c>
      <c r="AR8" s="663">
        <f>'Input data 2024'!V77</f>
        <v>0</v>
      </c>
      <c r="AS8" s="662">
        <f>AR8</f>
        <v>0</v>
      </c>
      <c r="AT8" s="662">
        <f>AR8</f>
        <v>0</v>
      </c>
      <c r="AU8" s="662">
        <f>AS8</f>
        <v>0</v>
      </c>
      <c r="AV8" s="662">
        <f>AT8</f>
        <v>0</v>
      </c>
      <c r="AW8" s="662">
        <f>AR8</f>
        <v>0</v>
      </c>
      <c r="AX8" s="663">
        <f>'Input data 2024'!S77</f>
        <v>0</v>
      </c>
      <c r="AY8" s="662">
        <f>AX8</f>
        <v>0</v>
      </c>
      <c r="AZ8" s="663">
        <f>'Input data 2024'!W77</f>
        <v>0</v>
      </c>
      <c r="BA8" s="662">
        <f>AZ8</f>
        <v>0</v>
      </c>
      <c r="BB8" s="663">
        <f>'Input data 2024'!Q77</f>
        <v>0</v>
      </c>
      <c r="BC8" s="663">
        <f>'Input data 2024'!U77</f>
        <v>0</v>
      </c>
      <c r="BD8" s="663">
        <f>'Input data 2024'!N77</f>
        <v>11800</v>
      </c>
      <c r="BE8" s="84"/>
      <c r="BF8" s="84"/>
      <c r="BG8" s="84"/>
      <c r="BH8" s="84"/>
      <c r="BI8" s="84"/>
      <c r="BJ8" s="84"/>
      <c r="BK8" s="84"/>
      <c r="BL8" s="84"/>
      <c r="BM8" s="48"/>
      <c r="BN8" s="48"/>
      <c r="BO8" s="48"/>
      <c r="BP8" s="48"/>
      <c r="BQ8" s="48"/>
      <c r="BR8" s="48"/>
      <c r="BS8" s="48"/>
      <c r="BT8" s="48"/>
      <c r="BU8" s="48"/>
      <c r="BV8" s="48"/>
      <c r="BW8" s="48"/>
      <c r="BX8" s="48"/>
      <c r="BY8" s="48"/>
      <c r="BZ8" s="48"/>
      <c r="CA8" s="48"/>
      <c r="CB8" s="48"/>
      <c r="CC8" s="48"/>
      <c r="CD8" s="48"/>
      <c r="CE8" s="48"/>
      <c r="CF8" s="48"/>
      <c r="CG8" s="48"/>
      <c r="CH8" s="48"/>
      <c r="CI8" s="48"/>
      <c r="CJ8" s="48"/>
      <c r="CK8" s="48"/>
      <c r="CL8" s="48"/>
      <c r="CM8" s="48"/>
      <c r="CN8" s="48"/>
      <c r="CO8" s="48"/>
      <c r="CP8" s="48"/>
      <c r="CQ8" s="48"/>
      <c r="CR8" s="48"/>
      <c r="CS8" s="48"/>
      <c r="CT8" s="48"/>
      <c r="CU8" s="48"/>
      <c r="CV8" s="48"/>
      <c r="CW8" s="48"/>
      <c r="CX8" s="48"/>
      <c r="CY8" s="48"/>
      <c r="CZ8" s="48"/>
      <c r="DA8" s="48"/>
      <c r="DB8" s="48"/>
      <c r="DC8" s="48"/>
      <c r="DD8" s="48"/>
      <c r="DE8" s="48"/>
      <c r="DF8" s="48"/>
      <c r="DG8" s="48"/>
      <c r="DH8" s="48"/>
      <c r="DI8" s="48"/>
      <c r="DJ8" s="48"/>
      <c r="DK8" s="48"/>
      <c r="DL8" s="48"/>
      <c r="DM8" s="48"/>
      <c r="DN8" s="48"/>
      <c r="DO8" s="48"/>
      <c r="DP8" s="48"/>
      <c r="DQ8" s="48"/>
      <c r="DR8" s="48"/>
      <c r="DS8" s="48"/>
      <c r="DT8" s="48"/>
      <c r="DU8" s="48"/>
      <c r="DV8" s="48"/>
      <c r="DW8" s="48"/>
      <c r="DX8" s="48"/>
      <c r="DY8" s="48"/>
      <c r="DZ8" s="48"/>
      <c r="EA8" s="48"/>
      <c r="EB8" s="48"/>
      <c r="EC8" s="48"/>
      <c r="ED8" s="48"/>
      <c r="EE8" s="48"/>
      <c r="EF8" s="48"/>
      <c r="EG8" s="48"/>
      <c r="EH8" s="48"/>
      <c r="EI8" s="48"/>
      <c r="EJ8" s="48"/>
      <c r="EK8" s="48"/>
      <c r="EL8" s="48"/>
      <c r="EM8" s="48"/>
      <c r="EN8" s="48"/>
      <c r="EO8" s="48"/>
      <c r="EP8" s="48"/>
      <c r="EQ8" s="48"/>
      <c r="ER8" s="48"/>
      <c r="ES8" s="48"/>
      <c r="ET8" s="48"/>
      <c r="EU8" s="48"/>
      <c r="EV8" s="48"/>
      <c r="EW8" s="48">
        <v>5000</v>
      </c>
      <c r="EX8" s="48">
        <v>5000</v>
      </c>
      <c r="EY8" s="48">
        <v>5000</v>
      </c>
      <c r="EZ8" s="48">
        <v>5000</v>
      </c>
      <c r="FA8" s="48">
        <v>5000</v>
      </c>
      <c r="FB8" s="48">
        <v>5000</v>
      </c>
      <c r="FC8" s="48">
        <v>5000</v>
      </c>
      <c r="FE8" s="43" t="s">
        <v>100</v>
      </c>
      <c r="FF8" s="42"/>
      <c r="FG8" s="42"/>
    </row>
    <row r="9" spans="1:163" x14ac:dyDescent="0.2">
      <c r="A9" s="21" t="s">
        <v>69</v>
      </c>
      <c r="B9" s="21" t="s">
        <v>71</v>
      </c>
      <c r="D9" s="42"/>
      <c r="E9" s="42"/>
      <c r="F9" s="42"/>
      <c r="G9" s="42"/>
      <c r="H9" s="42"/>
      <c r="I9" s="42"/>
      <c r="J9" s="42"/>
      <c r="K9" s="42"/>
      <c r="L9" s="42"/>
      <c r="M9" s="42"/>
      <c r="N9" s="42"/>
      <c r="O9" s="42"/>
      <c r="P9" s="42"/>
      <c r="Q9" s="42"/>
      <c r="R9" s="42"/>
      <c r="S9" s="42"/>
      <c r="T9" s="42"/>
      <c r="U9" s="42"/>
      <c r="V9" s="42"/>
      <c r="W9" s="42"/>
      <c r="X9" s="42"/>
      <c r="Y9" s="42"/>
      <c r="Z9" s="42"/>
      <c r="AA9" s="42"/>
      <c r="AB9" s="42"/>
      <c r="AC9" s="42"/>
      <c r="AD9" s="42"/>
      <c r="AE9" s="42"/>
      <c r="AF9" s="42"/>
      <c r="AG9" s="84"/>
      <c r="AH9" s="84"/>
      <c r="AI9" s="84"/>
      <c r="AJ9" s="84"/>
      <c r="AK9" s="84"/>
      <c r="AL9" s="662"/>
      <c r="AM9" s="84"/>
      <c r="AN9" s="84"/>
      <c r="AO9" s="84"/>
      <c r="AP9" s="84"/>
      <c r="AQ9" s="662"/>
      <c r="AR9" s="84"/>
      <c r="AS9" s="84"/>
      <c r="AT9" s="84"/>
      <c r="AU9" s="84"/>
      <c r="AV9" s="84"/>
      <c r="AW9" s="662"/>
      <c r="AX9" s="84"/>
      <c r="AY9" s="662"/>
      <c r="AZ9" s="84"/>
      <c r="BA9" s="662"/>
      <c r="BB9" s="662"/>
      <c r="BC9" s="662"/>
      <c r="BD9" s="662"/>
      <c r="BE9" s="84"/>
      <c r="BF9" s="84"/>
      <c r="BG9" s="84"/>
      <c r="BH9" s="84"/>
      <c r="BI9" s="84"/>
      <c r="BJ9" s="84"/>
      <c r="BK9" s="84"/>
      <c r="BL9" s="84"/>
      <c r="BM9" s="48">
        <v>5000</v>
      </c>
      <c r="BN9" s="48">
        <v>5000</v>
      </c>
      <c r="BO9" s="48">
        <v>5000</v>
      </c>
      <c r="BP9" s="456">
        <f t="shared" ref="BP9:BU9" si="0">$BV9</f>
        <v>5000</v>
      </c>
      <c r="BQ9" s="456">
        <f t="shared" si="0"/>
        <v>5000</v>
      </c>
      <c r="BR9" s="456">
        <f t="shared" si="0"/>
        <v>5000</v>
      </c>
      <c r="BS9" s="456">
        <f t="shared" si="0"/>
        <v>5000</v>
      </c>
      <c r="BT9" s="456">
        <f t="shared" si="0"/>
        <v>5000</v>
      </c>
      <c r="BU9" s="456">
        <f t="shared" si="0"/>
        <v>5000</v>
      </c>
      <c r="BV9" s="48">
        <v>5000</v>
      </c>
      <c r="BW9" s="48">
        <v>5000</v>
      </c>
      <c r="BX9" s="48">
        <v>5000</v>
      </c>
      <c r="BY9" s="48">
        <v>5000</v>
      </c>
      <c r="BZ9" s="48">
        <v>5000</v>
      </c>
      <c r="CA9" s="48">
        <v>5000</v>
      </c>
      <c r="CB9" s="456">
        <f t="shared" ref="CB9:CG9" si="1">$CH9</f>
        <v>5000</v>
      </c>
      <c r="CC9" s="456">
        <f t="shared" si="1"/>
        <v>5000</v>
      </c>
      <c r="CD9" s="456">
        <f t="shared" si="1"/>
        <v>5000</v>
      </c>
      <c r="CE9" s="456">
        <f t="shared" si="1"/>
        <v>5000</v>
      </c>
      <c r="CF9" s="456">
        <f t="shared" si="1"/>
        <v>5000</v>
      </c>
      <c r="CG9" s="456">
        <f t="shared" si="1"/>
        <v>5000</v>
      </c>
      <c r="CH9" s="48">
        <v>5000</v>
      </c>
      <c r="CI9" s="48">
        <v>5000</v>
      </c>
      <c r="CJ9" s="48">
        <v>5000</v>
      </c>
      <c r="CK9" s="456">
        <f t="shared" ref="CK9:CR9" si="2">$CS9</f>
        <v>5000</v>
      </c>
      <c r="CL9" s="456">
        <f t="shared" si="2"/>
        <v>5000</v>
      </c>
      <c r="CM9" s="456">
        <f t="shared" si="2"/>
        <v>5000</v>
      </c>
      <c r="CN9" s="456">
        <f t="shared" si="2"/>
        <v>5000</v>
      </c>
      <c r="CO9" s="456">
        <f t="shared" si="2"/>
        <v>5000</v>
      </c>
      <c r="CP9" s="456">
        <f t="shared" si="2"/>
        <v>5000</v>
      </c>
      <c r="CQ9" s="456">
        <f t="shared" si="2"/>
        <v>5000</v>
      </c>
      <c r="CR9" s="456">
        <f t="shared" si="2"/>
        <v>5000</v>
      </c>
      <c r="CS9" s="48">
        <v>5000</v>
      </c>
      <c r="CT9" s="456">
        <f t="shared" ref="CT9:DA9" si="3">$DB9</f>
        <v>5000</v>
      </c>
      <c r="CU9" s="456">
        <f t="shared" si="3"/>
        <v>5000</v>
      </c>
      <c r="CV9" s="456">
        <f t="shared" si="3"/>
        <v>5000</v>
      </c>
      <c r="CW9" s="456">
        <f t="shared" si="3"/>
        <v>5000</v>
      </c>
      <c r="CX9" s="456">
        <f t="shared" si="3"/>
        <v>5000</v>
      </c>
      <c r="CY9" s="456">
        <f t="shared" si="3"/>
        <v>5000</v>
      </c>
      <c r="CZ9" s="456">
        <f t="shared" si="3"/>
        <v>5000</v>
      </c>
      <c r="DA9" s="456">
        <f t="shared" si="3"/>
        <v>5000</v>
      </c>
      <c r="DB9" s="48">
        <v>5000</v>
      </c>
      <c r="DC9" s="48">
        <v>5000</v>
      </c>
      <c r="DD9" s="48">
        <v>5000</v>
      </c>
      <c r="DE9" s="48">
        <v>5000</v>
      </c>
      <c r="DF9" s="48">
        <v>5000</v>
      </c>
      <c r="DG9" s="48">
        <v>5000</v>
      </c>
      <c r="DH9" s="48">
        <v>5000</v>
      </c>
      <c r="DI9" s="48">
        <v>5000</v>
      </c>
      <c r="DJ9" s="48">
        <v>5000</v>
      </c>
      <c r="DK9" s="48">
        <v>5000</v>
      </c>
      <c r="DL9" s="48">
        <v>5000</v>
      </c>
      <c r="DM9" s="48">
        <v>5000</v>
      </c>
      <c r="DN9" s="48">
        <v>5000</v>
      </c>
      <c r="DO9" s="48">
        <v>5000</v>
      </c>
      <c r="DP9" s="48">
        <v>5000</v>
      </c>
      <c r="DQ9" s="48">
        <v>5000</v>
      </c>
      <c r="DR9" s="48">
        <v>5000</v>
      </c>
      <c r="DS9" s="48">
        <v>5000</v>
      </c>
      <c r="DT9" s="48">
        <v>5000</v>
      </c>
      <c r="DU9" s="48">
        <v>5000</v>
      </c>
      <c r="DV9" s="48">
        <v>5000</v>
      </c>
      <c r="DW9" s="48">
        <v>5000</v>
      </c>
      <c r="DX9" s="48">
        <v>5000</v>
      </c>
      <c r="DY9" s="48">
        <v>5000</v>
      </c>
      <c r="DZ9" s="48">
        <v>5000</v>
      </c>
      <c r="EA9" s="48">
        <v>5000</v>
      </c>
      <c r="EB9" s="48">
        <v>5000</v>
      </c>
      <c r="EC9" s="48">
        <v>5000</v>
      </c>
      <c r="ED9" s="48">
        <v>5000</v>
      </c>
      <c r="EE9" s="48">
        <v>5000</v>
      </c>
      <c r="EF9" s="48"/>
      <c r="EG9" s="48">
        <v>5000</v>
      </c>
      <c r="EH9" s="48">
        <v>5000</v>
      </c>
      <c r="EI9" s="48">
        <v>5000</v>
      </c>
      <c r="EJ9" s="48">
        <f>DE9</f>
        <v>5000</v>
      </c>
      <c r="EK9" s="48">
        <f>DF9</f>
        <v>5000</v>
      </c>
      <c r="EL9" s="48">
        <f>DF9</f>
        <v>5000</v>
      </c>
      <c r="EM9" s="48">
        <f>DM9</f>
        <v>5000</v>
      </c>
      <c r="EN9" s="48">
        <f>DN9</f>
        <v>5000</v>
      </c>
      <c r="EO9" s="48">
        <f>DO9</f>
        <v>5000</v>
      </c>
      <c r="EP9" s="48">
        <f>DP9</f>
        <v>5000</v>
      </c>
      <c r="EQ9" s="48">
        <f>EP9</f>
        <v>5000</v>
      </c>
      <c r="ER9" s="48">
        <f>EO9</f>
        <v>5000</v>
      </c>
      <c r="ES9" s="48">
        <f>EP9</f>
        <v>5000</v>
      </c>
      <c r="ET9" s="48">
        <f>EQ9</f>
        <v>5000</v>
      </c>
      <c r="EU9" s="48">
        <f>ES9</f>
        <v>5000</v>
      </c>
      <c r="EV9" s="48">
        <f>ET9</f>
        <v>5000</v>
      </c>
      <c r="EW9" s="48">
        <f t="shared" ref="EW9:FB9" si="4">DR9</f>
        <v>5000</v>
      </c>
      <c r="EX9" s="48">
        <f t="shared" si="4"/>
        <v>5000</v>
      </c>
      <c r="EY9" s="48">
        <f t="shared" si="4"/>
        <v>5000</v>
      </c>
      <c r="EZ9" s="48">
        <f t="shared" si="4"/>
        <v>5000</v>
      </c>
      <c r="FA9" s="48">
        <f t="shared" si="4"/>
        <v>5000</v>
      </c>
      <c r="FB9" s="48">
        <f t="shared" si="4"/>
        <v>5000</v>
      </c>
      <c r="FC9" s="48">
        <f>EP9</f>
        <v>5000</v>
      </c>
      <c r="FE9" s="85" t="s">
        <v>220</v>
      </c>
    </row>
    <row r="10" spans="1:163" x14ac:dyDescent="0.2">
      <c r="A10" s="21" t="str">
        <f>A9</f>
        <v xml:space="preserve">   Train</v>
      </c>
      <c r="B10" s="21" t="s">
        <v>70</v>
      </c>
      <c r="D10" s="42"/>
      <c r="E10" s="42"/>
      <c r="F10" s="42"/>
      <c r="G10" s="42"/>
      <c r="H10" s="42"/>
      <c r="I10" s="42"/>
      <c r="J10" s="42"/>
      <c r="K10" s="42"/>
      <c r="L10" s="42"/>
      <c r="M10" s="42"/>
      <c r="N10" s="42"/>
      <c r="O10" s="42"/>
      <c r="P10" s="42"/>
      <c r="Q10" s="42"/>
      <c r="R10" s="42"/>
      <c r="S10" s="42"/>
      <c r="T10" s="42"/>
      <c r="U10" s="42"/>
      <c r="V10" s="42"/>
      <c r="W10" s="42"/>
      <c r="X10" s="42"/>
      <c r="Y10" s="42"/>
      <c r="Z10" s="42"/>
      <c r="AA10" s="42"/>
      <c r="AB10" s="42"/>
      <c r="AC10" s="42"/>
      <c r="AD10" s="42"/>
      <c r="AE10" s="42"/>
      <c r="AF10" s="42"/>
      <c r="AG10" s="84"/>
      <c r="AH10" s="84"/>
      <c r="AI10" s="84"/>
      <c r="AJ10" s="84"/>
      <c r="AK10" s="84"/>
      <c r="AL10" s="662"/>
      <c r="AM10" s="84"/>
      <c r="AN10" s="84"/>
      <c r="AO10" s="84"/>
      <c r="AP10" s="84"/>
      <c r="AQ10" s="662"/>
      <c r="AR10" s="84"/>
      <c r="AS10" s="84"/>
      <c r="AT10" s="84"/>
      <c r="AU10" s="84"/>
      <c r="AV10" s="84"/>
      <c r="AW10" s="662"/>
      <c r="AX10" s="84"/>
      <c r="AY10" s="662"/>
      <c r="AZ10" s="84"/>
      <c r="BA10" s="662"/>
      <c r="BB10" s="662"/>
      <c r="BC10" s="662"/>
      <c r="BD10" s="662"/>
      <c r="BE10" s="84"/>
      <c r="BF10" s="84"/>
      <c r="BG10" s="84"/>
      <c r="BH10" s="84"/>
      <c r="BI10" s="84"/>
      <c r="BJ10" s="84"/>
      <c r="BK10" s="84"/>
      <c r="BL10" s="84"/>
      <c r="BM10" s="48"/>
      <c r="BN10" s="48"/>
      <c r="BO10" s="48"/>
      <c r="BP10" s="48"/>
      <c r="BQ10" s="48"/>
      <c r="BR10" s="48"/>
      <c r="BS10" s="48"/>
      <c r="BT10" s="48"/>
      <c r="BU10" s="48"/>
      <c r="BV10" s="48"/>
      <c r="BW10" s="48"/>
      <c r="BX10" s="48"/>
      <c r="BY10" s="48"/>
      <c r="BZ10" s="48"/>
      <c r="CA10" s="48"/>
      <c r="CB10" s="48"/>
      <c r="CC10" s="48"/>
      <c r="CD10" s="48"/>
      <c r="CE10" s="48"/>
      <c r="CF10" s="48"/>
      <c r="CG10" s="48"/>
      <c r="CH10" s="48"/>
      <c r="CI10" s="48"/>
      <c r="CJ10" s="48"/>
      <c r="CK10" s="48"/>
      <c r="CL10" s="48"/>
      <c r="CM10" s="48"/>
      <c r="CN10" s="48"/>
      <c r="CO10" s="48"/>
      <c r="CP10" s="48"/>
      <c r="CQ10" s="48"/>
      <c r="CR10" s="48"/>
      <c r="CS10" s="48"/>
      <c r="CT10" s="48"/>
      <c r="CU10" s="48"/>
      <c r="CV10" s="48"/>
      <c r="CW10" s="48"/>
      <c r="CX10" s="48"/>
      <c r="CY10" s="48"/>
      <c r="CZ10" s="48"/>
      <c r="DA10" s="48"/>
      <c r="DB10" s="48"/>
      <c r="DC10" s="48"/>
      <c r="DD10" s="48"/>
      <c r="DE10" s="48"/>
      <c r="DF10" s="48"/>
      <c r="DG10" s="48"/>
      <c r="DH10" s="48"/>
      <c r="DI10" s="48"/>
      <c r="DJ10" s="48"/>
      <c r="DK10" s="48"/>
      <c r="DL10" s="48"/>
      <c r="DM10" s="48"/>
      <c r="DN10" s="48"/>
      <c r="DO10" s="48"/>
      <c r="DP10" s="48"/>
      <c r="DQ10" s="48"/>
      <c r="DR10" s="48"/>
      <c r="DS10" s="48"/>
      <c r="DT10" s="48"/>
      <c r="DU10" s="48"/>
      <c r="DV10" s="48"/>
      <c r="DW10" s="48"/>
      <c r="DX10" s="48"/>
      <c r="DY10" s="48"/>
      <c r="DZ10" s="48"/>
      <c r="EA10" s="48"/>
      <c r="EB10" s="48"/>
      <c r="EC10" s="48"/>
      <c r="ED10" s="48"/>
      <c r="EE10" s="48"/>
      <c r="EF10" s="48"/>
      <c r="EG10" s="48"/>
      <c r="EH10" s="48"/>
      <c r="EI10" s="48"/>
      <c r="EJ10" s="48"/>
      <c r="EK10" s="48"/>
      <c r="EL10" s="48"/>
      <c r="EM10" s="48"/>
      <c r="EN10" s="48"/>
      <c r="EO10" s="48"/>
      <c r="EP10" s="48"/>
      <c r="EQ10" s="48"/>
      <c r="ER10" s="48"/>
      <c r="ES10" s="48"/>
      <c r="ET10" s="48"/>
      <c r="EU10" s="48"/>
      <c r="EV10" s="48"/>
      <c r="EW10" s="48"/>
      <c r="EX10" s="48"/>
      <c r="EY10" s="48"/>
      <c r="EZ10" s="48"/>
      <c r="FA10" s="48"/>
      <c r="FB10" s="48"/>
      <c r="FC10" s="48"/>
    </row>
    <row r="11" spans="1:163" x14ac:dyDescent="0.2">
      <c r="A11" s="21" t="s">
        <v>73</v>
      </c>
      <c r="B11" s="21" t="s">
        <v>71</v>
      </c>
      <c r="D11" s="42"/>
      <c r="E11" s="42"/>
      <c r="F11" s="42"/>
      <c r="G11" s="42"/>
      <c r="H11" s="42"/>
      <c r="I11" s="42"/>
      <c r="J11" s="42"/>
      <c r="K11" s="42"/>
      <c r="L11" s="42"/>
      <c r="M11" s="42"/>
      <c r="N11" s="42"/>
      <c r="O11" s="42"/>
      <c r="P11" s="42"/>
      <c r="Q11" s="42"/>
      <c r="R11" s="42"/>
      <c r="S11" s="42"/>
      <c r="T11" s="42"/>
      <c r="U11" s="42"/>
      <c r="V11" s="42"/>
      <c r="W11" s="42"/>
      <c r="X11" s="42"/>
      <c r="Y11" s="42"/>
      <c r="Z11" s="42"/>
      <c r="AA11" s="42"/>
      <c r="AB11" s="42"/>
      <c r="AC11" s="42"/>
      <c r="AD11" s="42"/>
      <c r="AE11" s="42"/>
      <c r="AF11" s="42"/>
      <c r="AG11" s="84"/>
      <c r="AH11" s="84"/>
      <c r="AI11" s="84"/>
      <c r="AJ11" s="84"/>
      <c r="AK11" s="84"/>
      <c r="AL11" s="662"/>
      <c r="AM11" s="84"/>
      <c r="AN11" s="84"/>
      <c r="AO11" s="84"/>
      <c r="AP11" s="84"/>
      <c r="AQ11" s="662"/>
      <c r="AR11" s="84"/>
      <c r="AS11" s="84"/>
      <c r="AT11" s="84"/>
      <c r="AU11" s="84"/>
      <c r="AV11" s="84"/>
      <c r="AW11" s="662"/>
      <c r="AX11" s="84"/>
      <c r="AY11" s="662"/>
      <c r="AZ11" s="84"/>
      <c r="BA11" s="662"/>
      <c r="BB11" s="662"/>
      <c r="BC11" s="662"/>
      <c r="BD11" s="662"/>
      <c r="BE11" s="84"/>
      <c r="BF11" s="84"/>
      <c r="BG11" s="84"/>
      <c r="BH11" s="84"/>
      <c r="BI11" s="84"/>
      <c r="BJ11" s="84"/>
      <c r="BK11" s="84"/>
      <c r="BL11" s="84"/>
      <c r="BM11" s="48"/>
      <c r="BN11" s="48"/>
      <c r="BO11" s="48"/>
      <c r="BP11" s="48"/>
      <c r="BQ11" s="48"/>
      <c r="BR11" s="48"/>
      <c r="BS11" s="48"/>
      <c r="BT11" s="48"/>
      <c r="BU11" s="48"/>
      <c r="BV11" s="48"/>
      <c r="BW11" s="48"/>
      <c r="BX11" s="48"/>
      <c r="BY11" s="48"/>
      <c r="BZ11" s="48"/>
      <c r="CA11" s="48"/>
      <c r="CB11" s="48"/>
      <c r="CC11" s="48"/>
      <c r="CD11" s="48"/>
      <c r="CE11" s="48"/>
      <c r="CF11" s="48"/>
      <c r="CG11" s="48"/>
      <c r="CH11" s="48"/>
      <c r="CI11" s="48"/>
      <c r="CJ11" s="48"/>
      <c r="CK11" s="48"/>
      <c r="CL11" s="48"/>
      <c r="CM11" s="48"/>
      <c r="CN11" s="48"/>
      <c r="CO11" s="48"/>
      <c r="CP11" s="48"/>
      <c r="CQ11" s="48"/>
      <c r="CR11" s="48"/>
      <c r="CS11" s="48"/>
      <c r="CT11" s="48"/>
      <c r="CU11" s="48"/>
      <c r="CV11" s="48"/>
      <c r="CW11" s="48"/>
      <c r="CX11" s="48"/>
      <c r="CY11" s="48"/>
      <c r="CZ11" s="48"/>
      <c r="DA11" s="48"/>
      <c r="DB11" s="48"/>
      <c r="DC11" s="48"/>
      <c r="DD11" s="48"/>
      <c r="DE11" s="48"/>
      <c r="DF11" s="48"/>
      <c r="DG11" s="48"/>
      <c r="DH11" s="48"/>
      <c r="DI11" s="48"/>
      <c r="DJ11" s="48"/>
      <c r="DK11" s="48"/>
      <c r="DL11" s="48"/>
      <c r="DM11" s="48"/>
      <c r="DN11" s="48"/>
      <c r="DO11" s="48"/>
      <c r="DP11" s="48"/>
      <c r="DQ11" s="48"/>
      <c r="DR11" s="48"/>
      <c r="DS11" s="48"/>
      <c r="DT11" s="48"/>
      <c r="DU11" s="48"/>
      <c r="DV11" s="48"/>
      <c r="DW11" s="48"/>
      <c r="DX11" s="48"/>
      <c r="DY11" s="48"/>
      <c r="DZ11" s="48"/>
      <c r="EA11" s="48"/>
      <c r="EB11" s="48"/>
      <c r="EC11" s="48"/>
      <c r="ED11" s="48"/>
      <c r="EE11" s="48"/>
      <c r="EF11" s="48"/>
      <c r="EG11" s="48"/>
      <c r="EH11" s="48"/>
      <c r="EI11" s="48"/>
      <c r="EJ11" s="48"/>
      <c r="EK11" s="48"/>
      <c r="EL11" s="48"/>
      <c r="EM11" s="48"/>
      <c r="EN11" s="48"/>
      <c r="EO11" s="48"/>
      <c r="EP11" s="48"/>
      <c r="EQ11" s="48"/>
      <c r="ER11" s="48"/>
      <c r="ES11" s="48"/>
      <c r="ET11" s="48"/>
      <c r="EU11" s="48"/>
      <c r="EV11" s="48"/>
      <c r="EW11" s="48"/>
      <c r="EX11" s="48"/>
      <c r="EY11" s="48"/>
      <c r="EZ11" s="48"/>
      <c r="FA11" s="48"/>
      <c r="FB11" s="48"/>
      <c r="FC11" s="48"/>
    </row>
    <row r="12" spans="1:163" x14ac:dyDescent="0.2">
      <c r="A12" s="21" t="str">
        <f>A11</f>
        <v xml:space="preserve">   Heavy truck</v>
      </c>
      <c r="B12" s="21" t="s">
        <v>70</v>
      </c>
      <c r="D12" s="42"/>
      <c r="E12" s="42"/>
      <c r="F12" s="42"/>
      <c r="G12" s="42"/>
      <c r="H12" s="42"/>
      <c r="I12" s="42"/>
      <c r="J12" s="42"/>
      <c r="K12" s="42"/>
      <c r="L12" s="42"/>
      <c r="M12" s="42"/>
      <c r="N12" s="42"/>
      <c r="O12" s="42"/>
      <c r="P12" s="42"/>
      <c r="Q12" s="42"/>
      <c r="R12" s="42"/>
      <c r="S12" s="42"/>
      <c r="T12" s="42"/>
      <c r="U12" s="42"/>
      <c r="V12" s="42"/>
      <c r="W12" s="42"/>
      <c r="X12" s="42"/>
      <c r="Y12" s="42"/>
      <c r="Z12" s="42"/>
      <c r="AA12" s="42"/>
      <c r="AB12" s="42"/>
      <c r="AC12" s="42"/>
      <c r="AD12" s="42"/>
      <c r="AE12" s="42"/>
      <c r="AF12" s="42"/>
      <c r="AG12" s="84"/>
      <c r="AH12" s="84"/>
      <c r="AI12" s="84"/>
      <c r="AJ12" s="84"/>
      <c r="AK12" s="84"/>
      <c r="AL12" s="662"/>
      <c r="AM12" s="84"/>
      <c r="AN12" s="84"/>
      <c r="AO12" s="84"/>
      <c r="AP12" s="84"/>
      <c r="AQ12" s="662"/>
      <c r="AR12" s="84"/>
      <c r="AS12" s="84"/>
      <c r="AT12" s="84"/>
      <c r="AU12" s="84"/>
      <c r="AV12" s="84"/>
      <c r="AW12" s="662"/>
      <c r="AX12" s="84"/>
      <c r="AY12" s="662"/>
      <c r="AZ12" s="84"/>
      <c r="BA12" s="662"/>
      <c r="BB12" s="662"/>
      <c r="BC12" s="662"/>
      <c r="BD12" s="662"/>
      <c r="BE12" s="84"/>
      <c r="BF12" s="84"/>
      <c r="BG12" s="84"/>
      <c r="BH12" s="84"/>
      <c r="BI12" s="84"/>
      <c r="BJ12" s="84"/>
      <c r="BK12" s="84"/>
      <c r="BL12" s="84"/>
      <c r="BM12" s="48">
        <v>1000</v>
      </c>
      <c r="BN12" s="48">
        <v>1000</v>
      </c>
      <c r="BO12" s="48">
        <v>1000</v>
      </c>
      <c r="BP12" s="456">
        <f t="shared" ref="BP12:BU12" si="5">$BV12</f>
        <v>1000</v>
      </c>
      <c r="BQ12" s="456">
        <f t="shared" si="5"/>
        <v>1000</v>
      </c>
      <c r="BR12" s="456">
        <f t="shared" si="5"/>
        <v>1000</v>
      </c>
      <c r="BS12" s="456">
        <f t="shared" si="5"/>
        <v>1000</v>
      </c>
      <c r="BT12" s="456">
        <f t="shared" si="5"/>
        <v>1000</v>
      </c>
      <c r="BU12" s="456">
        <f t="shared" si="5"/>
        <v>1000</v>
      </c>
      <c r="BV12" s="48">
        <v>1000</v>
      </c>
      <c r="BW12" s="48">
        <v>1000</v>
      </c>
      <c r="BX12" s="48">
        <v>1000</v>
      </c>
      <c r="BY12" s="48">
        <v>1000</v>
      </c>
      <c r="BZ12" s="48">
        <v>1000</v>
      </c>
      <c r="CA12" s="48">
        <v>1000</v>
      </c>
      <c r="CB12" s="456">
        <f t="shared" ref="CB12:CG12" si="6">$CH12</f>
        <v>1000</v>
      </c>
      <c r="CC12" s="456">
        <f t="shared" si="6"/>
        <v>1000</v>
      </c>
      <c r="CD12" s="456">
        <f t="shared" si="6"/>
        <v>1000</v>
      </c>
      <c r="CE12" s="456">
        <f t="shared" si="6"/>
        <v>1000</v>
      </c>
      <c r="CF12" s="456">
        <f t="shared" si="6"/>
        <v>1000</v>
      </c>
      <c r="CG12" s="456">
        <f t="shared" si="6"/>
        <v>1000</v>
      </c>
      <c r="CH12" s="48">
        <v>1000</v>
      </c>
      <c r="CI12" s="48">
        <v>1000</v>
      </c>
      <c r="CJ12" s="48">
        <v>1000</v>
      </c>
      <c r="CK12" s="456">
        <f t="shared" ref="CK12:CR12" si="7">$CS12</f>
        <v>1000</v>
      </c>
      <c r="CL12" s="456">
        <f t="shared" si="7"/>
        <v>1000</v>
      </c>
      <c r="CM12" s="456">
        <f t="shared" si="7"/>
        <v>1000</v>
      </c>
      <c r="CN12" s="456">
        <f t="shared" si="7"/>
        <v>1000</v>
      </c>
      <c r="CO12" s="456">
        <f t="shared" si="7"/>
        <v>1000</v>
      </c>
      <c r="CP12" s="456">
        <f t="shared" si="7"/>
        <v>1000</v>
      </c>
      <c r="CQ12" s="456">
        <f t="shared" si="7"/>
        <v>1000</v>
      </c>
      <c r="CR12" s="456">
        <f t="shared" si="7"/>
        <v>1000</v>
      </c>
      <c r="CS12" s="48">
        <v>1000</v>
      </c>
      <c r="CT12" s="456">
        <f t="shared" ref="CT12:DA12" si="8">$DB12</f>
        <v>1000</v>
      </c>
      <c r="CU12" s="456">
        <f t="shared" si="8"/>
        <v>1000</v>
      </c>
      <c r="CV12" s="456">
        <f t="shared" si="8"/>
        <v>1000</v>
      </c>
      <c r="CW12" s="456">
        <f t="shared" si="8"/>
        <v>1000</v>
      </c>
      <c r="CX12" s="456">
        <f t="shared" si="8"/>
        <v>1000</v>
      </c>
      <c r="CY12" s="456">
        <f t="shared" si="8"/>
        <v>1000</v>
      </c>
      <c r="CZ12" s="456">
        <f t="shared" si="8"/>
        <v>1000</v>
      </c>
      <c r="DA12" s="456">
        <f t="shared" si="8"/>
        <v>1000</v>
      </c>
      <c r="DB12" s="48">
        <v>1000</v>
      </c>
      <c r="DC12" s="48">
        <v>1000</v>
      </c>
      <c r="DD12" s="48">
        <v>1000</v>
      </c>
      <c r="DE12" s="48">
        <v>1000</v>
      </c>
      <c r="DF12" s="48">
        <v>1000</v>
      </c>
      <c r="DG12" s="48">
        <v>1000</v>
      </c>
      <c r="DH12" s="48">
        <v>1000</v>
      </c>
      <c r="DI12" s="48">
        <v>1000</v>
      </c>
      <c r="DJ12" s="48">
        <v>1000</v>
      </c>
      <c r="DK12" s="48">
        <v>1000</v>
      </c>
      <c r="DL12" s="48">
        <v>1000</v>
      </c>
      <c r="DM12" s="48">
        <v>1000</v>
      </c>
      <c r="DN12" s="48">
        <v>1000</v>
      </c>
      <c r="DO12" s="48">
        <v>1000</v>
      </c>
      <c r="DP12" s="48">
        <v>1000</v>
      </c>
      <c r="DQ12" s="48">
        <v>1000</v>
      </c>
      <c r="DR12" s="48">
        <v>1000</v>
      </c>
      <c r="DS12" s="48">
        <v>1000</v>
      </c>
      <c r="DT12" s="48">
        <v>1000</v>
      </c>
      <c r="DU12" s="48">
        <v>1000</v>
      </c>
      <c r="DV12" s="48">
        <v>1000</v>
      </c>
      <c r="DW12" s="48">
        <v>1000</v>
      </c>
      <c r="DX12" s="48">
        <v>1000</v>
      </c>
      <c r="DY12" s="48">
        <v>1000</v>
      </c>
      <c r="DZ12" s="48">
        <v>1000</v>
      </c>
      <c r="EA12" s="48">
        <v>1000</v>
      </c>
      <c r="EB12" s="48">
        <v>1000</v>
      </c>
      <c r="EC12" s="48">
        <v>1000</v>
      </c>
      <c r="ED12" s="48">
        <v>1000</v>
      </c>
      <c r="EE12" s="48">
        <v>1000</v>
      </c>
      <c r="EF12" s="48"/>
      <c r="EG12" s="48">
        <v>1000</v>
      </c>
      <c r="EH12" s="48">
        <v>1000</v>
      </c>
      <c r="EI12" s="48">
        <v>1000</v>
      </c>
      <c r="EJ12" s="48">
        <f>DE12</f>
        <v>1000</v>
      </c>
      <c r="EK12" s="48">
        <f>DF12</f>
        <v>1000</v>
      </c>
      <c r="EL12" s="48">
        <f>DF12</f>
        <v>1000</v>
      </c>
      <c r="EM12" s="48">
        <f>DM12</f>
        <v>1000</v>
      </c>
      <c r="EN12" s="48">
        <f>DN12</f>
        <v>1000</v>
      </c>
      <c r="EO12" s="48">
        <f>DO12</f>
        <v>1000</v>
      </c>
      <c r="EP12" s="48">
        <f>DP12</f>
        <v>1000</v>
      </c>
      <c r="EQ12" s="48">
        <f>EP12</f>
        <v>1000</v>
      </c>
      <c r="ER12" s="48">
        <f>EO12</f>
        <v>1000</v>
      </c>
      <c r="ES12" s="48">
        <f>EP12</f>
        <v>1000</v>
      </c>
      <c r="ET12" s="48">
        <f>EQ12</f>
        <v>1000</v>
      </c>
      <c r="EU12" s="48">
        <f>ES12</f>
        <v>1000</v>
      </c>
      <c r="EV12" s="48">
        <f>ET12</f>
        <v>1000</v>
      </c>
      <c r="EW12" s="48"/>
      <c r="EX12" s="48"/>
      <c r="EY12" s="48"/>
      <c r="EZ12" s="48"/>
      <c r="FA12" s="48"/>
      <c r="FB12" s="48"/>
      <c r="FC12" s="48"/>
    </row>
    <row r="13" spans="1:163" x14ac:dyDescent="0.2">
      <c r="A13" s="21" t="s">
        <v>72</v>
      </c>
      <c r="B13" s="21" t="s">
        <v>71</v>
      </c>
      <c r="D13" s="42">
        <v>4000</v>
      </c>
      <c r="E13" s="42">
        <v>4000</v>
      </c>
      <c r="F13" s="42">
        <v>4000</v>
      </c>
      <c r="G13" s="42">
        <v>4000</v>
      </c>
      <c r="H13" s="42">
        <v>4000</v>
      </c>
      <c r="I13" s="42">
        <v>4000</v>
      </c>
      <c r="J13" s="42">
        <v>4000</v>
      </c>
      <c r="K13" s="42">
        <v>4000</v>
      </c>
      <c r="L13" s="42">
        <v>4000</v>
      </c>
      <c r="M13" s="42">
        <v>4000</v>
      </c>
      <c r="N13" s="42">
        <v>4000</v>
      </c>
      <c r="O13" s="42">
        <v>4000</v>
      </c>
      <c r="P13" s="42">
        <v>4000</v>
      </c>
      <c r="Q13" s="42">
        <v>4000</v>
      </c>
      <c r="R13" s="42">
        <v>4000</v>
      </c>
      <c r="S13" s="42">
        <v>4000</v>
      </c>
      <c r="T13" s="42">
        <v>4000</v>
      </c>
      <c r="U13" s="42">
        <v>4000</v>
      </c>
      <c r="V13" s="42">
        <v>4000</v>
      </c>
      <c r="W13" s="42">
        <v>4000</v>
      </c>
      <c r="X13" s="42">
        <v>4000</v>
      </c>
      <c r="Y13" s="42">
        <v>4000</v>
      </c>
      <c r="Z13" s="42">
        <v>4000</v>
      </c>
      <c r="AA13" s="42">
        <v>4000</v>
      </c>
      <c r="AB13" s="42">
        <v>4000</v>
      </c>
      <c r="AC13" s="42">
        <v>4000</v>
      </c>
      <c r="AD13" s="42">
        <v>4000</v>
      </c>
      <c r="AE13" s="42">
        <v>4000</v>
      </c>
      <c r="AF13" s="42">
        <v>4000</v>
      </c>
      <c r="AG13" s="663">
        <f>'Input data 2024'!O82</f>
        <v>4000</v>
      </c>
      <c r="AH13" s="662">
        <f>AG13</f>
        <v>4000</v>
      </c>
      <c r="AI13" s="662">
        <f>AG13</f>
        <v>4000</v>
      </c>
      <c r="AJ13" s="662">
        <f>AI13</f>
        <v>4000</v>
      </c>
      <c r="AK13" s="662">
        <f>AI13</f>
        <v>4000</v>
      </c>
      <c r="AL13" s="662">
        <f>AG13</f>
        <v>4000</v>
      </c>
      <c r="AM13" s="663">
        <f>'Input data 2024'!R82</f>
        <v>4000</v>
      </c>
      <c r="AN13" s="662">
        <f>AM13</f>
        <v>4000</v>
      </c>
      <c r="AO13" s="662">
        <f>AM13</f>
        <v>4000</v>
      </c>
      <c r="AP13" s="662">
        <f>AO13</f>
        <v>4000</v>
      </c>
      <c r="AQ13" s="662">
        <f>AM13</f>
        <v>4000</v>
      </c>
      <c r="AR13" s="663">
        <f>'Input data 2024'!V82</f>
        <v>4000</v>
      </c>
      <c r="AS13" s="662">
        <f>AR13</f>
        <v>4000</v>
      </c>
      <c r="AT13" s="662">
        <f>AR13</f>
        <v>4000</v>
      </c>
      <c r="AU13" s="662">
        <f>AS13</f>
        <v>4000</v>
      </c>
      <c r="AV13" s="662">
        <f>AT13</f>
        <v>4000</v>
      </c>
      <c r="AW13" s="662">
        <f>AR13</f>
        <v>4000</v>
      </c>
      <c r="AX13" s="663">
        <f>'Input data 2024'!S82</f>
        <v>4000</v>
      </c>
      <c r="AY13" s="662">
        <f>AX13</f>
        <v>4000</v>
      </c>
      <c r="AZ13" s="663">
        <f>'Input data 2024'!W82</f>
        <v>4000</v>
      </c>
      <c r="BA13" s="662">
        <f>AZ13</f>
        <v>4000</v>
      </c>
      <c r="BB13" s="663">
        <f>'Input data 2024'!Q82</f>
        <v>4000</v>
      </c>
      <c r="BC13" s="663">
        <f>'Input data 2024'!U82</f>
        <v>4000</v>
      </c>
      <c r="BD13" s="663">
        <f>'Input data 2024'!N82</f>
        <v>4000</v>
      </c>
      <c r="BE13" s="84">
        <f>D13</f>
        <v>4000</v>
      </c>
      <c r="BF13" s="84">
        <f t="shared" ref="BF13:BL13" si="9">BE13</f>
        <v>4000</v>
      </c>
      <c r="BG13" s="84">
        <f>BF13</f>
        <v>4000</v>
      </c>
      <c r="BH13" s="84">
        <f t="shared" si="9"/>
        <v>4000</v>
      </c>
      <c r="BI13" s="84">
        <f t="shared" si="9"/>
        <v>4000</v>
      </c>
      <c r="BJ13" s="84">
        <f t="shared" si="9"/>
        <v>4000</v>
      </c>
      <c r="BK13" s="84">
        <f t="shared" si="9"/>
        <v>4000</v>
      </c>
      <c r="BL13" s="84">
        <f t="shared" si="9"/>
        <v>4000</v>
      </c>
      <c r="BM13" s="48"/>
      <c r="BN13" s="48"/>
      <c r="BO13" s="48"/>
      <c r="BP13" s="48"/>
      <c r="BQ13" s="48"/>
      <c r="BR13" s="48"/>
      <c r="BS13" s="48"/>
      <c r="BT13" s="48"/>
      <c r="BU13" s="48"/>
      <c r="BV13" s="48"/>
      <c r="BW13" s="48"/>
      <c r="BX13" s="48"/>
      <c r="BY13" s="48"/>
      <c r="BZ13" s="48"/>
      <c r="CA13" s="48"/>
      <c r="CB13" s="48"/>
      <c r="CC13" s="48"/>
      <c r="CD13" s="48"/>
      <c r="CE13" s="48"/>
      <c r="CF13" s="48"/>
      <c r="CG13" s="48"/>
      <c r="CH13" s="48"/>
      <c r="CI13" s="48"/>
      <c r="CJ13" s="48"/>
      <c r="CK13" s="48"/>
      <c r="CL13" s="48"/>
      <c r="CM13" s="48"/>
      <c r="CN13" s="48"/>
      <c r="CO13" s="48"/>
      <c r="CP13" s="48"/>
      <c r="CQ13" s="48"/>
      <c r="CR13" s="48"/>
      <c r="CS13" s="48"/>
      <c r="CT13" s="48"/>
      <c r="CU13" s="48"/>
      <c r="CV13" s="48"/>
      <c r="CW13" s="48"/>
      <c r="CX13" s="48"/>
      <c r="CY13" s="48"/>
      <c r="CZ13" s="48"/>
      <c r="DA13" s="48"/>
      <c r="DB13" s="48"/>
      <c r="DC13" s="48"/>
      <c r="DD13" s="48"/>
      <c r="DE13" s="48"/>
      <c r="DF13" s="48"/>
      <c r="DG13" s="48"/>
      <c r="DH13" s="48"/>
      <c r="DI13" s="48"/>
      <c r="DJ13" s="48"/>
      <c r="DK13" s="48"/>
      <c r="DL13" s="48"/>
      <c r="DM13" s="48"/>
      <c r="DN13" s="48"/>
      <c r="DO13" s="48"/>
      <c r="DP13" s="48"/>
      <c r="DQ13" s="48"/>
      <c r="DR13" s="48"/>
      <c r="DS13" s="48"/>
      <c r="DT13" s="48"/>
      <c r="DU13" s="48"/>
      <c r="DV13" s="48"/>
      <c r="DW13" s="48"/>
      <c r="DX13" s="48"/>
      <c r="DY13" s="48"/>
      <c r="DZ13" s="48"/>
      <c r="EA13" s="48"/>
      <c r="EB13" s="48"/>
      <c r="EC13" s="48"/>
      <c r="ED13" s="48"/>
      <c r="EE13" s="48"/>
      <c r="EF13" s="48"/>
      <c r="EG13" s="48"/>
      <c r="EH13" s="48"/>
      <c r="EI13" s="48"/>
      <c r="EJ13" s="48"/>
      <c r="EK13" s="48"/>
      <c r="EL13" s="48"/>
      <c r="EM13" s="48"/>
      <c r="EN13" s="48"/>
      <c r="EO13" s="48"/>
      <c r="EP13" s="48"/>
      <c r="EQ13" s="48"/>
      <c r="ER13" s="48"/>
      <c r="ES13" s="48"/>
      <c r="ET13" s="48"/>
      <c r="EU13" s="48"/>
      <c r="EV13" s="48"/>
      <c r="EW13" s="48"/>
      <c r="EX13" s="48"/>
      <c r="EY13" s="48"/>
      <c r="EZ13" s="48"/>
      <c r="FA13" s="48"/>
      <c r="FB13" s="48"/>
      <c r="FC13" s="48"/>
    </row>
    <row r="14" spans="1:163" x14ac:dyDescent="0.2">
      <c r="A14" s="21" t="str">
        <f>A13</f>
        <v xml:space="preserve">   Medium truck</v>
      </c>
      <c r="B14" s="21" t="s">
        <v>70</v>
      </c>
      <c r="D14" s="42"/>
      <c r="E14" s="42"/>
      <c r="F14" s="42"/>
      <c r="G14" s="42"/>
      <c r="H14" s="42"/>
      <c r="I14" s="42"/>
      <c r="J14" s="42"/>
      <c r="K14" s="42"/>
      <c r="L14" s="42"/>
      <c r="M14" s="42"/>
      <c r="N14" s="42"/>
      <c r="O14" s="42"/>
      <c r="P14" s="42"/>
      <c r="Q14" s="42"/>
      <c r="R14" s="42"/>
      <c r="S14" s="42"/>
      <c r="T14" s="42"/>
      <c r="U14" s="42"/>
      <c r="V14" s="42"/>
      <c r="W14" s="42"/>
      <c r="X14" s="42"/>
      <c r="Y14" s="42"/>
      <c r="Z14" s="42"/>
      <c r="AA14" s="42"/>
      <c r="AB14" s="42"/>
      <c r="AC14" s="42"/>
      <c r="AD14" s="42"/>
      <c r="AE14" s="42"/>
      <c r="AF14" s="42"/>
      <c r="AG14" s="84"/>
      <c r="AH14" s="84"/>
      <c r="AI14" s="84"/>
      <c r="AJ14" s="84"/>
      <c r="AK14" s="84"/>
      <c r="AL14" s="84"/>
      <c r="AM14" s="84"/>
      <c r="AN14" s="84"/>
      <c r="AO14" s="84"/>
      <c r="AP14" s="84"/>
      <c r="AQ14" s="84"/>
      <c r="AR14" s="84"/>
      <c r="AS14" s="84"/>
      <c r="AT14" s="84"/>
      <c r="AU14" s="84"/>
      <c r="AV14" s="84"/>
      <c r="AW14" s="84"/>
      <c r="AX14" s="84"/>
      <c r="AY14" s="84"/>
      <c r="AZ14" s="84"/>
      <c r="BA14" s="84"/>
      <c r="BB14" s="84"/>
      <c r="BC14" s="84"/>
      <c r="BD14" s="84"/>
      <c r="BE14" s="84"/>
      <c r="BF14" s="84"/>
      <c r="BG14" s="84"/>
      <c r="BH14" s="84"/>
      <c r="BI14" s="84"/>
      <c r="BJ14" s="84"/>
      <c r="BK14" s="84"/>
      <c r="BL14" s="84"/>
      <c r="BM14" s="48"/>
      <c r="BN14" s="48"/>
      <c r="BO14" s="48"/>
      <c r="BP14" s="48"/>
      <c r="BQ14" s="48"/>
      <c r="BR14" s="48"/>
      <c r="BS14" s="48"/>
      <c r="BT14" s="48"/>
      <c r="BU14" s="48"/>
      <c r="BV14" s="48"/>
      <c r="BW14" s="48"/>
      <c r="BX14" s="48"/>
      <c r="BY14" s="48"/>
      <c r="BZ14" s="48"/>
      <c r="CA14" s="48"/>
      <c r="CB14" s="48"/>
      <c r="CC14" s="48"/>
      <c r="CD14" s="48"/>
      <c r="CE14" s="48"/>
      <c r="CF14" s="48"/>
      <c r="CG14" s="48"/>
      <c r="CH14" s="48"/>
      <c r="CI14" s="48"/>
      <c r="CJ14" s="48"/>
      <c r="CK14" s="48"/>
      <c r="CL14" s="48"/>
      <c r="CM14" s="48"/>
      <c r="CN14" s="48"/>
      <c r="CO14" s="48"/>
      <c r="CP14" s="48"/>
      <c r="CQ14" s="48"/>
      <c r="CR14" s="48"/>
      <c r="CS14" s="48"/>
      <c r="CT14" s="48"/>
      <c r="CU14" s="48"/>
      <c r="CV14" s="48"/>
      <c r="CW14" s="48"/>
      <c r="CX14" s="48"/>
      <c r="CY14" s="48"/>
      <c r="CZ14" s="48"/>
      <c r="DA14" s="48"/>
      <c r="DB14" s="48"/>
      <c r="DC14" s="48"/>
      <c r="DD14" s="48"/>
      <c r="DE14" s="48"/>
      <c r="DF14" s="48"/>
      <c r="DG14" s="48"/>
      <c r="DH14" s="48"/>
      <c r="DI14" s="48"/>
      <c r="DJ14" s="48"/>
      <c r="DK14" s="48"/>
      <c r="DL14" s="48"/>
      <c r="DM14" s="48"/>
      <c r="DN14" s="48"/>
      <c r="DO14" s="48"/>
      <c r="DP14" s="48"/>
      <c r="DQ14" s="48"/>
      <c r="DR14" s="48"/>
      <c r="DS14" s="48"/>
      <c r="DT14" s="48"/>
      <c r="DU14" s="48"/>
      <c r="DV14" s="48"/>
      <c r="DW14" s="48"/>
      <c r="DX14" s="48"/>
      <c r="DY14" s="48"/>
      <c r="DZ14" s="48"/>
      <c r="EA14" s="48"/>
      <c r="EB14" s="48"/>
      <c r="EC14" s="48"/>
      <c r="ED14" s="48"/>
      <c r="EE14" s="48"/>
      <c r="EF14" s="48"/>
      <c r="EG14" s="48"/>
      <c r="EH14" s="48"/>
      <c r="EI14" s="48"/>
      <c r="EJ14" s="48"/>
      <c r="EK14" s="48"/>
      <c r="EL14" s="48"/>
      <c r="EM14" s="48"/>
      <c r="EN14" s="48"/>
      <c r="EO14" s="48"/>
      <c r="EP14" s="48"/>
      <c r="EQ14" s="48"/>
      <c r="ER14" s="48"/>
      <c r="ES14" s="48"/>
      <c r="ET14" s="48"/>
      <c r="EU14" s="48"/>
      <c r="EV14" s="48"/>
      <c r="EW14" s="48"/>
      <c r="EX14" s="48"/>
      <c r="EY14" s="48"/>
      <c r="EZ14" s="48"/>
      <c r="FA14" s="48"/>
      <c r="FB14" s="48"/>
      <c r="FC14" s="48"/>
    </row>
    <row r="15" spans="1:163" x14ac:dyDescent="0.2">
      <c r="A15" s="21" t="s">
        <v>74</v>
      </c>
      <c r="B15" s="21" t="s">
        <v>71</v>
      </c>
      <c r="D15" s="42"/>
      <c r="E15" s="42"/>
      <c r="F15" s="42"/>
      <c r="G15" s="42"/>
      <c r="H15" s="42"/>
      <c r="I15" s="42"/>
      <c r="J15" s="42"/>
      <c r="K15" s="42"/>
      <c r="L15" s="42"/>
      <c r="M15" s="42"/>
      <c r="N15" s="42"/>
      <c r="O15" s="42"/>
      <c r="P15" s="42"/>
      <c r="Q15" s="42"/>
      <c r="R15" s="42"/>
      <c r="S15" s="42"/>
      <c r="T15" s="42"/>
      <c r="U15" s="42"/>
      <c r="V15" s="42"/>
      <c r="W15" s="42"/>
      <c r="X15" s="42"/>
      <c r="Y15" s="42"/>
      <c r="Z15" s="42"/>
      <c r="AA15" s="42"/>
      <c r="AB15" s="42"/>
      <c r="AC15" s="42"/>
      <c r="AD15" s="42"/>
      <c r="AE15" s="42"/>
      <c r="AF15" s="42"/>
      <c r="AG15" s="84"/>
      <c r="AH15" s="84"/>
      <c r="AI15" s="84"/>
      <c r="AJ15" s="84"/>
      <c r="AK15" s="84"/>
      <c r="AL15" s="84"/>
      <c r="AM15" s="84"/>
      <c r="AN15" s="84"/>
      <c r="AO15" s="84"/>
      <c r="AP15" s="84"/>
      <c r="AQ15" s="84"/>
      <c r="AR15" s="84"/>
      <c r="AS15" s="84"/>
      <c r="AT15" s="84"/>
      <c r="AU15" s="84"/>
      <c r="AV15" s="84"/>
      <c r="AW15" s="84"/>
      <c r="AX15" s="84"/>
      <c r="AY15" s="84"/>
      <c r="AZ15" s="84"/>
      <c r="BA15" s="84"/>
      <c r="BB15" s="84"/>
      <c r="BC15" s="84"/>
      <c r="BD15" s="84"/>
      <c r="BE15" s="84"/>
      <c r="BF15" s="84"/>
      <c r="BG15" s="84"/>
      <c r="BH15" s="84"/>
      <c r="BI15" s="84"/>
      <c r="BJ15" s="84"/>
      <c r="BK15" s="84"/>
      <c r="BL15" s="84"/>
      <c r="BM15" s="48"/>
      <c r="BN15" s="48"/>
      <c r="BO15" s="48"/>
      <c r="BP15" s="48"/>
      <c r="BQ15" s="48"/>
      <c r="BR15" s="48"/>
      <c r="BS15" s="48"/>
      <c r="BT15" s="48"/>
      <c r="BU15" s="48"/>
      <c r="BV15" s="48"/>
      <c r="BW15" s="48"/>
      <c r="BX15" s="48"/>
      <c r="BY15" s="48"/>
      <c r="BZ15" s="48"/>
      <c r="CA15" s="48"/>
      <c r="CB15" s="48"/>
      <c r="CC15" s="48"/>
      <c r="CD15" s="48"/>
      <c r="CE15" s="48"/>
      <c r="CF15" s="48"/>
      <c r="CG15" s="48"/>
      <c r="CH15" s="48"/>
      <c r="CI15" s="48"/>
      <c r="CJ15" s="48"/>
      <c r="CK15" s="48"/>
      <c r="CL15" s="48"/>
      <c r="CM15" s="48"/>
      <c r="CN15" s="48"/>
      <c r="CO15" s="48"/>
      <c r="CP15" s="48"/>
      <c r="CQ15" s="48"/>
      <c r="CR15" s="48"/>
      <c r="CS15" s="48"/>
      <c r="CT15" s="48"/>
      <c r="CU15" s="48"/>
      <c r="CV15" s="48"/>
      <c r="CW15" s="48"/>
      <c r="CX15" s="48"/>
      <c r="CY15" s="48"/>
      <c r="CZ15" s="48"/>
      <c r="DA15" s="48"/>
      <c r="DB15" s="48"/>
      <c r="DC15" s="48"/>
      <c r="DD15" s="48"/>
      <c r="DE15" s="48"/>
      <c r="DF15" s="48"/>
      <c r="DG15" s="48"/>
      <c r="DH15" s="48"/>
      <c r="DI15" s="48"/>
      <c r="DJ15" s="48"/>
      <c r="DK15" s="48"/>
      <c r="DL15" s="48"/>
      <c r="DM15" s="48"/>
      <c r="DN15" s="48"/>
      <c r="DO15" s="48"/>
      <c r="DP15" s="48"/>
      <c r="DQ15" s="48"/>
      <c r="DR15" s="48"/>
      <c r="DS15" s="48"/>
      <c r="DT15" s="48"/>
      <c r="DU15" s="48"/>
      <c r="DV15" s="48"/>
      <c r="DW15" s="48"/>
      <c r="DX15" s="48"/>
      <c r="DY15" s="48"/>
      <c r="DZ15" s="48"/>
      <c r="EA15" s="48"/>
      <c r="EB15" s="48"/>
      <c r="EC15" s="48"/>
      <c r="ED15" s="48"/>
      <c r="EE15" s="48"/>
      <c r="EF15" s="48"/>
      <c r="EG15" s="48"/>
      <c r="EH15" s="48"/>
      <c r="EI15" s="48"/>
      <c r="EJ15" s="48"/>
      <c r="EK15" s="48"/>
      <c r="EL15" s="48"/>
      <c r="EM15" s="48"/>
      <c r="EN15" s="48"/>
      <c r="EO15" s="48"/>
      <c r="EP15" s="48"/>
      <c r="EQ15" s="48"/>
      <c r="ER15" s="48"/>
      <c r="ES15" s="48"/>
      <c r="ET15" s="48"/>
      <c r="EU15" s="48"/>
      <c r="EV15" s="48"/>
      <c r="EW15" s="48"/>
      <c r="EX15" s="48"/>
      <c r="EY15" s="48"/>
      <c r="EZ15" s="48"/>
      <c r="FA15" s="48"/>
      <c r="FB15" s="48"/>
      <c r="FC15" s="48"/>
    </row>
    <row r="16" spans="1:163" x14ac:dyDescent="0.2">
      <c r="A16" s="21" t="str">
        <f>A15</f>
        <v xml:space="preserve">   Delivery van</v>
      </c>
      <c r="B16" s="21" t="s">
        <v>70</v>
      </c>
      <c r="D16" s="42"/>
      <c r="E16" s="42"/>
      <c r="F16" s="42"/>
      <c r="G16" s="42"/>
      <c r="H16" s="42"/>
      <c r="I16" s="42"/>
      <c r="J16" s="42"/>
      <c r="K16" s="42"/>
      <c r="L16" s="42"/>
      <c r="M16" s="42"/>
      <c r="N16" s="42"/>
      <c r="O16" s="42"/>
      <c r="P16" s="42"/>
      <c r="Q16" s="42"/>
      <c r="R16" s="42"/>
      <c r="S16" s="42"/>
      <c r="T16" s="42"/>
      <c r="U16" s="42"/>
      <c r="V16" s="42"/>
      <c r="W16" s="42"/>
      <c r="X16" s="42"/>
      <c r="Y16" s="42"/>
      <c r="Z16" s="42"/>
      <c r="AA16" s="42"/>
      <c r="AB16" s="42"/>
      <c r="AC16" s="42"/>
      <c r="AD16" s="42"/>
      <c r="AE16" s="42"/>
      <c r="AF16" s="42"/>
      <c r="AG16" s="84"/>
      <c r="AH16" s="84"/>
      <c r="AI16" s="84"/>
      <c r="AJ16" s="84"/>
      <c r="AK16" s="84"/>
      <c r="AL16" s="84"/>
      <c r="AM16" s="84"/>
      <c r="AN16" s="84"/>
      <c r="AO16" s="84"/>
      <c r="AP16" s="84"/>
      <c r="AQ16" s="84"/>
      <c r="AR16" s="84"/>
      <c r="AS16" s="84"/>
      <c r="AT16" s="84"/>
      <c r="AU16" s="84"/>
      <c r="AV16" s="84"/>
      <c r="AW16" s="84"/>
      <c r="AX16" s="84"/>
      <c r="AY16" s="84"/>
      <c r="AZ16" s="84"/>
      <c r="BA16" s="84"/>
      <c r="BB16" s="84"/>
      <c r="BC16" s="84"/>
      <c r="BD16" s="84"/>
      <c r="BE16" s="84"/>
      <c r="BF16" s="84"/>
      <c r="BG16" s="84"/>
      <c r="BH16" s="84"/>
      <c r="BI16" s="84"/>
      <c r="BJ16" s="84"/>
      <c r="BK16" s="84"/>
      <c r="BL16" s="84"/>
      <c r="BM16" s="48"/>
      <c r="BN16" s="48"/>
      <c r="BO16" s="48"/>
      <c r="BP16" s="48"/>
      <c r="BQ16" s="48"/>
      <c r="BR16" s="48"/>
      <c r="BS16" s="48"/>
      <c r="BT16" s="48"/>
      <c r="BU16" s="48"/>
      <c r="BV16" s="48"/>
      <c r="BW16" s="48"/>
      <c r="BX16" s="48"/>
      <c r="BY16" s="48"/>
      <c r="BZ16" s="48"/>
      <c r="CA16" s="48"/>
      <c r="CB16" s="48"/>
      <c r="CC16" s="48"/>
      <c r="CD16" s="48"/>
      <c r="CE16" s="48"/>
      <c r="CF16" s="48"/>
      <c r="CG16" s="48"/>
      <c r="CH16" s="48"/>
      <c r="CI16" s="48"/>
      <c r="CJ16" s="48"/>
      <c r="CK16" s="48"/>
      <c r="CL16" s="48"/>
      <c r="CM16" s="48"/>
      <c r="CN16" s="48"/>
      <c r="CO16" s="48"/>
      <c r="CP16" s="48"/>
      <c r="CQ16" s="48"/>
      <c r="CR16" s="48"/>
      <c r="CS16" s="48"/>
      <c r="CT16" s="48"/>
      <c r="CU16" s="48"/>
      <c r="CV16" s="48"/>
      <c r="CW16" s="48"/>
      <c r="CX16" s="48"/>
      <c r="CY16" s="48"/>
      <c r="CZ16" s="48"/>
      <c r="DA16" s="48"/>
      <c r="DB16" s="48"/>
      <c r="DC16" s="48"/>
      <c r="DD16" s="48"/>
      <c r="DE16" s="48"/>
      <c r="DF16" s="48"/>
      <c r="DG16" s="48"/>
      <c r="DH16" s="48"/>
      <c r="DI16" s="48"/>
      <c r="DJ16" s="48"/>
      <c r="DK16" s="48"/>
      <c r="DL16" s="48"/>
      <c r="DM16" s="48"/>
      <c r="DN16" s="48"/>
      <c r="DO16" s="48"/>
      <c r="DP16" s="48"/>
      <c r="DQ16" s="48"/>
      <c r="DR16" s="48"/>
      <c r="DS16" s="48"/>
      <c r="DT16" s="48"/>
      <c r="DU16" s="48"/>
      <c r="DV16" s="48"/>
      <c r="DW16" s="48"/>
      <c r="DX16" s="48"/>
      <c r="DY16" s="48"/>
      <c r="DZ16" s="48"/>
      <c r="EA16" s="48"/>
      <c r="EB16" s="48"/>
      <c r="EC16" s="48"/>
      <c r="ED16" s="48"/>
      <c r="EE16" s="48"/>
      <c r="EF16" s="48"/>
      <c r="EG16" s="48"/>
      <c r="EH16" s="48"/>
      <c r="EI16" s="48"/>
      <c r="EJ16" s="48"/>
      <c r="EK16" s="48"/>
      <c r="EL16" s="48"/>
      <c r="EM16" s="48"/>
      <c r="EN16" s="48"/>
      <c r="EO16" s="48"/>
      <c r="EP16" s="48"/>
      <c r="EQ16" s="48"/>
      <c r="ER16" s="48"/>
      <c r="ES16" s="48"/>
      <c r="ET16" s="48"/>
      <c r="EU16" s="48"/>
      <c r="EV16" s="48"/>
      <c r="EW16" s="48"/>
      <c r="EX16" s="48"/>
      <c r="EY16" s="48"/>
      <c r="EZ16" s="48"/>
      <c r="FA16" s="48"/>
      <c r="FB16" s="48"/>
      <c r="FC16" s="48"/>
    </row>
    <row r="19" spans="1:159" x14ac:dyDescent="0.2">
      <c r="A19" s="21" t="s">
        <v>76</v>
      </c>
      <c r="B19" s="21" t="s">
        <v>86</v>
      </c>
    </row>
    <row r="20" spans="1:159" x14ac:dyDescent="0.2">
      <c r="A20" s="21" t="s">
        <v>68</v>
      </c>
      <c r="B20" s="21" t="s">
        <v>71</v>
      </c>
      <c r="D20" s="21">
        <f t="shared" ref="D20:D29" si="10">D$3/10^3*D7</f>
        <v>0</v>
      </c>
      <c r="E20" s="21">
        <f t="shared" ref="E20:I29" si="11">E$3/10^3*E7</f>
        <v>0</v>
      </c>
      <c r="F20" s="21">
        <f t="shared" si="11"/>
        <v>0</v>
      </c>
      <c r="G20" s="21">
        <f t="shared" si="11"/>
        <v>0</v>
      </c>
      <c r="H20" s="21">
        <f t="shared" si="11"/>
        <v>0</v>
      </c>
      <c r="I20" s="21">
        <f t="shared" si="11"/>
        <v>0</v>
      </c>
      <c r="J20" s="21">
        <f t="shared" ref="J20:J29" si="12">J$3/10^3*J7</f>
        <v>0</v>
      </c>
      <c r="K20" s="21">
        <f t="shared" ref="K20:K29" si="13">K$3/10^3*K7</f>
        <v>0</v>
      </c>
      <c r="L20" s="21">
        <f t="shared" ref="L20:M29" si="14">L$3/10^3*L7</f>
        <v>0</v>
      </c>
      <c r="M20" s="21">
        <f t="shared" si="14"/>
        <v>0</v>
      </c>
      <c r="N20" s="21">
        <f t="shared" ref="N20:O29" si="15">N$3/10^3*N7</f>
        <v>0</v>
      </c>
      <c r="O20" s="21">
        <f t="shared" si="15"/>
        <v>0</v>
      </c>
      <c r="P20" s="21">
        <f t="shared" ref="P20:S29" si="16">P$3/10^3*P7</f>
        <v>0</v>
      </c>
      <c r="Q20" s="21">
        <f t="shared" si="16"/>
        <v>0</v>
      </c>
      <c r="R20" s="21">
        <f t="shared" si="16"/>
        <v>0</v>
      </c>
      <c r="S20" s="21">
        <f t="shared" si="16"/>
        <v>0</v>
      </c>
      <c r="T20" s="21">
        <f t="shared" ref="T20:V29" si="17">T$3/10^3*T7</f>
        <v>0</v>
      </c>
      <c r="U20" s="21">
        <f t="shared" si="17"/>
        <v>0</v>
      </c>
      <c r="V20" s="21">
        <f t="shared" si="17"/>
        <v>0</v>
      </c>
      <c r="W20" s="21">
        <f t="shared" ref="W20:W29" si="18">W$3/10^3*W7</f>
        <v>0</v>
      </c>
      <c r="X20" s="21">
        <f t="shared" ref="X20:AA29" si="19">X$3/10^3*X7</f>
        <v>0</v>
      </c>
      <c r="Y20" s="21">
        <f t="shared" si="19"/>
        <v>0</v>
      </c>
      <c r="Z20" s="21">
        <f t="shared" si="19"/>
        <v>0</v>
      </c>
      <c r="AA20" s="21">
        <f t="shared" si="19"/>
        <v>0</v>
      </c>
      <c r="AB20" s="21">
        <f t="shared" ref="AB20:AE29" si="20">AB$3/10^3*AB7</f>
        <v>0</v>
      </c>
      <c r="AC20" s="21">
        <f t="shared" si="20"/>
        <v>0</v>
      </c>
      <c r="AD20" s="21">
        <f t="shared" si="20"/>
        <v>0</v>
      </c>
      <c r="AE20" s="21">
        <f t="shared" si="20"/>
        <v>0</v>
      </c>
      <c r="AF20" s="21">
        <f t="shared" ref="AF20:AZ29" si="21">AF$3/10^3*AF7</f>
        <v>0</v>
      </c>
      <c r="AG20" s="21">
        <f t="shared" si="21"/>
        <v>0</v>
      </c>
      <c r="AH20" s="21">
        <f t="shared" ref="AH20:AI20" si="22">AH$3/10^3*AH7</f>
        <v>0</v>
      </c>
      <c r="AI20" s="21">
        <f t="shared" si="22"/>
        <v>0</v>
      </c>
      <c r="AJ20" s="21">
        <f t="shared" ref="AJ20" si="23">AJ$3/10^3*AJ7</f>
        <v>0</v>
      </c>
      <c r="AK20" s="21">
        <f t="shared" ref="AK20" si="24">AK$3/10^3*AK7</f>
        <v>0</v>
      </c>
      <c r="AL20" s="21">
        <f t="shared" ref="AL20:AL29" si="25">AL$3/10^3*AL7</f>
        <v>0</v>
      </c>
      <c r="AM20" s="21">
        <f t="shared" si="21"/>
        <v>0</v>
      </c>
      <c r="AN20" s="21">
        <f t="shared" ref="AN20:AP29" si="26">AN$3/10^3*AN7</f>
        <v>0</v>
      </c>
      <c r="AO20" s="21">
        <f t="shared" si="26"/>
        <v>0</v>
      </c>
      <c r="AP20" s="21">
        <f t="shared" si="26"/>
        <v>0</v>
      </c>
      <c r="AQ20" s="21">
        <f t="shared" ref="AQ20:AQ29" si="27">AQ$3/10^3*AQ7</f>
        <v>0</v>
      </c>
      <c r="AR20" s="21">
        <f t="shared" si="21"/>
        <v>0</v>
      </c>
      <c r="AS20" s="21">
        <f t="shared" ref="AS20:AV29" si="28">AS$3/10^3*AS7</f>
        <v>0</v>
      </c>
      <c r="AT20" s="21">
        <f t="shared" si="28"/>
        <v>0</v>
      </c>
      <c r="AU20" s="21">
        <f t="shared" ref="AU20" si="29">AU$3/10^3*AU7</f>
        <v>0</v>
      </c>
      <c r="AV20" s="21">
        <f t="shared" si="28"/>
        <v>0</v>
      </c>
      <c r="AW20" s="21">
        <f t="shared" ref="AW20:AY29" si="30">AW$3/10^3*AW7</f>
        <v>0</v>
      </c>
      <c r="AX20" s="21">
        <f t="shared" si="30"/>
        <v>0</v>
      </c>
      <c r="AY20" s="21">
        <f t="shared" si="30"/>
        <v>0</v>
      </c>
      <c r="AZ20" s="21">
        <f t="shared" si="21"/>
        <v>0</v>
      </c>
      <c r="BA20" s="21">
        <f t="shared" ref="BA20:BD29" si="31">BA$3/10^3*BA7</f>
        <v>0</v>
      </c>
      <c r="BB20" s="21">
        <f t="shared" si="31"/>
        <v>0</v>
      </c>
      <c r="BC20" s="21">
        <f t="shared" si="31"/>
        <v>0</v>
      </c>
      <c r="BD20" s="21">
        <f t="shared" si="31"/>
        <v>0</v>
      </c>
      <c r="BE20" s="21">
        <f t="shared" ref="BE20:BV20" si="32">BE$3/10^3*BE7</f>
        <v>0</v>
      </c>
      <c r="BF20" s="21">
        <f t="shared" si="32"/>
        <v>0</v>
      </c>
      <c r="BG20" s="21">
        <f t="shared" si="32"/>
        <v>0</v>
      </c>
      <c r="BH20" s="21">
        <f t="shared" si="32"/>
        <v>0</v>
      </c>
      <c r="BI20" s="21">
        <f t="shared" si="32"/>
        <v>0</v>
      </c>
      <c r="BJ20" s="21">
        <f t="shared" si="32"/>
        <v>0</v>
      </c>
      <c r="BK20" s="21">
        <f t="shared" si="32"/>
        <v>0</v>
      </c>
      <c r="BL20" s="21">
        <f t="shared" si="32"/>
        <v>0</v>
      </c>
      <c r="BM20" s="21">
        <f t="shared" si="32"/>
        <v>0</v>
      </c>
      <c r="BN20" s="21">
        <f t="shared" si="32"/>
        <v>0</v>
      </c>
      <c r="BO20" s="21">
        <f t="shared" si="32"/>
        <v>0</v>
      </c>
      <c r="BP20" s="21">
        <f t="shared" si="32"/>
        <v>0</v>
      </c>
      <c r="BQ20" s="21">
        <f t="shared" si="32"/>
        <v>0</v>
      </c>
      <c r="BR20" s="21">
        <f t="shared" si="32"/>
        <v>0</v>
      </c>
      <c r="BS20" s="21">
        <f t="shared" si="32"/>
        <v>0</v>
      </c>
      <c r="BT20" s="21">
        <f t="shared" si="32"/>
        <v>0</v>
      </c>
      <c r="BU20" s="21">
        <f t="shared" si="32"/>
        <v>0</v>
      </c>
      <c r="BV20" s="21">
        <f t="shared" si="32"/>
        <v>0</v>
      </c>
      <c r="BW20" s="21">
        <f t="shared" ref="BW20" si="33">BW$3/10^3*BW7</f>
        <v>0</v>
      </c>
      <c r="BX20" s="21">
        <f t="shared" ref="BX20:CG29" si="34">BX$3/10^3*BX7</f>
        <v>0</v>
      </c>
      <c r="BY20" s="21">
        <f t="shared" ref="BY20" si="35">BY$3/10^3*BY7</f>
        <v>0</v>
      </c>
      <c r="BZ20" s="21">
        <f t="shared" ref="BZ20:BZ29" si="36">BZ$3/10^3*BZ7</f>
        <v>0</v>
      </c>
      <c r="CA20" s="21">
        <f t="shared" si="34"/>
        <v>0</v>
      </c>
      <c r="CB20" s="21">
        <f t="shared" si="34"/>
        <v>0</v>
      </c>
      <c r="CC20" s="21">
        <f t="shared" ref="CC20:CD29" si="37">CC$3/10^3*CC7</f>
        <v>0</v>
      </c>
      <c r="CD20" s="21">
        <f t="shared" si="37"/>
        <v>0</v>
      </c>
      <c r="CE20" s="21">
        <f t="shared" si="34"/>
        <v>0</v>
      </c>
      <c r="CF20" s="21">
        <f t="shared" si="34"/>
        <v>0</v>
      </c>
      <c r="CG20" s="21">
        <f t="shared" si="34"/>
        <v>0</v>
      </c>
      <c r="CH20" s="21">
        <f t="shared" ref="CH20:CS20" si="38">CH$3/10^3*CH7</f>
        <v>0</v>
      </c>
      <c r="CI20" s="21">
        <f t="shared" si="38"/>
        <v>0</v>
      </c>
      <c r="CJ20" s="21">
        <f t="shared" si="38"/>
        <v>0</v>
      </c>
      <c r="CK20" s="21">
        <f t="shared" si="38"/>
        <v>0</v>
      </c>
      <c r="CL20" s="21">
        <f t="shared" si="38"/>
        <v>0</v>
      </c>
      <c r="CM20" s="21">
        <f t="shared" si="38"/>
        <v>0</v>
      </c>
      <c r="CN20" s="21">
        <f t="shared" si="38"/>
        <v>0</v>
      </c>
      <c r="CO20" s="21">
        <f t="shared" si="38"/>
        <v>0</v>
      </c>
      <c r="CP20" s="21">
        <f t="shared" si="38"/>
        <v>0</v>
      </c>
      <c r="CQ20" s="21">
        <f t="shared" si="38"/>
        <v>0</v>
      </c>
      <c r="CR20" s="21">
        <f t="shared" si="38"/>
        <v>0</v>
      </c>
      <c r="CS20" s="21">
        <f t="shared" si="38"/>
        <v>0</v>
      </c>
      <c r="CT20" s="21">
        <f t="shared" ref="CT20:DB20" si="39">CT$3/10^3*CT7</f>
        <v>0</v>
      </c>
      <c r="CU20" s="21">
        <f t="shared" si="39"/>
        <v>0</v>
      </c>
      <c r="CV20" s="21">
        <f t="shared" si="39"/>
        <v>0</v>
      </c>
      <c r="CW20" s="21">
        <f t="shared" si="39"/>
        <v>0</v>
      </c>
      <c r="CX20" s="21">
        <f t="shared" si="39"/>
        <v>0</v>
      </c>
      <c r="CY20" s="21">
        <f t="shared" si="39"/>
        <v>0</v>
      </c>
      <c r="CZ20" s="21">
        <f t="shared" si="39"/>
        <v>0</v>
      </c>
      <c r="DA20" s="21">
        <f t="shared" si="39"/>
        <v>0</v>
      </c>
      <c r="DB20" s="21">
        <f t="shared" si="39"/>
        <v>0</v>
      </c>
      <c r="DC20" s="21">
        <f t="shared" ref="DC20:DE29" si="40">DC$3/10^3*DC7</f>
        <v>0</v>
      </c>
      <c r="DD20" s="21">
        <f t="shared" si="40"/>
        <v>0</v>
      </c>
      <c r="DE20" s="21">
        <f t="shared" si="40"/>
        <v>0</v>
      </c>
      <c r="DF20" s="21">
        <f t="shared" ref="DF20:DL29" si="41">DF$3/10^3*DF7</f>
        <v>0</v>
      </c>
      <c r="DG20" s="21">
        <f t="shared" si="41"/>
        <v>0</v>
      </c>
      <c r="DH20" s="21">
        <f t="shared" si="41"/>
        <v>0</v>
      </c>
      <c r="DI20" s="21">
        <f t="shared" si="41"/>
        <v>0</v>
      </c>
      <c r="DJ20" s="21">
        <f t="shared" si="41"/>
        <v>0</v>
      </c>
      <c r="DK20" s="21">
        <f t="shared" si="41"/>
        <v>0</v>
      </c>
      <c r="DL20" s="21">
        <f t="shared" si="41"/>
        <v>0</v>
      </c>
      <c r="DM20" s="21">
        <f t="shared" ref="DM20:DP29" si="42">DM$3/10^3*DM7</f>
        <v>0</v>
      </c>
      <c r="DN20" s="21">
        <f t="shared" si="42"/>
        <v>0</v>
      </c>
      <c r="DO20" s="21">
        <f t="shared" si="42"/>
        <v>0</v>
      </c>
      <c r="DP20" s="21">
        <f t="shared" si="42"/>
        <v>0</v>
      </c>
      <c r="DQ20" s="21">
        <f t="shared" ref="DQ20:DQ29" si="43">DQ$3/10^3*DQ7</f>
        <v>0</v>
      </c>
      <c r="DR20" s="21">
        <f t="shared" ref="DR20:DV29" si="44">DR$3/10^3*DR7</f>
        <v>0</v>
      </c>
      <c r="DS20" s="21">
        <f t="shared" si="44"/>
        <v>0</v>
      </c>
      <c r="DT20" s="21">
        <f t="shared" si="44"/>
        <v>0</v>
      </c>
      <c r="DU20" s="21">
        <f t="shared" si="44"/>
        <v>0</v>
      </c>
      <c r="DV20" s="21">
        <f t="shared" si="44"/>
        <v>0</v>
      </c>
      <c r="DW20" s="21">
        <f t="shared" ref="DW20:EO29" si="45">DW$3/10^3*DW7</f>
        <v>0</v>
      </c>
      <c r="DX20" s="21">
        <f t="shared" si="45"/>
        <v>0</v>
      </c>
      <c r="DY20" s="21">
        <f t="shared" si="45"/>
        <v>0</v>
      </c>
      <c r="DZ20" s="21">
        <f t="shared" si="45"/>
        <v>0</v>
      </c>
      <c r="EA20" s="21">
        <f t="shared" si="45"/>
        <v>0</v>
      </c>
      <c r="EB20" s="21">
        <f t="shared" si="45"/>
        <v>0</v>
      </c>
      <c r="EC20" s="21">
        <f t="shared" ref="EC20:EH20" si="46">EC$3/10^3*EC7</f>
        <v>0</v>
      </c>
      <c r="ED20" s="21">
        <f t="shared" si="46"/>
        <v>0</v>
      </c>
      <c r="EE20" s="21">
        <f t="shared" si="46"/>
        <v>0</v>
      </c>
      <c r="EG20" s="21">
        <f t="shared" si="46"/>
        <v>0</v>
      </c>
      <c r="EH20" s="21">
        <f t="shared" si="46"/>
        <v>0</v>
      </c>
      <c r="EI20" s="21">
        <f t="shared" ref="EI20:EI29" si="47">EI$3/10^3*EI7</f>
        <v>0</v>
      </c>
      <c r="EJ20" s="21">
        <f t="shared" si="45"/>
        <v>0</v>
      </c>
      <c r="EK20" s="21">
        <f t="shared" si="45"/>
        <v>0</v>
      </c>
      <c r="EL20" s="21">
        <f t="shared" ref="EL20:EL29" si="48">EL$3/10^3*EL7</f>
        <v>0</v>
      </c>
      <c r="EM20" s="21">
        <f t="shared" si="45"/>
        <v>0</v>
      </c>
      <c r="EN20" s="21">
        <f t="shared" si="45"/>
        <v>0</v>
      </c>
      <c r="EO20" s="21">
        <f t="shared" si="45"/>
        <v>0</v>
      </c>
      <c r="EP20" s="21">
        <f t="shared" ref="EP20:ER29" si="49">EP$3/10^3*EP7</f>
        <v>0</v>
      </c>
      <c r="EQ20" s="21">
        <f t="shared" si="49"/>
        <v>0</v>
      </c>
      <c r="ER20" s="21">
        <f t="shared" si="49"/>
        <v>0</v>
      </c>
      <c r="ES20" s="21">
        <f t="shared" ref="ES20:EU29" si="50">ES$3/10^3*ES7</f>
        <v>0</v>
      </c>
      <c r="ET20" s="21">
        <f t="shared" si="50"/>
        <v>0</v>
      </c>
      <c r="EU20" s="21">
        <f t="shared" si="50"/>
        <v>0</v>
      </c>
      <c r="EV20" s="21">
        <f t="shared" ref="EV20:FB29" si="51">EV$3/10^3*EV7</f>
        <v>0</v>
      </c>
      <c r="EW20" s="21">
        <f t="shared" si="51"/>
        <v>0</v>
      </c>
      <c r="EX20" s="21">
        <f t="shared" si="51"/>
        <v>0</v>
      </c>
      <c r="EY20" s="21">
        <f t="shared" si="51"/>
        <v>0</v>
      </c>
      <c r="EZ20" s="21">
        <f t="shared" si="51"/>
        <v>0</v>
      </c>
      <c r="FA20" s="21">
        <f t="shared" si="51"/>
        <v>0</v>
      </c>
      <c r="FB20" s="21">
        <f t="shared" si="51"/>
        <v>0</v>
      </c>
      <c r="FC20" s="21">
        <f t="shared" ref="FC20:FC29" si="52">FC$3/10^3*FC7</f>
        <v>0</v>
      </c>
    </row>
    <row r="21" spans="1:159" x14ac:dyDescent="0.2">
      <c r="A21" s="21" t="s">
        <v>24</v>
      </c>
      <c r="B21" s="21" t="s">
        <v>71</v>
      </c>
      <c r="D21" s="21">
        <f t="shared" si="10"/>
        <v>155.70420497360516</v>
      </c>
      <c r="E21" s="21">
        <f t="shared" si="11"/>
        <v>187.80457061037927</v>
      </c>
      <c r="F21" s="21">
        <f t="shared" si="11"/>
        <v>155.70420497360516</v>
      </c>
      <c r="G21" s="21">
        <f t="shared" si="11"/>
        <v>155.70420497360516</v>
      </c>
      <c r="H21" s="21">
        <f t="shared" si="11"/>
        <v>155.70420497360516</v>
      </c>
      <c r="I21" s="21">
        <f t="shared" si="11"/>
        <v>155.70420497360516</v>
      </c>
      <c r="J21" s="21">
        <f t="shared" si="12"/>
        <v>155.70420497360516</v>
      </c>
      <c r="K21" s="21">
        <f t="shared" si="13"/>
        <v>155.70420497360516</v>
      </c>
      <c r="L21" s="21">
        <f t="shared" si="14"/>
        <v>155.70420497360516</v>
      </c>
      <c r="M21" s="21">
        <f t="shared" si="14"/>
        <v>155.70420497360516</v>
      </c>
      <c r="N21" s="21">
        <f t="shared" si="15"/>
        <v>155.70420497360516</v>
      </c>
      <c r="O21" s="21">
        <f t="shared" si="15"/>
        <v>155.70420497360516</v>
      </c>
      <c r="P21" s="21">
        <f t="shared" si="16"/>
        <v>155.70420497360516</v>
      </c>
      <c r="Q21" s="21">
        <f t="shared" si="16"/>
        <v>148.878519366978</v>
      </c>
      <c r="R21" s="21">
        <f t="shared" si="16"/>
        <v>162.52989058023229</v>
      </c>
      <c r="S21" s="21">
        <f t="shared" si="16"/>
        <v>187.80457061037927</v>
      </c>
      <c r="T21" s="21">
        <f t="shared" si="17"/>
        <v>155.70420497360516</v>
      </c>
      <c r="U21" s="21">
        <f t="shared" si="17"/>
        <v>155.70420497360516</v>
      </c>
      <c r="V21" s="21">
        <f t="shared" si="17"/>
        <v>155.70420497360516</v>
      </c>
      <c r="W21" s="21">
        <f t="shared" si="18"/>
        <v>155.70420497360516</v>
      </c>
      <c r="X21" s="21">
        <f t="shared" si="19"/>
        <v>336.3</v>
      </c>
      <c r="Y21" s="21">
        <f t="shared" si="19"/>
        <v>336.3</v>
      </c>
      <c r="Z21" s="21">
        <f t="shared" si="19"/>
        <v>336.3</v>
      </c>
      <c r="AA21" s="21">
        <f t="shared" si="19"/>
        <v>336.3</v>
      </c>
      <c r="AB21" s="21">
        <f t="shared" si="20"/>
        <v>336.3</v>
      </c>
      <c r="AC21" s="21">
        <f t="shared" si="20"/>
        <v>336.3</v>
      </c>
      <c r="AD21" s="21">
        <f t="shared" si="20"/>
        <v>336.3</v>
      </c>
      <c r="AE21" s="21">
        <f t="shared" si="20"/>
        <v>336.3</v>
      </c>
      <c r="AF21" s="21">
        <f t="shared" si="21"/>
        <v>155.70420497360516</v>
      </c>
      <c r="AG21" s="21">
        <f t="shared" si="21"/>
        <v>372.71159918465673</v>
      </c>
      <c r="AH21" s="21">
        <f t="shared" ref="AH21:AI21" si="53">AH$3/10^3*AH8</f>
        <v>336.3</v>
      </c>
      <c r="AI21" s="21">
        <f t="shared" si="53"/>
        <v>372.71159918465673</v>
      </c>
      <c r="AJ21" s="21">
        <f t="shared" ref="AJ21" si="54">AJ$3/10^3*AJ8</f>
        <v>336.3</v>
      </c>
      <c r="AK21" s="21">
        <f t="shared" ref="AK21" si="55">AK$3/10^3*AK8</f>
        <v>314.27647999999999</v>
      </c>
      <c r="AL21" s="21">
        <f t="shared" si="25"/>
        <v>372.71159918465673</v>
      </c>
      <c r="AM21" s="21">
        <f t="shared" si="21"/>
        <v>0</v>
      </c>
      <c r="AN21" s="21">
        <f t="shared" si="26"/>
        <v>0</v>
      </c>
      <c r="AO21" s="21">
        <f t="shared" si="26"/>
        <v>0</v>
      </c>
      <c r="AP21" s="21">
        <f t="shared" si="26"/>
        <v>0</v>
      </c>
      <c r="AQ21" s="21">
        <f t="shared" si="27"/>
        <v>0</v>
      </c>
      <c r="AR21" s="21">
        <f t="shared" si="21"/>
        <v>0</v>
      </c>
      <c r="AS21" s="21">
        <f t="shared" si="28"/>
        <v>0</v>
      </c>
      <c r="AT21" s="21">
        <f t="shared" si="28"/>
        <v>0</v>
      </c>
      <c r="AU21" s="21">
        <f t="shared" ref="AU21" si="56">AU$3/10^3*AU8</f>
        <v>0</v>
      </c>
      <c r="AV21" s="21">
        <f t="shared" si="28"/>
        <v>0</v>
      </c>
      <c r="AW21" s="21">
        <f t="shared" si="30"/>
        <v>0</v>
      </c>
      <c r="AX21" s="21">
        <f t="shared" si="30"/>
        <v>0</v>
      </c>
      <c r="AY21" s="21">
        <f t="shared" si="30"/>
        <v>0</v>
      </c>
      <c r="AZ21" s="21">
        <f t="shared" si="21"/>
        <v>0</v>
      </c>
      <c r="BA21" s="21">
        <f t="shared" si="31"/>
        <v>0</v>
      </c>
      <c r="BB21" s="21">
        <f t="shared" si="31"/>
        <v>0</v>
      </c>
      <c r="BC21" s="21">
        <f t="shared" si="31"/>
        <v>0</v>
      </c>
      <c r="BD21" s="21">
        <f t="shared" si="31"/>
        <v>155.70420497360516</v>
      </c>
      <c r="BE21" s="21">
        <f t="shared" ref="BE21:BV21" si="57">BE$3/10^3*BE8</f>
        <v>0</v>
      </c>
      <c r="BF21" s="21">
        <f t="shared" si="57"/>
        <v>0</v>
      </c>
      <c r="BG21" s="21">
        <f t="shared" si="57"/>
        <v>0</v>
      </c>
      <c r="BH21" s="21">
        <f t="shared" si="57"/>
        <v>0</v>
      </c>
      <c r="BI21" s="21">
        <f t="shared" si="57"/>
        <v>0</v>
      </c>
      <c r="BJ21" s="21">
        <f t="shared" si="57"/>
        <v>0</v>
      </c>
      <c r="BK21" s="21">
        <f t="shared" si="57"/>
        <v>0</v>
      </c>
      <c r="BL21" s="21">
        <f t="shared" si="57"/>
        <v>0</v>
      </c>
      <c r="BM21" s="21">
        <f t="shared" si="57"/>
        <v>0</v>
      </c>
      <c r="BN21" s="21">
        <f t="shared" si="57"/>
        <v>0</v>
      </c>
      <c r="BO21" s="21">
        <f t="shared" si="57"/>
        <v>0</v>
      </c>
      <c r="BP21" s="21">
        <f t="shared" si="57"/>
        <v>0</v>
      </c>
      <c r="BQ21" s="21">
        <f t="shared" si="57"/>
        <v>0</v>
      </c>
      <c r="BR21" s="21">
        <f t="shared" si="57"/>
        <v>0</v>
      </c>
      <c r="BS21" s="21">
        <f t="shared" si="57"/>
        <v>0</v>
      </c>
      <c r="BT21" s="21">
        <f t="shared" si="57"/>
        <v>0</v>
      </c>
      <c r="BU21" s="21">
        <f t="shared" si="57"/>
        <v>0</v>
      </c>
      <c r="BV21" s="21">
        <f t="shared" si="57"/>
        <v>0</v>
      </c>
      <c r="BW21" s="21">
        <f t="shared" ref="BW21" si="58">BW$3/10^3*BW8</f>
        <v>0</v>
      </c>
      <c r="BX21" s="21">
        <f t="shared" si="34"/>
        <v>0</v>
      </c>
      <c r="BY21" s="21">
        <f t="shared" ref="BY21" si="59">BY$3/10^3*BY8</f>
        <v>0</v>
      </c>
      <c r="BZ21" s="21">
        <f t="shared" si="36"/>
        <v>0</v>
      </c>
      <c r="CA21" s="21">
        <f t="shared" si="34"/>
        <v>0</v>
      </c>
      <c r="CB21" s="21">
        <f t="shared" si="34"/>
        <v>0</v>
      </c>
      <c r="CC21" s="21">
        <f t="shared" si="37"/>
        <v>0</v>
      </c>
      <c r="CD21" s="21">
        <f t="shared" si="37"/>
        <v>0</v>
      </c>
      <c r="CE21" s="21">
        <f t="shared" si="34"/>
        <v>0</v>
      </c>
      <c r="CF21" s="21">
        <f t="shared" si="34"/>
        <v>0</v>
      </c>
      <c r="CG21" s="21">
        <f t="shared" si="34"/>
        <v>0</v>
      </c>
      <c r="CH21" s="21">
        <f t="shared" ref="CH21:CS21" si="60">CH$3/10^3*CH8</f>
        <v>0</v>
      </c>
      <c r="CI21" s="21">
        <f t="shared" si="60"/>
        <v>0</v>
      </c>
      <c r="CJ21" s="21">
        <f t="shared" si="60"/>
        <v>0</v>
      </c>
      <c r="CK21" s="21">
        <f t="shared" si="60"/>
        <v>0</v>
      </c>
      <c r="CL21" s="21">
        <f t="shared" si="60"/>
        <v>0</v>
      </c>
      <c r="CM21" s="21">
        <f t="shared" si="60"/>
        <v>0</v>
      </c>
      <c r="CN21" s="21">
        <f t="shared" si="60"/>
        <v>0</v>
      </c>
      <c r="CO21" s="21">
        <f t="shared" si="60"/>
        <v>0</v>
      </c>
      <c r="CP21" s="21">
        <f t="shared" si="60"/>
        <v>0</v>
      </c>
      <c r="CQ21" s="21">
        <f t="shared" si="60"/>
        <v>0</v>
      </c>
      <c r="CR21" s="21">
        <f t="shared" si="60"/>
        <v>0</v>
      </c>
      <c r="CS21" s="21">
        <f t="shared" si="60"/>
        <v>0</v>
      </c>
      <c r="CT21" s="21">
        <f t="shared" ref="CT21:DB21" si="61">CT$3/10^3*CT8</f>
        <v>0</v>
      </c>
      <c r="CU21" s="21">
        <f t="shared" si="61"/>
        <v>0</v>
      </c>
      <c r="CV21" s="21">
        <f t="shared" si="61"/>
        <v>0</v>
      </c>
      <c r="CW21" s="21">
        <f t="shared" si="61"/>
        <v>0</v>
      </c>
      <c r="CX21" s="21">
        <f t="shared" si="61"/>
        <v>0</v>
      </c>
      <c r="CY21" s="21">
        <f t="shared" si="61"/>
        <v>0</v>
      </c>
      <c r="CZ21" s="21">
        <f t="shared" si="61"/>
        <v>0</v>
      </c>
      <c r="DA21" s="21">
        <f t="shared" si="61"/>
        <v>0</v>
      </c>
      <c r="DB21" s="21">
        <f t="shared" si="61"/>
        <v>0</v>
      </c>
      <c r="DC21" s="21">
        <f t="shared" si="40"/>
        <v>0</v>
      </c>
      <c r="DD21" s="21">
        <f t="shared" si="40"/>
        <v>0</v>
      </c>
      <c r="DE21" s="21">
        <f t="shared" si="40"/>
        <v>0</v>
      </c>
      <c r="DF21" s="21">
        <f t="shared" si="41"/>
        <v>0</v>
      </c>
      <c r="DG21" s="21">
        <f t="shared" si="41"/>
        <v>0</v>
      </c>
      <c r="DH21" s="21">
        <f t="shared" si="41"/>
        <v>0</v>
      </c>
      <c r="DI21" s="21">
        <f t="shared" si="41"/>
        <v>0</v>
      </c>
      <c r="DJ21" s="21">
        <f t="shared" si="41"/>
        <v>0</v>
      </c>
      <c r="DK21" s="21">
        <f t="shared" si="41"/>
        <v>0</v>
      </c>
      <c r="DL21" s="21">
        <f t="shared" si="41"/>
        <v>0</v>
      </c>
      <c r="DM21" s="21">
        <f t="shared" si="42"/>
        <v>0</v>
      </c>
      <c r="DN21" s="21">
        <f t="shared" si="42"/>
        <v>0</v>
      </c>
      <c r="DO21" s="21">
        <f t="shared" si="42"/>
        <v>0</v>
      </c>
      <c r="DP21" s="21">
        <f t="shared" si="42"/>
        <v>0</v>
      </c>
      <c r="DQ21" s="21">
        <f t="shared" si="43"/>
        <v>0</v>
      </c>
      <c r="DR21" s="21">
        <f t="shared" si="44"/>
        <v>0</v>
      </c>
      <c r="DS21" s="21">
        <f t="shared" si="44"/>
        <v>0</v>
      </c>
      <c r="DT21" s="21">
        <f t="shared" si="44"/>
        <v>0</v>
      </c>
      <c r="DU21" s="21">
        <f t="shared" si="44"/>
        <v>0</v>
      </c>
      <c r="DV21" s="21">
        <f t="shared" si="44"/>
        <v>0</v>
      </c>
      <c r="DW21" s="21">
        <f t="shared" si="45"/>
        <v>0</v>
      </c>
      <c r="DX21" s="21">
        <f t="shared" si="45"/>
        <v>0</v>
      </c>
      <c r="DY21" s="21">
        <f t="shared" si="45"/>
        <v>0</v>
      </c>
      <c r="DZ21" s="21">
        <f t="shared" si="45"/>
        <v>0</v>
      </c>
      <c r="EA21" s="21">
        <f t="shared" si="45"/>
        <v>0</v>
      </c>
      <c r="EB21" s="21">
        <f t="shared" si="45"/>
        <v>0</v>
      </c>
      <c r="EC21" s="21">
        <f t="shared" ref="EC21:EH21" si="62">EC$3/10^3*EC8</f>
        <v>0</v>
      </c>
      <c r="ED21" s="21">
        <f t="shared" si="62"/>
        <v>0</v>
      </c>
      <c r="EE21" s="21">
        <f t="shared" si="62"/>
        <v>0</v>
      </c>
      <c r="EG21" s="21">
        <f t="shared" si="62"/>
        <v>0</v>
      </c>
      <c r="EH21" s="21">
        <f t="shared" si="62"/>
        <v>0</v>
      </c>
      <c r="EI21" s="21">
        <f t="shared" si="47"/>
        <v>0</v>
      </c>
      <c r="EJ21" s="21">
        <f t="shared" si="45"/>
        <v>0</v>
      </c>
      <c r="EK21" s="21">
        <f t="shared" si="45"/>
        <v>0</v>
      </c>
      <c r="EL21" s="21">
        <f t="shared" si="48"/>
        <v>0</v>
      </c>
      <c r="EM21" s="21">
        <f t="shared" si="45"/>
        <v>0</v>
      </c>
      <c r="EN21" s="21">
        <f t="shared" si="45"/>
        <v>0</v>
      </c>
      <c r="EO21" s="21">
        <f t="shared" si="45"/>
        <v>0</v>
      </c>
      <c r="EP21" s="21">
        <f t="shared" si="49"/>
        <v>0</v>
      </c>
      <c r="EQ21" s="21">
        <f t="shared" si="49"/>
        <v>0</v>
      </c>
      <c r="ER21" s="21">
        <f t="shared" si="49"/>
        <v>0</v>
      </c>
      <c r="ES21" s="21">
        <f t="shared" si="50"/>
        <v>0</v>
      </c>
      <c r="ET21" s="21">
        <f t="shared" si="50"/>
        <v>0</v>
      </c>
      <c r="EU21" s="21">
        <f t="shared" si="50"/>
        <v>0</v>
      </c>
      <c r="EV21" s="21">
        <f t="shared" si="51"/>
        <v>0</v>
      </c>
      <c r="EW21" s="21">
        <f t="shared" si="51"/>
        <v>930000</v>
      </c>
      <c r="EX21" s="21">
        <f t="shared" si="51"/>
        <v>930000</v>
      </c>
      <c r="EY21" s="21">
        <f t="shared" si="51"/>
        <v>930000</v>
      </c>
      <c r="EZ21" s="21">
        <f t="shared" si="51"/>
        <v>930000</v>
      </c>
      <c r="FA21" s="21">
        <f t="shared" si="51"/>
        <v>930000</v>
      </c>
      <c r="FB21" s="21">
        <f t="shared" si="51"/>
        <v>930000</v>
      </c>
      <c r="FC21" s="21">
        <f t="shared" si="52"/>
        <v>930000</v>
      </c>
    </row>
    <row r="22" spans="1:159" x14ac:dyDescent="0.2">
      <c r="A22" s="21" t="s">
        <v>69</v>
      </c>
      <c r="B22" s="21" t="s">
        <v>71</v>
      </c>
      <c r="D22" s="21">
        <f t="shared" si="10"/>
        <v>0</v>
      </c>
      <c r="E22" s="21">
        <f t="shared" si="11"/>
        <v>0</v>
      </c>
      <c r="F22" s="21">
        <f t="shared" si="11"/>
        <v>0</v>
      </c>
      <c r="G22" s="21">
        <f t="shared" si="11"/>
        <v>0</v>
      </c>
      <c r="H22" s="21">
        <f t="shared" si="11"/>
        <v>0</v>
      </c>
      <c r="I22" s="21">
        <f t="shared" si="11"/>
        <v>0</v>
      </c>
      <c r="J22" s="21">
        <f t="shared" si="12"/>
        <v>0</v>
      </c>
      <c r="K22" s="21">
        <f t="shared" si="13"/>
        <v>0</v>
      </c>
      <c r="L22" s="21">
        <f t="shared" si="14"/>
        <v>0</v>
      </c>
      <c r="M22" s="21">
        <f t="shared" si="14"/>
        <v>0</v>
      </c>
      <c r="N22" s="21">
        <f t="shared" si="15"/>
        <v>0</v>
      </c>
      <c r="O22" s="21">
        <f t="shared" si="15"/>
        <v>0</v>
      </c>
      <c r="P22" s="21">
        <f t="shared" si="16"/>
        <v>0</v>
      </c>
      <c r="Q22" s="21">
        <f t="shared" si="16"/>
        <v>0</v>
      </c>
      <c r="R22" s="21">
        <f t="shared" si="16"/>
        <v>0</v>
      </c>
      <c r="S22" s="21">
        <f t="shared" si="16"/>
        <v>0</v>
      </c>
      <c r="T22" s="21">
        <f t="shared" si="17"/>
        <v>0</v>
      </c>
      <c r="U22" s="21">
        <f t="shared" si="17"/>
        <v>0</v>
      </c>
      <c r="V22" s="21">
        <f t="shared" si="17"/>
        <v>0</v>
      </c>
      <c r="W22" s="21">
        <f t="shared" si="18"/>
        <v>0</v>
      </c>
      <c r="X22" s="21">
        <f t="shared" si="19"/>
        <v>0</v>
      </c>
      <c r="Y22" s="21">
        <f t="shared" si="19"/>
        <v>0</v>
      </c>
      <c r="Z22" s="21">
        <f t="shared" si="19"/>
        <v>0</v>
      </c>
      <c r="AA22" s="21">
        <f t="shared" si="19"/>
        <v>0</v>
      </c>
      <c r="AB22" s="21">
        <f t="shared" si="20"/>
        <v>0</v>
      </c>
      <c r="AC22" s="21">
        <f t="shared" si="20"/>
        <v>0</v>
      </c>
      <c r="AD22" s="21">
        <f t="shared" si="20"/>
        <v>0</v>
      </c>
      <c r="AE22" s="21">
        <f t="shared" si="20"/>
        <v>0</v>
      </c>
      <c r="AF22" s="21">
        <f t="shared" si="21"/>
        <v>0</v>
      </c>
      <c r="AG22" s="21">
        <f t="shared" si="21"/>
        <v>0</v>
      </c>
      <c r="AH22" s="21">
        <f t="shared" ref="AH22:AI22" si="63">AH$3/10^3*AH9</f>
        <v>0</v>
      </c>
      <c r="AI22" s="21">
        <f t="shared" si="63"/>
        <v>0</v>
      </c>
      <c r="AJ22" s="21">
        <f t="shared" ref="AJ22" si="64">AJ$3/10^3*AJ9</f>
        <v>0</v>
      </c>
      <c r="AK22" s="21">
        <f t="shared" ref="AK22" si="65">AK$3/10^3*AK9</f>
        <v>0</v>
      </c>
      <c r="AL22" s="21">
        <f t="shared" si="25"/>
        <v>0</v>
      </c>
      <c r="AM22" s="21">
        <f t="shared" si="21"/>
        <v>0</v>
      </c>
      <c r="AN22" s="21">
        <f t="shared" si="26"/>
        <v>0</v>
      </c>
      <c r="AO22" s="21">
        <f t="shared" si="26"/>
        <v>0</v>
      </c>
      <c r="AP22" s="21">
        <f t="shared" si="26"/>
        <v>0</v>
      </c>
      <c r="AQ22" s="21">
        <f t="shared" si="27"/>
        <v>0</v>
      </c>
      <c r="AR22" s="21">
        <f t="shared" si="21"/>
        <v>0</v>
      </c>
      <c r="AS22" s="21">
        <f t="shared" si="28"/>
        <v>0</v>
      </c>
      <c r="AT22" s="21">
        <f t="shared" si="28"/>
        <v>0</v>
      </c>
      <c r="AU22" s="21">
        <f t="shared" ref="AU22" si="66">AU$3/10^3*AU9</f>
        <v>0</v>
      </c>
      <c r="AV22" s="21">
        <f t="shared" si="28"/>
        <v>0</v>
      </c>
      <c r="AW22" s="21">
        <f t="shared" si="30"/>
        <v>0</v>
      </c>
      <c r="AX22" s="21">
        <f t="shared" si="30"/>
        <v>0</v>
      </c>
      <c r="AY22" s="21">
        <f t="shared" si="30"/>
        <v>0</v>
      </c>
      <c r="AZ22" s="21">
        <f t="shared" si="21"/>
        <v>0</v>
      </c>
      <c r="BA22" s="21">
        <f t="shared" si="31"/>
        <v>0</v>
      </c>
      <c r="BB22" s="21">
        <f t="shared" si="31"/>
        <v>0</v>
      </c>
      <c r="BC22" s="21">
        <f t="shared" si="31"/>
        <v>0</v>
      </c>
      <c r="BD22" s="21">
        <f t="shared" si="31"/>
        <v>0</v>
      </c>
      <c r="BE22" s="21">
        <f t="shared" ref="BE22:BV22" si="67">BE$3/10^3*BE9</f>
        <v>0</v>
      </c>
      <c r="BF22" s="21">
        <f t="shared" si="67"/>
        <v>0</v>
      </c>
      <c r="BG22" s="21">
        <f t="shared" si="67"/>
        <v>0</v>
      </c>
      <c r="BH22" s="21">
        <f t="shared" si="67"/>
        <v>0</v>
      </c>
      <c r="BI22" s="21">
        <f t="shared" si="67"/>
        <v>0</v>
      </c>
      <c r="BJ22" s="21">
        <f t="shared" si="67"/>
        <v>0</v>
      </c>
      <c r="BK22" s="21">
        <f t="shared" si="67"/>
        <v>0</v>
      </c>
      <c r="BL22" s="21">
        <f t="shared" si="67"/>
        <v>0</v>
      </c>
      <c r="BM22" s="21">
        <f t="shared" si="67"/>
        <v>7470.5051639258754</v>
      </c>
      <c r="BN22" s="21">
        <f t="shared" si="67"/>
        <v>7982.4180138675356</v>
      </c>
      <c r="BO22" s="21">
        <f t="shared" si="67"/>
        <v>8842.801045700231</v>
      </c>
      <c r="BP22" s="21">
        <f t="shared" si="67"/>
        <v>9066.477894226884</v>
      </c>
      <c r="BQ22" s="21">
        <f t="shared" si="67"/>
        <v>9066.477894226884</v>
      </c>
      <c r="BR22" s="21">
        <f t="shared" si="67"/>
        <v>9066.477894226884</v>
      </c>
      <c r="BS22" s="21">
        <f t="shared" si="67"/>
        <v>9066.477894226884</v>
      </c>
      <c r="BT22" s="21">
        <f t="shared" si="67"/>
        <v>8540.6161371677827</v>
      </c>
      <c r="BU22" s="21">
        <f t="shared" si="67"/>
        <v>9592.3396512859854</v>
      </c>
      <c r="BV22" s="21">
        <f t="shared" si="67"/>
        <v>9066.477894226884</v>
      </c>
      <c r="BW22" s="21">
        <f t="shared" ref="BW22" si="68">BW$3/10^3*BW9</f>
        <v>8468.0898578348369</v>
      </c>
      <c r="BX22" s="21">
        <f t="shared" si="34"/>
        <v>8468.0898578348369</v>
      </c>
      <c r="BY22" s="21">
        <f t="shared" ref="BY22" si="69">BY$3/10^3*BY9</f>
        <v>8468.0898578348369</v>
      </c>
      <c r="BZ22" s="21">
        <f t="shared" si="36"/>
        <v>8468.0898578348369</v>
      </c>
      <c r="CA22" s="21">
        <f t="shared" si="34"/>
        <v>8468.0898578348369</v>
      </c>
      <c r="CB22" s="21">
        <f t="shared" si="34"/>
        <v>7470.5051639258754</v>
      </c>
      <c r="CC22" s="21">
        <f t="shared" si="37"/>
        <v>7470.5051639258754</v>
      </c>
      <c r="CD22" s="21">
        <f t="shared" si="37"/>
        <v>7470.5051639258754</v>
      </c>
      <c r="CE22" s="21">
        <f t="shared" si="34"/>
        <v>7470.5051639258754</v>
      </c>
      <c r="CF22" s="21">
        <f t="shared" si="34"/>
        <v>7470.5051639258754</v>
      </c>
      <c r="CG22" s="21">
        <f t="shared" si="34"/>
        <v>7470.5051639258754</v>
      </c>
      <c r="CH22" s="21">
        <f t="shared" ref="CH22:CS22" si="70">CH$3/10^3*CH9</f>
        <v>7470.5051639258754</v>
      </c>
      <c r="CI22" s="21">
        <f t="shared" si="70"/>
        <v>7982.4180138675356</v>
      </c>
      <c r="CJ22" s="21">
        <f t="shared" si="70"/>
        <v>8842.801045700231</v>
      </c>
      <c r="CK22" s="21">
        <f t="shared" si="70"/>
        <v>9417.0523989329522</v>
      </c>
      <c r="CL22" s="21">
        <f t="shared" si="70"/>
        <v>9417.0523989329522</v>
      </c>
      <c r="CM22" s="21">
        <f t="shared" si="70"/>
        <v>9417.0523989329522</v>
      </c>
      <c r="CN22" s="21">
        <f t="shared" si="70"/>
        <v>9417.0523989329522</v>
      </c>
      <c r="CO22" s="21">
        <f t="shared" si="70"/>
        <v>9417.0523989329522</v>
      </c>
      <c r="CP22" s="21">
        <f t="shared" si="70"/>
        <v>9417.0523989329522</v>
      </c>
      <c r="CQ22" s="21">
        <f t="shared" si="70"/>
        <v>8803.5470156973333</v>
      </c>
      <c r="CR22" s="21">
        <f t="shared" si="70"/>
        <v>10030.557782168573</v>
      </c>
      <c r="CS22" s="21">
        <f t="shared" si="70"/>
        <v>9417.0523989329522</v>
      </c>
      <c r="CT22" s="21">
        <f t="shared" ref="CT22:DB22" si="71">CT$3/10^3*CT9</f>
        <v>11871.073931875431</v>
      </c>
      <c r="CU22" s="21">
        <f t="shared" si="71"/>
        <v>11871.073931875431</v>
      </c>
      <c r="CV22" s="21">
        <f t="shared" si="71"/>
        <v>11871.073931875431</v>
      </c>
      <c r="CW22" s="21">
        <f t="shared" si="71"/>
        <v>11871.073931875431</v>
      </c>
      <c r="CX22" s="21">
        <f t="shared" si="71"/>
        <v>11871.073931875431</v>
      </c>
      <c r="CY22" s="21">
        <f t="shared" si="71"/>
        <v>11871.073931875431</v>
      </c>
      <c r="CZ22" s="21">
        <f t="shared" si="71"/>
        <v>10644.063165404192</v>
      </c>
      <c r="DA22" s="21">
        <f t="shared" si="71"/>
        <v>13098.084698346667</v>
      </c>
      <c r="DB22" s="21">
        <f t="shared" si="71"/>
        <v>11871.073931875431</v>
      </c>
      <c r="DC22" s="21">
        <f t="shared" si="40"/>
        <v>8468.0898578348369</v>
      </c>
      <c r="DD22" s="21">
        <f t="shared" si="40"/>
        <v>8468.0898578348369</v>
      </c>
      <c r="DE22" s="21">
        <f t="shared" si="40"/>
        <v>8468.0898578348369</v>
      </c>
      <c r="DF22" s="21">
        <f t="shared" si="41"/>
        <v>8468.0898578348369</v>
      </c>
      <c r="DG22" s="21">
        <f t="shared" si="41"/>
        <v>7470.5051639258754</v>
      </c>
      <c r="DH22" s="21">
        <f t="shared" si="41"/>
        <v>7982.4180138675356</v>
      </c>
      <c r="DI22" s="21">
        <f t="shared" si="41"/>
        <v>8842.801045700231</v>
      </c>
      <c r="DJ22" s="21">
        <f t="shared" si="41"/>
        <v>9417.0523989329522</v>
      </c>
      <c r="DK22" s="21">
        <f t="shared" si="41"/>
        <v>11871.073931875431</v>
      </c>
      <c r="DL22" s="21">
        <f t="shared" si="41"/>
        <v>8468.0898578348369</v>
      </c>
      <c r="DM22" s="21">
        <f t="shared" si="42"/>
        <v>9491.0402463272021</v>
      </c>
      <c r="DN22" s="21">
        <f t="shared" si="42"/>
        <v>10117.36896655073</v>
      </c>
      <c r="DO22" s="21">
        <f t="shared" si="42"/>
        <v>11049.603490822608</v>
      </c>
      <c r="DP22" s="21">
        <f t="shared" si="42"/>
        <v>10990.534924308411</v>
      </c>
      <c r="DQ22" s="21">
        <f t="shared" si="43"/>
        <v>10797.72689340113</v>
      </c>
      <c r="DR22" s="21">
        <f t="shared" si="44"/>
        <v>9491.0402463272021</v>
      </c>
      <c r="DS22" s="21">
        <f t="shared" si="44"/>
        <v>10117.36896655073</v>
      </c>
      <c r="DT22" s="21">
        <f t="shared" si="44"/>
        <v>11049.603490822608</v>
      </c>
      <c r="DU22" s="21">
        <f t="shared" si="44"/>
        <v>11341.109429014477</v>
      </c>
      <c r="DV22" s="21">
        <f t="shared" si="44"/>
        <v>13795.130961956957</v>
      </c>
      <c r="DW22" s="21">
        <f t="shared" si="45"/>
        <v>10797.72689340113</v>
      </c>
      <c r="DX22" s="21">
        <f t="shared" si="45"/>
        <v>9491.0402463272021</v>
      </c>
      <c r="DY22" s="21">
        <f t="shared" si="45"/>
        <v>10117.36896655073</v>
      </c>
      <c r="DZ22" s="21">
        <f t="shared" si="45"/>
        <v>11049.603490822608</v>
      </c>
      <c r="EA22" s="21">
        <f t="shared" si="45"/>
        <v>11341.109429014477</v>
      </c>
      <c r="EB22" s="21">
        <f t="shared" si="45"/>
        <v>13795.130961956957</v>
      </c>
      <c r="EC22" s="21">
        <f t="shared" ref="EC22:EH22" si="72">EC$3/10^3*EC9</f>
        <v>10797.72689340113</v>
      </c>
      <c r="ED22" s="21">
        <f t="shared" si="72"/>
        <v>17770.898933028609</v>
      </c>
      <c r="EE22" s="21">
        <f t="shared" si="72"/>
        <v>18252.877892634682</v>
      </c>
      <c r="EG22" s="21">
        <f t="shared" si="72"/>
        <v>23720.473505193615</v>
      </c>
      <c r="EH22" s="21">
        <f t="shared" si="72"/>
        <v>28979.091075784636</v>
      </c>
      <c r="EI22" s="21">
        <f t="shared" si="47"/>
        <v>20636.188078390293</v>
      </c>
      <c r="EJ22" s="21">
        <f t="shared" si="45"/>
        <v>51990</v>
      </c>
      <c r="EK22" s="21">
        <f t="shared" si="45"/>
        <v>51990</v>
      </c>
      <c r="EL22" s="21">
        <f t="shared" si="48"/>
        <v>51990</v>
      </c>
      <c r="EM22" s="21">
        <f t="shared" si="45"/>
        <v>51990</v>
      </c>
      <c r="EN22" s="21">
        <f t="shared" si="45"/>
        <v>51990</v>
      </c>
      <c r="EO22" s="21">
        <f t="shared" si="45"/>
        <v>51990</v>
      </c>
      <c r="EP22" s="21">
        <f t="shared" si="49"/>
        <v>51990</v>
      </c>
      <c r="EQ22" s="21">
        <f t="shared" si="49"/>
        <v>52012.713175558296</v>
      </c>
      <c r="ER22" s="21">
        <f t="shared" si="49"/>
        <v>86070.7523856591</v>
      </c>
      <c r="ES22" s="21">
        <f t="shared" si="50"/>
        <v>86070.7523856591</v>
      </c>
      <c r="ET22" s="21">
        <f t="shared" si="50"/>
        <v>72051.663282836686</v>
      </c>
      <c r="EU22" s="21">
        <f t="shared" si="50"/>
        <v>61434.005247804322</v>
      </c>
      <c r="EV22" s="21">
        <f t="shared" si="51"/>
        <v>61434.005247804322</v>
      </c>
      <c r="EW22" s="21">
        <f t="shared" si="51"/>
        <v>930000</v>
      </c>
      <c r="EX22" s="21">
        <f t="shared" si="51"/>
        <v>930000</v>
      </c>
      <c r="EY22" s="21">
        <f t="shared" si="51"/>
        <v>930000</v>
      </c>
      <c r="EZ22" s="21">
        <f t="shared" si="51"/>
        <v>930000</v>
      </c>
      <c r="FA22" s="21">
        <f t="shared" si="51"/>
        <v>930000</v>
      </c>
      <c r="FB22" s="21">
        <f t="shared" si="51"/>
        <v>930000</v>
      </c>
      <c r="FC22" s="21">
        <f t="shared" si="52"/>
        <v>930000</v>
      </c>
    </row>
    <row r="23" spans="1:159" x14ac:dyDescent="0.2">
      <c r="A23" s="21" t="str">
        <f>A22</f>
        <v xml:space="preserve">   Train</v>
      </c>
      <c r="B23" s="21" t="s">
        <v>70</v>
      </c>
      <c r="D23" s="21">
        <f t="shared" si="10"/>
        <v>0</v>
      </c>
      <c r="E23" s="21">
        <f t="shared" si="11"/>
        <v>0</v>
      </c>
      <c r="F23" s="21">
        <f t="shared" si="11"/>
        <v>0</v>
      </c>
      <c r="G23" s="21">
        <f t="shared" si="11"/>
        <v>0</v>
      </c>
      <c r="H23" s="21">
        <f t="shared" si="11"/>
        <v>0</v>
      </c>
      <c r="I23" s="21">
        <f t="shared" si="11"/>
        <v>0</v>
      </c>
      <c r="J23" s="21">
        <f t="shared" si="12"/>
        <v>0</v>
      </c>
      <c r="K23" s="21">
        <f t="shared" si="13"/>
        <v>0</v>
      </c>
      <c r="L23" s="21">
        <f t="shared" si="14"/>
        <v>0</v>
      </c>
      <c r="M23" s="21">
        <f t="shared" si="14"/>
        <v>0</v>
      </c>
      <c r="N23" s="21">
        <f t="shared" si="15"/>
        <v>0</v>
      </c>
      <c r="O23" s="21">
        <f t="shared" si="15"/>
        <v>0</v>
      </c>
      <c r="P23" s="21">
        <f t="shared" si="16"/>
        <v>0</v>
      </c>
      <c r="Q23" s="21">
        <f t="shared" si="16"/>
        <v>0</v>
      </c>
      <c r="R23" s="21">
        <f t="shared" si="16"/>
        <v>0</v>
      </c>
      <c r="S23" s="21">
        <f t="shared" si="16"/>
        <v>0</v>
      </c>
      <c r="T23" s="21">
        <f t="shared" si="17"/>
        <v>0</v>
      </c>
      <c r="U23" s="21">
        <f t="shared" si="17"/>
        <v>0</v>
      </c>
      <c r="V23" s="21">
        <f t="shared" si="17"/>
        <v>0</v>
      </c>
      <c r="W23" s="21">
        <f t="shared" si="18"/>
        <v>0</v>
      </c>
      <c r="X23" s="21">
        <f t="shared" si="19"/>
        <v>0</v>
      </c>
      <c r="Y23" s="21">
        <f t="shared" si="19"/>
        <v>0</v>
      </c>
      <c r="Z23" s="21">
        <f t="shared" si="19"/>
        <v>0</v>
      </c>
      <c r="AA23" s="21">
        <f t="shared" si="19"/>
        <v>0</v>
      </c>
      <c r="AB23" s="21">
        <f t="shared" si="20"/>
        <v>0</v>
      </c>
      <c r="AC23" s="21">
        <f t="shared" si="20"/>
        <v>0</v>
      </c>
      <c r="AD23" s="21">
        <f t="shared" si="20"/>
        <v>0</v>
      </c>
      <c r="AE23" s="21">
        <f t="shared" si="20"/>
        <v>0</v>
      </c>
      <c r="AF23" s="21">
        <f t="shared" si="21"/>
        <v>0</v>
      </c>
      <c r="AG23" s="21">
        <f t="shared" si="21"/>
        <v>0</v>
      </c>
      <c r="AH23" s="21">
        <f t="shared" ref="AH23:AI23" si="73">AH$3/10^3*AH10</f>
        <v>0</v>
      </c>
      <c r="AI23" s="21">
        <f t="shared" si="73"/>
        <v>0</v>
      </c>
      <c r="AJ23" s="21">
        <f t="shared" ref="AJ23" si="74">AJ$3/10^3*AJ10</f>
        <v>0</v>
      </c>
      <c r="AK23" s="21">
        <f t="shared" ref="AK23" si="75">AK$3/10^3*AK10</f>
        <v>0</v>
      </c>
      <c r="AL23" s="21">
        <f t="shared" si="25"/>
        <v>0</v>
      </c>
      <c r="AM23" s="21">
        <f t="shared" si="21"/>
        <v>0</v>
      </c>
      <c r="AN23" s="21">
        <f t="shared" si="26"/>
        <v>0</v>
      </c>
      <c r="AO23" s="21">
        <f t="shared" si="26"/>
        <v>0</v>
      </c>
      <c r="AP23" s="21">
        <f t="shared" si="26"/>
        <v>0</v>
      </c>
      <c r="AQ23" s="21">
        <f t="shared" si="27"/>
        <v>0</v>
      </c>
      <c r="AR23" s="21">
        <f t="shared" si="21"/>
        <v>0</v>
      </c>
      <c r="AS23" s="21">
        <f t="shared" si="28"/>
        <v>0</v>
      </c>
      <c r="AT23" s="21">
        <f t="shared" si="28"/>
        <v>0</v>
      </c>
      <c r="AU23" s="21">
        <f t="shared" ref="AU23" si="76">AU$3/10^3*AU10</f>
        <v>0</v>
      </c>
      <c r="AV23" s="21">
        <f t="shared" si="28"/>
        <v>0</v>
      </c>
      <c r="AW23" s="21">
        <f t="shared" si="30"/>
        <v>0</v>
      </c>
      <c r="AX23" s="21">
        <f t="shared" si="30"/>
        <v>0</v>
      </c>
      <c r="AY23" s="21">
        <f t="shared" si="30"/>
        <v>0</v>
      </c>
      <c r="AZ23" s="21">
        <f t="shared" si="21"/>
        <v>0</v>
      </c>
      <c r="BA23" s="21">
        <f t="shared" si="31"/>
        <v>0</v>
      </c>
      <c r="BB23" s="21">
        <f t="shared" si="31"/>
        <v>0</v>
      </c>
      <c r="BC23" s="21">
        <f t="shared" si="31"/>
        <v>0</v>
      </c>
      <c r="BD23" s="21">
        <f t="shared" si="31"/>
        <v>0</v>
      </c>
      <c r="BE23" s="21">
        <f t="shared" ref="BE23:BV23" si="77">BE$3/10^3*BE10</f>
        <v>0</v>
      </c>
      <c r="BF23" s="21">
        <f t="shared" si="77"/>
        <v>0</v>
      </c>
      <c r="BG23" s="21">
        <f t="shared" si="77"/>
        <v>0</v>
      </c>
      <c r="BH23" s="21">
        <f t="shared" si="77"/>
        <v>0</v>
      </c>
      <c r="BI23" s="21">
        <f t="shared" si="77"/>
        <v>0</v>
      </c>
      <c r="BJ23" s="21">
        <f t="shared" si="77"/>
        <v>0</v>
      </c>
      <c r="BK23" s="21">
        <f t="shared" si="77"/>
        <v>0</v>
      </c>
      <c r="BL23" s="21">
        <f t="shared" si="77"/>
        <v>0</v>
      </c>
      <c r="BM23" s="21">
        <f t="shared" si="77"/>
        <v>0</v>
      </c>
      <c r="BN23" s="21">
        <f t="shared" si="77"/>
        <v>0</v>
      </c>
      <c r="BO23" s="21">
        <f t="shared" si="77"/>
        <v>0</v>
      </c>
      <c r="BP23" s="21">
        <f t="shared" si="77"/>
        <v>0</v>
      </c>
      <c r="BQ23" s="21">
        <f t="shared" si="77"/>
        <v>0</v>
      </c>
      <c r="BR23" s="21">
        <f t="shared" si="77"/>
        <v>0</v>
      </c>
      <c r="BS23" s="21">
        <f t="shared" si="77"/>
        <v>0</v>
      </c>
      <c r="BT23" s="21">
        <f t="shared" si="77"/>
        <v>0</v>
      </c>
      <c r="BU23" s="21">
        <f t="shared" si="77"/>
        <v>0</v>
      </c>
      <c r="BV23" s="21">
        <f t="shared" si="77"/>
        <v>0</v>
      </c>
      <c r="BW23" s="21">
        <f t="shared" ref="BW23" si="78">BW$3/10^3*BW10</f>
        <v>0</v>
      </c>
      <c r="BX23" s="21">
        <f t="shared" si="34"/>
        <v>0</v>
      </c>
      <c r="BY23" s="21">
        <f t="shared" ref="BY23" si="79">BY$3/10^3*BY10</f>
        <v>0</v>
      </c>
      <c r="BZ23" s="21">
        <f t="shared" si="36"/>
        <v>0</v>
      </c>
      <c r="CA23" s="21">
        <f t="shared" si="34"/>
        <v>0</v>
      </c>
      <c r="CB23" s="21">
        <f t="shared" si="34"/>
        <v>0</v>
      </c>
      <c r="CC23" s="21">
        <f t="shared" si="37"/>
        <v>0</v>
      </c>
      <c r="CD23" s="21">
        <f t="shared" si="37"/>
        <v>0</v>
      </c>
      <c r="CE23" s="21">
        <f t="shared" si="34"/>
        <v>0</v>
      </c>
      <c r="CF23" s="21">
        <f t="shared" si="34"/>
        <v>0</v>
      </c>
      <c r="CG23" s="21">
        <f t="shared" si="34"/>
        <v>0</v>
      </c>
      <c r="CH23" s="21">
        <f t="shared" ref="CH23:CS23" si="80">CH$3/10^3*CH10</f>
        <v>0</v>
      </c>
      <c r="CI23" s="21">
        <f t="shared" si="80"/>
        <v>0</v>
      </c>
      <c r="CJ23" s="21">
        <f t="shared" si="80"/>
        <v>0</v>
      </c>
      <c r="CK23" s="21">
        <f t="shared" si="80"/>
        <v>0</v>
      </c>
      <c r="CL23" s="21">
        <f t="shared" si="80"/>
        <v>0</v>
      </c>
      <c r="CM23" s="21">
        <f t="shared" si="80"/>
        <v>0</v>
      </c>
      <c r="CN23" s="21">
        <f t="shared" si="80"/>
        <v>0</v>
      </c>
      <c r="CO23" s="21">
        <f t="shared" si="80"/>
        <v>0</v>
      </c>
      <c r="CP23" s="21">
        <f t="shared" si="80"/>
        <v>0</v>
      </c>
      <c r="CQ23" s="21">
        <f t="shared" si="80"/>
        <v>0</v>
      </c>
      <c r="CR23" s="21">
        <f t="shared" si="80"/>
        <v>0</v>
      </c>
      <c r="CS23" s="21">
        <f t="shared" si="80"/>
        <v>0</v>
      </c>
      <c r="CT23" s="21">
        <f t="shared" ref="CT23:DB23" si="81">CT$3/10^3*CT10</f>
        <v>0</v>
      </c>
      <c r="CU23" s="21">
        <f t="shared" si="81"/>
        <v>0</v>
      </c>
      <c r="CV23" s="21">
        <f t="shared" si="81"/>
        <v>0</v>
      </c>
      <c r="CW23" s="21">
        <f t="shared" si="81"/>
        <v>0</v>
      </c>
      <c r="CX23" s="21">
        <f t="shared" si="81"/>
        <v>0</v>
      </c>
      <c r="CY23" s="21">
        <f t="shared" si="81"/>
        <v>0</v>
      </c>
      <c r="CZ23" s="21">
        <f t="shared" si="81"/>
        <v>0</v>
      </c>
      <c r="DA23" s="21">
        <f t="shared" si="81"/>
        <v>0</v>
      </c>
      <c r="DB23" s="21">
        <f t="shared" si="81"/>
        <v>0</v>
      </c>
      <c r="DC23" s="21">
        <f t="shared" si="40"/>
        <v>0</v>
      </c>
      <c r="DD23" s="21">
        <f t="shared" si="40"/>
        <v>0</v>
      </c>
      <c r="DE23" s="21">
        <f t="shared" si="40"/>
        <v>0</v>
      </c>
      <c r="DF23" s="21">
        <f t="shared" si="41"/>
        <v>0</v>
      </c>
      <c r="DG23" s="21">
        <f t="shared" si="41"/>
        <v>0</v>
      </c>
      <c r="DH23" s="21">
        <f t="shared" si="41"/>
        <v>0</v>
      </c>
      <c r="DI23" s="21">
        <f t="shared" si="41"/>
        <v>0</v>
      </c>
      <c r="DJ23" s="21">
        <f t="shared" si="41"/>
        <v>0</v>
      </c>
      <c r="DK23" s="21">
        <f t="shared" si="41"/>
        <v>0</v>
      </c>
      <c r="DL23" s="21">
        <f t="shared" si="41"/>
        <v>0</v>
      </c>
      <c r="DM23" s="21">
        <f t="shared" si="42"/>
        <v>0</v>
      </c>
      <c r="DN23" s="21">
        <f t="shared" si="42"/>
        <v>0</v>
      </c>
      <c r="DO23" s="21">
        <f t="shared" si="42"/>
        <v>0</v>
      </c>
      <c r="DP23" s="21">
        <f t="shared" si="42"/>
        <v>0</v>
      </c>
      <c r="DQ23" s="21">
        <f t="shared" si="43"/>
        <v>0</v>
      </c>
      <c r="DR23" s="21">
        <f t="shared" si="44"/>
        <v>0</v>
      </c>
      <c r="DS23" s="21">
        <f t="shared" si="44"/>
        <v>0</v>
      </c>
      <c r="DT23" s="21">
        <f t="shared" si="44"/>
        <v>0</v>
      </c>
      <c r="DU23" s="21">
        <f t="shared" si="44"/>
        <v>0</v>
      </c>
      <c r="DV23" s="21">
        <f t="shared" si="44"/>
        <v>0</v>
      </c>
      <c r="DW23" s="21">
        <f t="shared" si="45"/>
        <v>0</v>
      </c>
      <c r="DX23" s="21">
        <f t="shared" si="45"/>
        <v>0</v>
      </c>
      <c r="DY23" s="21">
        <f t="shared" si="45"/>
        <v>0</v>
      </c>
      <c r="DZ23" s="21">
        <f t="shared" si="45"/>
        <v>0</v>
      </c>
      <c r="EA23" s="21">
        <f t="shared" si="45"/>
        <v>0</v>
      </c>
      <c r="EB23" s="21">
        <f t="shared" si="45"/>
        <v>0</v>
      </c>
      <c r="EC23" s="21">
        <f t="shared" ref="EC23:EH23" si="82">EC$3/10^3*EC10</f>
        <v>0</v>
      </c>
      <c r="ED23" s="21">
        <f t="shared" si="82"/>
        <v>0</v>
      </c>
      <c r="EE23" s="21">
        <f t="shared" si="82"/>
        <v>0</v>
      </c>
      <c r="EG23" s="21">
        <f t="shared" si="82"/>
        <v>0</v>
      </c>
      <c r="EH23" s="21">
        <f t="shared" si="82"/>
        <v>0</v>
      </c>
      <c r="EI23" s="21">
        <f t="shared" si="47"/>
        <v>0</v>
      </c>
      <c r="EJ23" s="21">
        <f t="shared" si="45"/>
        <v>0</v>
      </c>
      <c r="EK23" s="21">
        <f t="shared" si="45"/>
        <v>0</v>
      </c>
      <c r="EL23" s="21">
        <f t="shared" si="48"/>
        <v>0</v>
      </c>
      <c r="EM23" s="21">
        <f t="shared" si="45"/>
        <v>0</v>
      </c>
      <c r="EN23" s="21">
        <f t="shared" si="45"/>
        <v>0</v>
      </c>
      <c r="EO23" s="21">
        <f t="shared" si="45"/>
        <v>0</v>
      </c>
      <c r="EP23" s="21">
        <f t="shared" si="49"/>
        <v>0</v>
      </c>
      <c r="EQ23" s="21">
        <f t="shared" si="49"/>
        <v>0</v>
      </c>
      <c r="ER23" s="21">
        <f t="shared" si="49"/>
        <v>0</v>
      </c>
      <c r="ES23" s="21">
        <f t="shared" si="50"/>
        <v>0</v>
      </c>
      <c r="ET23" s="21">
        <f t="shared" si="50"/>
        <v>0</v>
      </c>
      <c r="EU23" s="21">
        <f t="shared" si="50"/>
        <v>0</v>
      </c>
      <c r="EV23" s="21">
        <f t="shared" si="51"/>
        <v>0</v>
      </c>
      <c r="EW23" s="21">
        <f t="shared" si="51"/>
        <v>0</v>
      </c>
      <c r="EX23" s="21">
        <f t="shared" si="51"/>
        <v>0</v>
      </c>
      <c r="EY23" s="21">
        <f t="shared" si="51"/>
        <v>0</v>
      </c>
      <c r="EZ23" s="21">
        <f t="shared" si="51"/>
        <v>0</v>
      </c>
      <c r="FA23" s="21">
        <f t="shared" si="51"/>
        <v>0</v>
      </c>
      <c r="FB23" s="21">
        <f t="shared" si="51"/>
        <v>0</v>
      </c>
      <c r="FC23" s="21">
        <f t="shared" si="52"/>
        <v>0</v>
      </c>
    </row>
    <row r="24" spans="1:159" x14ac:dyDescent="0.2">
      <c r="A24" s="21" t="s">
        <v>73</v>
      </c>
      <c r="B24" s="21" t="s">
        <v>71</v>
      </c>
      <c r="D24" s="21">
        <f t="shared" si="10"/>
        <v>0</v>
      </c>
      <c r="E24" s="21">
        <f t="shared" si="11"/>
        <v>0</v>
      </c>
      <c r="F24" s="21">
        <f t="shared" si="11"/>
        <v>0</v>
      </c>
      <c r="G24" s="21">
        <f t="shared" si="11"/>
        <v>0</v>
      </c>
      <c r="H24" s="21">
        <f t="shared" si="11"/>
        <v>0</v>
      </c>
      <c r="I24" s="21">
        <f t="shared" si="11"/>
        <v>0</v>
      </c>
      <c r="J24" s="21">
        <f t="shared" si="12"/>
        <v>0</v>
      </c>
      <c r="K24" s="21">
        <f t="shared" si="13"/>
        <v>0</v>
      </c>
      <c r="L24" s="21">
        <f t="shared" si="14"/>
        <v>0</v>
      </c>
      <c r="M24" s="21">
        <f t="shared" si="14"/>
        <v>0</v>
      </c>
      <c r="N24" s="21">
        <f t="shared" si="15"/>
        <v>0</v>
      </c>
      <c r="O24" s="21">
        <f t="shared" si="15"/>
        <v>0</v>
      </c>
      <c r="P24" s="21">
        <f t="shared" si="16"/>
        <v>0</v>
      </c>
      <c r="Q24" s="21">
        <f t="shared" si="16"/>
        <v>0</v>
      </c>
      <c r="R24" s="21">
        <f t="shared" si="16"/>
        <v>0</v>
      </c>
      <c r="S24" s="21">
        <f t="shared" si="16"/>
        <v>0</v>
      </c>
      <c r="T24" s="21">
        <f t="shared" si="17"/>
        <v>0</v>
      </c>
      <c r="U24" s="21">
        <f t="shared" si="17"/>
        <v>0</v>
      </c>
      <c r="V24" s="21">
        <f t="shared" si="17"/>
        <v>0</v>
      </c>
      <c r="W24" s="21">
        <f t="shared" si="18"/>
        <v>0</v>
      </c>
      <c r="X24" s="21">
        <f t="shared" si="19"/>
        <v>0</v>
      </c>
      <c r="Y24" s="21">
        <f t="shared" si="19"/>
        <v>0</v>
      </c>
      <c r="Z24" s="21">
        <f t="shared" si="19"/>
        <v>0</v>
      </c>
      <c r="AA24" s="21">
        <f t="shared" si="19"/>
        <v>0</v>
      </c>
      <c r="AB24" s="21">
        <f t="shared" si="20"/>
        <v>0</v>
      </c>
      <c r="AC24" s="21">
        <f t="shared" si="20"/>
        <v>0</v>
      </c>
      <c r="AD24" s="21">
        <f t="shared" si="20"/>
        <v>0</v>
      </c>
      <c r="AE24" s="21">
        <f t="shared" si="20"/>
        <v>0</v>
      </c>
      <c r="AF24" s="21">
        <f t="shared" si="21"/>
        <v>0</v>
      </c>
      <c r="AG24" s="21">
        <f t="shared" si="21"/>
        <v>0</v>
      </c>
      <c r="AH24" s="21">
        <f t="shared" ref="AH24:AI24" si="83">AH$3/10^3*AH11</f>
        <v>0</v>
      </c>
      <c r="AI24" s="21">
        <f t="shared" si="83"/>
        <v>0</v>
      </c>
      <c r="AJ24" s="21">
        <f t="shared" ref="AJ24" si="84">AJ$3/10^3*AJ11</f>
        <v>0</v>
      </c>
      <c r="AK24" s="21">
        <f t="shared" ref="AK24" si="85">AK$3/10^3*AK11</f>
        <v>0</v>
      </c>
      <c r="AL24" s="21">
        <f t="shared" si="25"/>
        <v>0</v>
      </c>
      <c r="AM24" s="21">
        <f t="shared" si="21"/>
        <v>0</v>
      </c>
      <c r="AN24" s="21">
        <f t="shared" si="26"/>
        <v>0</v>
      </c>
      <c r="AO24" s="21">
        <f t="shared" si="26"/>
        <v>0</v>
      </c>
      <c r="AP24" s="21">
        <f t="shared" si="26"/>
        <v>0</v>
      </c>
      <c r="AQ24" s="21">
        <f t="shared" si="27"/>
        <v>0</v>
      </c>
      <c r="AR24" s="21">
        <f t="shared" si="21"/>
        <v>0</v>
      </c>
      <c r="AS24" s="21">
        <f t="shared" si="28"/>
        <v>0</v>
      </c>
      <c r="AT24" s="21">
        <f t="shared" si="28"/>
        <v>0</v>
      </c>
      <c r="AU24" s="21">
        <f t="shared" ref="AU24" si="86">AU$3/10^3*AU11</f>
        <v>0</v>
      </c>
      <c r="AV24" s="21">
        <f t="shared" si="28"/>
        <v>0</v>
      </c>
      <c r="AW24" s="21">
        <f t="shared" si="30"/>
        <v>0</v>
      </c>
      <c r="AX24" s="21">
        <f t="shared" si="30"/>
        <v>0</v>
      </c>
      <c r="AY24" s="21">
        <f t="shared" si="30"/>
        <v>0</v>
      </c>
      <c r="AZ24" s="21">
        <f t="shared" si="21"/>
        <v>0</v>
      </c>
      <c r="BA24" s="21">
        <f t="shared" si="31"/>
        <v>0</v>
      </c>
      <c r="BB24" s="21">
        <f t="shared" si="31"/>
        <v>0</v>
      </c>
      <c r="BC24" s="21">
        <f t="shared" si="31"/>
        <v>0</v>
      </c>
      <c r="BD24" s="21">
        <f t="shared" si="31"/>
        <v>0</v>
      </c>
      <c r="BE24" s="21">
        <f t="shared" ref="BE24:BV24" si="87">BE$3/10^3*BE11</f>
        <v>0</v>
      </c>
      <c r="BF24" s="21">
        <f t="shared" si="87"/>
        <v>0</v>
      </c>
      <c r="BG24" s="21">
        <f t="shared" si="87"/>
        <v>0</v>
      </c>
      <c r="BH24" s="21">
        <f t="shared" si="87"/>
        <v>0</v>
      </c>
      <c r="BI24" s="21">
        <f t="shared" si="87"/>
        <v>0</v>
      </c>
      <c r="BJ24" s="21">
        <f t="shared" si="87"/>
        <v>0</v>
      </c>
      <c r="BK24" s="21">
        <f t="shared" si="87"/>
        <v>0</v>
      </c>
      <c r="BL24" s="21">
        <f t="shared" si="87"/>
        <v>0</v>
      </c>
      <c r="BM24" s="21">
        <f t="shared" si="87"/>
        <v>0</v>
      </c>
      <c r="BN24" s="21">
        <f t="shared" si="87"/>
        <v>0</v>
      </c>
      <c r="BO24" s="21">
        <f t="shared" si="87"/>
        <v>0</v>
      </c>
      <c r="BP24" s="21">
        <f t="shared" si="87"/>
        <v>0</v>
      </c>
      <c r="BQ24" s="21">
        <f t="shared" si="87"/>
        <v>0</v>
      </c>
      <c r="BR24" s="21">
        <f t="shared" si="87"/>
        <v>0</v>
      </c>
      <c r="BS24" s="21">
        <f t="shared" si="87"/>
        <v>0</v>
      </c>
      <c r="BT24" s="21">
        <f t="shared" si="87"/>
        <v>0</v>
      </c>
      <c r="BU24" s="21">
        <f t="shared" si="87"/>
        <v>0</v>
      </c>
      <c r="BV24" s="21">
        <f t="shared" si="87"/>
        <v>0</v>
      </c>
      <c r="BW24" s="21">
        <f t="shared" ref="BW24" si="88">BW$3/10^3*BW11</f>
        <v>0</v>
      </c>
      <c r="BX24" s="21">
        <f t="shared" si="34"/>
        <v>0</v>
      </c>
      <c r="BY24" s="21">
        <f t="shared" ref="BY24" si="89">BY$3/10^3*BY11</f>
        <v>0</v>
      </c>
      <c r="BZ24" s="21">
        <f t="shared" si="36"/>
        <v>0</v>
      </c>
      <c r="CA24" s="21">
        <f t="shared" si="34"/>
        <v>0</v>
      </c>
      <c r="CB24" s="21">
        <f t="shared" si="34"/>
        <v>0</v>
      </c>
      <c r="CC24" s="21">
        <f t="shared" si="37"/>
        <v>0</v>
      </c>
      <c r="CD24" s="21">
        <f t="shared" si="37"/>
        <v>0</v>
      </c>
      <c r="CE24" s="21">
        <f t="shared" si="34"/>
        <v>0</v>
      </c>
      <c r="CF24" s="21">
        <f t="shared" si="34"/>
        <v>0</v>
      </c>
      <c r="CG24" s="21">
        <f t="shared" si="34"/>
        <v>0</v>
      </c>
      <c r="CH24" s="21">
        <f t="shared" ref="CH24:CS24" si="90">CH$3/10^3*CH11</f>
        <v>0</v>
      </c>
      <c r="CI24" s="21">
        <f t="shared" si="90"/>
        <v>0</v>
      </c>
      <c r="CJ24" s="21">
        <f t="shared" si="90"/>
        <v>0</v>
      </c>
      <c r="CK24" s="21">
        <f t="shared" si="90"/>
        <v>0</v>
      </c>
      <c r="CL24" s="21">
        <f t="shared" si="90"/>
        <v>0</v>
      </c>
      <c r="CM24" s="21">
        <f t="shared" si="90"/>
        <v>0</v>
      </c>
      <c r="CN24" s="21">
        <f t="shared" si="90"/>
        <v>0</v>
      </c>
      <c r="CO24" s="21">
        <f t="shared" si="90"/>
        <v>0</v>
      </c>
      <c r="CP24" s="21">
        <f t="shared" si="90"/>
        <v>0</v>
      </c>
      <c r="CQ24" s="21">
        <f t="shared" si="90"/>
        <v>0</v>
      </c>
      <c r="CR24" s="21">
        <f t="shared" si="90"/>
        <v>0</v>
      </c>
      <c r="CS24" s="21">
        <f t="shared" si="90"/>
        <v>0</v>
      </c>
      <c r="CT24" s="21">
        <f t="shared" ref="CT24:DB24" si="91">CT$3/10^3*CT11</f>
        <v>0</v>
      </c>
      <c r="CU24" s="21">
        <f t="shared" si="91"/>
        <v>0</v>
      </c>
      <c r="CV24" s="21">
        <f t="shared" si="91"/>
        <v>0</v>
      </c>
      <c r="CW24" s="21">
        <f t="shared" si="91"/>
        <v>0</v>
      </c>
      <c r="CX24" s="21">
        <f t="shared" si="91"/>
        <v>0</v>
      </c>
      <c r="CY24" s="21">
        <f t="shared" si="91"/>
        <v>0</v>
      </c>
      <c r="CZ24" s="21">
        <f t="shared" si="91"/>
        <v>0</v>
      </c>
      <c r="DA24" s="21">
        <f t="shared" si="91"/>
        <v>0</v>
      </c>
      <c r="DB24" s="21">
        <f t="shared" si="91"/>
        <v>0</v>
      </c>
      <c r="DC24" s="21">
        <f t="shared" si="40"/>
        <v>0</v>
      </c>
      <c r="DD24" s="21">
        <f t="shared" si="40"/>
        <v>0</v>
      </c>
      <c r="DE24" s="21">
        <f t="shared" si="40"/>
        <v>0</v>
      </c>
      <c r="DF24" s="21">
        <f t="shared" si="41"/>
        <v>0</v>
      </c>
      <c r="DG24" s="21">
        <f t="shared" si="41"/>
        <v>0</v>
      </c>
      <c r="DH24" s="21">
        <f t="shared" si="41"/>
        <v>0</v>
      </c>
      <c r="DI24" s="21">
        <f t="shared" si="41"/>
        <v>0</v>
      </c>
      <c r="DJ24" s="21">
        <f t="shared" si="41"/>
        <v>0</v>
      </c>
      <c r="DK24" s="21">
        <f t="shared" si="41"/>
        <v>0</v>
      </c>
      <c r="DL24" s="21">
        <f t="shared" si="41"/>
        <v>0</v>
      </c>
      <c r="DM24" s="21">
        <f t="shared" si="42"/>
        <v>0</v>
      </c>
      <c r="DN24" s="21">
        <f t="shared" si="42"/>
        <v>0</v>
      </c>
      <c r="DO24" s="21">
        <f t="shared" si="42"/>
        <v>0</v>
      </c>
      <c r="DP24" s="21">
        <f t="shared" si="42"/>
        <v>0</v>
      </c>
      <c r="DQ24" s="21">
        <f t="shared" si="43"/>
        <v>0</v>
      </c>
      <c r="DR24" s="21">
        <f t="shared" si="44"/>
        <v>0</v>
      </c>
      <c r="DS24" s="21">
        <f t="shared" si="44"/>
        <v>0</v>
      </c>
      <c r="DT24" s="21">
        <f t="shared" si="44"/>
        <v>0</v>
      </c>
      <c r="DU24" s="21">
        <f t="shared" si="44"/>
        <v>0</v>
      </c>
      <c r="DV24" s="21">
        <f t="shared" si="44"/>
        <v>0</v>
      </c>
      <c r="DW24" s="21">
        <f t="shared" si="45"/>
        <v>0</v>
      </c>
      <c r="DX24" s="21">
        <f t="shared" si="45"/>
        <v>0</v>
      </c>
      <c r="DY24" s="21">
        <f t="shared" si="45"/>
        <v>0</v>
      </c>
      <c r="DZ24" s="21">
        <f t="shared" si="45"/>
        <v>0</v>
      </c>
      <c r="EA24" s="21">
        <f t="shared" si="45"/>
        <v>0</v>
      </c>
      <c r="EB24" s="21">
        <f t="shared" si="45"/>
        <v>0</v>
      </c>
      <c r="EC24" s="21">
        <f t="shared" ref="EC24:EH24" si="92">EC$3/10^3*EC11</f>
        <v>0</v>
      </c>
      <c r="ED24" s="21">
        <f t="shared" si="92"/>
        <v>0</v>
      </c>
      <c r="EE24" s="21">
        <f t="shared" si="92"/>
        <v>0</v>
      </c>
      <c r="EG24" s="21">
        <f t="shared" si="92"/>
        <v>0</v>
      </c>
      <c r="EH24" s="21">
        <f t="shared" si="92"/>
        <v>0</v>
      </c>
      <c r="EI24" s="21">
        <f t="shared" si="47"/>
        <v>0</v>
      </c>
      <c r="EJ24" s="21">
        <f t="shared" si="45"/>
        <v>0</v>
      </c>
      <c r="EK24" s="21">
        <f t="shared" si="45"/>
        <v>0</v>
      </c>
      <c r="EL24" s="21">
        <f t="shared" si="48"/>
        <v>0</v>
      </c>
      <c r="EM24" s="21">
        <f t="shared" si="45"/>
        <v>0</v>
      </c>
      <c r="EN24" s="21">
        <f t="shared" si="45"/>
        <v>0</v>
      </c>
      <c r="EO24" s="21">
        <f t="shared" si="45"/>
        <v>0</v>
      </c>
      <c r="EP24" s="21">
        <f t="shared" si="49"/>
        <v>0</v>
      </c>
      <c r="EQ24" s="21">
        <f t="shared" si="49"/>
        <v>0</v>
      </c>
      <c r="ER24" s="21">
        <f t="shared" si="49"/>
        <v>0</v>
      </c>
      <c r="ES24" s="21">
        <f t="shared" si="50"/>
        <v>0</v>
      </c>
      <c r="ET24" s="21">
        <f t="shared" si="50"/>
        <v>0</v>
      </c>
      <c r="EU24" s="21">
        <f t="shared" si="50"/>
        <v>0</v>
      </c>
      <c r="EV24" s="21">
        <f t="shared" si="51"/>
        <v>0</v>
      </c>
      <c r="EW24" s="21">
        <f t="shared" si="51"/>
        <v>0</v>
      </c>
      <c r="EX24" s="21">
        <f t="shared" si="51"/>
        <v>0</v>
      </c>
      <c r="EY24" s="21">
        <f t="shared" si="51"/>
        <v>0</v>
      </c>
      <c r="EZ24" s="21">
        <f t="shared" si="51"/>
        <v>0</v>
      </c>
      <c r="FA24" s="21">
        <f t="shared" si="51"/>
        <v>0</v>
      </c>
      <c r="FB24" s="21">
        <f t="shared" si="51"/>
        <v>0</v>
      </c>
      <c r="FC24" s="21">
        <f t="shared" si="52"/>
        <v>0</v>
      </c>
    </row>
    <row r="25" spans="1:159" x14ac:dyDescent="0.2">
      <c r="A25" s="21" t="str">
        <f>A24</f>
        <v xml:space="preserve">   Heavy truck</v>
      </c>
      <c r="B25" s="21" t="s">
        <v>70</v>
      </c>
      <c r="D25" s="21">
        <f t="shared" si="10"/>
        <v>0</v>
      </c>
      <c r="E25" s="21">
        <f t="shared" si="11"/>
        <v>0</v>
      </c>
      <c r="F25" s="21">
        <f t="shared" si="11"/>
        <v>0</v>
      </c>
      <c r="G25" s="21">
        <f t="shared" si="11"/>
        <v>0</v>
      </c>
      <c r="H25" s="21">
        <f t="shared" si="11"/>
        <v>0</v>
      </c>
      <c r="I25" s="21">
        <f t="shared" si="11"/>
        <v>0</v>
      </c>
      <c r="J25" s="21">
        <f t="shared" si="12"/>
        <v>0</v>
      </c>
      <c r="K25" s="21">
        <f t="shared" si="13"/>
        <v>0</v>
      </c>
      <c r="L25" s="21">
        <f t="shared" si="14"/>
        <v>0</v>
      </c>
      <c r="M25" s="21">
        <f t="shared" si="14"/>
        <v>0</v>
      </c>
      <c r="N25" s="21">
        <f t="shared" si="15"/>
        <v>0</v>
      </c>
      <c r="O25" s="21">
        <f t="shared" si="15"/>
        <v>0</v>
      </c>
      <c r="P25" s="21">
        <f t="shared" si="16"/>
        <v>0</v>
      </c>
      <c r="Q25" s="21">
        <f t="shared" si="16"/>
        <v>0</v>
      </c>
      <c r="R25" s="21">
        <f t="shared" si="16"/>
        <v>0</v>
      </c>
      <c r="S25" s="21">
        <f t="shared" si="16"/>
        <v>0</v>
      </c>
      <c r="T25" s="21">
        <f t="shared" si="17"/>
        <v>0</v>
      </c>
      <c r="U25" s="21">
        <f t="shared" si="17"/>
        <v>0</v>
      </c>
      <c r="V25" s="21">
        <f t="shared" si="17"/>
        <v>0</v>
      </c>
      <c r="W25" s="21">
        <f t="shared" si="18"/>
        <v>0</v>
      </c>
      <c r="X25" s="21">
        <f t="shared" si="19"/>
        <v>0</v>
      </c>
      <c r="Y25" s="21">
        <f t="shared" si="19"/>
        <v>0</v>
      </c>
      <c r="Z25" s="21">
        <f t="shared" si="19"/>
        <v>0</v>
      </c>
      <c r="AA25" s="21">
        <f t="shared" si="19"/>
        <v>0</v>
      </c>
      <c r="AB25" s="21">
        <f t="shared" si="20"/>
        <v>0</v>
      </c>
      <c r="AC25" s="21">
        <f t="shared" si="20"/>
        <v>0</v>
      </c>
      <c r="AD25" s="21">
        <f t="shared" si="20"/>
        <v>0</v>
      </c>
      <c r="AE25" s="21">
        <f t="shared" si="20"/>
        <v>0</v>
      </c>
      <c r="AF25" s="21">
        <f t="shared" si="21"/>
        <v>0</v>
      </c>
      <c r="AG25" s="21">
        <f t="shared" si="21"/>
        <v>0</v>
      </c>
      <c r="AH25" s="21">
        <f t="shared" ref="AH25:AI25" si="93">AH$3/10^3*AH12</f>
        <v>0</v>
      </c>
      <c r="AI25" s="21">
        <f t="shared" si="93"/>
        <v>0</v>
      </c>
      <c r="AJ25" s="21">
        <f t="shared" ref="AJ25" si="94">AJ$3/10^3*AJ12</f>
        <v>0</v>
      </c>
      <c r="AK25" s="21">
        <f t="shared" ref="AK25" si="95">AK$3/10^3*AK12</f>
        <v>0</v>
      </c>
      <c r="AL25" s="21">
        <f t="shared" si="25"/>
        <v>0</v>
      </c>
      <c r="AM25" s="21">
        <f t="shared" si="21"/>
        <v>0</v>
      </c>
      <c r="AN25" s="21">
        <f t="shared" si="26"/>
        <v>0</v>
      </c>
      <c r="AO25" s="21">
        <f t="shared" si="26"/>
        <v>0</v>
      </c>
      <c r="AP25" s="21">
        <f t="shared" si="26"/>
        <v>0</v>
      </c>
      <c r="AQ25" s="21">
        <f t="shared" si="27"/>
        <v>0</v>
      </c>
      <c r="AR25" s="21">
        <f t="shared" si="21"/>
        <v>0</v>
      </c>
      <c r="AS25" s="21">
        <f t="shared" si="28"/>
        <v>0</v>
      </c>
      <c r="AT25" s="21">
        <f t="shared" si="28"/>
        <v>0</v>
      </c>
      <c r="AU25" s="21">
        <f t="shared" ref="AU25" si="96">AU$3/10^3*AU12</f>
        <v>0</v>
      </c>
      <c r="AV25" s="21">
        <f t="shared" si="28"/>
        <v>0</v>
      </c>
      <c r="AW25" s="21">
        <f t="shared" si="30"/>
        <v>0</v>
      </c>
      <c r="AX25" s="21">
        <f t="shared" si="30"/>
        <v>0</v>
      </c>
      <c r="AY25" s="21">
        <f t="shared" si="30"/>
        <v>0</v>
      </c>
      <c r="AZ25" s="21">
        <f t="shared" si="21"/>
        <v>0</v>
      </c>
      <c r="BA25" s="21">
        <f t="shared" si="31"/>
        <v>0</v>
      </c>
      <c r="BB25" s="21">
        <f t="shared" si="31"/>
        <v>0</v>
      </c>
      <c r="BC25" s="21">
        <f t="shared" si="31"/>
        <v>0</v>
      </c>
      <c r="BD25" s="21">
        <f t="shared" si="31"/>
        <v>0</v>
      </c>
      <c r="BE25" s="21">
        <f t="shared" ref="BE25:BV25" si="97">BE$3/10^3*BE12</f>
        <v>0</v>
      </c>
      <c r="BF25" s="21">
        <f t="shared" si="97"/>
        <v>0</v>
      </c>
      <c r="BG25" s="21">
        <f t="shared" si="97"/>
        <v>0</v>
      </c>
      <c r="BH25" s="21">
        <f t="shared" si="97"/>
        <v>0</v>
      </c>
      <c r="BI25" s="21">
        <f t="shared" si="97"/>
        <v>0</v>
      </c>
      <c r="BJ25" s="21">
        <f t="shared" si="97"/>
        <v>0</v>
      </c>
      <c r="BK25" s="21">
        <f t="shared" si="97"/>
        <v>0</v>
      </c>
      <c r="BL25" s="21">
        <f t="shared" si="97"/>
        <v>0</v>
      </c>
      <c r="BM25" s="21">
        <f t="shared" si="97"/>
        <v>1494.1010327851752</v>
      </c>
      <c r="BN25" s="21">
        <f t="shared" si="97"/>
        <v>1596.4836027735073</v>
      </c>
      <c r="BO25" s="21">
        <f t="shared" si="97"/>
        <v>1768.560209140046</v>
      </c>
      <c r="BP25" s="21">
        <f t="shared" si="97"/>
        <v>1813.2955788453769</v>
      </c>
      <c r="BQ25" s="21">
        <f t="shared" si="97"/>
        <v>1813.2955788453769</v>
      </c>
      <c r="BR25" s="21">
        <f t="shared" si="97"/>
        <v>1813.2955788453769</v>
      </c>
      <c r="BS25" s="21">
        <f t="shared" si="97"/>
        <v>1813.2955788453769</v>
      </c>
      <c r="BT25" s="21">
        <f t="shared" si="97"/>
        <v>1708.1232274335564</v>
      </c>
      <c r="BU25" s="21">
        <f t="shared" si="97"/>
        <v>1918.4679302571972</v>
      </c>
      <c r="BV25" s="21">
        <f t="shared" si="97"/>
        <v>1813.2955788453769</v>
      </c>
      <c r="BW25" s="21">
        <f t="shared" ref="BW25" si="98">BW$3/10^3*BW12</f>
        <v>1693.6179715669675</v>
      </c>
      <c r="BX25" s="21">
        <f t="shared" si="34"/>
        <v>1693.6179715669675</v>
      </c>
      <c r="BY25" s="21">
        <f t="shared" ref="BY25" si="99">BY$3/10^3*BY12</f>
        <v>1693.6179715669675</v>
      </c>
      <c r="BZ25" s="21">
        <f t="shared" si="36"/>
        <v>1693.6179715669675</v>
      </c>
      <c r="CA25" s="21">
        <f t="shared" si="34"/>
        <v>1693.6179715669675</v>
      </c>
      <c r="CB25" s="21">
        <f t="shared" si="34"/>
        <v>1494.1010327851752</v>
      </c>
      <c r="CC25" s="21">
        <f t="shared" si="37"/>
        <v>1494.1010327851752</v>
      </c>
      <c r="CD25" s="21">
        <f t="shared" si="37"/>
        <v>1494.1010327851752</v>
      </c>
      <c r="CE25" s="21">
        <f t="shared" si="34"/>
        <v>1494.1010327851752</v>
      </c>
      <c r="CF25" s="21">
        <f t="shared" si="34"/>
        <v>1494.1010327851752</v>
      </c>
      <c r="CG25" s="21">
        <f t="shared" si="34"/>
        <v>1494.1010327851752</v>
      </c>
      <c r="CH25" s="21">
        <f t="shared" ref="CH25:CS25" si="100">CH$3/10^3*CH12</f>
        <v>1494.1010327851752</v>
      </c>
      <c r="CI25" s="21">
        <f t="shared" si="100"/>
        <v>1596.4836027735073</v>
      </c>
      <c r="CJ25" s="21">
        <f t="shared" si="100"/>
        <v>1768.560209140046</v>
      </c>
      <c r="CK25" s="21">
        <f t="shared" si="100"/>
        <v>1883.4104797865905</v>
      </c>
      <c r="CL25" s="21">
        <f t="shared" si="100"/>
        <v>1883.4104797865905</v>
      </c>
      <c r="CM25" s="21">
        <f t="shared" si="100"/>
        <v>1883.4104797865905</v>
      </c>
      <c r="CN25" s="21">
        <f t="shared" si="100"/>
        <v>1883.4104797865905</v>
      </c>
      <c r="CO25" s="21">
        <f t="shared" si="100"/>
        <v>1883.4104797865905</v>
      </c>
      <c r="CP25" s="21">
        <f t="shared" si="100"/>
        <v>1883.4104797865905</v>
      </c>
      <c r="CQ25" s="21">
        <f t="shared" si="100"/>
        <v>1760.7094031394668</v>
      </c>
      <c r="CR25" s="21">
        <f t="shared" si="100"/>
        <v>2006.1115564337144</v>
      </c>
      <c r="CS25" s="21">
        <f t="shared" si="100"/>
        <v>1883.4104797865905</v>
      </c>
      <c r="CT25" s="21">
        <f t="shared" ref="CT25:DB25" si="101">CT$3/10^3*CT12</f>
        <v>2374.2147863750861</v>
      </c>
      <c r="CU25" s="21">
        <f t="shared" si="101"/>
        <v>2374.2147863750861</v>
      </c>
      <c r="CV25" s="21">
        <f t="shared" si="101"/>
        <v>2374.2147863750861</v>
      </c>
      <c r="CW25" s="21">
        <f t="shared" si="101"/>
        <v>2374.2147863750861</v>
      </c>
      <c r="CX25" s="21">
        <f t="shared" si="101"/>
        <v>2374.2147863750861</v>
      </c>
      <c r="CY25" s="21">
        <f t="shared" si="101"/>
        <v>2374.2147863750861</v>
      </c>
      <c r="CZ25" s="21">
        <f t="shared" si="101"/>
        <v>2128.8126330808382</v>
      </c>
      <c r="DA25" s="21">
        <f t="shared" si="101"/>
        <v>2619.6169396693335</v>
      </c>
      <c r="DB25" s="21">
        <f t="shared" si="101"/>
        <v>2374.2147863750861</v>
      </c>
      <c r="DC25" s="21">
        <f t="shared" si="40"/>
        <v>1693.6179715669675</v>
      </c>
      <c r="DD25" s="21">
        <f t="shared" si="40"/>
        <v>1693.6179715669675</v>
      </c>
      <c r="DE25" s="21">
        <f t="shared" si="40"/>
        <v>1693.6179715669675</v>
      </c>
      <c r="DF25" s="21">
        <f t="shared" si="41"/>
        <v>1693.6179715669675</v>
      </c>
      <c r="DG25" s="21">
        <f t="shared" si="41"/>
        <v>1494.1010327851752</v>
      </c>
      <c r="DH25" s="21">
        <f t="shared" si="41"/>
        <v>1596.4836027735073</v>
      </c>
      <c r="DI25" s="21">
        <f t="shared" si="41"/>
        <v>1768.560209140046</v>
      </c>
      <c r="DJ25" s="21">
        <f t="shared" si="41"/>
        <v>1883.4104797865905</v>
      </c>
      <c r="DK25" s="21">
        <f t="shared" si="41"/>
        <v>2374.2147863750861</v>
      </c>
      <c r="DL25" s="21">
        <f t="shared" si="41"/>
        <v>1693.6179715669675</v>
      </c>
      <c r="DM25" s="21">
        <f t="shared" si="42"/>
        <v>1898.2080492654404</v>
      </c>
      <c r="DN25" s="21">
        <f t="shared" si="42"/>
        <v>2023.473793310146</v>
      </c>
      <c r="DO25" s="21">
        <f t="shared" si="42"/>
        <v>2209.9206981645216</v>
      </c>
      <c r="DP25" s="21">
        <f t="shared" si="42"/>
        <v>2198.1069848616821</v>
      </c>
      <c r="DQ25" s="21">
        <f t="shared" si="43"/>
        <v>2159.5453786802259</v>
      </c>
      <c r="DR25" s="21">
        <f t="shared" si="44"/>
        <v>1898.2080492654404</v>
      </c>
      <c r="DS25" s="21">
        <f t="shared" si="44"/>
        <v>2023.473793310146</v>
      </c>
      <c r="DT25" s="21">
        <f t="shared" si="44"/>
        <v>2209.9206981645216</v>
      </c>
      <c r="DU25" s="21">
        <f t="shared" si="44"/>
        <v>2268.2218858028955</v>
      </c>
      <c r="DV25" s="21">
        <f t="shared" si="44"/>
        <v>2759.0261923913913</v>
      </c>
      <c r="DW25" s="21">
        <f t="shared" si="45"/>
        <v>2159.5453786802259</v>
      </c>
      <c r="DX25" s="21">
        <f t="shared" si="45"/>
        <v>1898.2080492654404</v>
      </c>
      <c r="DY25" s="21">
        <f t="shared" si="45"/>
        <v>2023.473793310146</v>
      </c>
      <c r="DZ25" s="21">
        <f t="shared" si="45"/>
        <v>2209.9206981645216</v>
      </c>
      <c r="EA25" s="21">
        <f t="shared" si="45"/>
        <v>2268.2218858028955</v>
      </c>
      <c r="EB25" s="21">
        <f t="shared" si="45"/>
        <v>2759.0261923913913</v>
      </c>
      <c r="EC25" s="21">
        <f t="shared" ref="EC25:EH25" si="102">EC$3/10^3*EC12</f>
        <v>2159.5453786802259</v>
      </c>
      <c r="ED25" s="21">
        <f t="shared" si="102"/>
        <v>3554.1797866057218</v>
      </c>
      <c r="EE25" s="21">
        <f t="shared" si="102"/>
        <v>3650.5755785269366</v>
      </c>
      <c r="EG25" s="21">
        <f t="shared" si="102"/>
        <v>4744.0947010387226</v>
      </c>
      <c r="EH25" s="21">
        <f t="shared" si="102"/>
        <v>5795.8182151569272</v>
      </c>
      <c r="EI25" s="21">
        <f t="shared" si="47"/>
        <v>4127.2376156780592</v>
      </c>
      <c r="EJ25" s="21">
        <f t="shared" si="45"/>
        <v>10398</v>
      </c>
      <c r="EK25" s="21">
        <f t="shared" si="45"/>
        <v>10398</v>
      </c>
      <c r="EL25" s="21">
        <f t="shared" si="48"/>
        <v>10398</v>
      </c>
      <c r="EM25" s="21">
        <f t="shared" si="45"/>
        <v>10398</v>
      </c>
      <c r="EN25" s="21">
        <f t="shared" si="45"/>
        <v>10398</v>
      </c>
      <c r="EO25" s="21">
        <f t="shared" si="45"/>
        <v>10398</v>
      </c>
      <c r="EP25" s="21">
        <f t="shared" si="49"/>
        <v>10398</v>
      </c>
      <c r="EQ25" s="21">
        <f t="shared" si="49"/>
        <v>10402.54263511166</v>
      </c>
      <c r="ER25" s="21">
        <f t="shared" si="49"/>
        <v>17214.150477131821</v>
      </c>
      <c r="ES25" s="21">
        <f t="shared" si="50"/>
        <v>17214.150477131821</v>
      </c>
      <c r="ET25" s="21">
        <f t="shared" si="50"/>
        <v>14410.332656567338</v>
      </c>
      <c r="EU25" s="21">
        <f t="shared" si="50"/>
        <v>12286.801049560865</v>
      </c>
      <c r="EV25" s="21">
        <f t="shared" si="51"/>
        <v>12286.801049560865</v>
      </c>
      <c r="EW25" s="21">
        <f t="shared" si="51"/>
        <v>0</v>
      </c>
      <c r="EX25" s="21">
        <f t="shared" si="51"/>
        <v>0</v>
      </c>
      <c r="EY25" s="21">
        <f t="shared" si="51"/>
        <v>0</v>
      </c>
      <c r="EZ25" s="21">
        <f t="shared" si="51"/>
        <v>0</v>
      </c>
      <c r="FA25" s="21">
        <f t="shared" si="51"/>
        <v>0</v>
      </c>
      <c r="FB25" s="21">
        <f t="shared" si="51"/>
        <v>0</v>
      </c>
      <c r="FC25" s="21">
        <f t="shared" si="52"/>
        <v>0</v>
      </c>
    </row>
    <row r="26" spans="1:159" x14ac:dyDescent="0.2">
      <c r="A26" s="21" t="s">
        <v>72</v>
      </c>
      <c r="B26" s="21" t="s">
        <v>71</v>
      </c>
      <c r="D26" s="21">
        <f t="shared" si="10"/>
        <v>52.781086431730557</v>
      </c>
      <c r="E26" s="21">
        <f t="shared" si="11"/>
        <v>63.662566308603147</v>
      </c>
      <c r="F26" s="21">
        <f t="shared" si="11"/>
        <v>52.781086431730557</v>
      </c>
      <c r="G26" s="21">
        <f t="shared" si="11"/>
        <v>52.781086431730557</v>
      </c>
      <c r="H26" s="21">
        <f t="shared" si="11"/>
        <v>52.781086431730557</v>
      </c>
      <c r="I26" s="21">
        <f t="shared" si="11"/>
        <v>52.781086431730557</v>
      </c>
      <c r="J26" s="21">
        <f t="shared" si="12"/>
        <v>52.781086431730557</v>
      </c>
      <c r="K26" s="21">
        <f t="shared" si="13"/>
        <v>52.781086431730557</v>
      </c>
      <c r="L26" s="21">
        <f t="shared" si="14"/>
        <v>52.781086431730557</v>
      </c>
      <c r="M26" s="21">
        <f t="shared" si="14"/>
        <v>52.781086431730557</v>
      </c>
      <c r="N26" s="21">
        <f t="shared" si="15"/>
        <v>52.781086431730557</v>
      </c>
      <c r="O26" s="21">
        <f t="shared" si="15"/>
        <v>52.781086431730557</v>
      </c>
      <c r="P26" s="21">
        <f t="shared" si="16"/>
        <v>52.781086431730557</v>
      </c>
      <c r="Q26" s="21">
        <f t="shared" si="16"/>
        <v>50.467294700670507</v>
      </c>
      <c r="R26" s="21">
        <f t="shared" si="16"/>
        <v>55.094878162790607</v>
      </c>
      <c r="S26" s="21">
        <f t="shared" si="16"/>
        <v>63.662566308603147</v>
      </c>
      <c r="T26" s="21">
        <f t="shared" si="17"/>
        <v>52.781086431730557</v>
      </c>
      <c r="U26" s="21">
        <f t="shared" si="17"/>
        <v>52.781086431730557</v>
      </c>
      <c r="V26" s="21">
        <f t="shared" si="17"/>
        <v>52.781086431730557</v>
      </c>
      <c r="W26" s="21">
        <f t="shared" si="18"/>
        <v>52.781086431730557</v>
      </c>
      <c r="X26" s="21">
        <f t="shared" si="19"/>
        <v>114</v>
      </c>
      <c r="Y26" s="21">
        <f t="shared" si="19"/>
        <v>114</v>
      </c>
      <c r="Z26" s="21">
        <f t="shared" si="19"/>
        <v>114</v>
      </c>
      <c r="AA26" s="21">
        <f t="shared" si="19"/>
        <v>114</v>
      </c>
      <c r="AB26" s="21">
        <f t="shared" si="20"/>
        <v>114</v>
      </c>
      <c r="AC26" s="21">
        <f t="shared" si="20"/>
        <v>114</v>
      </c>
      <c r="AD26" s="21">
        <f t="shared" si="20"/>
        <v>114</v>
      </c>
      <c r="AE26" s="21">
        <f t="shared" si="20"/>
        <v>114</v>
      </c>
      <c r="AF26" s="21">
        <f t="shared" si="21"/>
        <v>52.781086431730557</v>
      </c>
      <c r="AG26" s="21">
        <f t="shared" si="21"/>
        <v>126.34291497784974</v>
      </c>
      <c r="AH26" s="21">
        <f t="shared" ref="AH26:AI26" si="103">AH$3/10^3*AH13</f>
        <v>114</v>
      </c>
      <c r="AI26" s="21">
        <f t="shared" si="103"/>
        <v>126.34291497784974</v>
      </c>
      <c r="AJ26" s="21">
        <f t="shared" ref="AJ26" si="104">AJ$3/10^3*AJ13</f>
        <v>114</v>
      </c>
      <c r="AK26" s="21">
        <f t="shared" ref="AK26" si="105">AK$3/10^3*AK13</f>
        <v>106.53440000000001</v>
      </c>
      <c r="AL26" s="21">
        <f t="shared" si="25"/>
        <v>126.34291497784974</v>
      </c>
      <c r="AM26" s="21">
        <f t="shared" si="21"/>
        <v>106.53440000000001</v>
      </c>
      <c r="AN26" s="21">
        <f t="shared" si="26"/>
        <v>106.53440000000001</v>
      </c>
      <c r="AO26" s="21">
        <f t="shared" si="26"/>
        <v>106.53440000000001</v>
      </c>
      <c r="AP26" s="21">
        <f t="shared" si="26"/>
        <v>106.53440000000001</v>
      </c>
      <c r="AQ26" s="21">
        <f t="shared" si="27"/>
        <v>106.53440000000001</v>
      </c>
      <c r="AR26" s="21">
        <f t="shared" si="21"/>
        <v>151.13063914529323</v>
      </c>
      <c r="AS26" s="21">
        <f t="shared" si="28"/>
        <v>138.78772416744349</v>
      </c>
      <c r="AT26" s="21">
        <f t="shared" si="28"/>
        <v>138.78772416744349</v>
      </c>
      <c r="AU26" s="21">
        <f t="shared" ref="AU26" si="106">AU$3/10^3*AU13</f>
        <v>151.13063914529323</v>
      </c>
      <c r="AV26" s="21">
        <f t="shared" si="28"/>
        <v>138.78772416744349</v>
      </c>
      <c r="AW26" s="21">
        <f t="shared" si="30"/>
        <v>151.13063914529323</v>
      </c>
      <c r="AX26" s="21">
        <f t="shared" si="30"/>
        <v>103.81187846432161</v>
      </c>
      <c r="AY26" s="21">
        <f t="shared" si="30"/>
        <v>103.81187846432161</v>
      </c>
      <c r="AZ26" s="21">
        <f t="shared" si="21"/>
        <v>149.75713947743219</v>
      </c>
      <c r="BA26" s="21">
        <f t="shared" si="31"/>
        <v>149.75713947743219</v>
      </c>
      <c r="BB26" s="21">
        <f t="shared" si="31"/>
        <v>82.5792</v>
      </c>
      <c r="BC26" s="21">
        <f t="shared" si="31"/>
        <v>106.73938638533154</v>
      </c>
      <c r="BD26" s="21">
        <f t="shared" si="31"/>
        <v>52.781086431730557</v>
      </c>
      <c r="BE26" s="21">
        <f t="shared" ref="BE26:BV26" si="107">BE$3/10^3*BE13</f>
        <v>82.5792</v>
      </c>
      <c r="BF26" s="21">
        <f t="shared" si="107"/>
        <v>106.73938638533154</v>
      </c>
      <c r="BG26" s="21">
        <f t="shared" si="107"/>
        <v>106.53440000000001</v>
      </c>
      <c r="BH26" s="21">
        <f t="shared" si="107"/>
        <v>136.88866687784119</v>
      </c>
      <c r="BI26" s="21">
        <f t="shared" si="107"/>
        <v>376</v>
      </c>
      <c r="BJ26" s="21">
        <f t="shared" si="107"/>
        <v>367.93258085937333</v>
      </c>
      <c r="BK26" s="21">
        <f t="shared" si="107"/>
        <v>376</v>
      </c>
      <c r="BL26" s="21">
        <f t="shared" si="107"/>
        <v>404.39232934880442</v>
      </c>
      <c r="BM26" s="21">
        <f t="shared" si="107"/>
        <v>0</v>
      </c>
      <c r="BN26" s="21">
        <f t="shared" si="107"/>
        <v>0</v>
      </c>
      <c r="BO26" s="21">
        <f t="shared" si="107"/>
        <v>0</v>
      </c>
      <c r="BP26" s="21">
        <f t="shared" si="107"/>
        <v>0</v>
      </c>
      <c r="BQ26" s="21">
        <f t="shared" si="107"/>
        <v>0</v>
      </c>
      <c r="BR26" s="21">
        <f t="shared" si="107"/>
        <v>0</v>
      </c>
      <c r="BS26" s="21">
        <f t="shared" si="107"/>
        <v>0</v>
      </c>
      <c r="BT26" s="21">
        <f t="shared" si="107"/>
        <v>0</v>
      </c>
      <c r="BU26" s="21">
        <f t="shared" si="107"/>
        <v>0</v>
      </c>
      <c r="BV26" s="21">
        <f t="shared" si="107"/>
        <v>0</v>
      </c>
      <c r="BW26" s="21">
        <f t="shared" ref="BW26" si="108">BW$3/10^3*BW13</f>
        <v>0</v>
      </c>
      <c r="BX26" s="21">
        <f t="shared" si="34"/>
        <v>0</v>
      </c>
      <c r="BY26" s="21">
        <f t="shared" ref="BY26" si="109">BY$3/10^3*BY13</f>
        <v>0</v>
      </c>
      <c r="BZ26" s="21">
        <f t="shared" si="36"/>
        <v>0</v>
      </c>
      <c r="CA26" s="21">
        <f t="shared" si="34"/>
        <v>0</v>
      </c>
      <c r="CB26" s="21">
        <f t="shared" si="34"/>
        <v>0</v>
      </c>
      <c r="CC26" s="21">
        <f t="shared" si="37"/>
        <v>0</v>
      </c>
      <c r="CD26" s="21">
        <f t="shared" si="37"/>
        <v>0</v>
      </c>
      <c r="CE26" s="21">
        <f t="shared" si="34"/>
        <v>0</v>
      </c>
      <c r="CF26" s="21">
        <f t="shared" si="34"/>
        <v>0</v>
      </c>
      <c r="CG26" s="21">
        <f t="shared" si="34"/>
        <v>0</v>
      </c>
      <c r="CH26" s="21">
        <f t="shared" ref="CH26:CS26" si="110">CH$3/10^3*CH13</f>
        <v>0</v>
      </c>
      <c r="CI26" s="21">
        <f t="shared" si="110"/>
        <v>0</v>
      </c>
      <c r="CJ26" s="21">
        <f t="shared" si="110"/>
        <v>0</v>
      </c>
      <c r="CK26" s="21">
        <f t="shared" si="110"/>
        <v>0</v>
      </c>
      <c r="CL26" s="21">
        <f t="shared" si="110"/>
        <v>0</v>
      </c>
      <c r="CM26" s="21">
        <f t="shared" si="110"/>
        <v>0</v>
      </c>
      <c r="CN26" s="21">
        <f t="shared" si="110"/>
        <v>0</v>
      </c>
      <c r="CO26" s="21">
        <f t="shared" si="110"/>
        <v>0</v>
      </c>
      <c r="CP26" s="21">
        <f t="shared" si="110"/>
        <v>0</v>
      </c>
      <c r="CQ26" s="21">
        <f t="shared" si="110"/>
        <v>0</v>
      </c>
      <c r="CR26" s="21">
        <f t="shared" si="110"/>
        <v>0</v>
      </c>
      <c r="CS26" s="21">
        <f t="shared" si="110"/>
        <v>0</v>
      </c>
      <c r="CT26" s="21">
        <f t="shared" ref="CT26:DB26" si="111">CT$3/10^3*CT13</f>
        <v>0</v>
      </c>
      <c r="CU26" s="21">
        <f t="shared" si="111"/>
        <v>0</v>
      </c>
      <c r="CV26" s="21">
        <f t="shared" si="111"/>
        <v>0</v>
      </c>
      <c r="CW26" s="21">
        <f t="shared" si="111"/>
        <v>0</v>
      </c>
      <c r="CX26" s="21">
        <f t="shared" si="111"/>
        <v>0</v>
      </c>
      <c r="CY26" s="21">
        <f t="shared" si="111"/>
        <v>0</v>
      </c>
      <c r="CZ26" s="21">
        <f t="shared" si="111"/>
        <v>0</v>
      </c>
      <c r="DA26" s="21">
        <f t="shared" si="111"/>
        <v>0</v>
      </c>
      <c r="DB26" s="21">
        <f t="shared" si="111"/>
        <v>0</v>
      </c>
      <c r="DC26" s="21">
        <f t="shared" si="40"/>
        <v>0</v>
      </c>
      <c r="DD26" s="21">
        <f t="shared" si="40"/>
        <v>0</v>
      </c>
      <c r="DE26" s="21">
        <f t="shared" si="40"/>
        <v>0</v>
      </c>
      <c r="DF26" s="21">
        <f t="shared" si="41"/>
        <v>0</v>
      </c>
      <c r="DG26" s="21">
        <f t="shared" si="41"/>
        <v>0</v>
      </c>
      <c r="DH26" s="21">
        <f t="shared" si="41"/>
        <v>0</v>
      </c>
      <c r="DI26" s="21">
        <f t="shared" si="41"/>
        <v>0</v>
      </c>
      <c r="DJ26" s="21">
        <f t="shared" si="41"/>
        <v>0</v>
      </c>
      <c r="DK26" s="21">
        <f t="shared" si="41"/>
        <v>0</v>
      </c>
      <c r="DL26" s="21">
        <f t="shared" si="41"/>
        <v>0</v>
      </c>
      <c r="DM26" s="21">
        <f t="shared" si="42"/>
        <v>0</v>
      </c>
      <c r="DN26" s="21">
        <f t="shared" si="42"/>
        <v>0</v>
      </c>
      <c r="DO26" s="21">
        <f t="shared" si="42"/>
        <v>0</v>
      </c>
      <c r="DP26" s="21">
        <f t="shared" si="42"/>
        <v>0</v>
      </c>
      <c r="DQ26" s="21">
        <f t="shared" si="43"/>
        <v>0</v>
      </c>
      <c r="DR26" s="21">
        <f t="shared" si="44"/>
        <v>0</v>
      </c>
      <c r="DS26" s="21">
        <f t="shared" si="44"/>
        <v>0</v>
      </c>
      <c r="DT26" s="21">
        <f t="shared" si="44"/>
        <v>0</v>
      </c>
      <c r="DU26" s="21">
        <f t="shared" si="44"/>
        <v>0</v>
      </c>
      <c r="DV26" s="21">
        <f t="shared" si="44"/>
        <v>0</v>
      </c>
      <c r="DW26" s="21">
        <f t="shared" si="45"/>
        <v>0</v>
      </c>
      <c r="DX26" s="21">
        <f t="shared" si="45"/>
        <v>0</v>
      </c>
      <c r="DY26" s="21">
        <f t="shared" si="45"/>
        <v>0</v>
      </c>
      <c r="DZ26" s="21">
        <f t="shared" si="45"/>
        <v>0</v>
      </c>
      <c r="EA26" s="21">
        <f t="shared" si="45"/>
        <v>0</v>
      </c>
      <c r="EB26" s="21">
        <f t="shared" si="45"/>
        <v>0</v>
      </c>
      <c r="EC26" s="21">
        <f t="shared" ref="EC26:EH26" si="112">EC$3/10^3*EC13</f>
        <v>0</v>
      </c>
      <c r="ED26" s="21">
        <f t="shared" si="112"/>
        <v>0</v>
      </c>
      <c r="EE26" s="21">
        <f t="shared" si="112"/>
        <v>0</v>
      </c>
      <c r="EG26" s="21">
        <f t="shared" si="112"/>
        <v>0</v>
      </c>
      <c r="EH26" s="21">
        <f t="shared" si="112"/>
        <v>0</v>
      </c>
      <c r="EI26" s="21">
        <f t="shared" si="47"/>
        <v>0</v>
      </c>
      <c r="EJ26" s="21">
        <f t="shared" si="45"/>
        <v>0</v>
      </c>
      <c r="EK26" s="21">
        <f t="shared" si="45"/>
        <v>0</v>
      </c>
      <c r="EL26" s="21">
        <f t="shared" si="48"/>
        <v>0</v>
      </c>
      <c r="EM26" s="21">
        <f t="shared" si="45"/>
        <v>0</v>
      </c>
      <c r="EN26" s="21">
        <f t="shared" si="45"/>
        <v>0</v>
      </c>
      <c r="EO26" s="21">
        <f t="shared" si="45"/>
        <v>0</v>
      </c>
      <c r="EP26" s="21">
        <f t="shared" si="49"/>
        <v>0</v>
      </c>
      <c r="EQ26" s="21">
        <f t="shared" si="49"/>
        <v>0</v>
      </c>
      <c r="ER26" s="21">
        <f t="shared" si="49"/>
        <v>0</v>
      </c>
      <c r="ES26" s="21">
        <f t="shared" si="50"/>
        <v>0</v>
      </c>
      <c r="ET26" s="21">
        <f t="shared" si="50"/>
        <v>0</v>
      </c>
      <c r="EU26" s="21">
        <f t="shared" si="50"/>
        <v>0</v>
      </c>
      <c r="EV26" s="21">
        <f t="shared" si="51"/>
        <v>0</v>
      </c>
      <c r="EW26" s="21">
        <f t="shared" si="51"/>
        <v>0</v>
      </c>
      <c r="EX26" s="21">
        <f t="shared" si="51"/>
        <v>0</v>
      </c>
      <c r="EY26" s="21">
        <f t="shared" si="51"/>
        <v>0</v>
      </c>
      <c r="EZ26" s="21">
        <f t="shared" si="51"/>
        <v>0</v>
      </c>
      <c r="FA26" s="21">
        <f t="shared" si="51"/>
        <v>0</v>
      </c>
      <c r="FB26" s="21">
        <f t="shared" si="51"/>
        <v>0</v>
      </c>
      <c r="FC26" s="21">
        <f t="shared" si="52"/>
        <v>0</v>
      </c>
    </row>
    <row r="27" spans="1:159" x14ac:dyDescent="0.2">
      <c r="A27" s="21" t="str">
        <f>A26</f>
        <v xml:space="preserve">   Medium truck</v>
      </c>
      <c r="B27" s="21" t="s">
        <v>70</v>
      </c>
      <c r="D27" s="21">
        <f t="shared" si="10"/>
        <v>0</v>
      </c>
      <c r="E27" s="21">
        <f t="shared" si="11"/>
        <v>0</v>
      </c>
      <c r="F27" s="21">
        <f t="shared" si="11"/>
        <v>0</v>
      </c>
      <c r="G27" s="21">
        <f t="shared" si="11"/>
        <v>0</v>
      </c>
      <c r="H27" s="21">
        <f t="shared" si="11"/>
        <v>0</v>
      </c>
      <c r="I27" s="21">
        <f t="shared" si="11"/>
        <v>0</v>
      </c>
      <c r="J27" s="21">
        <f t="shared" si="12"/>
        <v>0</v>
      </c>
      <c r="K27" s="21">
        <f t="shared" si="13"/>
        <v>0</v>
      </c>
      <c r="L27" s="21">
        <f t="shared" si="14"/>
        <v>0</v>
      </c>
      <c r="M27" s="21">
        <f t="shared" si="14"/>
        <v>0</v>
      </c>
      <c r="N27" s="21">
        <f t="shared" si="15"/>
        <v>0</v>
      </c>
      <c r="O27" s="21">
        <f t="shared" si="15"/>
        <v>0</v>
      </c>
      <c r="P27" s="21">
        <f t="shared" si="16"/>
        <v>0</v>
      </c>
      <c r="Q27" s="21">
        <f t="shared" si="16"/>
        <v>0</v>
      </c>
      <c r="R27" s="21">
        <f t="shared" si="16"/>
        <v>0</v>
      </c>
      <c r="S27" s="21">
        <f t="shared" si="16"/>
        <v>0</v>
      </c>
      <c r="T27" s="21">
        <f t="shared" si="17"/>
        <v>0</v>
      </c>
      <c r="U27" s="21">
        <f t="shared" si="17"/>
        <v>0</v>
      </c>
      <c r="V27" s="21">
        <f t="shared" si="17"/>
        <v>0</v>
      </c>
      <c r="W27" s="21">
        <f t="shared" si="18"/>
        <v>0</v>
      </c>
      <c r="X27" s="21">
        <f t="shared" si="19"/>
        <v>0</v>
      </c>
      <c r="Y27" s="21">
        <f t="shared" si="19"/>
        <v>0</v>
      </c>
      <c r="Z27" s="21">
        <f t="shared" si="19"/>
        <v>0</v>
      </c>
      <c r="AA27" s="21">
        <f t="shared" si="19"/>
        <v>0</v>
      </c>
      <c r="AB27" s="21">
        <f t="shared" si="20"/>
        <v>0</v>
      </c>
      <c r="AC27" s="21">
        <f t="shared" si="20"/>
        <v>0</v>
      </c>
      <c r="AD27" s="21">
        <f t="shared" si="20"/>
        <v>0</v>
      </c>
      <c r="AE27" s="21">
        <f t="shared" si="20"/>
        <v>0</v>
      </c>
      <c r="AF27" s="21">
        <f t="shared" si="21"/>
        <v>0</v>
      </c>
      <c r="AG27" s="21">
        <f t="shared" si="21"/>
        <v>0</v>
      </c>
      <c r="AH27" s="21">
        <f t="shared" ref="AH27:AI27" si="113">AH$3/10^3*AH14</f>
        <v>0</v>
      </c>
      <c r="AI27" s="21">
        <f t="shared" si="113"/>
        <v>0</v>
      </c>
      <c r="AJ27" s="21">
        <f t="shared" ref="AJ27" si="114">AJ$3/10^3*AJ14</f>
        <v>0</v>
      </c>
      <c r="AK27" s="21">
        <f t="shared" ref="AK27" si="115">AK$3/10^3*AK14</f>
        <v>0</v>
      </c>
      <c r="AL27" s="21">
        <f t="shared" si="25"/>
        <v>0</v>
      </c>
      <c r="AM27" s="21">
        <f t="shared" si="21"/>
        <v>0</v>
      </c>
      <c r="AN27" s="21">
        <f t="shared" si="26"/>
        <v>0</v>
      </c>
      <c r="AO27" s="21">
        <f t="shared" si="26"/>
        <v>0</v>
      </c>
      <c r="AP27" s="21">
        <f t="shared" si="26"/>
        <v>0</v>
      </c>
      <c r="AQ27" s="21">
        <f t="shared" si="27"/>
        <v>0</v>
      </c>
      <c r="AR27" s="21">
        <f t="shared" si="21"/>
        <v>0</v>
      </c>
      <c r="AS27" s="21">
        <f t="shared" si="28"/>
        <v>0</v>
      </c>
      <c r="AT27" s="21">
        <f t="shared" si="28"/>
        <v>0</v>
      </c>
      <c r="AU27" s="21">
        <f t="shared" ref="AU27" si="116">AU$3/10^3*AU14</f>
        <v>0</v>
      </c>
      <c r="AV27" s="21">
        <f t="shared" si="28"/>
        <v>0</v>
      </c>
      <c r="AW27" s="21">
        <f t="shared" si="30"/>
        <v>0</v>
      </c>
      <c r="AX27" s="21">
        <f t="shared" si="30"/>
        <v>0</v>
      </c>
      <c r="AY27" s="21">
        <f t="shared" si="30"/>
        <v>0</v>
      </c>
      <c r="AZ27" s="21">
        <f t="shared" si="21"/>
        <v>0</v>
      </c>
      <c r="BA27" s="21">
        <f t="shared" si="31"/>
        <v>0</v>
      </c>
      <c r="BB27" s="21">
        <f t="shared" si="31"/>
        <v>0</v>
      </c>
      <c r="BC27" s="21">
        <f t="shared" si="31"/>
        <v>0</v>
      </c>
      <c r="BD27" s="21">
        <f t="shared" si="31"/>
        <v>0</v>
      </c>
      <c r="BE27" s="21">
        <f t="shared" ref="BE27:BV27" si="117">BE$3/10^3*BE14</f>
        <v>0</v>
      </c>
      <c r="BF27" s="21">
        <f t="shared" si="117"/>
        <v>0</v>
      </c>
      <c r="BG27" s="21">
        <f t="shared" si="117"/>
        <v>0</v>
      </c>
      <c r="BH27" s="21">
        <f t="shared" si="117"/>
        <v>0</v>
      </c>
      <c r="BI27" s="21">
        <f t="shared" si="117"/>
        <v>0</v>
      </c>
      <c r="BJ27" s="21">
        <f t="shared" si="117"/>
        <v>0</v>
      </c>
      <c r="BK27" s="21">
        <f t="shared" si="117"/>
        <v>0</v>
      </c>
      <c r="BL27" s="21">
        <f t="shared" si="117"/>
        <v>0</v>
      </c>
      <c r="BM27" s="21">
        <f t="shared" si="117"/>
        <v>0</v>
      </c>
      <c r="BN27" s="21">
        <f t="shared" si="117"/>
        <v>0</v>
      </c>
      <c r="BO27" s="21">
        <f t="shared" si="117"/>
        <v>0</v>
      </c>
      <c r="BP27" s="21">
        <f t="shared" si="117"/>
        <v>0</v>
      </c>
      <c r="BQ27" s="21">
        <f t="shared" si="117"/>
        <v>0</v>
      </c>
      <c r="BR27" s="21">
        <f t="shared" si="117"/>
        <v>0</v>
      </c>
      <c r="BS27" s="21">
        <f t="shared" si="117"/>
        <v>0</v>
      </c>
      <c r="BT27" s="21">
        <f t="shared" si="117"/>
        <v>0</v>
      </c>
      <c r="BU27" s="21">
        <f t="shared" si="117"/>
        <v>0</v>
      </c>
      <c r="BV27" s="21">
        <f t="shared" si="117"/>
        <v>0</v>
      </c>
      <c r="BW27" s="21">
        <f t="shared" ref="BW27" si="118">BW$3/10^3*BW14</f>
        <v>0</v>
      </c>
      <c r="BX27" s="21">
        <f t="shared" si="34"/>
        <v>0</v>
      </c>
      <c r="BY27" s="21">
        <f t="shared" ref="BY27" si="119">BY$3/10^3*BY14</f>
        <v>0</v>
      </c>
      <c r="BZ27" s="21">
        <f t="shared" si="36"/>
        <v>0</v>
      </c>
      <c r="CA27" s="21">
        <f t="shared" si="34"/>
        <v>0</v>
      </c>
      <c r="CB27" s="21">
        <f t="shared" si="34"/>
        <v>0</v>
      </c>
      <c r="CC27" s="21">
        <f t="shared" si="37"/>
        <v>0</v>
      </c>
      <c r="CD27" s="21">
        <f t="shared" si="37"/>
        <v>0</v>
      </c>
      <c r="CE27" s="21">
        <f t="shared" si="34"/>
        <v>0</v>
      </c>
      <c r="CF27" s="21">
        <f t="shared" si="34"/>
        <v>0</v>
      </c>
      <c r="CG27" s="21">
        <f t="shared" si="34"/>
        <v>0</v>
      </c>
      <c r="CH27" s="21">
        <f t="shared" ref="CH27:CS27" si="120">CH$3/10^3*CH14</f>
        <v>0</v>
      </c>
      <c r="CI27" s="21">
        <f t="shared" si="120"/>
        <v>0</v>
      </c>
      <c r="CJ27" s="21">
        <f t="shared" si="120"/>
        <v>0</v>
      </c>
      <c r="CK27" s="21">
        <f t="shared" si="120"/>
        <v>0</v>
      </c>
      <c r="CL27" s="21">
        <f t="shared" si="120"/>
        <v>0</v>
      </c>
      <c r="CM27" s="21">
        <f t="shared" si="120"/>
        <v>0</v>
      </c>
      <c r="CN27" s="21">
        <f t="shared" si="120"/>
        <v>0</v>
      </c>
      <c r="CO27" s="21">
        <f t="shared" si="120"/>
        <v>0</v>
      </c>
      <c r="CP27" s="21">
        <f t="shared" si="120"/>
        <v>0</v>
      </c>
      <c r="CQ27" s="21">
        <f t="shared" si="120"/>
        <v>0</v>
      </c>
      <c r="CR27" s="21">
        <f t="shared" si="120"/>
        <v>0</v>
      </c>
      <c r="CS27" s="21">
        <f t="shared" si="120"/>
        <v>0</v>
      </c>
      <c r="CT27" s="21">
        <f t="shared" ref="CT27:DB27" si="121">CT$3/10^3*CT14</f>
        <v>0</v>
      </c>
      <c r="CU27" s="21">
        <f t="shared" si="121"/>
        <v>0</v>
      </c>
      <c r="CV27" s="21">
        <f t="shared" si="121"/>
        <v>0</v>
      </c>
      <c r="CW27" s="21">
        <f t="shared" si="121"/>
        <v>0</v>
      </c>
      <c r="CX27" s="21">
        <f t="shared" si="121"/>
        <v>0</v>
      </c>
      <c r="CY27" s="21">
        <f t="shared" si="121"/>
        <v>0</v>
      </c>
      <c r="CZ27" s="21">
        <f t="shared" si="121"/>
        <v>0</v>
      </c>
      <c r="DA27" s="21">
        <f t="shared" si="121"/>
        <v>0</v>
      </c>
      <c r="DB27" s="21">
        <f t="shared" si="121"/>
        <v>0</v>
      </c>
      <c r="DC27" s="21">
        <f t="shared" si="40"/>
        <v>0</v>
      </c>
      <c r="DD27" s="21">
        <f t="shared" si="40"/>
        <v>0</v>
      </c>
      <c r="DE27" s="21">
        <f t="shared" si="40"/>
        <v>0</v>
      </c>
      <c r="DF27" s="21">
        <f t="shared" si="41"/>
        <v>0</v>
      </c>
      <c r="DG27" s="21">
        <f t="shared" si="41"/>
        <v>0</v>
      </c>
      <c r="DH27" s="21">
        <f t="shared" si="41"/>
        <v>0</v>
      </c>
      <c r="DI27" s="21">
        <f t="shared" si="41"/>
        <v>0</v>
      </c>
      <c r="DJ27" s="21">
        <f t="shared" si="41"/>
        <v>0</v>
      </c>
      <c r="DK27" s="21">
        <f t="shared" si="41"/>
        <v>0</v>
      </c>
      <c r="DL27" s="21">
        <f t="shared" si="41"/>
        <v>0</v>
      </c>
      <c r="DM27" s="21">
        <f t="shared" si="42"/>
        <v>0</v>
      </c>
      <c r="DN27" s="21">
        <f t="shared" si="42"/>
        <v>0</v>
      </c>
      <c r="DO27" s="21">
        <f t="shared" si="42"/>
        <v>0</v>
      </c>
      <c r="DP27" s="21">
        <f t="shared" si="42"/>
        <v>0</v>
      </c>
      <c r="DQ27" s="21">
        <f t="shared" si="43"/>
        <v>0</v>
      </c>
      <c r="DR27" s="21">
        <f t="shared" si="44"/>
        <v>0</v>
      </c>
      <c r="DS27" s="21">
        <f t="shared" si="44"/>
        <v>0</v>
      </c>
      <c r="DT27" s="21">
        <f t="shared" si="44"/>
        <v>0</v>
      </c>
      <c r="DU27" s="21">
        <f t="shared" si="44"/>
        <v>0</v>
      </c>
      <c r="DV27" s="21">
        <f t="shared" si="44"/>
        <v>0</v>
      </c>
      <c r="DW27" s="21">
        <f t="shared" si="45"/>
        <v>0</v>
      </c>
      <c r="DX27" s="21">
        <f t="shared" si="45"/>
        <v>0</v>
      </c>
      <c r="DY27" s="21">
        <f t="shared" si="45"/>
        <v>0</v>
      </c>
      <c r="DZ27" s="21">
        <f t="shared" si="45"/>
        <v>0</v>
      </c>
      <c r="EA27" s="21">
        <f t="shared" si="45"/>
        <v>0</v>
      </c>
      <c r="EB27" s="21">
        <f t="shared" si="45"/>
        <v>0</v>
      </c>
      <c r="EC27" s="21">
        <f t="shared" ref="EC27:EH27" si="122">EC$3/10^3*EC14</f>
        <v>0</v>
      </c>
      <c r="ED27" s="21">
        <f t="shared" si="122"/>
        <v>0</v>
      </c>
      <c r="EE27" s="21">
        <f t="shared" si="122"/>
        <v>0</v>
      </c>
      <c r="EG27" s="21">
        <f t="shared" si="122"/>
        <v>0</v>
      </c>
      <c r="EH27" s="21">
        <f t="shared" si="122"/>
        <v>0</v>
      </c>
      <c r="EI27" s="21">
        <f t="shared" si="47"/>
        <v>0</v>
      </c>
      <c r="EJ27" s="21">
        <f t="shared" si="45"/>
        <v>0</v>
      </c>
      <c r="EK27" s="21">
        <f t="shared" si="45"/>
        <v>0</v>
      </c>
      <c r="EL27" s="21">
        <f t="shared" si="48"/>
        <v>0</v>
      </c>
      <c r="EM27" s="21">
        <f t="shared" si="45"/>
        <v>0</v>
      </c>
      <c r="EN27" s="21">
        <f t="shared" si="45"/>
        <v>0</v>
      </c>
      <c r="EO27" s="21">
        <f t="shared" si="45"/>
        <v>0</v>
      </c>
      <c r="EP27" s="21">
        <f t="shared" si="49"/>
        <v>0</v>
      </c>
      <c r="EQ27" s="21">
        <f t="shared" si="49"/>
        <v>0</v>
      </c>
      <c r="ER27" s="21">
        <f t="shared" si="49"/>
        <v>0</v>
      </c>
      <c r="ES27" s="21">
        <f t="shared" si="50"/>
        <v>0</v>
      </c>
      <c r="ET27" s="21">
        <f t="shared" si="50"/>
        <v>0</v>
      </c>
      <c r="EU27" s="21">
        <f t="shared" si="50"/>
        <v>0</v>
      </c>
      <c r="EV27" s="21">
        <f t="shared" si="51"/>
        <v>0</v>
      </c>
      <c r="EW27" s="21">
        <f t="shared" si="51"/>
        <v>0</v>
      </c>
      <c r="EX27" s="21">
        <f t="shared" si="51"/>
        <v>0</v>
      </c>
      <c r="EY27" s="21">
        <f t="shared" si="51"/>
        <v>0</v>
      </c>
      <c r="EZ27" s="21">
        <f t="shared" si="51"/>
        <v>0</v>
      </c>
      <c r="FA27" s="21">
        <f t="shared" si="51"/>
        <v>0</v>
      </c>
      <c r="FB27" s="21">
        <f t="shared" si="51"/>
        <v>0</v>
      </c>
      <c r="FC27" s="21">
        <f t="shared" si="52"/>
        <v>0</v>
      </c>
    </row>
    <row r="28" spans="1:159" x14ac:dyDescent="0.2">
      <c r="A28" s="21" t="s">
        <v>74</v>
      </c>
      <c r="B28" s="21" t="s">
        <v>71</v>
      </c>
      <c r="D28" s="21">
        <f t="shared" si="10"/>
        <v>0</v>
      </c>
      <c r="E28" s="21">
        <f t="shared" si="11"/>
        <v>0</v>
      </c>
      <c r="F28" s="21">
        <f t="shared" si="11"/>
        <v>0</v>
      </c>
      <c r="G28" s="21">
        <f t="shared" si="11"/>
        <v>0</v>
      </c>
      <c r="H28" s="21">
        <f t="shared" si="11"/>
        <v>0</v>
      </c>
      <c r="I28" s="21">
        <f t="shared" si="11"/>
        <v>0</v>
      </c>
      <c r="J28" s="21">
        <f t="shared" si="12"/>
        <v>0</v>
      </c>
      <c r="K28" s="21">
        <f t="shared" si="13"/>
        <v>0</v>
      </c>
      <c r="L28" s="21">
        <f t="shared" si="14"/>
        <v>0</v>
      </c>
      <c r="M28" s="21">
        <f t="shared" si="14"/>
        <v>0</v>
      </c>
      <c r="N28" s="21">
        <f t="shared" si="15"/>
        <v>0</v>
      </c>
      <c r="O28" s="21">
        <f t="shared" si="15"/>
        <v>0</v>
      </c>
      <c r="P28" s="21">
        <f t="shared" si="16"/>
        <v>0</v>
      </c>
      <c r="Q28" s="21">
        <f t="shared" si="16"/>
        <v>0</v>
      </c>
      <c r="R28" s="21">
        <f t="shared" si="16"/>
        <v>0</v>
      </c>
      <c r="S28" s="21">
        <f t="shared" si="16"/>
        <v>0</v>
      </c>
      <c r="T28" s="21">
        <f t="shared" si="17"/>
        <v>0</v>
      </c>
      <c r="U28" s="21">
        <f t="shared" si="17"/>
        <v>0</v>
      </c>
      <c r="V28" s="21">
        <f t="shared" si="17"/>
        <v>0</v>
      </c>
      <c r="W28" s="21">
        <f t="shared" si="18"/>
        <v>0</v>
      </c>
      <c r="X28" s="21">
        <f t="shared" si="19"/>
        <v>0</v>
      </c>
      <c r="Y28" s="21">
        <f t="shared" si="19"/>
        <v>0</v>
      </c>
      <c r="Z28" s="21">
        <f t="shared" si="19"/>
        <v>0</v>
      </c>
      <c r="AA28" s="21">
        <f t="shared" si="19"/>
        <v>0</v>
      </c>
      <c r="AB28" s="21">
        <f t="shared" si="20"/>
        <v>0</v>
      </c>
      <c r="AC28" s="21">
        <f t="shared" si="20"/>
        <v>0</v>
      </c>
      <c r="AD28" s="21">
        <f t="shared" si="20"/>
        <v>0</v>
      </c>
      <c r="AE28" s="21">
        <f t="shared" si="20"/>
        <v>0</v>
      </c>
      <c r="AF28" s="21">
        <f t="shared" si="21"/>
        <v>0</v>
      </c>
      <c r="AG28" s="21">
        <f t="shared" si="21"/>
        <v>0</v>
      </c>
      <c r="AH28" s="21">
        <f t="shared" ref="AH28:AI28" si="123">AH$3/10^3*AH15</f>
        <v>0</v>
      </c>
      <c r="AI28" s="21">
        <f t="shared" si="123"/>
        <v>0</v>
      </c>
      <c r="AJ28" s="21">
        <f t="shared" ref="AJ28" si="124">AJ$3/10^3*AJ15</f>
        <v>0</v>
      </c>
      <c r="AK28" s="21">
        <f t="shared" ref="AK28" si="125">AK$3/10^3*AK15</f>
        <v>0</v>
      </c>
      <c r="AL28" s="21">
        <f t="shared" si="25"/>
        <v>0</v>
      </c>
      <c r="AM28" s="21">
        <f t="shared" si="21"/>
        <v>0</v>
      </c>
      <c r="AN28" s="21">
        <f t="shared" si="26"/>
        <v>0</v>
      </c>
      <c r="AO28" s="21">
        <f t="shared" si="26"/>
        <v>0</v>
      </c>
      <c r="AP28" s="21">
        <f t="shared" si="26"/>
        <v>0</v>
      </c>
      <c r="AQ28" s="21">
        <f t="shared" si="27"/>
        <v>0</v>
      </c>
      <c r="AR28" s="21">
        <f t="shared" si="21"/>
        <v>0</v>
      </c>
      <c r="AS28" s="21">
        <f t="shared" si="28"/>
        <v>0</v>
      </c>
      <c r="AT28" s="21">
        <f t="shared" si="28"/>
        <v>0</v>
      </c>
      <c r="AU28" s="21">
        <f t="shared" ref="AU28" si="126">AU$3/10^3*AU15</f>
        <v>0</v>
      </c>
      <c r="AV28" s="21">
        <f t="shared" si="28"/>
        <v>0</v>
      </c>
      <c r="AW28" s="21">
        <f t="shared" si="30"/>
        <v>0</v>
      </c>
      <c r="AX28" s="21">
        <f t="shared" si="30"/>
        <v>0</v>
      </c>
      <c r="AY28" s="21">
        <f t="shared" si="30"/>
        <v>0</v>
      </c>
      <c r="AZ28" s="21">
        <f t="shared" si="21"/>
        <v>0</v>
      </c>
      <c r="BA28" s="21">
        <f t="shared" si="31"/>
        <v>0</v>
      </c>
      <c r="BB28" s="21">
        <f t="shared" si="31"/>
        <v>0</v>
      </c>
      <c r="BC28" s="21">
        <f t="shared" si="31"/>
        <v>0</v>
      </c>
      <c r="BD28" s="21">
        <f t="shared" si="31"/>
        <v>0</v>
      </c>
      <c r="BE28" s="21">
        <f t="shared" ref="BE28:BV28" si="127">BE$3/10^3*BE15</f>
        <v>0</v>
      </c>
      <c r="BF28" s="21">
        <f t="shared" si="127"/>
        <v>0</v>
      </c>
      <c r="BG28" s="21">
        <f t="shared" si="127"/>
        <v>0</v>
      </c>
      <c r="BH28" s="21">
        <f t="shared" si="127"/>
        <v>0</v>
      </c>
      <c r="BI28" s="21">
        <f t="shared" si="127"/>
        <v>0</v>
      </c>
      <c r="BJ28" s="21">
        <f t="shared" si="127"/>
        <v>0</v>
      </c>
      <c r="BK28" s="21">
        <f t="shared" si="127"/>
        <v>0</v>
      </c>
      <c r="BL28" s="21">
        <f t="shared" si="127"/>
        <v>0</v>
      </c>
      <c r="BM28" s="21">
        <f t="shared" si="127"/>
        <v>0</v>
      </c>
      <c r="BN28" s="21">
        <f t="shared" si="127"/>
        <v>0</v>
      </c>
      <c r="BO28" s="21">
        <f t="shared" si="127"/>
        <v>0</v>
      </c>
      <c r="BP28" s="21">
        <f t="shared" si="127"/>
        <v>0</v>
      </c>
      <c r="BQ28" s="21">
        <f t="shared" si="127"/>
        <v>0</v>
      </c>
      <c r="BR28" s="21">
        <f t="shared" si="127"/>
        <v>0</v>
      </c>
      <c r="BS28" s="21">
        <f t="shared" si="127"/>
        <v>0</v>
      </c>
      <c r="BT28" s="21">
        <f t="shared" si="127"/>
        <v>0</v>
      </c>
      <c r="BU28" s="21">
        <f t="shared" si="127"/>
        <v>0</v>
      </c>
      <c r="BV28" s="21">
        <f t="shared" si="127"/>
        <v>0</v>
      </c>
      <c r="BW28" s="21">
        <f t="shared" ref="BW28" si="128">BW$3/10^3*BW15</f>
        <v>0</v>
      </c>
      <c r="BX28" s="21">
        <f t="shared" si="34"/>
        <v>0</v>
      </c>
      <c r="BY28" s="21">
        <f t="shared" ref="BY28" si="129">BY$3/10^3*BY15</f>
        <v>0</v>
      </c>
      <c r="BZ28" s="21">
        <f t="shared" si="36"/>
        <v>0</v>
      </c>
      <c r="CA28" s="21">
        <f t="shared" si="34"/>
        <v>0</v>
      </c>
      <c r="CB28" s="21">
        <f t="shared" si="34"/>
        <v>0</v>
      </c>
      <c r="CC28" s="21">
        <f t="shared" si="37"/>
        <v>0</v>
      </c>
      <c r="CD28" s="21">
        <f t="shared" si="37"/>
        <v>0</v>
      </c>
      <c r="CE28" s="21">
        <f t="shared" si="34"/>
        <v>0</v>
      </c>
      <c r="CF28" s="21">
        <f t="shared" si="34"/>
        <v>0</v>
      </c>
      <c r="CG28" s="21">
        <f t="shared" si="34"/>
        <v>0</v>
      </c>
      <c r="CH28" s="21">
        <f t="shared" ref="CH28:CS28" si="130">CH$3/10^3*CH15</f>
        <v>0</v>
      </c>
      <c r="CI28" s="21">
        <f t="shared" si="130"/>
        <v>0</v>
      </c>
      <c r="CJ28" s="21">
        <f t="shared" si="130"/>
        <v>0</v>
      </c>
      <c r="CK28" s="21">
        <f t="shared" si="130"/>
        <v>0</v>
      </c>
      <c r="CL28" s="21">
        <f t="shared" si="130"/>
        <v>0</v>
      </c>
      <c r="CM28" s="21">
        <f t="shared" si="130"/>
        <v>0</v>
      </c>
      <c r="CN28" s="21">
        <f t="shared" si="130"/>
        <v>0</v>
      </c>
      <c r="CO28" s="21">
        <f t="shared" si="130"/>
        <v>0</v>
      </c>
      <c r="CP28" s="21">
        <f t="shared" si="130"/>
        <v>0</v>
      </c>
      <c r="CQ28" s="21">
        <f t="shared" si="130"/>
        <v>0</v>
      </c>
      <c r="CR28" s="21">
        <f t="shared" si="130"/>
        <v>0</v>
      </c>
      <c r="CS28" s="21">
        <f t="shared" si="130"/>
        <v>0</v>
      </c>
      <c r="CT28" s="21">
        <f t="shared" ref="CT28:DB28" si="131">CT$3/10^3*CT15</f>
        <v>0</v>
      </c>
      <c r="CU28" s="21">
        <f t="shared" si="131"/>
        <v>0</v>
      </c>
      <c r="CV28" s="21">
        <f t="shared" si="131"/>
        <v>0</v>
      </c>
      <c r="CW28" s="21">
        <f t="shared" si="131"/>
        <v>0</v>
      </c>
      <c r="CX28" s="21">
        <f t="shared" si="131"/>
        <v>0</v>
      </c>
      <c r="CY28" s="21">
        <f t="shared" si="131"/>
        <v>0</v>
      </c>
      <c r="CZ28" s="21">
        <f t="shared" si="131"/>
        <v>0</v>
      </c>
      <c r="DA28" s="21">
        <f t="shared" si="131"/>
        <v>0</v>
      </c>
      <c r="DB28" s="21">
        <f t="shared" si="131"/>
        <v>0</v>
      </c>
      <c r="DC28" s="21">
        <f t="shared" si="40"/>
        <v>0</v>
      </c>
      <c r="DD28" s="21">
        <f t="shared" si="40"/>
        <v>0</v>
      </c>
      <c r="DE28" s="21">
        <f t="shared" si="40"/>
        <v>0</v>
      </c>
      <c r="DF28" s="21">
        <f t="shared" si="41"/>
        <v>0</v>
      </c>
      <c r="DG28" s="21">
        <f t="shared" si="41"/>
        <v>0</v>
      </c>
      <c r="DH28" s="21">
        <f t="shared" si="41"/>
        <v>0</v>
      </c>
      <c r="DI28" s="21">
        <f t="shared" si="41"/>
        <v>0</v>
      </c>
      <c r="DJ28" s="21">
        <f t="shared" si="41"/>
        <v>0</v>
      </c>
      <c r="DK28" s="21">
        <f t="shared" si="41"/>
        <v>0</v>
      </c>
      <c r="DL28" s="21">
        <f t="shared" si="41"/>
        <v>0</v>
      </c>
      <c r="DM28" s="21">
        <f t="shared" si="42"/>
        <v>0</v>
      </c>
      <c r="DN28" s="21">
        <f t="shared" si="42"/>
        <v>0</v>
      </c>
      <c r="DO28" s="21">
        <f t="shared" si="42"/>
        <v>0</v>
      </c>
      <c r="DP28" s="21">
        <f t="shared" si="42"/>
        <v>0</v>
      </c>
      <c r="DQ28" s="21">
        <f t="shared" si="43"/>
        <v>0</v>
      </c>
      <c r="DR28" s="21">
        <f t="shared" si="44"/>
        <v>0</v>
      </c>
      <c r="DS28" s="21">
        <f t="shared" si="44"/>
        <v>0</v>
      </c>
      <c r="DT28" s="21">
        <f t="shared" si="44"/>
        <v>0</v>
      </c>
      <c r="DU28" s="21">
        <f t="shared" si="44"/>
        <v>0</v>
      </c>
      <c r="DV28" s="21">
        <f t="shared" si="44"/>
        <v>0</v>
      </c>
      <c r="DW28" s="21">
        <f t="shared" si="45"/>
        <v>0</v>
      </c>
      <c r="DX28" s="21">
        <f t="shared" si="45"/>
        <v>0</v>
      </c>
      <c r="DY28" s="21">
        <f t="shared" si="45"/>
        <v>0</v>
      </c>
      <c r="DZ28" s="21">
        <f t="shared" si="45"/>
        <v>0</v>
      </c>
      <c r="EA28" s="21">
        <f t="shared" si="45"/>
        <v>0</v>
      </c>
      <c r="EB28" s="21">
        <f t="shared" si="45"/>
        <v>0</v>
      </c>
      <c r="EC28" s="21">
        <f t="shared" ref="EC28:EH28" si="132">EC$3/10^3*EC15</f>
        <v>0</v>
      </c>
      <c r="ED28" s="21">
        <f t="shared" si="132"/>
        <v>0</v>
      </c>
      <c r="EE28" s="21">
        <f t="shared" si="132"/>
        <v>0</v>
      </c>
      <c r="EG28" s="21">
        <f t="shared" si="132"/>
        <v>0</v>
      </c>
      <c r="EH28" s="21">
        <f t="shared" si="132"/>
        <v>0</v>
      </c>
      <c r="EI28" s="21">
        <f t="shared" si="47"/>
        <v>0</v>
      </c>
      <c r="EJ28" s="21">
        <f t="shared" si="45"/>
        <v>0</v>
      </c>
      <c r="EK28" s="21">
        <f t="shared" si="45"/>
        <v>0</v>
      </c>
      <c r="EL28" s="21">
        <f t="shared" si="48"/>
        <v>0</v>
      </c>
      <c r="EM28" s="21">
        <f t="shared" si="45"/>
        <v>0</v>
      </c>
      <c r="EN28" s="21">
        <f t="shared" si="45"/>
        <v>0</v>
      </c>
      <c r="EO28" s="21">
        <f t="shared" si="45"/>
        <v>0</v>
      </c>
      <c r="EP28" s="21">
        <f t="shared" si="49"/>
        <v>0</v>
      </c>
      <c r="EQ28" s="21">
        <f t="shared" si="49"/>
        <v>0</v>
      </c>
      <c r="ER28" s="21">
        <f t="shared" si="49"/>
        <v>0</v>
      </c>
      <c r="ES28" s="21">
        <f t="shared" si="50"/>
        <v>0</v>
      </c>
      <c r="ET28" s="21">
        <f t="shared" si="50"/>
        <v>0</v>
      </c>
      <c r="EU28" s="21">
        <f t="shared" si="50"/>
        <v>0</v>
      </c>
      <c r="EV28" s="21">
        <f t="shared" si="51"/>
        <v>0</v>
      </c>
      <c r="EW28" s="21">
        <f t="shared" si="51"/>
        <v>0</v>
      </c>
      <c r="EX28" s="21">
        <f t="shared" si="51"/>
        <v>0</v>
      </c>
      <c r="EY28" s="21">
        <f t="shared" si="51"/>
        <v>0</v>
      </c>
      <c r="EZ28" s="21">
        <f t="shared" si="51"/>
        <v>0</v>
      </c>
      <c r="FA28" s="21">
        <f t="shared" si="51"/>
        <v>0</v>
      </c>
      <c r="FB28" s="21">
        <f t="shared" si="51"/>
        <v>0</v>
      </c>
      <c r="FC28" s="21">
        <f t="shared" si="52"/>
        <v>0</v>
      </c>
    </row>
    <row r="29" spans="1:159" x14ac:dyDescent="0.2">
      <c r="A29" s="21" t="str">
        <f>A28</f>
        <v xml:space="preserve">   Delivery van</v>
      </c>
      <c r="B29" s="21" t="s">
        <v>70</v>
      </c>
      <c r="D29" s="21">
        <f t="shared" si="10"/>
        <v>0</v>
      </c>
      <c r="E29" s="21">
        <f t="shared" si="11"/>
        <v>0</v>
      </c>
      <c r="F29" s="21">
        <f t="shared" si="11"/>
        <v>0</v>
      </c>
      <c r="G29" s="21">
        <f t="shared" si="11"/>
        <v>0</v>
      </c>
      <c r="H29" s="21">
        <f t="shared" si="11"/>
        <v>0</v>
      </c>
      <c r="I29" s="21">
        <f t="shared" si="11"/>
        <v>0</v>
      </c>
      <c r="J29" s="21">
        <f t="shared" si="12"/>
        <v>0</v>
      </c>
      <c r="K29" s="21">
        <f t="shared" si="13"/>
        <v>0</v>
      </c>
      <c r="L29" s="21">
        <f t="shared" si="14"/>
        <v>0</v>
      </c>
      <c r="M29" s="21">
        <f t="shared" si="14"/>
        <v>0</v>
      </c>
      <c r="N29" s="21">
        <f t="shared" si="15"/>
        <v>0</v>
      </c>
      <c r="O29" s="21">
        <f t="shared" si="15"/>
        <v>0</v>
      </c>
      <c r="P29" s="21">
        <f t="shared" si="16"/>
        <v>0</v>
      </c>
      <c r="Q29" s="21">
        <f t="shared" si="16"/>
        <v>0</v>
      </c>
      <c r="R29" s="21">
        <f t="shared" si="16"/>
        <v>0</v>
      </c>
      <c r="S29" s="21">
        <f t="shared" si="16"/>
        <v>0</v>
      </c>
      <c r="T29" s="21">
        <f t="shared" si="17"/>
        <v>0</v>
      </c>
      <c r="U29" s="21">
        <f t="shared" si="17"/>
        <v>0</v>
      </c>
      <c r="V29" s="21">
        <f t="shared" si="17"/>
        <v>0</v>
      </c>
      <c r="W29" s="21">
        <f t="shared" si="18"/>
        <v>0</v>
      </c>
      <c r="X29" s="21">
        <f t="shared" si="19"/>
        <v>0</v>
      </c>
      <c r="Y29" s="21">
        <f t="shared" si="19"/>
        <v>0</v>
      </c>
      <c r="Z29" s="21">
        <f t="shared" si="19"/>
        <v>0</v>
      </c>
      <c r="AA29" s="21">
        <f t="shared" si="19"/>
        <v>0</v>
      </c>
      <c r="AB29" s="21">
        <f t="shared" si="20"/>
        <v>0</v>
      </c>
      <c r="AC29" s="21">
        <f t="shared" si="20"/>
        <v>0</v>
      </c>
      <c r="AD29" s="21">
        <f t="shared" si="20"/>
        <v>0</v>
      </c>
      <c r="AE29" s="21">
        <f t="shared" si="20"/>
        <v>0</v>
      </c>
      <c r="AF29" s="21">
        <f t="shared" si="21"/>
        <v>0</v>
      </c>
      <c r="AG29" s="21">
        <f t="shared" si="21"/>
        <v>0</v>
      </c>
      <c r="AH29" s="21">
        <f t="shared" ref="AH29:AI29" si="133">AH$3/10^3*AH16</f>
        <v>0</v>
      </c>
      <c r="AI29" s="21">
        <f t="shared" si="133"/>
        <v>0</v>
      </c>
      <c r="AJ29" s="21">
        <f t="shared" ref="AJ29" si="134">AJ$3/10^3*AJ16</f>
        <v>0</v>
      </c>
      <c r="AK29" s="21">
        <f t="shared" ref="AK29" si="135">AK$3/10^3*AK16</f>
        <v>0</v>
      </c>
      <c r="AL29" s="21">
        <f t="shared" si="25"/>
        <v>0</v>
      </c>
      <c r="AM29" s="21">
        <f t="shared" si="21"/>
        <v>0</v>
      </c>
      <c r="AN29" s="21">
        <f t="shared" si="26"/>
        <v>0</v>
      </c>
      <c r="AO29" s="21">
        <f t="shared" si="26"/>
        <v>0</v>
      </c>
      <c r="AP29" s="21">
        <f t="shared" si="26"/>
        <v>0</v>
      </c>
      <c r="AQ29" s="21">
        <f t="shared" si="27"/>
        <v>0</v>
      </c>
      <c r="AR29" s="21">
        <f t="shared" si="21"/>
        <v>0</v>
      </c>
      <c r="AS29" s="21">
        <f t="shared" si="28"/>
        <v>0</v>
      </c>
      <c r="AT29" s="21">
        <f t="shared" si="28"/>
        <v>0</v>
      </c>
      <c r="AU29" s="21">
        <f t="shared" ref="AU29" si="136">AU$3/10^3*AU16</f>
        <v>0</v>
      </c>
      <c r="AV29" s="21">
        <f t="shared" si="28"/>
        <v>0</v>
      </c>
      <c r="AW29" s="21">
        <f t="shared" si="30"/>
        <v>0</v>
      </c>
      <c r="AX29" s="21">
        <f t="shared" si="30"/>
        <v>0</v>
      </c>
      <c r="AY29" s="21">
        <f t="shared" si="30"/>
        <v>0</v>
      </c>
      <c r="AZ29" s="21">
        <f t="shared" si="21"/>
        <v>0</v>
      </c>
      <c r="BA29" s="21">
        <f t="shared" si="31"/>
        <v>0</v>
      </c>
      <c r="BB29" s="21">
        <f t="shared" si="31"/>
        <v>0</v>
      </c>
      <c r="BC29" s="21">
        <f t="shared" si="31"/>
        <v>0</v>
      </c>
      <c r="BD29" s="21">
        <f t="shared" si="31"/>
        <v>0</v>
      </c>
      <c r="BE29" s="21">
        <f t="shared" ref="BE29:BV29" si="137">BE$3/10^3*BE16</f>
        <v>0</v>
      </c>
      <c r="BF29" s="21">
        <f t="shared" si="137"/>
        <v>0</v>
      </c>
      <c r="BG29" s="21">
        <f t="shared" si="137"/>
        <v>0</v>
      </c>
      <c r="BH29" s="21">
        <f t="shared" si="137"/>
        <v>0</v>
      </c>
      <c r="BI29" s="21">
        <f t="shared" si="137"/>
        <v>0</v>
      </c>
      <c r="BJ29" s="21">
        <f t="shared" si="137"/>
        <v>0</v>
      </c>
      <c r="BK29" s="21">
        <f t="shared" si="137"/>
        <v>0</v>
      </c>
      <c r="BL29" s="21">
        <f t="shared" si="137"/>
        <v>0</v>
      </c>
      <c r="BM29" s="21">
        <f t="shared" si="137"/>
        <v>0</v>
      </c>
      <c r="BN29" s="21">
        <f t="shared" si="137"/>
        <v>0</v>
      </c>
      <c r="BO29" s="21">
        <f t="shared" si="137"/>
        <v>0</v>
      </c>
      <c r="BP29" s="21">
        <f t="shared" si="137"/>
        <v>0</v>
      </c>
      <c r="BQ29" s="21">
        <f t="shared" si="137"/>
        <v>0</v>
      </c>
      <c r="BR29" s="21">
        <f t="shared" si="137"/>
        <v>0</v>
      </c>
      <c r="BS29" s="21">
        <f t="shared" si="137"/>
        <v>0</v>
      </c>
      <c r="BT29" s="21">
        <f t="shared" si="137"/>
        <v>0</v>
      </c>
      <c r="BU29" s="21">
        <f t="shared" si="137"/>
        <v>0</v>
      </c>
      <c r="BV29" s="21">
        <f t="shared" si="137"/>
        <v>0</v>
      </c>
      <c r="BW29" s="21">
        <f t="shared" ref="BW29" si="138">BW$3/10^3*BW16</f>
        <v>0</v>
      </c>
      <c r="BX29" s="21">
        <f t="shared" si="34"/>
        <v>0</v>
      </c>
      <c r="BY29" s="21">
        <f t="shared" ref="BY29" si="139">BY$3/10^3*BY16</f>
        <v>0</v>
      </c>
      <c r="BZ29" s="21">
        <f t="shared" si="36"/>
        <v>0</v>
      </c>
      <c r="CA29" s="21">
        <f t="shared" si="34"/>
        <v>0</v>
      </c>
      <c r="CB29" s="21">
        <f t="shared" si="34"/>
        <v>0</v>
      </c>
      <c r="CC29" s="21">
        <f t="shared" si="37"/>
        <v>0</v>
      </c>
      <c r="CD29" s="21">
        <f t="shared" si="37"/>
        <v>0</v>
      </c>
      <c r="CE29" s="21">
        <f t="shared" si="34"/>
        <v>0</v>
      </c>
      <c r="CF29" s="21">
        <f t="shared" si="34"/>
        <v>0</v>
      </c>
      <c r="CG29" s="21">
        <f t="shared" si="34"/>
        <v>0</v>
      </c>
      <c r="CH29" s="21">
        <f t="shared" ref="CH29:CS29" si="140">CH$3/10^3*CH16</f>
        <v>0</v>
      </c>
      <c r="CI29" s="21">
        <f t="shared" si="140"/>
        <v>0</v>
      </c>
      <c r="CJ29" s="21">
        <f t="shared" si="140"/>
        <v>0</v>
      </c>
      <c r="CK29" s="21">
        <f t="shared" si="140"/>
        <v>0</v>
      </c>
      <c r="CL29" s="21">
        <f t="shared" si="140"/>
        <v>0</v>
      </c>
      <c r="CM29" s="21">
        <f t="shared" si="140"/>
        <v>0</v>
      </c>
      <c r="CN29" s="21">
        <f t="shared" si="140"/>
        <v>0</v>
      </c>
      <c r="CO29" s="21">
        <f t="shared" si="140"/>
        <v>0</v>
      </c>
      <c r="CP29" s="21">
        <f t="shared" si="140"/>
        <v>0</v>
      </c>
      <c r="CQ29" s="21">
        <f t="shared" si="140"/>
        <v>0</v>
      </c>
      <c r="CR29" s="21">
        <f t="shared" si="140"/>
        <v>0</v>
      </c>
      <c r="CS29" s="21">
        <f t="shared" si="140"/>
        <v>0</v>
      </c>
      <c r="CT29" s="21">
        <f t="shared" ref="CT29:DB29" si="141">CT$3/10^3*CT16</f>
        <v>0</v>
      </c>
      <c r="CU29" s="21">
        <f t="shared" si="141"/>
        <v>0</v>
      </c>
      <c r="CV29" s="21">
        <f t="shared" si="141"/>
        <v>0</v>
      </c>
      <c r="CW29" s="21">
        <f t="shared" si="141"/>
        <v>0</v>
      </c>
      <c r="CX29" s="21">
        <f t="shared" si="141"/>
        <v>0</v>
      </c>
      <c r="CY29" s="21">
        <f t="shared" si="141"/>
        <v>0</v>
      </c>
      <c r="CZ29" s="21">
        <f t="shared" si="141"/>
        <v>0</v>
      </c>
      <c r="DA29" s="21">
        <f t="shared" si="141"/>
        <v>0</v>
      </c>
      <c r="DB29" s="21">
        <f t="shared" si="141"/>
        <v>0</v>
      </c>
      <c r="DC29" s="21">
        <f t="shared" si="40"/>
        <v>0</v>
      </c>
      <c r="DD29" s="21">
        <f t="shared" si="40"/>
        <v>0</v>
      </c>
      <c r="DE29" s="21">
        <f t="shared" si="40"/>
        <v>0</v>
      </c>
      <c r="DF29" s="21">
        <f t="shared" si="41"/>
        <v>0</v>
      </c>
      <c r="DG29" s="21">
        <f t="shared" si="41"/>
        <v>0</v>
      </c>
      <c r="DH29" s="21">
        <f t="shared" si="41"/>
        <v>0</v>
      </c>
      <c r="DI29" s="21">
        <f t="shared" si="41"/>
        <v>0</v>
      </c>
      <c r="DJ29" s="21">
        <f t="shared" si="41"/>
        <v>0</v>
      </c>
      <c r="DK29" s="21">
        <f t="shared" si="41"/>
        <v>0</v>
      </c>
      <c r="DL29" s="21">
        <f t="shared" si="41"/>
        <v>0</v>
      </c>
      <c r="DM29" s="21">
        <f t="shared" si="42"/>
        <v>0</v>
      </c>
      <c r="DN29" s="21">
        <f t="shared" si="42"/>
        <v>0</v>
      </c>
      <c r="DO29" s="21">
        <f t="shared" si="42"/>
        <v>0</v>
      </c>
      <c r="DP29" s="21">
        <f t="shared" si="42"/>
        <v>0</v>
      </c>
      <c r="DQ29" s="21">
        <f t="shared" si="43"/>
        <v>0</v>
      </c>
      <c r="DR29" s="21">
        <f t="shared" si="44"/>
        <v>0</v>
      </c>
      <c r="DS29" s="21">
        <f t="shared" si="44"/>
        <v>0</v>
      </c>
      <c r="DT29" s="21">
        <f t="shared" si="44"/>
        <v>0</v>
      </c>
      <c r="DU29" s="21">
        <f t="shared" si="44"/>
        <v>0</v>
      </c>
      <c r="DV29" s="21">
        <f t="shared" si="44"/>
        <v>0</v>
      </c>
      <c r="DW29" s="21">
        <f t="shared" si="45"/>
        <v>0</v>
      </c>
      <c r="DX29" s="21">
        <f t="shared" si="45"/>
        <v>0</v>
      </c>
      <c r="DY29" s="21">
        <f t="shared" si="45"/>
        <v>0</v>
      </c>
      <c r="DZ29" s="21">
        <f t="shared" si="45"/>
        <v>0</v>
      </c>
      <c r="EA29" s="21">
        <f t="shared" si="45"/>
        <v>0</v>
      </c>
      <c r="EB29" s="21">
        <f t="shared" si="45"/>
        <v>0</v>
      </c>
      <c r="EC29" s="21">
        <f t="shared" ref="EC29:EH29" si="142">EC$3/10^3*EC16</f>
        <v>0</v>
      </c>
      <c r="ED29" s="21">
        <f t="shared" si="142"/>
        <v>0</v>
      </c>
      <c r="EE29" s="21">
        <f t="shared" si="142"/>
        <v>0</v>
      </c>
      <c r="EG29" s="21">
        <f t="shared" si="142"/>
        <v>0</v>
      </c>
      <c r="EH29" s="21">
        <f t="shared" si="142"/>
        <v>0</v>
      </c>
      <c r="EI29" s="21">
        <f t="shared" si="47"/>
        <v>0</v>
      </c>
      <c r="EJ29" s="21">
        <f t="shared" si="45"/>
        <v>0</v>
      </c>
      <c r="EK29" s="21">
        <f t="shared" si="45"/>
        <v>0</v>
      </c>
      <c r="EL29" s="21">
        <f t="shared" si="48"/>
        <v>0</v>
      </c>
      <c r="EM29" s="21">
        <f t="shared" si="45"/>
        <v>0</v>
      </c>
      <c r="EN29" s="21">
        <f t="shared" si="45"/>
        <v>0</v>
      </c>
      <c r="EO29" s="21">
        <f t="shared" si="45"/>
        <v>0</v>
      </c>
      <c r="EP29" s="21">
        <f t="shared" si="49"/>
        <v>0</v>
      </c>
      <c r="EQ29" s="21">
        <f t="shared" si="49"/>
        <v>0</v>
      </c>
      <c r="ER29" s="21">
        <f t="shared" si="49"/>
        <v>0</v>
      </c>
      <c r="ES29" s="21">
        <f t="shared" si="50"/>
        <v>0</v>
      </c>
      <c r="ET29" s="21">
        <f t="shared" si="50"/>
        <v>0</v>
      </c>
      <c r="EU29" s="21">
        <f t="shared" si="50"/>
        <v>0</v>
      </c>
      <c r="EV29" s="21">
        <f t="shared" si="51"/>
        <v>0</v>
      </c>
      <c r="EW29" s="21">
        <f t="shared" si="51"/>
        <v>0</v>
      </c>
      <c r="EX29" s="21">
        <f t="shared" si="51"/>
        <v>0</v>
      </c>
      <c r="EY29" s="21">
        <f t="shared" si="51"/>
        <v>0</v>
      </c>
      <c r="EZ29" s="21">
        <f t="shared" si="51"/>
        <v>0</v>
      </c>
      <c r="FA29" s="21">
        <f t="shared" si="51"/>
        <v>0</v>
      </c>
      <c r="FB29" s="21">
        <f t="shared" si="51"/>
        <v>0</v>
      </c>
      <c r="FC29" s="21">
        <f t="shared" si="52"/>
        <v>0</v>
      </c>
    </row>
    <row r="32" spans="1:159" x14ac:dyDescent="0.2">
      <c r="A32" s="21" t="s">
        <v>87</v>
      </c>
      <c r="B32" s="21" t="s">
        <v>80</v>
      </c>
    </row>
    <row r="33" spans="1:167" x14ac:dyDescent="0.2">
      <c r="A33" s="21" t="s">
        <v>68</v>
      </c>
      <c r="B33" s="21" t="s">
        <v>71</v>
      </c>
      <c r="D33" s="21" t="e">
        <f>NA()</f>
        <v>#N/A</v>
      </c>
      <c r="FE33" s="21" t="s">
        <v>82</v>
      </c>
    </row>
    <row r="34" spans="1:167" x14ac:dyDescent="0.2">
      <c r="A34" s="21" t="s">
        <v>24</v>
      </c>
      <c r="B34" s="21" t="s">
        <v>71</v>
      </c>
      <c r="D34" s="32">
        <v>1684.8193598191217</v>
      </c>
      <c r="FE34" s="22" t="s">
        <v>1408</v>
      </c>
      <c r="FF34" s="22"/>
      <c r="FH34" s="35" t="s">
        <v>1407</v>
      </c>
      <c r="FI34" s="35"/>
      <c r="FJ34" s="35"/>
      <c r="FK34" s="35"/>
    </row>
    <row r="35" spans="1:167" x14ac:dyDescent="0.2">
      <c r="A35" s="21" t="s">
        <v>69</v>
      </c>
      <c r="B35" s="21" t="s">
        <v>71</v>
      </c>
      <c r="D35" s="36">
        <f>FK35</f>
        <v>56.68160495733914</v>
      </c>
      <c r="FE35" s="35" t="str">
        <f>FH34</f>
        <v>Assumptions informed by UIC data</v>
      </c>
      <c r="FF35" s="35"/>
      <c r="FH35" s="35" t="s">
        <v>96</v>
      </c>
      <c r="FI35" s="36">
        <v>204.14168237108103</v>
      </c>
      <c r="FJ35" s="35" t="s">
        <v>97</v>
      </c>
      <c r="FK35" s="36">
        <v>56.68160495733914</v>
      </c>
    </row>
    <row r="36" spans="1:167" x14ac:dyDescent="0.2">
      <c r="A36" s="21" t="str">
        <f>A35</f>
        <v xml:space="preserve">   Train</v>
      </c>
      <c r="B36" s="21" t="s">
        <v>70</v>
      </c>
      <c r="D36" s="36">
        <f>FK36</f>
        <v>15.115094655290438</v>
      </c>
      <c r="FH36" s="35" t="s">
        <v>96</v>
      </c>
      <c r="FI36" s="37">
        <f>FI35/0.75*0.2</f>
        <v>54.43778196562161</v>
      </c>
      <c r="FJ36" s="35" t="s">
        <v>97</v>
      </c>
      <c r="FK36" s="37">
        <f>FK35/0.75*0.2</f>
        <v>15.115094655290438</v>
      </c>
    </row>
    <row r="37" spans="1:167" x14ac:dyDescent="0.2">
      <c r="A37" s="21" t="s">
        <v>73</v>
      </c>
      <c r="B37" s="21" t="s">
        <v>71</v>
      </c>
      <c r="D37" s="34">
        <v>15.356381913943803</v>
      </c>
      <c r="FK37" s="36">
        <v>37.116060643453828</v>
      </c>
    </row>
    <row r="38" spans="1:167" x14ac:dyDescent="0.2">
      <c r="A38" s="21" t="str">
        <f>A37</f>
        <v xml:space="preserve">   Heavy truck</v>
      </c>
      <c r="B38" s="21" t="s">
        <v>70</v>
      </c>
      <c r="D38" s="34">
        <v>6.5734769351379487</v>
      </c>
      <c r="FE38" s="21" t="s">
        <v>92</v>
      </c>
    </row>
    <row r="39" spans="1:167" x14ac:dyDescent="0.2">
      <c r="A39" s="21" t="s">
        <v>72</v>
      </c>
      <c r="B39" s="21" t="s">
        <v>71</v>
      </c>
      <c r="D39" s="34">
        <v>9.5806790099299466</v>
      </c>
      <c r="FE39" s="21" t="s">
        <v>95</v>
      </c>
    </row>
    <row r="40" spans="1:167" x14ac:dyDescent="0.2">
      <c r="A40" s="21" t="str">
        <f>A39</f>
        <v xml:space="preserve">   Medium truck</v>
      </c>
      <c r="B40" s="21" t="s">
        <v>70</v>
      </c>
      <c r="D40" s="34">
        <v>3.9471856730003476</v>
      </c>
    </row>
    <row r="41" spans="1:167" x14ac:dyDescent="0.2">
      <c r="A41" s="21" t="s">
        <v>74</v>
      </c>
      <c r="B41" s="21" t="s">
        <v>71</v>
      </c>
      <c r="D41" s="34">
        <v>3.0208221379149784</v>
      </c>
    </row>
    <row r="42" spans="1:167" x14ac:dyDescent="0.2">
      <c r="A42" s="21" t="str">
        <f>A41</f>
        <v xml:space="preserve">   Delivery van</v>
      </c>
      <c r="B42" s="21" t="s">
        <v>70</v>
      </c>
      <c r="D42" s="34">
        <v>1.3449326563569486</v>
      </c>
    </row>
    <row r="45" spans="1:167" x14ac:dyDescent="0.2">
      <c r="A45" s="21" t="s">
        <v>77</v>
      </c>
      <c r="B45" s="21" t="s">
        <v>81</v>
      </c>
    </row>
    <row r="46" spans="1:167" x14ac:dyDescent="0.2">
      <c r="A46" s="21" t="s">
        <v>68</v>
      </c>
      <c r="B46" s="21" t="s">
        <v>71</v>
      </c>
      <c r="D46" s="21" t="e">
        <f>NA()</f>
        <v>#N/A</v>
      </c>
      <c r="FE46" s="21" t="s">
        <v>82</v>
      </c>
    </row>
    <row r="47" spans="1:167" x14ac:dyDescent="0.2">
      <c r="A47" s="21" t="s">
        <v>24</v>
      </c>
      <c r="B47" s="21" t="s">
        <v>71</v>
      </c>
      <c r="D47" s="33">
        <v>20496.072289815271</v>
      </c>
      <c r="FE47" s="22" t="str">
        <f>FE34</f>
        <v>Assumptions informed by IEA Mobility Model</v>
      </c>
      <c r="FF47" s="22"/>
      <c r="FH47" s="35" t="str">
        <f>FH34</f>
        <v>Assumptions informed by UIC data</v>
      </c>
      <c r="FI47" s="35"/>
      <c r="FJ47" s="35"/>
      <c r="FK47" s="35"/>
    </row>
    <row r="48" spans="1:167" x14ac:dyDescent="0.2">
      <c r="A48" s="21" t="s">
        <v>69</v>
      </c>
      <c r="B48" s="21" t="s">
        <v>71</v>
      </c>
      <c r="D48" s="36">
        <f>FK48</f>
        <v>654.43228966205663</v>
      </c>
      <c r="FE48" s="35" t="str">
        <f>FH47</f>
        <v>Assumptions informed by UIC data</v>
      </c>
      <c r="FF48" s="35"/>
      <c r="FH48" s="35" t="s">
        <v>96</v>
      </c>
      <c r="FI48" s="38">
        <v>2813.4158087756191</v>
      </c>
      <c r="FJ48" s="35" t="s">
        <v>97</v>
      </c>
      <c r="FK48" s="36">
        <v>654.43228966205663</v>
      </c>
    </row>
    <row r="49" spans="1:162" x14ac:dyDescent="0.2">
      <c r="A49" s="21" t="str">
        <f>A48</f>
        <v xml:space="preserve">   Train</v>
      </c>
      <c r="B49" s="21" t="s">
        <v>70</v>
      </c>
      <c r="D49" s="36">
        <f>FK48</f>
        <v>654.43228966205663</v>
      </c>
    </row>
    <row r="50" spans="1:162" x14ac:dyDescent="0.2">
      <c r="A50" s="21" t="s">
        <v>73</v>
      </c>
      <c r="B50" s="21" t="s">
        <v>71</v>
      </c>
      <c r="D50" s="32">
        <v>17.244796517074864</v>
      </c>
    </row>
    <row r="51" spans="1:162" x14ac:dyDescent="0.2">
      <c r="A51" s="21" t="str">
        <f>A50</f>
        <v xml:space="preserve">   Heavy truck</v>
      </c>
      <c r="B51" s="21" t="s">
        <v>70</v>
      </c>
      <c r="D51" s="32">
        <v>17.244796517074864</v>
      </c>
    </row>
    <row r="52" spans="1:162" x14ac:dyDescent="0.2">
      <c r="A52" s="21" t="s">
        <v>72</v>
      </c>
      <c r="B52" s="21" t="s">
        <v>71</v>
      </c>
      <c r="D52" s="32">
        <v>7.6125909376422083</v>
      </c>
    </row>
    <row r="53" spans="1:162" x14ac:dyDescent="0.2">
      <c r="A53" s="21" t="str">
        <f>A52</f>
        <v xml:space="preserve">   Medium truck</v>
      </c>
      <c r="B53" s="21" t="s">
        <v>70</v>
      </c>
      <c r="D53" s="32">
        <v>7.6125909376422083</v>
      </c>
    </row>
    <row r="54" spans="1:162" x14ac:dyDescent="0.2">
      <c r="A54" s="21" t="s">
        <v>74</v>
      </c>
      <c r="B54" s="21" t="s">
        <v>71</v>
      </c>
      <c r="D54" s="32">
        <v>0.69245735762500715</v>
      </c>
    </row>
    <row r="55" spans="1:162" x14ac:dyDescent="0.2">
      <c r="A55" s="21" t="str">
        <f>A54</f>
        <v xml:space="preserve">   Delivery van</v>
      </c>
      <c r="B55" s="21" t="s">
        <v>70</v>
      </c>
      <c r="D55" s="32">
        <v>0.69245735762500715</v>
      </c>
    </row>
    <row r="58" spans="1:162" x14ac:dyDescent="0.2">
      <c r="A58" s="21" t="s">
        <v>87</v>
      </c>
      <c r="B58" s="21" t="s">
        <v>98</v>
      </c>
    </row>
    <row r="59" spans="1:162" x14ac:dyDescent="0.2">
      <c r="A59" s="21" t="s">
        <v>68</v>
      </c>
      <c r="B59" s="21" t="s">
        <v>71</v>
      </c>
      <c r="D59" s="40">
        <v>12.9</v>
      </c>
      <c r="FE59" s="21" t="s">
        <v>82</v>
      </c>
    </row>
    <row r="60" spans="1:162" x14ac:dyDescent="0.2">
      <c r="A60" s="21" t="s">
        <v>24</v>
      </c>
      <c r="B60" s="21" t="s">
        <v>71</v>
      </c>
      <c r="D60" s="41">
        <f>$D34/$D47</f>
        <v>8.2202059789588444E-2</v>
      </c>
      <c r="FE60" s="291" t="s">
        <v>99</v>
      </c>
      <c r="FF60" s="39"/>
    </row>
    <row r="61" spans="1:162" x14ac:dyDescent="0.2">
      <c r="A61" s="21" t="s">
        <v>69</v>
      </c>
      <c r="B61" s="21" t="s">
        <v>71</v>
      </c>
      <c r="D61" s="41">
        <f t="shared" ref="D61:D68" si="143">$D35/$D48</f>
        <v>8.6611870857730824E-2</v>
      </c>
    </row>
    <row r="62" spans="1:162" x14ac:dyDescent="0.2">
      <c r="A62" s="21" t="str">
        <f>A61</f>
        <v xml:space="preserve">   Train</v>
      </c>
      <c r="B62" s="21" t="s">
        <v>70</v>
      </c>
      <c r="D62" s="41">
        <f t="shared" si="143"/>
        <v>2.3096498895394887E-2</v>
      </c>
    </row>
    <row r="63" spans="1:162" x14ac:dyDescent="0.2">
      <c r="A63" s="21" t="s">
        <v>73</v>
      </c>
      <c r="B63" s="21" t="s">
        <v>71</v>
      </c>
      <c r="D63" s="23">
        <f t="shared" si="143"/>
        <v>0.89049365695551963</v>
      </c>
    </row>
    <row r="64" spans="1:162" x14ac:dyDescent="0.2">
      <c r="A64" s="21" t="str">
        <f>A63</f>
        <v xml:space="preserve">   Heavy truck</v>
      </c>
      <c r="B64" s="21" t="s">
        <v>70</v>
      </c>
      <c r="D64" s="23">
        <f t="shared" si="143"/>
        <v>0.38118611191667284</v>
      </c>
      <c r="FE64" s="21" t="s">
        <v>92</v>
      </c>
    </row>
    <row r="65" spans="1:161" x14ac:dyDescent="0.2">
      <c r="A65" s="21" t="s">
        <v>72</v>
      </c>
      <c r="B65" s="21" t="s">
        <v>71</v>
      </c>
      <c r="D65" s="23">
        <f t="shared" si="143"/>
        <v>1.2585306485543672</v>
      </c>
      <c r="FE65" s="21" t="s">
        <v>95</v>
      </c>
    </row>
    <row r="66" spans="1:161" x14ac:dyDescent="0.2">
      <c r="A66" s="21" t="str">
        <f>A65</f>
        <v xml:space="preserve">   Medium truck</v>
      </c>
      <c r="B66" s="21" t="s">
        <v>70</v>
      </c>
      <c r="D66" s="23">
        <f t="shared" si="143"/>
        <v>0.51850752330360739</v>
      </c>
    </row>
    <row r="67" spans="1:161" x14ac:dyDescent="0.2">
      <c r="A67" s="21" t="s">
        <v>74</v>
      </c>
      <c r="B67" s="21" t="s">
        <v>71</v>
      </c>
      <c r="D67" s="23">
        <f t="shared" si="143"/>
        <v>4.3624666626054864</v>
      </c>
    </row>
    <row r="68" spans="1:161" x14ac:dyDescent="0.2">
      <c r="A68" s="21" t="str">
        <f>A67</f>
        <v xml:space="preserve">   Delivery van</v>
      </c>
      <c r="B68" s="21" t="s">
        <v>70</v>
      </c>
      <c r="D68" s="23">
        <f t="shared" si="143"/>
        <v>1.9422606194406016</v>
      </c>
    </row>
    <row r="71" spans="1:161" x14ac:dyDescent="0.2">
      <c r="A71" s="21" t="s">
        <v>88</v>
      </c>
      <c r="B71" s="21" t="s">
        <v>169</v>
      </c>
    </row>
    <row r="72" spans="1:161" x14ac:dyDescent="0.2">
      <c r="A72" s="21" t="s">
        <v>68</v>
      </c>
      <c r="B72" s="21" t="s">
        <v>71</v>
      </c>
      <c r="D72" s="23">
        <f t="shared" ref="D72:D81" si="144">D20*$D59</f>
        <v>0</v>
      </c>
      <c r="E72" s="23">
        <f t="shared" ref="E72:I81" si="145">E20*$D59</f>
        <v>0</v>
      </c>
      <c r="F72" s="23">
        <f t="shared" si="145"/>
        <v>0</v>
      </c>
      <c r="G72" s="23">
        <f t="shared" si="145"/>
        <v>0</v>
      </c>
      <c r="H72" s="23">
        <f t="shared" si="145"/>
        <v>0</v>
      </c>
      <c r="I72" s="23">
        <f t="shared" si="145"/>
        <v>0</v>
      </c>
      <c r="J72" s="23">
        <f t="shared" ref="J72:J81" si="146">J20*$D59</f>
        <v>0</v>
      </c>
      <c r="K72" s="23">
        <f t="shared" ref="K72:K81" si="147">K20*$D59</f>
        <v>0</v>
      </c>
      <c r="L72" s="23">
        <f t="shared" ref="L72:M81" si="148">L20*$D59</f>
        <v>0</v>
      </c>
      <c r="M72" s="23">
        <f t="shared" si="148"/>
        <v>0</v>
      </c>
      <c r="N72" s="23">
        <f t="shared" ref="N72:O81" si="149">N20*$D59</f>
        <v>0</v>
      </c>
      <c r="O72" s="23">
        <f t="shared" si="149"/>
        <v>0</v>
      </c>
      <c r="P72" s="23">
        <f t="shared" ref="P72:S81" si="150">P20*$D59</f>
        <v>0</v>
      </c>
      <c r="Q72" s="23">
        <f t="shared" si="150"/>
        <v>0</v>
      </c>
      <c r="R72" s="23">
        <f t="shared" si="150"/>
        <v>0</v>
      </c>
      <c r="S72" s="23">
        <f t="shared" si="150"/>
        <v>0</v>
      </c>
      <c r="T72" s="23">
        <f t="shared" ref="T72:V81" si="151">T20*$D59</f>
        <v>0</v>
      </c>
      <c r="U72" s="23">
        <f t="shared" si="151"/>
        <v>0</v>
      </c>
      <c r="V72" s="23">
        <f t="shared" si="151"/>
        <v>0</v>
      </c>
      <c r="W72" s="23">
        <f t="shared" ref="W72:W81" si="152">W20*$D59</f>
        <v>0</v>
      </c>
      <c r="X72" s="23">
        <f t="shared" ref="X72:AA81" si="153">X20*$D59</f>
        <v>0</v>
      </c>
      <c r="Y72" s="23">
        <f t="shared" si="153"/>
        <v>0</v>
      </c>
      <c r="Z72" s="23">
        <f t="shared" si="153"/>
        <v>0</v>
      </c>
      <c r="AA72" s="23">
        <f t="shared" si="153"/>
        <v>0</v>
      </c>
      <c r="AB72" s="23">
        <f t="shared" ref="AB72:AE81" si="154">AB20*$D59</f>
        <v>0</v>
      </c>
      <c r="AC72" s="23">
        <f t="shared" si="154"/>
        <v>0</v>
      </c>
      <c r="AD72" s="23">
        <f t="shared" si="154"/>
        <v>0</v>
      </c>
      <c r="AE72" s="23">
        <f t="shared" si="154"/>
        <v>0</v>
      </c>
      <c r="AF72" s="23">
        <f t="shared" ref="AF72:AZ81" si="155">AF20*$D59</f>
        <v>0</v>
      </c>
      <c r="AG72" s="23">
        <f t="shared" si="155"/>
        <v>0</v>
      </c>
      <c r="AH72" s="23">
        <f t="shared" ref="AH72:AI72" si="156">AH20*$D59</f>
        <v>0</v>
      </c>
      <c r="AI72" s="23">
        <f t="shared" si="156"/>
        <v>0</v>
      </c>
      <c r="AJ72" s="23">
        <f t="shared" ref="AJ72" si="157">AJ20*$D59</f>
        <v>0</v>
      </c>
      <c r="AK72" s="23">
        <f t="shared" ref="AK72" si="158">AK20*$D59</f>
        <v>0</v>
      </c>
      <c r="AL72" s="23">
        <f t="shared" ref="AL72:AL81" si="159">AL20*$D59</f>
        <v>0</v>
      </c>
      <c r="AM72" s="23">
        <f t="shared" si="155"/>
        <v>0</v>
      </c>
      <c r="AN72" s="23">
        <f t="shared" ref="AN72:AP81" si="160">AN20*$D59</f>
        <v>0</v>
      </c>
      <c r="AO72" s="23">
        <f t="shared" si="160"/>
        <v>0</v>
      </c>
      <c r="AP72" s="23">
        <f t="shared" si="160"/>
        <v>0</v>
      </c>
      <c r="AQ72" s="23">
        <f t="shared" ref="AQ72:AQ81" si="161">AQ20*$D59</f>
        <v>0</v>
      </c>
      <c r="AR72" s="23">
        <f t="shared" si="155"/>
        <v>0</v>
      </c>
      <c r="AS72" s="23">
        <f t="shared" ref="AS72:AV81" si="162">AS20*$D59</f>
        <v>0</v>
      </c>
      <c r="AT72" s="23">
        <f t="shared" si="162"/>
        <v>0</v>
      </c>
      <c r="AU72" s="23">
        <f t="shared" ref="AU72" si="163">AU20*$D59</f>
        <v>0</v>
      </c>
      <c r="AV72" s="23">
        <f t="shared" si="162"/>
        <v>0</v>
      </c>
      <c r="AW72" s="23">
        <f t="shared" ref="AW72:AY81" si="164">AW20*$D59</f>
        <v>0</v>
      </c>
      <c r="AX72" s="23">
        <f t="shared" si="164"/>
        <v>0</v>
      </c>
      <c r="AY72" s="23">
        <f t="shared" si="164"/>
        <v>0</v>
      </c>
      <c r="AZ72" s="23">
        <f t="shared" si="155"/>
        <v>0</v>
      </c>
      <c r="BA72" s="23">
        <f t="shared" ref="BA72:BD81" si="165">BA20*$D59</f>
        <v>0</v>
      </c>
      <c r="BB72" s="23">
        <f t="shared" si="165"/>
        <v>0</v>
      </c>
      <c r="BC72" s="23">
        <f t="shared" si="165"/>
        <v>0</v>
      </c>
      <c r="BD72" s="23">
        <f t="shared" si="165"/>
        <v>0</v>
      </c>
      <c r="BE72" s="23">
        <f t="shared" ref="BE72:BV72" si="166">BE20*$D59</f>
        <v>0</v>
      </c>
      <c r="BF72" s="23">
        <f t="shared" si="166"/>
        <v>0</v>
      </c>
      <c r="BG72" s="23">
        <f t="shared" si="166"/>
        <v>0</v>
      </c>
      <c r="BH72" s="23">
        <f t="shared" si="166"/>
        <v>0</v>
      </c>
      <c r="BI72" s="23">
        <f t="shared" si="166"/>
        <v>0</v>
      </c>
      <c r="BJ72" s="23">
        <f t="shared" si="166"/>
        <v>0</v>
      </c>
      <c r="BK72" s="23">
        <f t="shared" si="166"/>
        <v>0</v>
      </c>
      <c r="BL72" s="23">
        <f t="shared" si="166"/>
        <v>0</v>
      </c>
      <c r="BM72" s="23">
        <f t="shared" si="166"/>
        <v>0</v>
      </c>
      <c r="BN72" s="23">
        <f t="shared" si="166"/>
        <v>0</v>
      </c>
      <c r="BO72" s="23">
        <f t="shared" si="166"/>
        <v>0</v>
      </c>
      <c r="BP72" s="23">
        <f t="shared" si="166"/>
        <v>0</v>
      </c>
      <c r="BQ72" s="23">
        <f t="shared" si="166"/>
        <v>0</v>
      </c>
      <c r="BR72" s="23">
        <f t="shared" si="166"/>
        <v>0</v>
      </c>
      <c r="BS72" s="23">
        <f t="shared" si="166"/>
        <v>0</v>
      </c>
      <c r="BT72" s="23">
        <f t="shared" si="166"/>
        <v>0</v>
      </c>
      <c r="BU72" s="23">
        <f t="shared" si="166"/>
        <v>0</v>
      </c>
      <c r="BV72" s="23">
        <f t="shared" si="166"/>
        <v>0</v>
      </c>
      <c r="BW72" s="23">
        <f t="shared" ref="BW72" si="167">BW20*$D59</f>
        <v>0</v>
      </c>
      <c r="BX72" s="23">
        <f t="shared" ref="BX72:CG81" si="168">BX20*$D59</f>
        <v>0</v>
      </c>
      <c r="BY72" s="23">
        <f t="shared" ref="BY72" si="169">BY20*$D59</f>
        <v>0</v>
      </c>
      <c r="BZ72" s="23">
        <f t="shared" ref="BZ72:BZ81" si="170">BZ20*$D59</f>
        <v>0</v>
      </c>
      <c r="CA72" s="23">
        <f t="shared" si="168"/>
        <v>0</v>
      </c>
      <c r="CB72" s="23">
        <f t="shared" si="168"/>
        <v>0</v>
      </c>
      <c r="CC72" s="23">
        <f t="shared" ref="CC72:CD81" si="171">CC20*$D59</f>
        <v>0</v>
      </c>
      <c r="CD72" s="23">
        <f t="shared" si="171"/>
        <v>0</v>
      </c>
      <c r="CE72" s="23">
        <f t="shared" si="168"/>
        <v>0</v>
      </c>
      <c r="CF72" s="23">
        <f t="shared" si="168"/>
        <v>0</v>
      </c>
      <c r="CG72" s="23">
        <f t="shared" si="168"/>
        <v>0</v>
      </c>
      <c r="CH72" s="23">
        <f t="shared" ref="CH72:CS72" si="172">CH20*$D59</f>
        <v>0</v>
      </c>
      <c r="CI72" s="23">
        <f t="shared" si="172"/>
        <v>0</v>
      </c>
      <c r="CJ72" s="23">
        <f t="shared" si="172"/>
        <v>0</v>
      </c>
      <c r="CK72" s="23">
        <f t="shared" si="172"/>
        <v>0</v>
      </c>
      <c r="CL72" s="23">
        <f t="shared" si="172"/>
        <v>0</v>
      </c>
      <c r="CM72" s="23">
        <f t="shared" si="172"/>
        <v>0</v>
      </c>
      <c r="CN72" s="23">
        <f t="shared" si="172"/>
        <v>0</v>
      </c>
      <c r="CO72" s="23">
        <f t="shared" si="172"/>
        <v>0</v>
      </c>
      <c r="CP72" s="23">
        <f t="shared" si="172"/>
        <v>0</v>
      </c>
      <c r="CQ72" s="23">
        <f t="shared" si="172"/>
        <v>0</v>
      </c>
      <c r="CR72" s="23">
        <f t="shared" si="172"/>
        <v>0</v>
      </c>
      <c r="CS72" s="23">
        <f t="shared" si="172"/>
        <v>0</v>
      </c>
      <c r="CT72" s="23">
        <f t="shared" ref="CT72:DB72" si="173">CT20*$D59</f>
        <v>0</v>
      </c>
      <c r="CU72" s="23">
        <f t="shared" si="173"/>
        <v>0</v>
      </c>
      <c r="CV72" s="23">
        <f t="shared" si="173"/>
        <v>0</v>
      </c>
      <c r="CW72" s="23">
        <f t="shared" si="173"/>
        <v>0</v>
      </c>
      <c r="CX72" s="23">
        <f t="shared" si="173"/>
        <v>0</v>
      </c>
      <c r="CY72" s="23">
        <f t="shared" si="173"/>
        <v>0</v>
      </c>
      <c r="CZ72" s="23">
        <f t="shared" si="173"/>
        <v>0</v>
      </c>
      <c r="DA72" s="23">
        <f t="shared" si="173"/>
        <v>0</v>
      </c>
      <c r="DB72" s="23">
        <f t="shared" si="173"/>
        <v>0</v>
      </c>
      <c r="DC72" s="23">
        <f t="shared" ref="DC72:DE81" si="174">DC20*$D59</f>
        <v>0</v>
      </c>
      <c r="DD72" s="23">
        <f t="shared" si="174"/>
        <v>0</v>
      </c>
      <c r="DE72" s="23">
        <f t="shared" si="174"/>
        <v>0</v>
      </c>
      <c r="DF72" s="23">
        <f t="shared" ref="DF72:DL81" si="175">DF20*$D59</f>
        <v>0</v>
      </c>
      <c r="DG72" s="23">
        <f t="shared" si="175"/>
        <v>0</v>
      </c>
      <c r="DH72" s="23">
        <f t="shared" si="175"/>
        <v>0</v>
      </c>
      <c r="DI72" s="23">
        <f t="shared" si="175"/>
        <v>0</v>
      </c>
      <c r="DJ72" s="23">
        <f t="shared" si="175"/>
        <v>0</v>
      </c>
      <c r="DK72" s="23">
        <f t="shared" si="175"/>
        <v>0</v>
      </c>
      <c r="DL72" s="23">
        <f t="shared" si="175"/>
        <v>0</v>
      </c>
      <c r="DM72" s="23">
        <f t="shared" ref="DM72:DP81" si="176">DM20*$D59</f>
        <v>0</v>
      </c>
      <c r="DN72" s="23">
        <f t="shared" si="176"/>
        <v>0</v>
      </c>
      <c r="DO72" s="23">
        <f t="shared" si="176"/>
        <v>0</v>
      </c>
      <c r="DP72" s="23">
        <f t="shared" si="176"/>
        <v>0</v>
      </c>
      <c r="DQ72" s="23">
        <f t="shared" ref="DQ72:DQ81" si="177">DQ20*$D59</f>
        <v>0</v>
      </c>
      <c r="DR72" s="23">
        <f t="shared" ref="DR72:DV81" si="178">DR20*$D59</f>
        <v>0</v>
      </c>
      <c r="DS72" s="23">
        <f t="shared" si="178"/>
        <v>0</v>
      </c>
      <c r="DT72" s="23">
        <f t="shared" si="178"/>
        <v>0</v>
      </c>
      <c r="DU72" s="23">
        <f t="shared" si="178"/>
        <v>0</v>
      </c>
      <c r="DV72" s="23">
        <f t="shared" si="178"/>
        <v>0</v>
      </c>
      <c r="DW72" s="23">
        <f t="shared" ref="DW72:EO81" si="179">DW20*$D59</f>
        <v>0</v>
      </c>
      <c r="DX72" s="23">
        <f t="shared" si="179"/>
        <v>0</v>
      </c>
      <c r="DY72" s="23">
        <f t="shared" si="179"/>
        <v>0</v>
      </c>
      <c r="DZ72" s="23">
        <f t="shared" si="179"/>
        <v>0</v>
      </c>
      <c r="EA72" s="23">
        <f t="shared" si="179"/>
        <v>0</v>
      </c>
      <c r="EB72" s="23">
        <f t="shared" si="179"/>
        <v>0</v>
      </c>
      <c r="EC72" s="23">
        <f t="shared" ref="EC72:EH72" si="180">EC20*$D59</f>
        <v>0</v>
      </c>
      <c r="ED72" s="23">
        <f t="shared" si="180"/>
        <v>0</v>
      </c>
      <c r="EE72" s="23">
        <f t="shared" si="180"/>
        <v>0</v>
      </c>
      <c r="EF72" s="23"/>
      <c r="EG72" s="23">
        <f t="shared" si="180"/>
        <v>0</v>
      </c>
      <c r="EH72" s="23">
        <f t="shared" si="180"/>
        <v>0</v>
      </c>
      <c r="EI72" s="23">
        <f t="shared" ref="EI72:EI81" si="181">EI20*$D59</f>
        <v>0</v>
      </c>
      <c r="EJ72" s="23">
        <f t="shared" si="179"/>
        <v>0</v>
      </c>
      <c r="EK72" s="23">
        <f t="shared" si="179"/>
        <v>0</v>
      </c>
      <c r="EL72" s="23">
        <f t="shared" ref="EL72:EL81" si="182">EL20*$D59</f>
        <v>0</v>
      </c>
      <c r="EM72" s="23">
        <f t="shared" si="179"/>
        <v>0</v>
      </c>
      <c r="EN72" s="23">
        <f t="shared" si="179"/>
        <v>0</v>
      </c>
      <c r="EO72" s="23">
        <f t="shared" si="179"/>
        <v>0</v>
      </c>
      <c r="EP72" s="23">
        <f t="shared" ref="EP72:ER81" si="183">EP20*$D59</f>
        <v>0</v>
      </c>
      <c r="EQ72" s="23">
        <f t="shared" si="183"/>
        <v>0</v>
      </c>
      <c r="ER72" s="23">
        <f t="shared" si="183"/>
        <v>0</v>
      </c>
      <c r="ES72" s="23">
        <f t="shared" ref="ES72:EU81" si="184">ES20*$D59</f>
        <v>0</v>
      </c>
      <c r="ET72" s="23">
        <f t="shared" si="184"/>
        <v>0</v>
      </c>
      <c r="EU72" s="23">
        <f t="shared" si="184"/>
        <v>0</v>
      </c>
      <c r="EV72" s="23">
        <f t="shared" ref="EV72:FB81" si="185">EV20*$D59</f>
        <v>0</v>
      </c>
      <c r="EW72" s="23">
        <f t="shared" si="185"/>
        <v>0</v>
      </c>
      <c r="EX72" s="23">
        <f t="shared" si="185"/>
        <v>0</v>
      </c>
      <c r="EY72" s="23">
        <f t="shared" si="185"/>
        <v>0</v>
      </c>
      <c r="EZ72" s="23">
        <f t="shared" si="185"/>
        <v>0</v>
      </c>
      <c r="FA72" s="23">
        <f t="shared" si="185"/>
        <v>0</v>
      </c>
      <c r="FB72" s="23">
        <f t="shared" si="185"/>
        <v>0</v>
      </c>
      <c r="FC72" s="23">
        <f t="shared" ref="FC72:FC81" si="186">FC20*$D59</f>
        <v>0</v>
      </c>
    </row>
    <row r="73" spans="1:161" x14ac:dyDescent="0.2">
      <c r="A73" s="21" t="s">
        <v>24</v>
      </c>
      <c r="B73" s="21" t="s">
        <v>71</v>
      </c>
      <c r="D73" s="23">
        <f t="shared" si="144"/>
        <v>12.799206366730626</v>
      </c>
      <c r="E73" s="23">
        <f t="shared" si="145"/>
        <v>15.437922542072382</v>
      </c>
      <c r="F73" s="23">
        <f t="shared" si="145"/>
        <v>12.799206366730626</v>
      </c>
      <c r="G73" s="23">
        <f t="shared" si="145"/>
        <v>12.799206366730626</v>
      </c>
      <c r="H73" s="23">
        <f t="shared" si="145"/>
        <v>12.799206366730626</v>
      </c>
      <c r="I73" s="23">
        <f t="shared" si="145"/>
        <v>12.799206366730626</v>
      </c>
      <c r="J73" s="23">
        <f t="shared" si="146"/>
        <v>12.799206366730626</v>
      </c>
      <c r="K73" s="23">
        <f t="shared" si="147"/>
        <v>12.799206366730626</v>
      </c>
      <c r="L73" s="23">
        <f t="shared" si="148"/>
        <v>12.799206366730626</v>
      </c>
      <c r="M73" s="23">
        <f t="shared" si="148"/>
        <v>12.799206366730626</v>
      </c>
      <c r="N73" s="23">
        <f t="shared" si="149"/>
        <v>12.799206366730626</v>
      </c>
      <c r="O73" s="23">
        <f t="shared" si="149"/>
        <v>12.799206366730626</v>
      </c>
      <c r="P73" s="23">
        <f t="shared" si="150"/>
        <v>12.799206366730626</v>
      </c>
      <c r="Q73" s="23">
        <f t="shared" si="150"/>
        <v>12.238120950389726</v>
      </c>
      <c r="R73" s="23">
        <f t="shared" si="150"/>
        <v>13.360291783071522</v>
      </c>
      <c r="S73" s="23">
        <f t="shared" si="150"/>
        <v>15.437922542072382</v>
      </c>
      <c r="T73" s="23">
        <f t="shared" si="151"/>
        <v>12.799206366730626</v>
      </c>
      <c r="U73" s="23">
        <f t="shared" si="151"/>
        <v>12.799206366730626</v>
      </c>
      <c r="V73" s="23">
        <f t="shared" si="151"/>
        <v>12.799206366730626</v>
      </c>
      <c r="W73" s="23">
        <f t="shared" si="152"/>
        <v>12.799206366730626</v>
      </c>
      <c r="X73" s="23">
        <f t="shared" si="153"/>
        <v>27.644552707238596</v>
      </c>
      <c r="Y73" s="23">
        <f t="shared" si="153"/>
        <v>27.644552707238596</v>
      </c>
      <c r="Z73" s="23">
        <f t="shared" si="153"/>
        <v>27.644552707238596</v>
      </c>
      <c r="AA73" s="23">
        <f t="shared" si="153"/>
        <v>27.644552707238596</v>
      </c>
      <c r="AB73" s="23">
        <f t="shared" si="154"/>
        <v>27.644552707238596</v>
      </c>
      <c r="AC73" s="23">
        <f t="shared" si="154"/>
        <v>27.644552707238596</v>
      </c>
      <c r="AD73" s="23">
        <f t="shared" si="154"/>
        <v>27.644552707238596</v>
      </c>
      <c r="AE73" s="23">
        <f t="shared" si="154"/>
        <v>27.644552707238596</v>
      </c>
      <c r="AF73" s="23">
        <f t="shared" si="155"/>
        <v>12.799206366730626</v>
      </c>
      <c r="AG73" s="23">
        <f t="shared" si="155"/>
        <v>30.637661160450275</v>
      </c>
      <c r="AH73" s="23">
        <f t="shared" ref="AH73:AI73" si="187">AH21*$D60</f>
        <v>27.644552707238596</v>
      </c>
      <c r="AI73" s="23">
        <f t="shared" si="187"/>
        <v>30.637661160450275</v>
      </c>
      <c r="AJ73" s="23">
        <f t="shared" ref="AJ73" si="188">AJ21*$D60</f>
        <v>27.644552707238596</v>
      </c>
      <c r="AK73" s="23">
        <f t="shared" ref="AK73" si="189">AK21*$D60</f>
        <v>25.834173999421395</v>
      </c>
      <c r="AL73" s="23">
        <f t="shared" si="159"/>
        <v>30.637661160450275</v>
      </c>
      <c r="AM73" s="23">
        <f t="shared" si="155"/>
        <v>0</v>
      </c>
      <c r="AN73" s="23">
        <f t="shared" si="160"/>
        <v>0</v>
      </c>
      <c r="AO73" s="23">
        <f t="shared" si="160"/>
        <v>0</v>
      </c>
      <c r="AP73" s="23">
        <f t="shared" si="160"/>
        <v>0</v>
      </c>
      <c r="AQ73" s="23">
        <f t="shared" si="161"/>
        <v>0</v>
      </c>
      <c r="AR73" s="23">
        <f t="shared" si="155"/>
        <v>0</v>
      </c>
      <c r="AS73" s="23">
        <f t="shared" si="162"/>
        <v>0</v>
      </c>
      <c r="AT73" s="23">
        <f t="shared" si="162"/>
        <v>0</v>
      </c>
      <c r="AU73" s="23">
        <f t="shared" ref="AU73" si="190">AU21*$D60</f>
        <v>0</v>
      </c>
      <c r="AV73" s="23">
        <f t="shared" si="162"/>
        <v>0</v>
      </c>
      <c r="AW73" s="23">
        <f t="shared" si="164"/>
        <v>0</v>
      </c>
      <c r="AX73" s="23">
        <f t="shared" si="164"/>
        <v>0</v>
      </c>
      <c r="AY73" s="23">
        <f t="shared" si="164"/>
        <v>0</v>
      </c>
      <c r="AZ73" s="23">
        <f t="shared" si="155"/>
        <v>0</v>
      </c>
      <c r="BA73" s="23">
        <f t="shared" si="165"/>
        <v>0</v>
      </c>
      <c r="BB73" s="23">
        <f t="shared" si="165"/>
        <v>0</v>
      </c>
      <c r="BC73" s="23">
        <f t="shared" si="165"/>
        <v>0</v>
      </c>
      <c r="BD73" s="23">
        <f t="shared" si="165"/>
        <v>12.799206366730626</v>
      </c>
      <c r="BE73" s="23">
        <f t="shared" ref="BE73:BV73" si="191">BE21*$D60</f>
        <v>0</v>
      </c>
      <c r="BF73" s="23">
        <f t="shared" si="191"/>
        <v>0</v>
      </c>
      <c r="BG73" s="23">
        <f t="shared" si="191"/>
        <v>0</v>
      </c>
      <c r="BH73" s="23">
        <f t="shared" si="191"/>
        <v>0</v>
      </c>
      <c r="BI73" s="23">
        <f t="shared" si="191"/>
        <v>0</v>
      </c>
      <c r="BJ73" s="23">
        <f t="shared" si="191"/>
        <v>0</v>
      </c>
      <c r="BK73" s="23">
        <f t="shared" si="191"/>
        <v>0</v>
      </c>
      <c r="BL73" s="23">
        <f t="shared" si="191"/>
        <v>0</v>
      </c>
      <c r="BM73" s="23">
        <f t="shared" si="191"/>
        <v>0</v>
      </c>
      <c r="BN73" s="23">
        <f t="shared" si="191"/>
        <v>0</v>
      </c>
      <c r="BO73" s="23">
        <f t="shared" si="191"/>
        <v>0</v>
      </c>
      <c r="BP73" s="23">
        <f t="shared" si="191"/>
        <v>0</v>
      </c>
      <c r="BQ73" s="23">
        <f t="shared" si="191"/>
        <v>0</v>
      </c>
      <c r="BR73" s="23">
        <f t="shared" si="191"/>
        <v>0</v>
      </c>
      <c r="BS73" s="23">
        <f t="shared" si="191"/>
        <v>0</v>
      </c>
      <c r="BT73" s="23">
        <f t="shared" si="191"/>
        <v>0</v>
      </c>
      <c r="BU73" s="23">
        <f t="shared" si="191"/>
        <v>0</v>
      </c>
      <c r="BV73" s="23">
        <f t="shared" si="191"/>
        <v>0</v>
      </c>
      <c r="BW73" s="23">
        <f t="shared" ref="BW73" si="192">BW21*$D60</f>
        <v>0</v>
      </c>
      <c r="BX73" s="23">
        <f t="shared" si="168"/>
        <v>0</v>
      </c>
      <c r="BY73" s="23">
        <f t="shared" ref="BY73" si="193">BY21*$D60</f>
        <v>0</v>
      </c>
      <c r="BZ73" s="23">
        <f t="shared" si="170"/>
        <v>0</v>
      </c>
      <c r="CA73" s="23">
        <f t="shared" si="168"/>
        <v>0</v>
      </c>
      <c r="CB73" s="23">
        <f t="shared" si="168"/>
        <v>0</v>
      </c>
      <c r="CC73" s="23">
        <f t="shared" si="171"/>
        <v>0</v>
      </c>
      <c r="CD73" s="23">
        <f t="shared" si="171"/>
        <v>0</v>
      </c>
      <c r="CE73" s="23">
        <f t="shared" si="168"/>
        <v>0</v>
      </c>
      <c r="CF73" s="23">
        <f t="shared" si="168"/>
        <v>0</v>
      </c>
      <c r="CG73" s="23">
        <f t="shared" si="168"/>
        <v>0</v>
      </c>
      <c r="CH73" s="23">
        <f t="shared" ref="CH73:CS73" si="194">CH21*$D60</f>
        <v>0</v>
      </c>
      <c r="CI73" s="23">
        <f t="shared" si="194"/>
        <v>0</v>
      </c>
      <c r="CJ73" s="23">
        <f t="shared" si="194"/>
        <v>0</v>
      </c>
      <c r="CK73" s="23">
        <f t="shared" si="194"/>
        <v>0</v>
      </c>
      <c r="CL73" s="23">
        <f t="shared" si="194"/>
        <v>0</v>
      </c>
      <c r="CM73" s="23">
        <f t="shared" si="194"/>
        <v>0</v>
      </c>
      <c r="CN73" s="23">
        <f t="shared" si="194"/>
        <v>0</v>
      </c>
      <c r="CO73" s="23">
        <f t="shared" si="194"/>
        <v>0</v>
      </c>
      <c r="CP73" s="23">
        <f t="shared" si="194"/>
        <v>0</v>
      </c>
      <c r="CQ73" s="23">
        <f t="shared" si="194"/>
        <v>0</v>
      </c>
      <c r="CR73" s="23">
        <f t="shared" si="194"/>
        <v>0</v>
      </c>
      <c r="CS73" s="23">
        <f t="shared" si="194"/>
        <v>0</v>
      </c>
      <c r="CT73" s="23">
        <f t="shared" ref="CT73:DB73" si="195">CT21*$D60</f>
        <v>0</v>
      </c>
      <c r="CU73" s="23">
        <f t="shared" si="195"/>
        <v>0</v>
      </c>
      <c r="CV73" s="23">
        <f t="shared" si="195"/>
        <v>0</v>
      </c>
      <c r="CW73" s="23">
        <f t="shared" si="195"/>
        <v>0</v>
      </c>
      <c r="CX73" s="23">
        <f t="shared" si="195"/>
        <v>0</v>
      </c>
      <c r="CY73" s="23">
        <f t="shared" si="195"/>
        <v>0</v>
      </c>
      <c r="CZ73" s="23">
        <f t="shared" si="195"/>
        <v>0</v>
      </c>
      <c r="DA73" s="23">
        <f t="shared" si="195"/>
        <v>0</v>
      </c>
      <c r="DB73" s="23">
        <f t="shared" si="195"/>
        <v>0</v>
      </c>
      <c r="DC73" s="23">
        <f t="shared" si="174"/>
        <v>0</v>
      </c>
      <c r="DD73" s="23">
        <f t="shared" si="174"/>
        <v>0</v>
      </c>
      <c r="DE73" s="23">
        <f t="shared" si="174"/>
        <v>0</v>
      </c>
      <c r="DF73" s="23">
        <f t="shared" si="175"/>
        <v>0</v>
      </c>
      <c r="DG73" s="23">
        <f t="shared" si="175"/>
        <v>0</v>
      </c>
      <c r="DH73" s="23">
        <f t="shared" si="175"/>
        <v>0</v>
      </c>
      <c r="DI73" s="23">
        <f t="shared" si="175"/>
        <v>0</v>
      </c>
      <c r="DJ73" s="23">
        <f t="shared" si="175"/>
        <v>0</v>
      </c>
      <c r="DK73" s="23">
        <f t="shared" si="175"/>
        <v>0</v>
      </c>
      <c r="DL73" s="23">
        <f t="shared" si="175"/>
        <v>0</v>
      </c>
      <c r="DM73" s="23">
        <f t="shared" si="176"/>
        <v>0</v>
      </c>
      <c r="DN73" s="23">
        <f t="shared" si="176"/>
        <v>0</v>
      </c>
      <c r="DO73" s="23">
        <f t="shared" si="176"/>
        <v>0</v>
      </c>
      <c r="DP73" s="23">
        <f t="shared" si="176"/>
        <v>0</v>
      </c>
      <c r="DQ73" s="23">
        <f t="shared" si="177"/>
        <v>0</v>
      </c>
      <c r="DR73" s="23">
        <f t="shared" si="178"/>
        <v>0</v>
      </c>
      <c r="DS73" s="23">
        <f t="shared" si="178"/>
        <v>0</v>
      </c>
      <c r="DT73" s="23">
        <f t="shared" si="178"/>
        <v>0</v>
      </c>
      <c r="DU73" s="23">
        <f t="shared" si="178"/>
        <v>0</v>
      </c>
      <c r="DV73" s="23">
        <f t="shared" si="178"/>
        <v>0</v>
      </c>
      <c r="DW73" s="23">
        <f t="shared" si="179"/>
        <v>0</v>
      </c>
      <c r="DX73" s="23">
        <f t="shared" si="179"/>
        <v>0</v>
      </c>
      <c r="DY73" s="23">
        <f t="shared" si="179"/>
        <v>0</v>
      </c>
      <c r="DZ73" s="23">
        <f t="shared" si="179"/>
        <v>0</v>
      </c>
      <c r="EA73" s="23">
        <f t="shared" si="179"/>
        <v>0</v>
      </c>
      <c r="EB73" s="23">
        <f t="shared" si="179"/>
        <v>0</v>
      </c>
      <c r="EC73" s="23">
        <f t="shared" ref="EC73:EH73" si="196">EC21*$D60</f>
        <v>0</v>
      </c>
      <c r="ED73" s="23">
        <f t="shared" si="196"/>
        <v>0</v>
      </c>
      <c r="EE73" s="23">
        <f t="shared" si="196"/>
        <v>0</v>
      </c>
      <c r="EF73" s="23"/>
      <c r="EG73" s="23">
        <f t="shared" si="196"/>
        <v>0</v>
      </c>
      <c r="EH73" s="23">
        <f t="shared" si="196"/>
        <v>0</v>
      </c>
      <c r="EI73" s="23">
        <f t="shared" si="181"/>
        <v>0</v>
      </c>
      <c r="EJ73" s="23">
        <f t="shared" si="179"/>
        <v>0</v>
      </c>
      <c r="EK73" s="23">
        <f t="shared" si="179"/>
        <v>0</v>
      </c>
      <c r="EL73" s="23">
        <f t="shared" si="182"/>
        <v>0</v>
      </c>
      <c r="EM73" s="23">
        <f t="shared" si="179"/>
        <v>0</v>
      </c>
      <c r="EN73" s="23">
        <f t="shared" si="179"/>
        <v>0</v>
      </c>
      <c r="EO73" s="23">
        <f t="shared" si="179"/>
        <v>0</v>
      </c>
      <c r="EP73" s="23">
        <f t="shared" si="183"/>
        <v>0</v>
      </c>
      <c r="EQ73" s="23">
        <f t="shared" si="183"/>
        <v>0</v>
      </c>
      <c r="ER73" s="23">
        <f t="shared" si="183"/>
        <v>0</v>
      </c>
      <c r="ES73" s="23">
        <f t="shared" si="184"/>
        <v>0</v>
      </c>
      <c r="ET73" s="23">
        <f t="shared" si="184"/>
        <v>0</v>
      </c>
      <c r="EU73" s="23">
        <f t="shared" si="184"/>
        <v>0</v>
      </c>
      <c r="EV73" s="23">
        <f t="shared" si="185"/>
        <v>0</v>
      </c>
      <c r="EW73" s="23">
        <f t="shared" si="185"/>
        <v>76447.915604317255</v>
      </c>
      <c r="EX73" s="23">
        <f t="shared" si="185"/>
        <v>76447.915604317255</v>
      </c>
      <c r="EY73" s="23">
        <f t="shared" si="185"/>
        <v>76447.915604317255</v>
      </c>
      <c r="EZ73" s="23">
        <f t="shared" si="185"/>
        <v>76447.915604317255</v>
      </c>
      <c r="FA73" s="23">
        <f t="shared" si="185"/>
        <v>76447.915604317255</v>
      </c>
      <c r="FB73" s="23">
        <f t="shared" si="185"/>
        <v>76447.915604317255</v>
      </c>
      <c r="FC73" s="23">
        <f t="shared" si="186"/>
        <v>76447.915604317255</v>
      </c>
    </row>
    <row r="74" spans="1:161" x14ac:dyDescent="0.2">
      <c r="A74" s="21" t="s">
        <v>69</v>
      </c>
      <c r="B74" s="21" t="s">
        <v>71</v>
      </c>
      <c r="D74" s="23">
        <f t="shared" si="144"/>
        <v>0</v>
      </c>
      <c r="E74" s="23">
        <f t="shared" si="145"/>
        <v>0</v>
      </c>
      <c r="F74" s="23">
        <f t="shared" si="145"/>
        <v>0</v>
      </c>
      <c r="G74" s="23">
        <f t="shared" si="145"/>
        <v>0</v>
      </c>
      <c r="H74" s="23">
        <f t="shared" si="145"/>
        <v>0</v>
      </c>
      <c r="I74" s="23">
        <f t="shared" si="145"/>
        <v>0</v>
      </c>
      <c r="J74" s="23">
        <f t="shared" si="146"/>
        <v>0</v>
      </c>
      <c r="K74" s="23">
        <f t="shared" si="147"/>
        <v>0</v>
      </c>
      <c r="L74" s="23">
        <f t="shared" si="148"/>
        <v>0</v>
      </c>
      <c r="M74" s="23">
        <f t="shared" si="148"/>
        <v>0</v>
      </c>
      <c r="N74" s="23">
        <f t="shared" si="149"/>
        <v>0</v>
      </c>
      <c r="O74" s="23">
        <f t="shared" si="149"/>
        <v>0</v>
      </c>
      <c r="P74" s="23">
        <f t="shared" si="150"/>
        <v>0</v>
      </c>
      <c r="Q74" s="23">
        <f t="shared" si="150"/>
        <v>0</v>
      </c>
      <c r="R74" s="23">
        <f t="shared" si="150"/>
        <v>0</v>
      </c>
      <c r="S74" s="23">
        <f t="shared" si="150"/>
        <v>0</v>
      </c>
      <c r="T74" s="23">
        <f t="shared" si="151"/>
        <v>0</v>
      </c>
      <c r="U74" s="23">
        <f t="shared" si="151"/>
        <v>0</v>
      </c>
      <c r="V74" s="23">
        <f t="shared" si="151"/>
        <v>0</v>
      </c>
      <c r="W74" s="23">
        <f t="shared" si="152"/>
        <v>0</v>
      </c>
      <c r="X74" s="23">
        <f t="shared" si="153"/>
        <v>0</v>
      </c>
      <c r="Y74" s="23">
        <f t="shared" si="153"/>
        <v>0</v>
      </c>
      <c r="Z74" s="23">
        <f t="shared" si="153"/>
        <v>0</v>
      </c>
      <c r="AA74" s="23">
        <f t="shared" si="153"/>
        <v>0</v>
      </c>
      <c r="AB74" s="23">
        <f t="shared" si="154"/>
        <v>0</v>
      </c>
      <c r="AC74" s="23">
        <f t="shared" si="154"/>
        <v>0</v>
      </c>
      <c r="AD74" s="23">
        <f t="shared" si="154"/>
        <v>0</v>
      </c>
      <c r="AE74" s="23">
        <f t="shared" si="154"/>
        <v>0</v>
      </c>
      <c r="AF74" s="23">
        <f t="shared" si="155"/>
        <v>0</v>
      </c>
      <c r="AG74" s="23">
        <f t="shared" si="155"/>
        <v>0</v>
      </c>
      <c r="AH74" s="23">
        <f t="shared" ref="AH74:AI74" si="197">AH22*$D61</f>
        <v>0</v>
      </c>
      <c r="AI74" s="23">
        <f t="shared" si="197"/>
        <v>0</v>
      </c>
      <c r="AJ74" s="23">
        <f t="shared" ref="AJ74" si="198">AJ22*$D61</f>
        <v>0</v>
      </c>
      <c r="AK74" s="23">
        <f t="shared" ref="AK74" si="199">AK22*$D61</f>
        <v>0</v>
      </c>
      <c r="AL74" s="23">
        <f t="shared" si="159"/>
        <v>0</v>
      </c>
      <c r="AM74" s="23">
        <f t="shared" si="155"/>
        <v>0</v>
      </c>
      <c r="AN74" s="23">
        <f t="shared" si="160"/>
        <v>0</v>
      </c>
      <c r="AO74" s="23">
        <f t="shared" si="160"/>
        <v>0</v>
      </c>
      <c r="AP74" s="23">
        <f t="shared" si="160"/>
        <v>0</v>
      </c>
      <c r="AQ74" s="23">
        <f t="shared" si="161"/>
        <v>0</v>
      </c>
      <c r="AR74" s="23">
        <f t="shared" si="155"/>
        <v>0</v>
      </c>
      <c r="AS74" s="23">
        <f t="shared" si="162"/>
        <v>0</v>
      </c>
      <c r="AT74" s="23">
        <f t="shared" si="162"/>
        <v>0</v>
      </c>
      <c r="AU74" s="23">
        <f t="shared" ref="AU74" si="200">AU22*$D61</f>
        <v>0</v>
      </c>
      <c r="AV74" s="23">
        <f t="shared" si="162"/>
        <v>0</v>
      </c>
      <c r="AW74" s="23">
        <f t="shared" si="164"/>
        <v>0</v>
      </c>
      <c r="AX74" s="23">
        <f t="shared" si="164"/>
        <v>0</v>
      </c>
      <c r="AY74" s="23">
        <f t="shared" si="164"/>
        <v>0</v>
      </c>
      <c r="AZ74" s="23">
        <f t="shared" si="155"/>
        <v>0</v>
      </c>
      <c r="BA74" s="23">
        <f t="shared" si="165"/>
        <v>0</v>
      </c>
      <c r="BB74" s="23">
        <f t="shared" si="165"/>
        <v>0</v>
      </c>
      <c r="BC74" s="23">
        <f t="shared" si="165"/>
        <v>0</v>
      </c>
      <c r="BD74" s="23">
        <f t="shared" si="165"/>
        <v>0</v>
      </c>
      <c r="BE74" s="23">
        <f t="shared" ref="BE74:BV74" si="201">BE22*$D61</f>
        <v>0</v>
      </c>
      <c r="BF74" s="23">
        <f t="shared" si="201"/>
        <v>0</v>
      </c>
      <c r="BG74" s="23">
        <f t="shared" si="201"/>
        <v>0</v>
      </c>
      <c r="BH74" s="23">
        <f t="shared" si="201"/>
        <v>0</v>
      </c>
      <c r="BI74" s="23">
        <f t="shared" si="201"/>
        <v>0</v>
      </c>
      <c r="BJ74" s="23">
        <f t="shared" si="201"/>
        <v>0</v>
      </c>
      <c r="BK74" s="23">
        <f t="shared" si="201"/>
        <v>0</v>
      </c>
      <c r="BL74" s="23">
        <f t="shared" si="201"/>
        <v>0</v>
      </c>
      <c r="BM74" s="23">
        <f t="shared" si="201"/>
        <v>647.03442849995918</v>
      </c>
      <c r="BN74" s="23">
        <f t="shared" si="201"/>
        <v>691.37215814951912</v>
      </c>
      <c r="BO74" s="23">
        <f t="shared" si="201"/>
        <v>765.89154219079546</v>
      </c>
      <c r="BP74" s="23">
        <f t="shared" si="201"/>
        <v>785.26461250925024</v>
      </c>
      <c r="BQ74" s="23">
        <f t="shared" si="201"/>
        <v>785.26461250925024</v>
      </c>
      <c r="BR74" s="23">
        <f t="shared" si="201"/>
        <v>785.26461250925024</v>
      </c>
      <c r="BS74" s="23">
        <f t="shared" si="201"/>
        <v>785.26461250925024</v>
      </c>
      <c r="BT74" s="23">
        <f t="shared" si="201"/>
        <v>739.71874191782786</v>
      </c>
      <c r="BU74" s="23">
        <f t="shared" si="201"/>
        <v>830.81048310067251</v>
      </c>
      <c r="BV74" s="23">
        <f t="shared" si="201"/>
        <v>785.26461250925024</v>
      </c>
      <c r="BW74" s="23">
        <f t="shared" ref="BW74" si="202">BW22*$D61</f>
        <v>733.43710517845102</v>
      </c>
      <c r="BX74" s="23">
        <f t="shared" si="168"/>
        <v>733.43710517845102</v>
      </c>
      <c r="BY74" s="23">
        <f t="shared" ref="BY74" si="203">BY22*$D61</f>
        <v>733.43710517845102</v>
      </c>
      <c r="BZ74" s="23">
        <f t="shared" si="170"/>
        <v>733.43710517845102</v>
      </c>
      <c r="CA74" s="23">
        <f t="shared" si="168"/>
        <v>733.43710517845102</v>
      </c>
      <c r="CB74" s="23">
        <f t="shared" si="168"/>
        <v>647.03442849995918</v>
      </c>
      <c r="CC74" s="23">
        <f t="shared" si="171"/>
        <v>647.03442849995918</v>
      </c>
      <c r="CD74" s="23">
        <f t="shared" si="171"/>
        <v>647.03442849995918</v>
      </c>
      <c r="CE74" s="23">
        <f t="shared" si="168"/>
        <v>647.03442849995918</v>
      </c>
      <c r="CF74" s="23">
        <f t="shared" si="168"/>
        <v>647.03442849995918</v>
      </c>
      <c r="CG74" s="23">
        <f t="shared" si="168"/>
        <v>647.03442849995918</v>
      </c>
      <c r="CH74" s="23">
        <f t="shared" ref="CH74:CS74" si="204">CH22*$D61</f>
        <v>647.03442849995918</v>
      </c>
      <c r="CI74" s="23">
        <f t="shared" si="204"/>
        <v>691.37215814951912</v>
      </c>
      <c r="CJ74" s="23">
        <f t="shared" si="204"/>
        <v>765.89154219079546</v>
      </c>
      <c r="CK74" s="23">
        <f t="shared" si="204"/>
        <v>815.62852623686513</v>
      </c>
      <c r="CL74" s="23">
        <f t="shared" si="204"/>
        <v>815.62852623686513</v>
      </c>
      <c r="CM74" s="23">
        <f t="shared" si="204"/>
        <v>815.62852623686513</v>
      </c>
      <c r="CN74" s="23">
        <f t="shared" si="204"/>
        <v>815.62852623686513</v>
      </c>
      <c r="CO74" s="23">
        <f t="shared" si="204"/>
        <v>815.62852623686513</v>
      </c>
      <c r="CP74" s="23">
        <f t="shared" si="204"/>
        <v>815.62852623686513</v>
      </c>
      <c r="CQ74" s="23">
        <f t="shared" si="204"/>
        <v>762.49167721353899</v>
      </c>
      <c r="CR74" s="23">
        <f t="shared" si="204"/>
        <v>868.76537526019138</v>
      </c>
      <c r="CS74" s="23">
        <f t="shared" si="204"/>
        <v>815.62852623686513</v>
      </c>
      <c r="CT74" s="23">
        <f t="shared" ref="CT74:DB74" si="205">CT22*$D61</f>
        <v>1028.1759223301697</v>
      </c>
      <c r="CU74" s="23">
        <f t="shared" si="205"/>
        <v>1028.1759223301697</v>
      </c>
      <c r="CV74" s="23">
        <f t="shared" si="205"/>
        <v>1028.1759223301697</v>
      </c>
      <c r="CW74" s="23">
        <f t="shared" si="205"/>
        <v>1028.1759223301697</v>
      </c>
      <c r="CX74" s="23">
        <f t="shared" si="205"/>
        <v>1028.1759223301697</v>
      </c>
      <c r="CY74" s="23">
        <f t="shared" si="205"/>
        <v>1028.1759223301697</v>
      </c>
      <c r="CZ74" s="23">
        <f t="shared" si="205"/>
        <v>921.9022242835174</v>
      </c>
      <c r="DA74" s="23">
        <f t="shared" si="205"/>
        <v>1134.4496203768217</v>
      </c>
      <c r="DB74" s="23">
        <f t="shared" si="205"/>
        <v>1028.1759223301697</v>
      </c>
      <c r="DC74" s="23">
        <f t="shared" si="174"/>
        <v>733.43710517845102</v>
      </c>
      <c r="DD74" s="23">
        <f t="shared" si="174"/>
        <v>733.43710517845102</v>
      </c>
      <c r="DE74" s="23">
        <f t="shared" si="174"/>
        <v>733.43710517845102</v>
      </c>
      <c r="DF74" s="23">
        <f t="shared" si="175"/>
        <v>733.43710517845102</v>
      </c>
      <c r="DG74" s="23">
        <f t="shared" si="175"/>
        <v>647.03442849995918</v>
      </c>
      <c r="DH74" s="23">
        <f t="shared" si="175"/>
        <v>691.37215814951912</v>
      </c>
      <c r="DI74" s="23">
        <f t="shared" si="175"/>
        <v>765.89154219079546</v>
      </c>
      <c r="DJ74" s="23">
        <f t="shared" si="175"/>
        <v>815.62852623686513</v>
      </c>
      <c r="DK74" s="23">
        <f t="shared" si="175"/>
        <v>1028.1759223301697</v>
      </c>
      <c r="DL74" s="23">
        <f t="shared" si="175"/>
        <v>733.43710517845102</v>
      </c>
      <c r="DM74" s="23">
        <f t="shared" si="176"/>
        <v>822.03675212041742</v>
      </c>
      <c r="DN74" s="23">
        <f t="shared" si="176"/>
        <v>876.28425435090537</v>
      </c>
      <c r="DO74" s="23">
        <f t="shared" si="176"/>
        <v>957.0268305762595</v>
      </c>
      <c r="DP74" s="23">
        <f t="shared" si="176"/>
        <v>951.91079152158056</v>
      </c>
      <c r="DQ74" s="23">
        <f t="shared" si="177"/>
        <v>935.21132724830568</v>
      </c>
      <c r="DR74" s="23">
        <f t="shared" si="178"/>
        <v>822.03675212041742</v>
      </c>
      <c r="DS74" s="23">
        <f t="shared" si="178"/>
        <v>876.28425435090537</v>
      </c>
      <c r="DT74" s="23">
        <f t="shared" si="178"/>
        <v>957.0268305762595</v>
      </c>
      <c r="DU74" s="23">
        <f t="shared" si="178"/>
        <v>982.27470524919534</v>
      </c>
      <c r="DV74" s="23">
        <f t="shared" si="178"/>
        <v>1194.8221013425</v>
      </c>
      <c r="DW74" s="23">
        <f t="shared" si="179"/>
        <v>935.21132724830568</v>
      </c>
      <c r="DX74" s="23">
        <f t="shared" si="179"/>
        <v>822.03675212041742</v>
      </c>
      <c r="DY74" s="23">
        <f t="shared" si="179"/>
        <v>876.28425435090537</v>
      </c>
      <c r="DZ74" s="23">
        <f t="shared" si="179"/>
        <v>957.0268305762595</v>
      </c>
      <c r="EA74" s="23">
        <f t="shared" si="179"/>
        <v>982.27470524919534</v>
      </c>
      <c r="EB74" s="23">
        <f t="shared" si="179"/>
        <v>1194.8221013425</v>
      </c>
      <c r="EC74" s="23">
        <f t="shared" ref="EC74:EH74" si="206">EC22*$D61</f>
        <v>935.21132724830568</v>
      </c>
      <c r="ED74" s="23">
        <f t="shared" si="206"/>
        <v>1539.1708034132605</v>
      </c>
      <c r="EE74" s="23">
        <f t="shared" si="206"/>
        <v>1580.9159028188051</v>
      </c>
      <c r="EF74" s="23"/>
      <c r="EG74" s="23">
        <f t="shared" si="206"/>
        <v>2054.474587916055</v>
      </c>
      <c r="EH74" s="23">
        <f t="shared" si="206"/>
        <v>2509.9332938302787</v>
      </c>
      <c r="EI74" s="23">
        <f t="shared" si="181"/>
        <v>1787.3388568413845</v>
      </c>
      <c r="EJ74" s="23">
        <f t="shared" si="179"/>
        <v>4502.9511658934252</v>
      </c>
      <c r="EK74" s="23">
        <f t="shared" si="179"/>
        <v>4502.9511658934252</v>
      </c>
      <c r="EL74" s="23">
        <f t="shared" si="182"/>
        <v>4502.9511658934252</v>
      </c>
      <c r="EM74" s="23">
        <f t="shared" si="179"/>
        <v>4502.9511658934252</v>
      </c>
      <c r="EN74" s="23">
        <f t="shared" si="179"/>
        <v>4502.9511658934252</v>
      </c>
      <c r="EO74" s="23">
        <f t="shared" si="179"/>
        <v>4502.9511658934252</v>
      </c>
      <c r="EP74" s="23">
        <f t="shared" si="183"/>
        <v>4502.9511658934252</v>
      </c>
      <c r="EQ74" s="23">
        <f t="shared" si="183"/>
        <v>4504.9183965216498</v>
      </c>
      <c r="ER74" s="23">
        <f t="shared" si="183"/>
        <v>7454.7488902544328</v>
      </c>
      <c r="ES74" s="23">
        <f t="shared" si="184"/>
        <v>7454.7488902544328</v>
      </c>
      <c r="ET74" s="23">
        <f t="shared" si="184"/>
        <v>6240.5293553377569</v>
      </c>
      <c r="EU74" s="23">
        <f t="shared" si="184"/>
        <v>5320.9141287959856</v>
      </c>
      <c r="EV74" s="23">
        <f t="shared" si="185"/>
        <v>5320.9141287959856</v>
      </c>
      <c r="EW74" s="23">
        <f t="shared" si="185"/>
        <v>80549.039897689669</v>
      </c>
      <c r="EX74" s="23">
        <f t="shared" si="185"/>
        <v>80549.039897689669</v>
      </c>
      <c r="EY74" s="23">
        <f t="shared" si="185"/>
        <v>80549.039897689669</v>
      </c>
      <c r="EZ74" s="23">
        <f t="shared" si="185"/>
        <v>80549.039897689669</v>
      </c>
      <c r="FA74" s="23">
        <f t="shared" si="185"/>
        <v>80549.039897689669</v>
      </c>
      <c r="FB74" s="23">
        <f t="shared" si="185"/>
        <v>80549.039897689669</v>
      </c>
      <c r="FC74" s="23">
        <f t="shared" si="186"/>
        <v>80549.039897689669</v>
      </c>
    </row>
    <row r="75" spans="1:161" x14ac:dyDescent="0.2">
      <c r="A75" s="21" t="str">
        <f>A74</f>
        <v xml:space="preserve">   Train</v>
      </c>
      <c r="B75" s="21" t="s">
        <v>70</v>
      </c>
      <c r="D75" s="23">
        <f t="shared" si="144"/>
        <v>0</v>
      </c>
      <c r="E75" s="23">
        <f t="shared" si="145"/>
        <v>0</v>
      </c>
      <c r="F75" s="23">
        <f t="shared" si="145"/>
        <v>0</v>
      </c>
      <c r="G75" s="23">
        <f t="shared" si="145"/>
        <v>0</v>
      </c>
      <c r="H75" s="23">
        <f t="shared" si="145"/>
        <v>0</v>
      </c>
      <c r="I75" s="23">
        <f t="shared" si="145"/>
        <v>0</v>
      </c>
      <c r="J75" s="23">
        <f t="shared" si="146"/>
        <v>0</v>
      </c>
      <c r="K75" s="23">
        <f t="shared" si="147"/>
        <v>0</v>
      </c>
      <c r="L75" s="23">
        <f t="shared" si="148"/>
        <v>0</v>
      </c>
      <c r="M75" s="23">
        <f t="shared" si="148"/>
        <v>0</v>
      </c>
      <c r="N75" s="23">
        <f t="shared" si="149"/>
        <v>0</v>
      </c>
      <c r="O75" s="23">
        <f t="shared" si="149"/>
        <v>0</v>
      </c>
      <c r="P75" s="23">
        <f t="shared" si="150"/>
        <v>0</v>
      </c>
      <c r="Q75" s="23">
        <f t="shared" si="150"/>
        <v>0</v>
      </c>
      <c r="R75" s="23">
        <f t="shared" si="150"/>
        <v>0</v>
      </c>
      <c r="S75" s="23">
        <f t="shared" si="150"/>
        <v>0</v>
      </c>
      <c r="T75" s="23">
        <f t="shared" si="151"/>
        <v>0</v>
      </c>
      <c r="U75" s="23">
        <f t="shared" si="151"/>
        <v>0</v>
      </c>
      <c r="V75" s="23">
        <f t="shared" si="151"/>
        <v>0</v>
      </c>
      <c r="W75" s="23">
        <f t="shared" si="152"/>
        <v>0</v>
      </c>
      <c r="X75" s="23">
        <f t="shared" si="153"/>
        <v>0</v>
      </c>
      <c r="Y75" s="23">
        <f t="shared" si="153"/>
        <v>0</v>
      </c>
      <c r="Z75" s="23">
        <f t="shared" si="153"/>
        <v>0</v>
      </c>
      <c r="AA75" s="23">
        <f t="shared" si="153"/>
        <v>0</v>
      </c>
      <c r="AB75" s="23">
        <f t="shared" si="154"/>
        <v>0</v>
      </c>
      <c r="AC75" s="23">
        <f t="shared" si="154"/>
        <v>0</v>
      </c>
      <c r="AD75" s="23">
        <f t="shared" si="154"/>
        <v>0</v>
      </c>
      <c r="AE75" s="23">
        <f t="shared" si="154"/>
        <v>0</v>
      </c>
      <c r="AF75" s="23">
        <f t="shared" si="155"/>
        <v>0</v>
      </c>
      <c r="AG75" s="23">
        <f t="shared" si="155"/>
        <v>0</v>
      </c>
      <c r="AH75" s="23">
        <f t="shared" ref="AH75:AI75" si="207">AH23*$D62</f>
        <v>0</v>
      </c>
      <c r="AI75" s="23">
        <f t="shared" si="207"/>
        <v>0</v>
      </c>
      <c r="AJ75" s="23">
        <f t="shared" ref="AJ75" si="208">AJ23*$D62</f>
        <v>0</v>
      </c>
      <c r="AK75" s="23">
        <f t="shared" ref="AK75" si="209">AK23*$D62</f>
        <v>0</v>
      </c>
      <c r="AL75" s="23">
        <f t="shared" si="159"/>
        <v>0</v>
      </c>
      <c r="AM75" s="23">
        <f t="shared" si="155"/>
        <v>0</v>
      </c>
      <c r="AN75" s="23">
        <f t="shared" si="160"/>
        <v>0</v>
      </c>
      <c r="AO75" s="23">
        <f t="shared" si="160"/>
        <v>0</v>
      </c>
      <c r="AP75" s="23">
        <f t="shared" si="160"/>
        <v>0</v>
      </c>
      <c r="AQ75" s="23">
        <f t="shared" si="161"/>
        <v>0</v>
      </c>
      <c r="AR75" s="23">
        <f t="shared" si="155"/>
        <v>0</v>
      </c>
      <c r="AS75" s="23">
        <f t="shared" si="162"/>
        <v>0</v>
      </c>
      <c r="AT75" s="23">
        <f t="shared" si="162"/>
        <v>0</v>
      </c>
      <c r="AU75" s="23">
        <f t="shared" ref="AU75" si="210">AU23*$D62</f>
        <v>0</v>
      </c>
      <c r="AV75" s="23">
        <f t="shared" si="162"/>
        <v>0</v>
      </c>
      <c r="AW75" s="23">
        <f t="shared" si="164"/>
        <v>0</v>
      </c>
      <c r="AX75" s="23">
        <f t="shared" si="164"/>
        <v>0</v>
      </c>
      <c r="AY75" s="23">
        <f t="shared" si="164"/>
        <v>0</v>
      </c>
      <c r="AZ75" s="23">
        <f t="shared" si="155"/>
        <v>0</v>
      </c>
      <c r="BA75" s="23">
        <f t="shared" si="165"/>
        <v>0</v>
      </c>
      <c r="BB75" s="23">
        <f t="shared" si="165"/>
        <v>0</v>
      </c>
      <c r="BC75" s="23">
        <f t="shared" si="165"/>
        <v>0</v>
      </c>
      <c r="BD75" s="23">
        <f t="shared" si="165"/>
        <v>0</v>
      </c>
      <c r="BE75" s="23">
        <f t="shared" ref="BE75:BV75" si="211">BE23*$D62</f>
        <v>0</v>
      </c>
      <c r="BF75" s="23">
        <f t="shared" si="211"/>
        <v>0</v>
      </c>
      <c r="BG75" s="23">
        <f t="shared" si="211"/>
        <v>0</v>
      </c>
      <c r="BH75" s="23">
        <f t="shared" si="211"/>
        <v>0</v>
      </c>
      <c r="BI75" s="23">
        <f t="shared" si="211"/>
        <v>0</v>
      </c>
      <c r="BJ75" s="23">
        <f t="shared" si="211"/>
        <v>0</v>
      </c>
      <c r="BK75" s="23">
        <f t="shared" si="211"/>
        <v>0</v>
      </c>
      <c r="BL75" s="23">
        <f t="shared" si="211"/>
        <v>0</v>
      </c>
      <c r="BM75" s="23">
        <f t="shared" si="211"/>
        <v>0</v>
      </c>
      <c r="BN75" s="23">
        <f t="shared" si="211"/>
        <v>0</v>
      </c>
      <c r="BO75" s="23">
        <f t="shared" si="211"/>
        <v>0</v>
      </c>
      <c r="BP75" s="23">
        <f t="shared" si="211"/>
        <v>0</v>
      </c>
      <c r="BQ75" s="23">
        <f t="shared" si="211"/>
        <v>0</v>
      </c>
      <c r="BR75" s="23">
        <f t="shared" si="211"/>
        <v>0</v>
      </c>
      <c r="BS75" s="23">
        <f t="shared" si="211"/>
        <v>0</v>
      </c>
      <c r="BT75" s="23">
        <f t="shared" si="211"/>
        <v>0</v>
      </c>
      <c r="BU75" s="23">
        <f t="shared" si="211"/>
        <v>0</v>
      </c>
      <c r="BV75" s="23">
        <f t="shared" si="211"/>
        <v>0</v>
      </c>
      <c r="BW75" s="23">
        <f t="shared" ref="BW75" si="212">BW23*$D62</f>
        <v>0</v>
      </c>
      <c r="BX75" s="23">
        <f t="shared" si="168"/>
        <v>0</v>
      </c>
      <c r="BY75" s="23">
        <f t="shared" ref="BY75" si="213">BY23*$D62</f>
        <v>0</v>
      </c>
      <c r="BZ75" s="23">
        <f t="shared" si="170"/>
        <v>0</v>
      </c>
      <c r="CA75" s="23">
        <f t="shared" si="168"/>
        <v>0</v>
      </c>
      <c r="CB75" s="23">
        <f t="shared" si="168"/>
        <v>0</v>
      </c>
      <c r="CC75" s="23">
        <f t="shared" si="171"/>
        <v>0</v>
      </c>
      <c r="CD75" s="23">
        <f t="shared" si="171"/>
        <v>0</v>
      </c>
      <c r="CE75" s="23">
        <f t="shared" si="168"/>
        <v>0</v>
      </c>
      <c r="CF75" s="23">
        <f t="shared" si="168"/>
        <v>0</v>
      </c>
      <c r="CG75" s="23">
        <f t="shared" si="168"/>
        <v>0</v>
      </c>
      <c r="CH75" s="23">
        <f t="shared" ref="CH75:CS75" si="214">CH23*$D62</f>
        <v>0</v>
      </c>
      <c r="CI75" s="23">
        <f t="shared" si="214"/>
        <v>0</v>
      </c>
      <c r="CJ75" s="23">
        <f t="shared" si="214"/>
        <v>0</v>
      </c>
      <c r="CK75" s="23">
        <f t="shared" si="214"/>
        <v>0</v>
      </c>
      <c r="CL75" s="23">
        <f t="shared" si="214"/>
        <v>0</v>
      </c>
      <c r="CM75" s="23">
        <f t="shared" si="214"/>
        <v>0</v>
      </c>
      <c r="CN75" s="23">
        <f t="shared" si="214"/>
        <v>0</v>
      </c>
      <c r="CO75" s="23">
        <f t="shared" si="214"/>
        <v>0</v>
      </c>
      <c r="CP75" s="23">
        <f t="shared" si="214"/>
        <v>0</v>
      </c>
      <c r="CQ75" s="23">
        <f t="shared" si="214"/>
        <v>0</v>
      </c>
      <c r="CR75" s="23">
        <f t="shared" si="214"/>
        <v>0</v>
      </c>
      <c r="CS75" s="23">
        <f t="shared" si="214"/>
        <v>0</v>
      </c>
      <c r="CT75" s="23">
        <f t="shared" ref="CT75:DB75" si="215">CT23*$D62</f>
        <v>0</v>
      </c>
      <c r="CU75" s="23">
        <f t="shared" si="215"/>
        <v>0</v>
      </c>
      <c r="CV75" s="23">
        <f t="shared" si="215"/>
        <v>0</v>
      </c>
      <c r="CW75" s="23">
        <f t="shared" si="215"/>
        <v>0</v>
      </c>
      <c r="CX75" s="23">
        <f t="shared" si="215"/>
        <v>0</v>
      </c>
      <c r="CY75" s="23">
        <f t="shared" si="215"/>
        <v>0</v>
      </c>
      <c r="CZ75" s="23">
        <f t="shared" si="215"/>
        <v>0</v>
      </c>
      <c r="DA75" s="23">
        <f t="shared" si="215"/>
        <v>0</v>
      </c>
      <c r="DB75" s="23">
        <f t="shared" si="215"/>
        <v>0</v>
      </c>
      <c r="DC75" s="23">
        <f t="shared" si="174"/>
        <v>0</v>
      </c>
      <c r="DD75" s="23">
        <f t="shared" si="174"/>
        <v>0</v>
      </c>
      <c r="DE75" s="23">
        <f t="shared" si="174"/>
        <v>0</v>
      </c>
      <c r="DF75" s="23">
        <f t="shared" si="175"/>
        <v>0</v>
      </c>
      <c r="DG75" s="23">
        <f t="shared" si="175"/>
        <v>0</v>
      </c>
      <c r="DH75" s="23">
        <f t="shared" si="175"/>
        <v>0</v>
      </c>
      <c r="DI75" s="23">
        <f t="shared" si="175"/>
        <v>0</v>
      </c>
      <c r="DJ75" s="23">
        <f t="shared" si="175"/>
        <v>0</v>
      </c>
      <c r="DK75" s="23">
        <f t="shared" si="175"/>
        <v>0</v>
      </c>
      <c r="DL75" s="23">
        <f t="shared" si="175"/>
        <v>0</v>
      </c>
      <c r="DM75" s="23">
        <f t="shared" si="176"/>
        <v>0</v>
      </c>
      <c r="DN75" s="23">
        <f t="shared" si="176"/>
        <v>0</v>
      </c>
      <c r="DO75" s="23">
        <f t="shared" si="176"/>
        <v>0</v>
      </c>
      <c r="DP75" s="23">
        <f t="shared" si="176"/>
        <v>0</v>
      </c>
      <c r="DQ75" s="23">
        <f t="shared" si="177"/>
        <v>0</v>
      </c>
      <c r="DR75" s="23">
        <f t="shared" si="178"/>
        <v>0</v>
      </c>
      <c r="DS75" s="23">
        <f t="shared" si="178"/>
        <v>0</v>
      </c>
      <c r="DT75" s="23">
        <f t="shared" si="178"/>
        <v>0</v>
      </c>
      <c r="DU75" s="23">
        <f t="shared" si="178"/>
        <v>0</v>
      </c>
      <c r="DV75" s="23">
        <f t="shared" si="178"/>
        <v>0</v>
      </c>
      <c r="DW75" s="23">
        <f t="shared" si="179"/>
        <v>0</v>
      </c>
      <c r="DX75" s="23">
        <f t="shared" si="179"/>
        <v>0</v>
      </c>
      <c r="DY75" s="23">
        <f t="shared" si="179"/>
        <v>0</v>
      </c>
      <c r="DZ75" s="23">
        <f t="shared" si="179"/>
        <v>0</v>
      </c>
      <c r="EA75" s="23">
        <f t="shared" si="179"/>
        <v>0</v>
      </c>
      <c r="EB75" s="23">
        <f t="shared" si="179"/>
        <v>0</v>
      </c>
      <c r="EC75" s="23">
        <f t="shared" ref="EC75:EH75" si="216">EC23*$D62</f>
        <v>0</v>
      </c>
      <c r="ED75" s="23">
        <f t="shared" si="216"/>
        <v>0</v>
      </c>
      <c r="EE75" s="23">
        <f t="shared" si="216"/>
        <v>0</v>
      </c>
      <c r="EF75" s="23"/>
      <c r="EG75" s="23">
        <f t="shared" si="216"/>
        <v>0</v>
      </c>
      <c r="EH75" s="23">
        <f t="shared" si="216"/>
        <v>0</v>
      </c>
      <c r="EI75" s="23">
        <f t="shared" si="181"/>
        <v>0</v>
      </c>
      <c r="EJ75" s="23">
        <f t="shared" si="179"/>
        <v>0</v>
      </c>
      <c r="EK75" s="23">
        <f t="shared" si="179"/>
        <v>0</v>
      </c>
      <c r="EL75" s="23">
        <f t="shared" si="182"/>
        <v>0</v>
      </c>
      <c r="EM75" s="23">
        <f t="shared" si="179"/>
        <v>0</v>
      </c>
      <c r="EN75" s="23">
        <f t="shared" si="179"/>
        <v>0</v>
      </c>
      <c r="EO75" s="23">
        <f t="shared" si="179"/>
        <v>0</v>
      </c>
      <c r="EP75" s="23">
        <f t="shared" si="183"/>
        <v>0</v>
      </c>
      <c r="EQ75" s="23">
        <f t="shared" si="183"/>
        <v>0</v>
      </c>
      <c r="ER75" s="23">
        <f t="shared" si="183"/>
        <v>0</v>
      </c>
      <c r="ES75" s="23">
        <f t="shared" si="184"/>
        <v>0</v>
      </c>
      <c r="ET75" s="23">
        <f t="shared" si="184"/>
        <v>0</v>
      </c>
      <c r="EU75" s="23">
        <f t="shared" si="184"/>
        <v>0</v>
      </c>
      <c r="EV75" s="23">
        <f t="shared" si="185"/>
        <v>0</v>
      </c>
      <c r="EW75" s="23">
        <f t="shared" si="185"/>
        <v>0</v>
      </c>
      <c r="EX75" s="23">
        <f t="shared" si="185"/>
        <v>0</v>
      </c>
      <c r="EY75" s="23">
        <f t="shared" si="185"/>
        <v>0</v>
      </c>
      <c r="EZ75" s="23">
        <f t="shared" si="185"/>
        <v>0</v>
      </c>
      <c r="FA75" s="23">
        <f t="shared" si="185"/>
        <v>0</v>
      </c>
      <c r="FB75" s="23">
        <f t="shared" si="185"/>
        <v>0</v>
      </c>
      <c r="FC75" s="23">
        <f t="shared" si="186"/>
        <v>0</v>
      </c>
    </row>
    <row r="76" spans="1:161" x14ac:dyDescent="0.2">
      <c r="A76" s="21" t="s">
        <v>73</v>
      </c>
      <c r="B76" s="21" t="s">
        <v>71</v>
      </c>
      <c r="D76" s="23">
        <f t="shared" si="144"/>
        <v>0</v>
      </c>
      <c r="E76" s="23">
        <f t="shared" si="145"/>
        <v>0</v>
      </c>
      <c r="F76" s="23">
        <f t="shared" si="145"/>
        <v>0</v>
      </c>
      <c r="G76" s="23">
        <f t="shared" si="145"/>
        <v>0</v>
      </c>
      <c r="H76" s="23">
        <f t="shared" si="145"/>
        <v>0</v>
      </c>
      <c r="I76" s="23">
        <f t="shared" si="145"/>
        <v>0</v>
      </c>
      <c r="J76" s="23">
        <f t="shared" si="146"/>
        <v>0</v>
      </c>
      <c r="K76" s="23">
        <f t="shared" si="147"/>
        <v>0</v>
      </c>
      <c r="L76" s="23">
        <f t="shared" si="148"/>
        <v>0</v>
      </c>
      <c r="M76" s="23">
        <f t="shared" si="148"/>
        <v>0</v>
      </c>
      <c r="N76" s="23">
        <f t="shared" si="149"/>
        <v>0</v>
      </c>
      <c r="O76" s="23">
        <f t="shared" si="149"/>
        <v>0</v>
      </c>
      <c r="P76" s="23">
        <f t="shared" si="150"/>
        <v>0</v>
      </c>
      <c r="Q76" s="23">
        <f t="shared" si="150"/>
        <v>0</v>
      </c>
      <c r="R76" s="23">
        <f t="shared" si="150"/>
        <v>0</v>
      </c>
      <c r="S76" s="23">
        <f t="shared" si="150"/>
        <v>0</v>
      </c>
      <c r="T76" s="23">
        <f t="shared" si="151"/>
        <v>0</v>
      </c>
      <c r="U76" s="23">
        <f t="shared" si="151"/>
        <v>0</v>
      </c>
      <c r="V76" s="23">
        <f t="shared" si="151"/>
        <v>0</v>
      </c>
      <c r="W76" s="23">
        <f t="shared" si="152"/>
        <v>0</v>
      </c>
      <c r="X76" s="23">
        <f t="shared" si="153"/>
        <v>0</v>
      </c>
      <c r="Y76" s="23">
        <f t="shared" si="153"/>
        <v>0</v>
      </c>
      <c r="Z76" s="23">
        <f t="shared" si="153"/>
        <v>0</v>
      </c>
      <c r="AA76" s="23">
        <f t="shared" si="153"/>
        <v>0</v>
      </c>
      <c r="AB76" s="23">
        <f t="shared" si="154"/>
        <v>0</v>
      </c>
      <c r="AC76" s="23">
        <f t="shared" si="154"/>
        <v>0</v>
      </c>
      <c r="AD76" s="23">
        <f t="shared" si="154"/>
        <v>0</v>
      </c>
      <c r="AE76" s="23">
        <f t="shared" si="154"/>
        <v>0</v>
      </c>
      <c r="AF76" s="23">
        <f t="shared" si="155"/>
        <v>0</v>
      </c>
      <c r="AG76" s="23">
        <f t="shared" si="155"/>
        <v>0</v>
      </c>
      <c r="AH76" s="23">
        <f t="shared" ref="AH76:AI76" si="217">AH24*$D63</f>
        <v>0</v>
      </c>
      <c r="AI76" s="23">
        <f t="shared" si="217"/>
        <v>0</v>
      </c>
      <c r="AJ76" s="23">
        <f t="shared" ref="AJ76" si="218">AJ24*$D63</f>
        <v>0</v>
      </c>
      <c r="AK76" s="23">
        <f t="shared" ref="AK76" si="219">AK24*$D63</f>
        <v>0</v>
      </c>
      <c r="AL76" s="23">
        <f t="shared" si="159"/>
        <v>0</v>
      </c>
      <c r="AM76" s="23">
        <f t="shared" si="155"/>
        <v>0</v>
      </c>
      <c r="AN76" s="23">
        <f t="shared" si="160"/>
        <v>0</v>
      </c>
      <c r="AO76" s="23">
        <f t="shared" si="160"/>
        <v>0</v>
      </c>
      <c r="AP76" s="23">
        <f t="shared" si="160"/>
        <v>0</v>
      </c>
      <c r="AQ76" s="23">
        <f t="shared" si="161"/>
        <v>0</v>
      </c>
      <c r="AR76" s="23">
        <f t="shared" si="155"/>
        <v>0</v>
      </c>
      <c r="AS76" s="23">
        <f t="shared" si="162"/>
        <v>0</v>
      </c>
      <c r="AT76" s="23">
        <f t="shared" si="162"/>
        <v>0</v>
      </c>
      <c r="AU76" s="23">
        <f t="shared" ref="AU76" si="220">AU24*$D63</f>
        <v>0</v>
      </c>
      <c r="AV76" s="23">
        <f t="shared" si="162"/>
        <v>0</v>
      </c>
      <c r="AW76" s="23">
        <f t="shared" si="164"/>
        <v>0</v>
      </c>
      <c r="AX76" s="23">
        <f t="shared" si="164"/>
        <v>0</v>
      </c>
      <c r="AY76" s="23">
        <f t="shared" si="164"/>
        <v>0</v>
      </c>
      <c r="AZ76" s="23">
        <f t="shared" si="155"/>
        <v>0</v>
      </c>
      <c r="BA76" s="23">
        <f t="shared" si="165"/>
        <v>0</v>
      </c>
      <c r="BB76" s="23">
        <f t="shared" si="165"/>
        <v>0</v>
      </c>
      <c r="BC76" s="23">
        <f t="shared" si="165"/>
        <v>0</v>
      </c>
      <c r="BD76" s="23">
        <f t="shared" si="165"/>
        <v>0</v>
      </c>
      <c r="BE76" s="23">
        <f t="shared" ref="BE76:BV76" si="221">BE24*$D63</f>
        <v>0</v>
      </c>
      <c r="BF76" s="23">
        <f t="shared" si="221"/>
        <v>0</v>
      </c>
      <c r="BG76" s="23">
        <f t="shared" si="221"/>
        <v>0</v>
      </c>
      <c r="BH76" s="23">
        <f t="shared" si="221"/>
        <v>0</v>
      </c>
      <c r="BI76" s="23">
        <f t="shared" si="221"/>
        <v>0</v>
      </c>
      <c r="BJ76" s="23">
        <f t="shared" si="221"/>
        <v>0</v>
      </c>
      <c r="BK76" s="23">
        <f t="shared" si="221"/>
        <v>0</v>
      </c>
      <c r="BL76" s="23">
        <f t="shared" si="221"/>
        <v>0</v>
      </c>
      <c r="BM76" s="23">
        <f t="shared" si="221"/>
        <v>0</v>
      </c>
      <c r="BN76" s="23">
        <f t="shared" si="221"/>
        <v>0</v>
      </c>
      <c r="BO76" s="23">
        <f t="shared" si="221"/>
        <v>0</v>
      </c>
      <c r="BP76" s="23">
        <f t="shared" si="221"/>
        <v>0</v>
      </c>
      <c r="BQ76" s="23">
        <f t="shared" si="221"/>
        <v>0</v>
      </c>
      <c r="BR76" s="23">
        <f t="shared" si="221"/>
        <v>0</v>
      </c>
      <c r="BS76" s="23">
        <f t="shared" si="221"/>
        <v>0</v>
      </c>
      <c r="BT76" s="23">
        <f t="shared" si="221"/>
        <v>0</v>
      </c>
      <c r="BU76" s="23">
        <f t="shared" si="221"/>
        <v>0</v>
      </c>
      <c r="BV76" s="23">
        <f t="shared" si="221"/>
        <v>0</v>
      </c>
      <c r="BW76" s="23">
        <f t="shared" ref="BW76" si="222">BW24*$D63</f>
        <v>0</v>
      </c>
      <c r="BX76" s="23">
        <f t="shared" si="168"/>
        <v>0</v>
      </c>
      <c r="BY76" s="23">
        <f t="shared" ref="BY76" si="223">BY24*$D63</f>
        <v>0</v>
      </c>
      <c r="BZ76" s="23">
        <f t="shared" si="170"/>
        <v>0</v>
      </c>
      <c r="CA76" s="23">
        <f t="shared" si="168"/>
        <v>0</v>
      </c>
      <c r="CB76" s="23">
        <f t="shared" si="168"/>
        <v>0</v>
      </c>
      <c r="CC76" s="23">
        <f t="shared" si="171"/>
        <v>0</v>
      </c>
      <c r="CD76" s="23">
        <f t="shared" si="171"/>
        <v>0</v>
      </c>
      <c r="CE76" s="23">
        <f t="shared" si="168"/>
        <v>0</v>
      </c>
      <c r="CF76" s="23">
        <f t="shared" si="168"/>
        <v>0</v>
      </c>
      <c r="CG76" s="23">
        <f t="shared" si="168"/>
        <v>0</v>
      </c>
      <c r="CH76" s="23">
        <f t="shared" ref="CH76:CS76" si="224">CH24*$D63</f>
        <v>0</v>
      </c>
      <c r="CI76" s="23">
        <f t="shared" si="224"/>
        <v>0</v>
      </c>
      <c r="CJ76" s="23">
        <f t="shared" si="224"/>
        <v>0</v>
      </c>
      <c r="CK76" s="23">
        <f t="shared" si="224"/>
        <v>0</v>
      </c>
      <c r="CL76" s="23">
        <f t="shared" si="224"/>
        <v>0</v>
      </c>
      <c r="CM76" s="23">
        <f t="shared" si="224"/>
        <v>0</v>
      </c>
      <c r="CN76" s="23">
        <f t="shared" si="224"/>
        <v>0</v>
      </c>
      <c r="CO76" s="23">
        <f t="shared" si="224"/>
        <v>0</v>
      </c>
      <c r="CP76" s="23">
        <f t="shared" si="224"/>
        <v>0</v>
      </c>
      <c r="CQ76" s="23">
        <f t="shared" si="224"/>
        <v>0</v>
      </c>
      <c r="CR76" s="23">
        <f t="shared" si="224"/>
        <v>0</v>
      </c>
      <c r="CS76" s="23">
        <f t="shared" si="224"/>
        <v>0</v>
      </c>
      <c r="CT76" s="23">
        <f t="shared" ref="CT76:DB76" si="225">CT24*$D63</f>
        <v>0</v>
      </c>
      <c r="CU76" s="23">
        <f t="shared" si="225"/>
        <v>0</v>
      </c>
      <c r="CV76" s="23">
        <f t="shared" si="225"/>
        <v>0</v>
      </c>
      <c r="CW76" s="23">
        <f t="shared" si="225"/>
        <v>0</v>
      </c>
      <c r="CX76" s="23">
        <f t="shared" si="225"/>
        <v>0</v>
      </c>
      <c r="CY76" s="23">
        <f t="shared" si="225"/>
        <v>0</v>
      </c>
      <c r="CZ76" s="23">
        <f t="shared" si="225"/>
        <v>0</v>
      </c>
      <c r="DA76" s="23">
        <f t="shared" si="225"/>
        <v>0</v>
      </c>
      <c r="DB76" s="23">
        <f t="shared" si="225"/>
        <v>0</v>
      </c>
      <c r="DC76" s="23">
        <f t="shared" si="174"/>
        <v>0</v>
      </c>
      <c r="DD76" s="23">
        <f t="shared" si="174"/>
        <v>0</v>
      </c>
      <c r="DE76" s="23">
        <f t="shared" si="174"/>
        <v>0</v>
      </c>
      <c r="DF76" s="23">
        <f t="shared" si="175"/>
        <v>0</v>
      </c>
      <c r="DG76" s="23">
        <f t="shared" si="175"/>
        <v>0</v>
      </c>
      <c r="DH76" s="23">
        <f t="shared" si="175"/>
        <v>0</v>
      </c>
      <c r="DI76" s="23">
        <f t="shared" si="175"/>
        <v>0</v>
      </c>
      <c r="DJ76" s="23">
        <f t="shared" si="175"/>
        <v>0</v>
      </c>
      <c r="DK76" s="23">
        <f t="shared" si="175"/>
        <v>0</v>
      </c>
      <c r="DL76" s="23">
        <f t="shared" si="175"/>
        <v>0</v>
      </c>
      <c r="DM76" s="23">
        <f t="shared" si="176"/>
        <v>0</v>
      </c>
      <c r="DN76" s="23">
        <f t="shared" si="176"/>
        <v>0</v>
      </c>
      <c r="DO76" s="23">
        <f t="shared" si="176"/>
        <v>0</v>
      </c>
      <c r="DP76" s="23">
        <f t="shared" si="176"/>
        <v>0</v>
      </c>
      <c r="DQ76" s="23">
        <f t="shared" si="177"/>
        <v>0</v>
      </c>
      <c r="DR76" s="23">
        <f t="shared" si="178"/>
        <v>0</v>
      </c>
      <c r="DS76" s="23">
        <f t="shared" si="178"/>
        <v>0</v>
      </c>
      <c r="DT76" s="23">
        <f t="shared" si="178"/>
        <v>0</v>
      </c>
      <c r="DU76" s="23">
        <f t="shared" si="178"/>
        <v>0</v>
      </c>
      <c r="DV76" s="23">
        <f t="shared" si="178"/>
        <v>0</v>
      </c>
      <c r="DW76" s="23">
        <f t="shared" si="179"/>
        <v>0</v>
      </c>
      <c r="DX76" s="23">
        <f t="shared" si="179"/>
        <v>0</v>
      </c>
      <c r="DY76" s="23">
        <f t="shared" si="179"/>
        <v>0</v>
      </c>
      <c r="DZ76" s="23">
        <f t="shared" si="179"/>
        <v>0</v>
      </c>
      <c r="EA76" s="23">
        <f t="shared" si="179"/>
        <v>0</v>
      </c>
      <c r="EB76" s="23">
        <f t="shared" si="179"/>
        <v>0</v>
      </c>
      <c r="EC76" s="23">
        <f t="shared" ref="EC76:EH76" si="226">EC24*$D63</f>
        <v>0</v>
      </c>
      <c r="ED76" s="23">
        <f t="shared" si="226"/>
        <v>0</v>
      </c>
      <c r="EE76" s="23">
        <f t="shared" si="226"/>
        <v>0</v>
      </c>
      <c r="EF76" s="23"/>
      <c r="EG76" s="23">
        <f t="shared" si="226"/>
        <v>0</v>
      </c>
      <c r="EH76" s="23">
        <f t="shared" si="226"/>
        <v>0</v>
      </c>
      <c r="EI76" s="23">
        <f t="shared" si="181"/>
        <v>0</v>
      </c>
      <c r="EJ76" s="23">
        <f t="shared" si="179"/>
        <v>0</v>
      </c>
      <c r="EK76" s="23">
        <f t="shared" si="179"/>
        <v>0</v>
      </c>
      <c r="EL76" s="23">
        <f t="shared" si="182"/>
        <v>0</v>
      </c>
      <c r="EM76" s="23">
        <f t="shared" si="179"/>
        <v>0</v>
      </c>
      <c r="EN76" s="23">
        <f t="shared" si="179"/>
        <v>0</v>
      </c>
      <c r="EO76" s="23">
        <f t="shared" si="179"/>
        <v>0</v>
      </c>
      <c r="EP76" s="23">
        <f t="shared" si="183"/>
        <v>0</v>
      </c>
      <c r="EQ76" s="23">
        <f t="shared" si="183"/>
        <v>0</v>
      </c>
      <c r="ER76" s="23">
        <f t="shared" si="183"/>
        <v>0</v>
      </c>
      <c r="ES76" s="23">
        <f t="shared" si="184"/>
        <v>0</v>
      </c>
      <c r="ET76" s="23">
        <f t="shared" si="184"/>
        <v>0</v>
      </c>
      <c r="EU76" s="23">
        <f t="shared" si="184"/>
        <v>0</v>
      </c>
      <c r="EV76" s="23">
        <f t="shared" si="185"/>
        <v>0</v>
      </c>
      <c r="EW76" s="23">
        <f t="shared" si="185"/>
        <v>0</v>
      </c>
      <c r="EX76" s="23">
        <f t="shared" si="185"/>
        <v>0</v>
      </c>
      <c r="EY76" s="23">
        <f t="shared" si="185"/>
        <v>0</v>
      </c>
      <c r="EZ76" s="23">
        <f t="shared" si="185"/>
        <v>0</v>
      </c>
      <c r="FA76" s="23">
        <f t="shared" si="185"/>
        <v>0</v>
      </c>
      <c r="FB76" s="23">
        <f t="shared" si="185"/>
        <v>0</v>
      </c>
      <c r="FC76" s="23">
        <f t="shared" si="186"/>
        <v>0</v>
      </c>
    </row>
    <row r="77" spans="1:161" x14ac:dyDescent="0.2">
      <c r="A77" s="21" t="str">
        <f>A76</f>
        <v xml:space="preserve">   Heavy truck</v>
      </c>
      <c r="B77" s="21" t="s">
        <v>70</v>
      </c>
      <c r="D77" s="23">
        <f t="shared" si="144"/>
        <v>0</v>
      </c>
      <c r="E77" s="23">
        <f t="shared" si="145"/>
        <v>0</v>
      </c>
      <c r="F77" s="23">
        <f t="shared" si="145"/>
        <v>0</v>
      </c>
      <c r="G77" s="23">
        <f t="shared" si="145"/>
        <v>0</v>
      </c>
      <c r="H77" s="23">
        <f t="shared" si="145"/>
        <v>0</v>
      </c>
      <c r="I77" s="23">
        <f t="shared" si="145"/>
        <v>0</v>
      </c>
      <c r="J77" s="23">
        <f t="shared" si="146"/>
        <v>0</v>
      </c>
      <c r="K77" s="23">
        <f t="shared" si="147"/>
        <v>0</v>
      </c>
      <c r="L77" s="23">
        <f t="shared" si="148"/>
        <v>0</v>
      </c>
      <c r="M77" s="23">
        <f t="shared" si="148"/>
        <v>0</v>
      </c>
      <c r="N77" s="23">
        <f t="shared" si="149"/>
        <v>0</v>
      </c>
      <c r="O77" s="23">
        <f t="shared" si="149"/>
        <v>0</v>
      </c>
      <c r="P77" s="23">
        <f t="shared" si="150"/>
        <v>0</v>
      </c>
      <c r="Q77" s="23">
        <f t="shared" si="150"/>
        <v>0</v>
      </c>
      <c r="R77" s="23">
        <f t="shared" si="150"/>
        <v>0</v>
      </c>
      <c r="S77" s="23">
        <f t="shared" si="150"/>
        <v>0</v>
      </c>
      <c r="T77" s="23">
        <f t="shared" si="151"/>
        <v>0</v>
      </c>
      <c r="U77" s="23">
        <f t="shared" si="151"/>
        <v>0</v>
      </c>
      <c r="V77" s="23">
        <f t="shared" si="151"/>
        <v>0</v>
      </c>
      <c r="W77" s="23">
        <f t="shared" si="152"/>
        <v>0</v>
      </c>
      <c r="X77" s="23">
        <f t="shared" si="153"/>
        <v>0</v>
      </c>
      <c r="Y77" s="23">
        <f t="shared" si="153"/>
        <v>0</v>
      </c>
      <c r="Z77" s="23">
        <f t="shared" si="153"/>
        <v>0</v>
      </c>
      <c r="AA77" s="23">
        <f t="shared" si="153"/>
        <v>0</v>
      </c>
      <c r="AB77" s="23">
        <f t="shared" si="154"/>
        <v>0</v>
      </c>
      <c r="AC77" s="23">
        <f t="shared" si="154"/>
        <v>0</v>
      </c>
      <c r="AD77" s="23">
        <f t="shared" si="154"/>
        <v>0</v>
      </c>
      <c r="AE77" s="23">
        <f t="shared" si="154"/>
        <v>0</v>
      </c>
      <c r="AF77" s="23">
        <f t="shared" si="155"/>
        <v>0</v>
      </c>
      <c r="AG77" s="23">
        <f t="shared" si="155"/>
        <v>0</v>
      </c>
      <c r="AH77" s="23">
        <f t="shared" ref="AH77:AI77" si="227">AH25*$D64</f>
        <v>0</v>
      </c>
      <c r="AI77" s="23">
        <f t="shared" si="227"/>
        <v>0</v>
      </c>
      <c r="AJ77" s="23">
        <f t="shared" ref="AJ77" si="228">AJ25*$D64</f>
        <v>0</v>
      </c>
      <c r="AK77" s="23">
        <f t="shared" ref="AK77" si="229">AK25*$D64</f>
        <v>0</v>
      </c>
      <c r="AL77" s="23">
        <f t="shared" si="159"/>
        <v>0</v>
      </c>
      <c r="AM77" s="23">
        <f t="shared" si="155"/>
        <v>0</v>
      </c>
      <c r="AN77" s="23">
        <f t="shared" si="160"/>
        <v>0</v>
      </c>
      <c r="AO77" s="23">
        <f t="shared" si="160"/>
        <v>0</v>
      </c>
      <c r="AP77" s="23">
        <f t="shared" si="160"/>
        <v>0</v>
      </c>
      <c r="AQ77" s="23">
        <f t="shared" si="161"/>
        <v>0</v>
      </c>
      <c r="AR77" s="23">
        <f t="shared" si="155"/>
        <v>0</v>
      </c>
      <c r="AS77" s="23">
        <f t="shared" si="162"/>
        <v>0</v>
      </c>
      <c r="AT77" s="23">
        <f t="shared" si="162"/>
        <v>0</v>
      </c>
      <c r="AU77" s="23">
        <f t="shared" ref="AU77" si="230">AU25*$D64</f>
        <v>0</v>
      </c>
      <c r="AV77" s="23">
        <f t="shared" si="162"/>
        <v>0</v>
      </c>
      <c r="AW77" s="23">
        <f t="shared" si="164"/>
        <v>0</v>
      </c>
      <c r="AX77" s="23">
        <f t="shared" si="164"/>
        <v>0</v>
      </c>
      <c r="AY77" s="23">
        <f t="shared" si="164"/>
        <v>0</v>
      </c>
      <c r="AZ77" s="23">
        <f t="shared" si="155"/>
        <v>0</v>
      </c>
      <c r="BA77" s="23">
        <f t="shared" si="165"/>
        <v>0</v>
      </c>
      <c r="BB77" s="23">
        <f t="shared" si="165"/>
        <v>0</v>
      </c>
      <c r="BC77" s="23">
        <f t="shared" si="165"/>
        <v>0</v>
      </c>
      <c r="BD77" s="23">
        <f t="shared" si="165"/>
        <v>0</v>
      </c>
      <c r="BE77" s="23">
        <f t="shared" ref="BE77:BV77" si="231">BE25*$D64</f>
        <v>0</v>
      </c>
      <c r="BF77" s="23">
        <f t="shared" si="231"/>
        <v>0</v>
      </c>
      <c r="BG77" s="23">
        <f t="shared" si="231"/>
        <v>0</v>
      </c>
      <c r="BH77" s="23">
        <f t="shared" si="231"/>
        <v>0</v>
      </c>
      <c r="BI77" s="23">
        <f t="shared" si="231"/>
        <v>0</v>
      </c>
      <c r="BJ77" s="23">
        <f t="shared" si="231"/>
        <v>0</v>
      </c>
      <c r="BK77" s="23">
        <f t="shared" si="231"/>
        <v>0</v>
      </c>
      <c r="BL77" s="23">
        <f t="shared" si="231"/>
        <v>0</v>
      </c>
      <c r="BM77" s="23">
        <f t="shared" si="231"/>
        <v>569.53056349806627</v>
      </c>
      <c r="BN77" s="23">
        <f t="shared" si="231"/>
        <v>608.55737727995518</v>
      </c>
      <c r="BO77" s="23">
        <f t="shared" si="231"/>
        <v>674.15058981263189</v>
      </c>
      <c r="BP77" s="23">
        <f t="shared" si="231"/>
        <v>691.20309145576186</v>
      </c>
      <c r="BQ77" s="23">
        <f t="shared" si="231"/>
        <v>691.20309145576186</v>
      </c>
      <c r="BR77" s="23">
        <f t="shared" si="231"/>
        <v>691.20309145576186</v>
      </c>
      <c r="BS77" s="23">
        <f t="shared" si="231"/>
        <v>691.20309145576186</v>
      </c>
      <c r="BT77" s="23">
        <f t="shared" si="231"/>
        <v>651.112851739956</v>
      </c>
      <c r="BU77" s="23">
        <f t="shared" si="231"/>
        <v>731.29333117156762</v>
      </c>
      <c r="BV77" s="23">
        <f t="shared" si="231"/>
        <v>691.20309145576186</v>
      </c>
      <c r="BW77" s="23">
        <f t="shared" ref="BW77" si="232">BW25*$D64</f>
        <v>645.58364965381452</v>
      </c>
      <c r="BX77" s="23">
        <f t="shared" si="168"/>
        <v>645.58364965381452</v>
      </c>
      <c r="BY77" s="23">
        <f t="shared" ref="BY77" si="233">BY25*$D64</f>
        <v>645.58364965381452</v>
      </c>
      <c r="BZ77" s="23">
        <f t="shared" si="170"/>
        <v>645.58364965381452</v>
      </c>
      <c r="CA77" s="23">
        <f t="shared" si="168"/>
        <v>645.58364965381452</v>
      </c>
      <c r="CB77" s="23">
        <f t="shared" si="168"/>
        <v>569.53056349806627</v>
      </c>
      <c r="CC77" s="23">
        <f t="shared" si="171"/>
        <v>569.53056349806627</v>
      </c>
      <c r="CD77" s="23">
        <f t="shared" si="171"/>
        <v>569.53056349806627</v>
      </c>
      <c r="CE77" s="23">
        <f t="shared" si="168"/>
        <v>569.53056349806627</v>
      </c>
      <c r="CF77" s="23">
        <f t="shared" si="168"/>
        <v>569.53056349806627</v>
      </c>
      <c r="CG77" s="23">
        <f t="shared" si="168"/>
        <v>569.53056349806627</v>
      </c>
      <c r="CH77" s="23">
        <f t="shared" ref="CH77:CS77" si="234">CH25*$D64</f>
        <v>569.53056349806627</v>
      </c>
      <c r="CI77" s="23">
        <f t="shared" si="234"/>
        <v>608.55737727995518</v>
      </c>
      <c r="CJ77" s="23">
        <f t="shared" si="234"/>
        <v>674.15058981263189</v>
      </c>
      <c r="CK77" s="23">
        <f t="shared" si="234"/>
        <v>717.92991793296574</v>
      </c>
      <c r="CL77" s="23">
        <f t="shared" si="234"/>
        <v>717.92991793296574</v>
      </c>
      <c r="CM77" s="23">
        <f t="shared" si="234"/>
        <v>717.92991793296574</v>
      </c>
      <c r="CN77" s="23">
        <f t="shared" si="234"/>
        <v>717.92991793296574</v>
      </c>
      <c r="CO77" s="23">
        <f t="shared" si="234"/>
        <v>717.92991793296574</v>
      </c>
      <c r="CP77" s="23">
        <f t="shared" si="234"/>
        <v>717.92991793296574</v>
      </c>
      <c r="CQ77" s="23">
        <f t="shared" si="234"/>
        <v>671.15797159785905</v>
      </c>
      <c r="CR77" s="23">
        <f t="shared" si="234"/>
        <v>764.70186426807265</v>
      </c>
      <c r="CS77" s="23">
        <f t="shared" si="234"/>
        <v>717.92991793296574</v>
      </c>
      <c r="CT77" s="23">
        <f t="shared" ref="CT77:DB77" si="235">CT25*$D64</f>
        <v>905.01770327339307</v>
      </c>
      <c r="CU77" s="23">
        <f t="shared" si="235"/>
        <v>905.01770327339307</v>
      </c>
      <c r="CV77" s="23">
        <f t="shared" si="235"/>
        <v>905.01770327339307</v>
      </c>
      <c r="CW77" s="23">
        <f t="shared" si="235"/>
        <v>905.01770327339307</v>
      </c>
      <c r="CX77" s="23">
        <f t="shared" si="235"/>
        <v>905.01770327339307</v>
      </c>
      <c r="CY77" s="23">
        <f t="shared" si="235"/>
        <v>905.01770327339307</v>
      </c>
      <c r="CZ77" s="23">
        <f t="shared" si="235"/>
        <v>811.47381060317934</v>
      </c>
      <c r="DA77" s="23">
        <f t="shared" si="235"/>
        <v>998.56159594360656</v>
      </c>
      <c r="DB77" s="23">
        <f t="shared" si="235"/>
        <v>905.01770327339307</v>
      </c>
      <c r="DC77" s="23">
        <f t="shared" si="174"/>
        <v>645.58364965381452</v>
      </c>
      <c r="DD77" s="23">
        <f t="shared" si="174"/>
        <v>645.58364965381452</v>
      </c>
      <c r="DE77" s="23">
        <f t="shared" si="174"/>
        <v>645.58364965381452</v>
      </c>
      <c r="DF77" s="23">
        <f t="shared" si="175"/>
        <v>645.58364965381452</v>
      </c>
      <c r="DG77" s="23">
        <f t="shared" si="175"/>
        <v>569.53056349806627</v>
      </c>
      <c r="DH77" s="23">
        <f t="shared" si="175"/>
        <v>608.55737727995518</v>
      </c>
      <c r="DI77" s="23">
        <f t="shared" si="175"/>
        <v>674.15058981263189</v>
      </c>
      <c r="DJ77" s="23">
        <f>DJ25*$D64</f>
        <v>717.92991793296574</v>
      </c>
      <c r="DK77" s="23">
        <f>DK25*$D64</f>
        <v>905.01770327339307</v>
      </c>
      <c r="DL77" s="23">
        <f>DL25*$D64</f>
        <v>645.58364965381452</v>
      </c>
      <c r="DM77" s="23">
        <f t="shared" si="176"/>
        <v>723.5705459084254</v>
      </c>
      <c r="DN77" s="23">
        <f t="shared" si="176"/>
        <v>771.3201078371759</v>
      </c>
      <c r="DO77" s="23">
        <f t="shared" si="176"/>
        <v>842.3910785775131</v>
      </c>
      <c r="DP77" s="23">
        <f t="shared" si="176"/>
        <v>837.88785513630546</v>
      </c>
      <c r="DQ77" s="23">
        <f t="shared" si="177"/>
        <v>823.18870640673424</v>
      </c>
      <c r="DR77" s="23">
        <f t="shared" si="178"/>
        <v>723.5705459084254</v>
      </c>
      <c r="DS77" s="23">
        <f t="shared" si="178"/>
        <v>771.3201078371759</v>
      </c>
      <c r="DT77" s="23">
        <f t="shared" si="178"/>
        <v>842.3910785775131</v>
      </c>
      <c r="DU77" s="23">
        <f t="shared" si="178"/>
        <v>864.61468161350922</v>
      </c>
      <c r="DV77" s="23">
        <f t="shared" si="178"/>
        <v>1051.7024669539367</v>
      </c>
      <c r="DW77" s="23">
        <f t="shared" si="179"/>
        <v>823.18870640673424</v>
      </c>
      <c r="DX77" s="23">
        <f t="shared" si="179"/>
        <v>723.5705459084254</v>
      </c>
      <c r="DY77" s="23">
        <f t="shared" si="179"/>
        <v>771.3201078371759</v>
      </c>
      <c r="DZ77" s="23">
        <f t="shared" si="179"/>
        <v>842.3910785775131</v>
      </c>
      <c r="EA77" s="23">
        <f>EA25*$D64</f>
        <v>864.61468161350922</v>
      </c>
      <c r="EB77" s="23">
        <f>EB25*$D64</f>
        <v>1051.7024669539367</v>
      </c>
      <c r="EC77" s="23">
        <f>EC25*$D64</f>
        <v>823.18870640673424</v>
      </c>
      <c r="ED77" s="23">
        <f>ED25*$D64</f>
        <v>1354.803973909065</v>
      </c>
      <c r="EE77" s="23">
        <f>EE25*$D64</f>
        <v>1391.5487110366416</v>
      </c>
      <c r="EF77" s="23"/>
      <c r="EG77" s="23">
        <f>EG25*$D64</f>
        <v>1808.3830136534411</v>
      </c>
      <c r="EH77" s="23">
        <f>EH25*$D64</f>
        <v>2209.2854108114993</v>
      </c>
      <c r="EI77" s="23">
        <f t="shared" si="181"/>
        <v>1573.2456596765587</v>
      </c>
      <c r="EJ77" s="23">
        <f t="shared" si="179"/>
        <v>3963.5731917095641</v>
      </c>
      <c r="EK77" s="23">
        <f t="shared" si="179"/>
        <v>3963.5731917095641</v>
      </c>
      <c r="EL77" s="23">
        <f t="shared" si="182"/>
        <v>3963.5731917095641</v>
      </c>
      <c r="EM77" s="23">
        <f t="shared" si="179"/>
        <v>3963.5731917095641</v>
      </c>
      <c r="EN77" s="23">
        <f t="shared" si="179"/>
        <v>3963.5731917095641</v>
      </c>
      <c r="EO77" s="23">
        <f t="shared" si="179"/>
        <v>3963.5731917095641</v>
      </c>
      <c r="EP77" s="23">
        <f t="shared" si="183"/>
        <v>3963.5731917095641</v>
      </c>
      <c r="EQ77" s="23">
        <f t="shared" si="183"/>
        <v>3965.3047811256342</v>
      </c>
      <c r="ER77" s="23">
        <f t="shared" si="183"/>
        <v>6561.7950903264173</v>
      </c>
      <c r="ES77" s="23">
        <f t="shared" si="184"/>
        <v>6561.7950903264173</v>
      </c>
      <c r="ET77" s="23">
        <f t="shared" si="184"/>
        <v>5493.0186767827627</v>
      </c>
      <c r="EU77" s="23">
        <f t="shared" si="184"/>
        <v>4683.5579199758013</v>
      </c>
      <c r="EV77" s="23">
        <f t="shared" si="185"/>
        <v>4683.5579199758013</v>
      </c>
      <c r="EW77" s="23">
        <f t="shared" si="185"/>
        <v>0</v>
      </c>
      <c r="EX77" s="23">
        <f t="shared" si="185"/>
        <v>0</v>
      </c>
      <c r="EY77" s="23">
        <f t="shared" si="185"/>
        <v>0</v>
      </c>
      <c r="EZ77" s="23">
        <f t="shared" si="185"/>
        <v>0</v>
      </c>
      <c r="FA77" s="23">
        <f t="shared" si="185"/>
        <v>0</v>
      </c>
      <c r="FB77" s="23">
        <f t="shared" si="185"/>
        <v>0</v>
      </c>
      <c r="FC77" s="23">
        <f t="shared" si="186"/>
        <v>0</v>
      </c>
    </row>
    <row r="78" spans="1:161" x14ac:dyDescent="0.2">
      <c r="A78" s="21" t="s">
        <v>72</v>
      </c>
      <c r="B78" s="21" t="s">
        <v>71</v>
      </c>
      <c r="D78" s="23">
        <f t="shared" si="144"/>
        <v>66.426614938329976</v>
      </c>
      <c r="E78" s="23">
        <f t="shared" si="145"/>
        <v>80.121290865001725</v>
      </c>
      <c r="F78" s="23">
        <f t="shared" si="145"/>
        <v>66.426614938329976</v>
      </c>
      <c r="G78" s="23">
        <f t="shared" si="145"/>
        <v>66.426614938329976</v>
      </c>
      <c r="H78" s="23">
        <f t="shared" si="145"/>
        <v>66.426614938329976</v>
      </c>
      <c r="I78" s="23">
        <f t="shared" si="145"/>
        <v>66.426614938329976</v>
      </c>
      <c r="J78" s="23">
        <f t="shared" si="146"/>
        <v>66.426614938329976</v>
      </c>
      <c r="K78" s="23">
        <f t="shared" si="147"/>
        <v>66.426614938329976</v>
      </c>
      <c r="L78" s="23">
        <f t="shared" si="148"/>
        <v>66.426614938329976</v>
      </c>
      <c r="M78" s="23">
        <f t="shared" si="148"/>
        <v>66.426614938329976</v>
      </c>
      <c r="N78" s="23">
        <f t="shared" si="149"/>
        <v>66.426614938329976</v>
      </c>
      <c r="O78" s="23">
        <f t="shared" si="149"/>
        <v>66.426614938329976</v>
      </c>
      <c r="P78" s="23">
        <f t="shared" si="150"/>
        <v>66.426614938329976</v>
      </c>
      <c r="Q78" s="23">
        <f t="shared" si="150"/>
        <v>63.514637130419231</v>
      </c>
      <c r="R78" s="23">
        <f t="shared" si="150"/>
        <v>69.338592746240707</v>
      </c>
      <c r="S78" s="23">
        <f t="shared" si="150"/>
        <v>80.121290865001725</v>
      </c>
      <c r="T78" s="23">
        <f t="shared" si="151"/>
        <v>66.426614938329976</v>
      </c>
      <c r="U78" s="23">
        <f t="shared" si="151"/>
        <v>66.426614938329976</v>
      </c>
      <c r="V78" s="23">
        <f t="shared" si="151"/>
        <v>66.426614938329976</v>
      </c>
      <c r="W78" s="23">
        <f t="shared" si="152"/>
        <v>66.426614938329976</v>
      </c>
      <c r="X78" s="23">
        <f t="shared" si="153"/>
        <v>143.47249393519786</v>
      </c>
      <c r="Y78" s="23">
        <f t="shared" si="153"/>
        <v>143.47249393519786</v>
      </c>
      <c r="Z78" s="23">
        <f t="shared" si="153"/>
        <v>143.47249393519786</v>
      </c>
      <c r="AA78" s="23">
        <f t="shared" si="153"/>
        <v>143.47249393519786</v>
      </c>
      <c r="AB78" s="23">
        <f t="shared" si="154"/>
        <v>143.47249393519786</v>
      </c>
      <c r="AC78" s="23">
        <f t="shared" si="154"/>
        <v>143.47249393519786</v>
      </c>
      <c r="AD78" s="23">
        <f t="shared" si="154"/>
        <v>143.47249393519786</v>
      </c>
      <c r="AE78" s="23">
        <f t="shared" si="154"/>
        <v>143.47249393519786</v>
      </c>
      <c r="AF78" s="23">
        <f t="shared" si="155"/>
        <v>66.426614938329976</v>
      </c>
      <c r="AG78" s="23">
        <f t="shared" si="155"/>
        <v>159.00643072732251</v>
      </c>
      <c r="AH78" s="23">
        <f t="shared" ref="AH78:AI78" si="236">AH26*$D65</f>
        <v>143.47249393519786</v>
      </c>
      <c r="AI78" s="23">
        <f t="shared" si="236"/>
        <v>159.00643072732251</v>
      </c>
      <c r="AJ78" s="23">
        <f t="shared" ref="AJ78" si="237">AJ26*$D65</f>
        <v>143.47249393519786</v>
      </c>
      <c r="AK78" s="23">
        <f t="shared" ref="AK78" si="238">AK26*$D65</f>
        <v>134.07680752535038</v>
      </c>
      <c r="AL78" s="23">
        <f t="shared" si="159"/>
        <v>159.00643072732251</v>
      </c>
      <c r="AM78" s="23">
        <f t="shared" si="155"/>
        <v>134.07680752535038</v>
      </c>
      <c r="AN78" s="23">
        <f t="shared" si="160"/>
        <v>134.07680752535038</v>
      </c>
      <c r="AO78" s="23">
        <f t="shared" si="160"/>
        <v>134.07680752535038</v>
      </c>
      <c r="AP78" s="23">
        <f t="shared" si="160"/>
        <v>134.07680752535038</v>
      </c>
      <c r="AQ78" s="23">
        <f t="shared" si="161"/>
        <v>134.07680752535038</v>
      </c>
      <c r="AR78" s="23">
        <f t="shared" si="155"/>
        <v>190.20254129996192</v>
      </c>
      <c r="AS78" s="23">
        <f t="shared" si="162"/>
        <v>174.66860450783727</v>
      </c>
      <c r="AT78" s="23">
        <f t="shared" si="162"/>
        <v>174.66860450783727</v>
      </c>
      <c r="AU78" s="23">
        <f t="shared" ref="AU78" si="239">AU26*$D65</f>
        <v>190.20254129996192</v>
      </c>
      <c r="AV78" s="23">
        <f t="shared" si="162"/>
        <v>174.66860450783727</v>
      </c>
      <c r="AW78" s="23">
        <f t="shared" si="164"/>
        <v>190.20254129996192</v>
      </c>
      <c r="AX78" s="23">
        <f t="shared" si="164"/>
        <v>130.65043073134981</v>
      </c>
      <c r="AY78" s="23">
        <f t="shared" si="164"/>
        <v>130.65043073134981</v>
      </c>
      <c r="AZ78" s="23">
        <f t="shared" si="155"/>
        <v>188.47394987217956</v>
      </c>
      <c r="BA78" s="23">
        <f t="shared" si="165"/>
        <v>188.47394987217956</v>
      </c>
      <c r="BB78" s="23">
        <f t="shared" si="165"/>
        <v>103.9284541331008</v>
      </c>
      <c r="BC78" s="23">
        <f t="shared" si="165"/>
        <v>134.33478917382649</v>
      </c>
      <c r="BD78" s="23">
        <f t="shared" si="165"/>
        <v>66.426614938329976</v>
      </c>
      <c r="BE78" s="23">
        <f t="shared" ref="BE78:BV78" si="240">BE26*$D65</f>
        <v>103.9284541331008</v>
      </c>
      <c r="BF78" s="23">
        <f t="shared" si="240"/>
        <v>134.33478917382649</v>
      </c>
      <c r="BG78" s="23">
        <f t="shared" si="240"/>
        <v>134.07680752535038</v>
      </c>
      <c r="BH78" s="23">
        <f t="shared" si="240"/>
        <v>172.27858270551221</v>
      </c>
      <c r="BI78" s="23">
        <f t="shared" si="240"/>
        <v>473.20752385644209</v>
      </c>
      <c r="BJ78" s="23">
        <f t="shared" si="240"/>
        <v>463.05442961322927</v>
      </c>
      <c r="BK78" s="23">
        <f t="shared" si="240"/>
        <v>473.20752385644209</v>
      </c>
      <c r="BL78" s="23">
        <f t="shared" si="240"/>
        <v>508.9401405257621</v>
      </c>
      <c r="BM78" s="23">
        <f t="shared" si="240"/>
        <v>0</v>
      </c>
      <c r="BN78" s="23">
        <f t="shared" si="240"/>
        <v>0</v>
      </c>
      <c r="BO78" s="23">
        <f t="shared" si="240"/>
        <v>0</v>
      </c>
      <c r="BP78" s="23">
        <f t="shared" si="240"/>
        <v>0</v>
      </c>
      <c r="BQ78" s="23">
        <f t="shared" si="240"/>
        <v>0</v>
      </c>
      <c r="BR78" s="23">
        <f t="shared" si="240"/>
        <v>0</v>
      </c>
      <c r="BS78" s="23">
        <f t="shared" si="240"/>
        <v>0</v>
      </c>
      <c r="BT78" s="23">
        <f t="shared" si="240"/>
        <v>0</v>
      </c>
      <c r="BU78" s="23">
        <f t="shared" si="240"/>
        <v>0</v>
      </c>
      <c r="BV78" s="23">
        <f t="shared" si="240"/>
        <v>0</v>
      </c>
      <c r="BW78" s="23">
        <f t="shared" ref="BW78" si="241">BW26*$D65</f>
        <v>0</v>
      </c>
      <c r="BX78" s="23">
        <f t="shared" si="168"/>
        <v>0</v>
      </c>
      <c r="BY78" s="23">
        <f t="shared" ref="BY78" si="242">BY26*$D65</f>
        <v>0</v>
      </c>
      <c r="BZ78" s="23">
        <f t="shared" si="170"/>
        <v>0</v>
      </c>
      <c r="CA78" s="23">
        <f t="shared" si="168"/>
        <v>0</v>
      </c>
      <c r="CB78" s="23">
        <f t="shared" si="168"/>
        <v>0</v>
      </c>
      <c r="CC78" s="23">
        <f t="shared" si="171"/>
        <v>0</v>
      </c>
      <c r="CD78" s="23">
        <f t="shared" si="171"/>
        <v>0</v>
      </c>
      <c r="CE78" s="23">
        <f t="shared" si="168"/>
        <v>0</v>
      </c>
      <c r="CF78" s="23">
        <f t="shared" si="168"/>
        <v>0</v>
      </c>
      <c r="CG78" s="23">
        <f t="shared" si="168"/>
        <v>0</v>
      </c>
      <c r="CH78" s="23">
        <f t="shared" ref="CH78:CS78" si="243">CH26*$D65</f>
        <v>0</v>
      </c>
      <c r="CI78" s="23">
        <f t="shared" si="243"/>
        <v>0</v>
      </c>
      <c r="CJ78" s="23">
        <f t="shared" si="243"/>
        <v>0</v>
      </c>
      <c r="CK78" s="23">
        <f t="shared" si="243"/>
        <v>0</v>
      </c>
      <c r="CL78" s="23">
        <f t="shared" si="243"/>
        <v>0</v>
      </c>
      <c r="CM78" s="23">
        <f t="shared" si="243"/>
        <v>0</v>
      </c>
      <c r="CN78" s="23">
        <f t="shared" si="243"/>
        <v>0</v>
      </c>
      <c r="CO78" s="23">
        <f t="shared" si="243"/>
        <v>0</v>
      </c>
      <c r="CP78" s="23">
        <f t="shared" si="243"/>
        <v>0</v>
      </c>
      <c r="CQ78" s="23">
        <f t="shared" si="243"/>
        <v>0</v>
      </c>
      <c r="CR78" s="23">
        <f t="shared" si="243"/>
        <v>0</v>
      </c>
      <c r="CS78" s="23">
        <f t="shared" si="243"/>
        <v>0</v>
      </c>
      <c r="CT78" s="23">
        <f t="shared" ref="CT78:DB78" si="244">CT26*$D65</f>
        <v>0</v>
      </c>
      <c r="CU78" s="23">
        <f t="shared" si="244"/>
        <v>0</v>
      </c>
      <c r="CV78" s="23">
        <f t="shared" si="244"/>
        <v>0</v>
      </c>
      <c r="CW78" s="23">
        <f t="shared" si="244"/>
        <v>0</v>
      </c>
      <c r="CX78" s="23">
        <f t="shared" si="244"/>
        <v>0</v>
      </c>
      <c r="CY78" s="23">
        <f t="shared" si="244"/>
        <v>0</v>
      </c>
      <c r="CZ78" s="23">
        <f t="shared" si="244"/>
        <v>0</v>
      </c>
      <c r="DA78" s="23">
        <f t="shared" si="244"/>
        <v>0</v>
      </c>
      <c r="DB78" s="23">
        <f t="shared" si="244"/>
        <v>0</v>
      </c>
      <c r="DC78" s="23">
        <f t="shared" si="174"/>
        <v>0</v>
      </c>
      <c r="DD78" s="23">
        <f t="shared" si="174"/>
        <v>0</v>
      </c>
      <c r="DE78" s="23">
        <f t="shared" si="174"/>
        <v>0</v>
      </c>
      <c r="DF78" s="23">
        <f t="shared" si="175"/>
        <v>0</v>
      </c>
      <c r="DG78" s="23">
        <f t="shared" si="175"/>
        <v>0</v>
      </c>
      <c r="DH78" s="23">
        <f t="shared" si="175"/>
        <v>0</v>
      </c>
      <c r="DI78" s="23">
        <f t="shared" si="175"/>
        <v>0</v>
      </c>
      <c r="DJ78" s="23">
        <f t="shared" si="175"/>
        <v>0</v>
      </c>
      <c r="DK78" s="23">
        <f t="shared" si="175"/>
        <v>0</v>
      </c>
      <c r="DL78" s="23">
        <f t="shared" si="175"/>
        <v>0</v>
      </c>
      <c r="DM78" s="23">
        <f t="shared" si="176"/>
        <v>0</v>
      </c>
      <c r="DN78" s="23">
        <f t="shared" si="176"/>
        <v>0</v>
      </c>
      <c r="DO78" s="23">
        <f t="shared" si="176"/>
        <v>0</v>
      </c>
      <c r="DP78" s="23">
        <f t="shared" si="176"/>
        <v>0</v>
      </c>
      <c r="DQ78" s="23">
        <f t="shared" si="177"/>
        <v>0</v>
      </c>
      <c r="DR78" s="23">
        <f t="shared" si="178"/>
        <v>0</v>
      </c>
      <c r="DS78" s="23">
        <f t="shared" si="178"/>
        <v>0</v>
      </c>
      <c r="DT78" s="23">
        <f t="shared" si="178"/>
        <v>0</v>
      </c>
      <c r="DU78" s="23">
        <f t="shared" si="178"/>
        <v>0</v>
      </c>
      <c r="DV78" s="23">
        <f t="shared" si="178"/>
        <v>0</v>
      </c>
      <c r="DW78" s="23">
        <f t="shared" si="179"/>
        <v>0</v>
      </c>
      <c r="DX78" s="23">
        <f t="shared" si="179"/>
        <v>0</v>
      </c>
      <c r="DY78" s="23">
        <f t="shared" si="179"/>
        <v>0</v>
      </c>
      <c r="DZ78" s="23">
        <f t="shared" si="179"/>
        <v>0</v>
      </c>
      <c r="EA78" s="23">
        <f t="shared" si="179"/>
        <v>0</v>
      </c>
      <c r="EB78" s="23">
        <f t="shared" si="179"/>
        <v>0</v>
      </c>
      <c r="EC78" s="23">
        <f t="shared" ref="EC78:EH78" si="245">EC26*$D65</f>
        <v>0</v>
      </c>
      <c r="ED78" s="23">
        <f t="shared" si="245"/>
        <v>0</v>
      </c>
      <c r="EE78" s="23">
        <f t="shared" si="245"/>
        <v>0</v>
      </c>
      <c r="EF78" s="23"/>
      <c r="EG78" s="23">
        <f t="shared" si="245"/>
        <v>0</v>
      </c>
      <c r="EH78" s="23">
        <f t="shared" si="245"/>
        <v>0</v>
      </c>
      <c r="EI78" s="23">
        <f t="shared" si="181"/>
        <v>0</v>
      </c>
      <c r="EJ78" s="23">
        <f t="shared" si="179"/>
        <v>0</v>
      </c>
      <c r="EK78" s="23">
        <f t="shared" si="179"/>
        <v>0</v>
      </c>
      <c r="EL78" s="23">
        <f t="shared" si="182"/>
        <v>0</v>
      </c>
      <c r="EM78" s="23">
        <f t="shared" si="179"/>
        <v>0</v>
      </c>
      <c r="EN78" s="23">
        <f t="shared" si="179"/>
        <v>0</v>
      </c>
      <c r="EO78" s="23">
        <f t="shared" si="179"/>
        <v>0</v>
      </c>
      <c r="EP78" s="23">
        <f t="shared" si="183"/>
        <v>0</v>
      </c>
      <c r="EQ78" s="23">
        <f t="shared" si="183"/>
        <v>0</v>
      </c>
      <c r="ER78" s="23">
        <f t="shared" si="183"/>
        <v>0</v>
      </c>
      <c r="ES78" s="23">
        <f t="shared" si="184"/>
        <v>0</v>
      </c>
      <c r="ET78" s="23">
        <f t="shared" si="184"/>
        <v>0</v>
      </c>
      <c r="EU78" s="23">
        <f t="shared" si="184"/>
        <v>0</v>
      </c>
      <c r="EV78" s="23">
        <f t="shared" si="185"/>
        <v>0</v>
      </c>
      <c r="EW78" s="23">
        <f t="shared" si="185"/>
        <v>0</v>
      </c>
      <c r="EX78" s="23">
        <f t="shared" si="185"/>
        <v>0</v>
      </c>
      <c r="EY78" s="23">
        <f t="shared" si="185"/>
        <v>0</v>
      </c>
      <c r="EZ78" s="23">
        <f t="shared" si="185"/>
        <v>0</v>
      </c>
      <c r="FA78" s="23">
        <f t="shared" si="185"/>
        <v>0</v>
      </c>
      <c r="FB78" s="23">
        <f t="shared" si="185"/>
        <v>0</v>
      </c>
      <c r="FC78" s="23">
        <f t="shared" si="186"/>
        <v>0</v>
      </c>
    </row>
    <row r="79" spans="1:161" x14ac:dyDescent="0.2">
      <c r="A79" s="21" t="str">
        <f>A78</f>
        <v xml:space="preserve">   Medium truck</v>
      </c>
      <c r="B79" s="21" t="s">
        <v>70</v>
      </c>
      <c r="D79" s="23">
        <f t="shared" si="144"/>
        <v>0</v>
      </c>
      <c r="E79" s="23">
        <f t="shared" si="145"/>
        <v>0</v>
      </c>
      <c r="F79" s="23">
        <f t="shared" si="145"/>
        <v>0</v>
      </c>
      <c r="G79" s="23">
        <f t="shared" si="145"/>
        <v>0</v>
      </c>
      <c r="H79" s="23">
        <f t="shared" si="145"/>
        <v>0</v>
      </c>
      <c r="I79" s="23">
        <f t="shared" si="145"/>
        <v>0</v>
      </c>
      <c r="J79" s="23">
        <f t="shared" si="146"/>
        <v>0</v>
      </c>
      <c r="K79" s="23">
        <f t="shared" si="147"/>
        <v>0</v>
      </c>
      <c r="L79" s="23">
        <f t="shared" si="148"/>
        <v>0</v>
      </c>
      <c r="M79" s="23">
        <f t="shared" si="148"/>
        <v>0</v>
      </c>
      <c r="N79" s="23">
        <f t="shared" si="149"/>
        <v>0</v>
      </c>
      <c r="O79" s="23">
        <f t="shared" si="149"/>
        <v>0</v>
      </c>
      <c r="P79" s="23">
        <f t="shared" si="150"/>
        <v>0</v>
      </c>
      <c r="Q79" s="23">
        <f t="shared" si="150"/>
        <v>0</v>
      </c>
      <c r="R79" s="23">
        <f t="shared" si="150"/>
        <v>0</v>
      </c>
      <c r="S79" s="23">
        <f t="shared" si="150"/>
        <v>0</v>
      </c>
      <c r="T79" s="23">
        <f t="shared" si="151"/>
        <v>0</v>
      </c>
      <c r="U79" s="23">
        <f t="shared" si="151"/>
        <v>0</v>
      </c>
      <c r="V79" s="23">
        <f t="shared" si="151"/>
        <v>0</v>
      </c>
      <c r="W79" s="23">
        <f t="shared" si="152"/>
        <v>0</v>
      </c>
      <c r="X79" s="23">
        <f t="shared" si="153"/>
        <v>0</v>
      </c>
      <c r="Y79" s="23">
        <f t="shared" si="153"/>
        <v>0</v>
      </c>
      <c r="Z79" s="23">
        <f t="shared" si="153"/>
        <v>0</v>
      </c>
      <c r="AA79" s="23">
        <f t="shared" si="153"/>
        <v>0</v>
      </c>
      <c r="AB79" s="23">
        <f t="shared" si="154"/>
        <v>0</v>
      </c>
      <c r="AC79" s="23">
        <f t="shared" si="154"/>
        <v>0</v>
      </c>
      <c r="AD79" s="23">
        <f t="shared" si="154"/>
        <v>0</v>
      </c>
      <c r="AE79" s="23">
        <f t="shared" si="154"/>
        <v>0</v>
      </c>
      <c r="AF79" s="23">
        <f t="shared" si="155"/>
        <v>0</v>
      </c>
      <c r="AG79" s="23">
        <f t="shared" si="155"/>
        <v>0</v>
      </c>
      <c r="AH79" s="23">
        <f t="shared" ref="AH79:AI79" si="246">AH27*$D66</f>
        <v>0</v>
      </c>
      <c r="AI79" s="23">
        <f t="shared" si="246"/>
        <v>0</v>
      </c>
      <c r="AJ79" s="23">
        <f t="shared" ref="AJ79" si="247">AJ27*$D66</f>
        <v>0</v>
      </c>
      <c r="AK79" s="23">
        <f t="shared" ref="AK79" si="248">AK27*$D66</f>
        <v>0</v>
      </c>
      <c r="AL79" s="23">
        <f t="shared" si="159"/>
        <v>0</v>
      </c>
      <c r="AM79" s="23">
        <f t="shared" si="155"/>
        <v>0</v>
      </c>
      <c r="AN79" s="23">
        <f t="shared" si="160"/>
        <v>0</v>
      </c>
      <c r="AO79" s="23">
        <f t="shared" si="160"/>
        <v>0</v>
      </c>
      <c r="AP79" s="23">
        <f t="shared" si="160"/>
        <v>0</v>
      </c>
      <c r="AQ79" s="23">
        <f t="shared" si="161"/>
        <v>0</v>
      </c>
      <c r="AR79" s="23">
        <f t="shared" si="155"/>
        <v>0</v>
      </c>
      <c r="AS79" s="23">
        <f t="shared" si="162"/>
        <v>0</v>
      </c>
      <c r="AT79" s="23">
        <f t="shared" si="162"/>
        <v>0</v>
      </c>
      <c r="AU79" s="23">
        <f t="shared" ref="AU79" si="249">AU27*$D66</f>
        <v>0</v>
      </c>
      <c r="AV79" s="23">
        <f t="shared" si="162"/>
        <v>0</v>
      </c>
      <c r="AW79" s="23">
        <f t="shared" si="164"/>
        <v>0</v>
      </c>
      <c r="AX79" s="23">
        <f t="shared" si="164"/>
        <v>0</v>
      </c>
      <c r="AY79" s="23">
        <f t="shared" si="164"/>
        <v>0</v>
      </c>
      <c r="AZ79" s="23">
        <f t="shared" si="155"/>
        <v>0</v>
      </c>
      <c r="BA79" s="23">
        <f t="shared" si="165"/>
        <v>0</v>
      </c>
      <c r="BB79" s="23">
        <f t="shared" si="165"/>
        <v>0</v>
      </c>
      <c r="BC79" s="23">
        <f t="shared" si="165"/>
        <v>0</v>
      </c>
      <c r="BD79" s="23">
        <f t="shared" si="165"/>
        <v>0</v>
      </c>
      <c r="BE79" s="23">
        <f t="shared" ref="BE79:BV79" si="250">BE27*$D66</f>
        <v>0</v>
      </c>
      <c r="BF79" s="23">
        <f t="shared" si="250"/>
        <v>0</v>
      </c>
      <c r="BG79" s="23">
        <f t="shared" si="250"/>
        <v>0</v>
      </c>
      <c r="BH79" s="23">
        <f t="shared" si="250"/>
        <v>0</v>
      </c>
      <c r="BI79" s="23">
        <f t="shared" si="250"/>
        <v>0</v>
      </c>
      <c r="BJ79" s="23">
        <f t="shared" si="250"/>
        <v>0</v>
      </c>
      <c r="BK79" s="23">
        <f t="shared" si="250"/>
        <v>0</v>
      </c>
      <c r="BL79" s="23">
        <f t="shared" si="250"/>
        <v>0</v>
      </c>
      <c r="BM79" s="23">
        <f t="shared" si="250"/>
        <v>0</v>
      </c>
      <c r="BN79" s="23">
        <f t="shared" si="250"/>
        <v>0</v>
      </c>
      <c r="BO79" s="23">
        <f t="shared" si="250"/>
        <v>0</v>
      </c>
      <c r="BP79" s="23">
        <f t="shared" si="250"/>
        <v>0</v>
      </c>
      <c r="BQ79" s="23">
        <f t="shared" si="250"/>
        <v>0</v>
      </c>
      <c r="BR79" s="23">
        <f t="shared" si="250"/>
        <v>0</v>
      </c>
      <c r="BS79" s="23">
        <f t="shared" si="250"/>
        <v>0</v>
      </c>
      <c r="BT79" s="23">
        <f t="shared" si="250"/>
        <v>0</v>
      </c>
      <c r="BU79" s="23">
        <f t="shared" si="250"/>
        <v>0</v>
      </c>
      <c r="BV79" s="23">
        <f t="shared" si="250"/>
        <v>0</v>
      </c>
      <c r="BW79" s="23">
        <f t="shared" ref="BW79" si="251">BW27*$D66</f>
        <v>0</v>
      </c>
      <c r="BX79" s="23">
        <f t="shared" si="168"/>
        <v>0</v>
      </c>
      <c r="BY79" s="23">
        <f t="shared" ref="BY79" si="252">BY27*$D66</f>
        <v>0</v>
      </c>
      <c r="BZ79" s="23">
        <f t="shared" si="170"/>
        <v>0</v>
      </c>
      <c r="CA79" s="23">
        <f t="shared" si="168"/>
        <v>0</v>
      </c>
      <c r="CB79" s="23">
        <f t="shared" si="168"/>
        <v>0</v>
      </c>
      <c r="CC79" s="23">
        <f t="shared" si="171"/>
        <v>0</v>
      </c>
      <c r="CD79" s="23">
        <f t="shared" si="171"/>
        <v>0</v>
      </c>
      <c r="CE79" s="23">
        <f t="shared" si="168"/>
        <v>0</v>
      </c>
      <c r="CF79" s="23">
        <f t="shared" si="168"/>
        <v>0</v>
      </c>
      <c r="CG79" s="23">
        <f t="shared" si="168"/>
        <v>0</v>
      </c>
      <c r="CH79" s="23">
        <f t="shared" ref="CH79:CS79" si="253">CH27*$D66</f>
        <v>0</v>
      </c>
      <c r="CI79" s="23">
        <f t="shared" si="253"/>
        <v>0</v>
      </c>
      <c r="CJ79" s="23">
        <f t="shared" si="253"/>
        <v>0</v>
      </c>
      <c r="CK79" s="23">
        <f t="shared" si="253"/>
        <v>0</v>
      </c>
      <c r="CL79" s="23">
        <f t="shared" si="253"/>
        <v>0</v>
      </c>
      <c r="CM79" s="23">
        <f t="shared" si="253"/>
        <v>0</v>
      </c>
      <c r="CN79" s="23">
        <f t="shared" si="253"/>
        <v>0</v>
      </c>
      <c r="CO79" s="23">
        <f t="shared" si="253"/>
        <v>0</v>
      </c>
      <c r="CP79" s="23">
        <f t="shared" si="253"/>
        <v>0</v>
      </c>
      <c r="CQ79" s="23">
        <f t="shared" si="253"/>
        <v>0</v>
      </c>
      <c r="CR79" s="23">
        <f t="shared" si="253"/>
        <v>0</v>
      </c>
      <c r="CS79" s="23">
        <f t="shared" si="253"/>
        <v>0</v>
      </c>
      <c r="CT79" s="23">
        <f t="shared" ref="CT79:DB79" si="254">CT27*$D66</f>
        <v>0</v>
      </c>
      <c r="CU79" s="23">
        <f t="shared" si="254"/>
        <v>0</v>
      </c>
      <c r="CV79" s="23">
        <f t="shared" si="254"/>
        <v>0</v>
      </c>
      <c r="CW79" s="23">
        <f t="shared" si="254"/>
        <v>0</v>
      </c>
      <c r="CX79" s="23">
        <f t="shared" si="254"/>
        <v>0</v>
      </c>
      <c r="CY79" s="23">
        <f t="shared" si="254"/>
        <v>0</v>
      </c>
      <c r="CZ79" s="23">
        <f t="shared" si="254"/>
        <v>0</v>
      </c>
      <c r="DA79" s="23">
        <f t="shared" si="254"/>
        <v>0</v>
      </c>
      <c r="DB79" s="23">
        <f t="shared" si="254"/>
        <v>0</v>
      </c>
      <c r="DC79" s="23">
        <f t="shared" si="174"/>
        <v>0</v>
      </c>
      <c r="DD79" s="23">
        <f t="shared" si="174"/>
        <v>0</v>
      </c>
      <c r="DE79" s="23">
        <f t="shared" si="174"/>
        <v>0</v>
      </c>
      <c r="DF79" s="23">
        <f t="shared" si="175"/>
        <v>0</v>
      </c>
      <c r="DG79" s="23">
        <f t="shared" si="175"/>
        <v>0</v>
      </c>
      <c r="DH79" s="23">
        <f t="shared" si="175"/>
        <v>0</v>
      </c>
      <c r="DI79" s="23">
        <f t="shared" si="175"/>
        <v>0</v>
      </c>
      <c r="DJ79" s="23">
        <f t="shared" si="175"/>
        <v>0</v>
      </c>
      <c r="DK79" s="23">
        <f t="shared" si="175"/>
        <v>0</v>
      </c>
      <c r="DL79" s="23">
        <f t="shared" si="175"/>
        <v>0</v>
      </c>
      <c r="DM79" s="23">
        <f t="shared" si="176"/>
        <v>0</v>
      </c>
      <c r="DN79" s="23">
        <f t="shared" si="176"/>
        <v>0</v>
      </c>
      <c r="DO79" s="23">
        <f t="shared" si="176"/>
        <v>0</v>
      </c>
      <c r="DP79" s="23">
        <f t="shared" si="176"/>
        <v>0</v>
      </c>
      <c r="DQ79" s="23">
        <f t="shared" si="177"/>
        <v>0</v>
      </c>
      <c r="DR79" s="23">
        <f t="shared" si="178"/>
        <v>0</v>
      </c>
      <c r="DS79" s="23">
        <f t="shared" si="178"/>
        <v>0</v>
      </c>
      <c r="DT79" s="23">
        <f t="shared" si="178"/>
        <v>0</v>
      </c>
      <c r="DU79" s="23">
        <f t="shared" si="178"/>
        <v>0</v>
      </c>
      <c r="DV79" s="23">
        <f t="shared" si="178"/>
        <v>0</v>
      </c>
      <c r="DW79" s="23">
        <f t="shared" si="179"/>
        <v>0</v>
      </c>
      <c r="DX79" s="23">
        <f t="shared" si="179"/>
        <v>0</v>
      </c>
      <c r="DY79" s="23">
        <f t="shared" si="179"/>
        <v>0</v>
      </c>
      <c r="DZ79" s="23">
        <f t="shared" si="179"/>
        <v>0</v>
      </c>
      <c r="EA79" s="23">
        <f t="shared" si="179"/>
        <v>0</v>
      </c>
      <c r="EB79" s="23">
        <f t="shared" si="179"/>
        <v>0</v>
      </c>
      <c r="EC79" s="23">
        <f t="shared" ref="EC79:EH79" si="255">EC27*$D66</f>
        <v>0</v>
      </c>
      <c r="ED79" s="23">
        <f t="shared" si="255"/>
        <v>0</v>
      </c>
      <c r="EE79" s="23">
        <f t="shared" si="255"/>
        <v>0</v>
      </c>
      <c r="EF79" s="23"/>
      <c r="EG79" s="23">
        <f t="shared" si="255"/>
        <v>0</v>
      </c>
      <c r="EH79" s="23">
        <f t="shared" si="255"/>
        <v>0</v>
      </c>
      <c r="EI79" s="23">
        <f t="shared" si="181"/>
        <v>0</v>
      </c>
      <c r="EJ79" s="23">
        <f t="shared" si="179"/>
        <v>0</v>
      </c>
      <c r="EK79" s="23">
        <f t="shared" si="179"/>
        <v>0</v>
      </c>
      <c r="EL79" s="23">
        <f t="shared" si="182"/>
        <v>0</v>
      </c>
      <c r="EM79" s="23">
        <f t="shared" si="179"/>
        <v>0</v>
      </c>
      <c r="EN79" s="23">
        <f t="shared" si="179"/>
        <v>0</v>
      </c>
      <c r="EO79" s="23">
        <f t="shared" si="179"/>
        <v>0</v>
      </c>
      <c r="EP79" s="23">
        <f t="shared" si="183"/>
        <v>0</v>
      </c>
      <c r="EQ79" s="23">
        <f t="shared" si="183"/>
        <v>0</v>
      </c>
      <c r="ER79" s="23">
        <f t="shared" si="183"/>
        <v>0</v>
      </c>
      <c r="ES79" s="23">
        <f t="shared" si="184"/>
        <v>0</v>
      </c>
      <c r="ET79" s="23">
        <f t="shared" si="184"/>
        <v>0</v>
      </c>
      <c r="EU79" s="23">
        <f t="shared" si="184"/>
        <v>0</v>
      </c>
      <c r="EV79" s="23">
        <f t="shared" si="185"/>
        <v>0</v>
      </c>
      <c r="EW79" s="23">
        <f t="shared" si="185"/>
        <v>0</v>
      </c>
      <c r="EX79" s="23">
        <f t="shared" si="185"/>
        <v>0</v>
      </c>
      <c r="EY79" s="23">
        <f t="shared" si="185"/>
        <v>0</v>
      </c>
      <c r="EZ79" s="23">
        <f t="shared" si="185"/>
        <v>0</v>
      </c>
      <c r="FA79" s="23">
        <f t="shared" si="185"/>
        <v>0</v>
      </c>
      <c r="FB79" s="23">
        <f t="shared" si="185"/>
        <v>0</v>
      </c>
      <c r="FC79" s="23">
        <f t="shared" si="186"/>
        <v>0</v>
      </c>
    </row>
    <row r="80" spans="1:161" x14ac:dyDescent="0.2">
      <c r="A80" s="21" t="s">
        <v>74</v>
      </c>
      <c r="B80" s="21" t="s">
        <v>71</v>
      </c>
      <c r="D80" s="23">
        <f t="shared" si="144"/>
        <v>0</v>
      </c>
      <c r="E80" s="23">
        <f t="shared" si="145"/>
        <v>0</v>
      </c>
      <c r="F80" s="23">
        <f t="shared" si="145"/>
        <v>0</v>
      </c>
      <c r="G80" s="23">
        <f t="shared" si="145"/>
        <v>0</v>
      </c>
      <c r="H80" s="23">
        <f t="shared" si="145"/>
        <v>0</v>
      </c>
      <c r="I80" s="23">
        <f t="shared" si="145"/>
        <v>0</v>
      </c>
      <c r="J80" s="23">
        <f t="shared" si="146"/>
        <v>0</v>
      </c>
      <c r="K80" s="23">
        <f t="shared" si="147"/>
        <v>0</v>
      </c>
      <c r="L80" s="23">
        <f t="shared" si="148"/>
        <v>0</v>
      </c>
      <c r="M80" s="23">
        <f t="shared" si="148"/>
        <v>0</v>
      </c>
      <c r="N80" s="23">
        <f t="shared" si="149"/>
        <v>0</v>
      </c>
      <c r="O80" s="23">
        <f t="shared" si="149"/>
        <v>0</v>
      </c>
      <c r="P80" s="23">
        <f t="shared" si="150"/>
        <v>0</v>
      </c>
      <c r="Q80" s="23">
        <f t="shared" si="150"/>
        <v>0</v>
      </c>
      <c r="R80" s="23">
        <f t="shared" si="150"/>
        <v>0</v>
      </c>
      <c r="S80" s="23">
        <f t="shared" si="150"/>
        <v>0</v>
      </c>
      <c r="T80" s="23">
        <f t="shared" si="151"/>
        <v>0</v>
      </c>
      <c r="U80" s="23">
        <f t="shared" si="151"/>
        <v>0</v>
      </c>
      <c r="V80" s="23">
        <f t="shared" si="151"/>
        <v>0</v>
      </c>
      <c r="W80" s="23">
        <f t="shared" si="152"/>
        <v>0</v>
      </c>
      <c r="X80" s="23">
        <f t="shared" si="153"/>
        <v>0</v>
      </c>
      <c r="Y80" s="23">
        <f t="shared" si="153"/>
        <v>0</v>
      </c>
      <c r="Z80" s="23">
        <f t="shared" si="153"/>
        <v>0</v>
      </c>
      <c r="AA80" s="23">
        <f t="shared" si="153"/>
        <v>0</v>
      </c>
      <c r="AB80" s="23">
        <f t="shared" si="154"/>
        <v>0</v>
      </c>
      <c r="AC80" s="23">
        <f t="shared" si="154"/>
        <v>0</v>
      </c>
      <c r="AD80" s="23">
        <f t="shared" si="154"/>
        <v>0</v>
      </c>
      <c r="AE80" s="23">
        <f t="shared" si="154"/>
        <v>0</v>
      </c>
      <c r="AF80" s="23">
        <f t="shared" si="155"/>
        <v>0</v>
      </c>
      <c r="AG80" s="23">
        <f t="shared" si="155"/>
        <v>0</v>
      </c>
      <c r="AH80" s="23">
        <f t="shared" ref="AH80:AI80" si="256">AH28*$D67</f>
        <v>0</v>
      </c>
      <c r="AI80" s="23">
        <f t="shared" si="256"/>
        <v>0</v>
      </c>
      <c r="AJ80" s="23">
        <f t="shared" ref="AJ80" si="257">AJ28*$D67</f>
        <v>0</v>
      </c>
      <c r="AK80" s="23">
        <f t="shared" ref="AK80" si="258">AK28*$D67</f>
        <v>0</v>
      </c>
      <c r="AL80" s="23">
        <f t="shared" si="159"/>
        <v>0</v>
      </c>
      <c r="AM80" s="23">
        <f t="shared" si="155"/>
        <v>0</v>
      </c>
      <c r="AN80" s="23">
        <f t="shared" si="160"/>
        <v>0</v>
      </c>
      <c r="AO80" s="23">
        <f t="shared" si="160"/>
        <v>0</v>
      </c>
      <c r="AP80" s="23">
        <f t="shared" si="160"/>
        <v>0</v>
      </c>
      <c r="AQ80" s="23">
        <f t="shared" si="161"/>
        <v>0</v>
      </c>
      <c r="AR80" s="23">
        <f t="shared" si="155"/>
        <v>0</v>
      </c>
      <c r="AS80" s="23">
        <f t="shared" si="162"/>
        <v>0</v>
      </c>
      <c r="AT80" s="23">
        <f t="shared" si="162"/>
        <v>0</v>
      </c>
      <c r="AU80" s="23">
        <f t="shared" ref="AU80" si="259">AU28*$D67</f>
        <v>0</v>
      </c>
      <c r="AV80" s="23">
        <f t="shared" si="162"/>
        <v>0</v>
      </c>
      <c r="AW80" s="23">
        <f t="shared" si="164"/>
        <v>0</v>
      </c>
      <c r="AX80" s="23">
        <f t="shared" si="164"/>
        <v>0</v>
      </c>
      <c r="AY80" s="23">
        <f t="shared" si="164"/>
        <v>0</v>
      </c>
      <c r="AZ80" s="23">
        <f t="shared" si="155"/>
        <v>0</v>
      </c>
      <c r="BA80" s="23">
        <f t="shared" si="165"/>
        <v>0</v>
      </c>
      <c r="BB80" s="23">
        <f t="shared" si="165"/>
        <v>0</v>
      </c>
      <c r="BC80" s="23">
        <f t="shared" si="165"/>
        <v>0</v>
      </c>
      <c r="BD80" s="23">
        <f t="shared" si="165"/>
        <v>0</v>
      </c>
      <c r="BE80" s="23">
        <f t="shared" ref="BE80:BV80" si="260">BE28*$D67</f>
        <v>0</v>
      </c>
      <c r="BF80" s="23">
        <f t="shared" si="260"/>
        <v>0</v>
      </c>
      <c r="BG80" s="23">
        <f t="shared" si="260"/>
        <v>0</v>
      </c>
      <c r="BH80" s="23">
        <f t="shared" si="260"/>
        <v>0</v>
      </c>
      <c r="BI80" s="23">
        <f t="shared" si="260"/>
        <v>0</v>
      </c>
      <c r="BJ80" s="23">
        <f t="shared" si="260"/>
        <v>0</v>
      </c>
      <c r="BK80" s="23">
        <f t="shared" si="260"/>
        <v>0</v>
      </c>
      <c r="BL80" s="23">
        <f t="shared" si="260"/>
        <v>0</v>
      </c>
      <c r="BM80" s="23">
        <f t="shared" si="260"/>
        <v>0</v>
      </c>
      <c r="BN80" s="23">
        <f t="shared" si="260"/>
        <v>0</v>
      </c>
      <c r="BO80" s="23">
        <f t="shared" si="260"/>
        <v>0</v>
      </c>
      <c r="BP80" s="23">
        <f t="shared" si="260"/>
        <v>0</v>
      </c>
      <c r="BQ80" s="23">
        <f t="shared" si="260"/>
        <v>0</v>
      </c>
      <c r="BR80" s="23">
        <f t="shared" si="260"/>
        <v>0</v>
      </c>
      <c r="BS80" s="23">
        <f t="shared" si="260"/>
        <v>0</v>
      </c>
      <c r="BT80" s="23">
        <f t="shared" si="260"/>
        <v>0</v>
      </c>
      <c r="BU80" s="23">
        <f t="shared" si="260"/>
        <v>0</v>
      </c>
      <c r="BV80" s="23">
        <f t="shared" si="260"/>
        <v>0</v>
      </c>
      <c r="BW80" s="23">
        <f t="shared" ref="BW80" si="261">BW28*$D67</f>
        <v>0</v>
      </c>
      <c r="BX80" s="23">
        <f t="shared" si="168"/>
        <v>0</v>
      </c>
      <c r="BY80" s="23">
        <f t="shared" ref="BY80" si="262">BY28*$D67</f>
        <v>0</v>
      </c>
      <c r="BZ80" s="23">
        <f t="shared" si="170"/>
        <v>0</v>
      </c>
      <c r="CA80" s="23">
        <f t="shared" si="168"/>
        <v>0</v>
      </c>
      <c r="CB80" s="23">
        <f t="shared" si="168"/>
        <v>0</v>
      </c>
      <c r="CC80" s="23">
        <f t="shared" si="171"/>
        <v>0</v>
      </c>
      <c r="CD80" s="23">
        <f t="shared" si="171"/>
        <v>0</v>
      </c>
      <c r="CE80" s="23">
        <f t="shared" si="168"/>
        <v>0</v>
      </c>
      <c r="CF80" s="23">
        <f t="shared" si="168"/>
        <v>0</v>
      </c>
      <c r="CG80" s="23">
        <f t="shared" si="168"/>
        <v>0</v>
      </c>
      <c r="CH80" s="23">
        <f t="shared" ref="CH80:CS80" si="263">CH28*$D67</f>
        <v>0</v>
      </c>
      <c r="CI80" s="23">
        <f t="shared" si="263"/>
        <v>0</v>
      </c>
      <c r="CJ80" s="23">
        <f t="shared" si="263"/>
        <v>0</v>
      </c>
      <c r="CK80" s="23">
        <f t="shared" si="263"/>
        <v>0</v>
      </c>
      <c r="CL80" s="23">
        <f t="shared" si="263"/>
        <v>0</v>
      </c>
      <c r="CM80" s="23">
        <f t="shared" si="263"/>
        <v>0</v>
      </c>
      <c r="CN80" s="23">
        <f t="shared" si="263"/>
        <v>0</v>
      </c>
      <c r="CO80" s="23">
        <f t="shared" si="263"/>
        <v>0</v>
      </c>
      <c r="CP80" s="23">
        <f t="shared" si="263"/>
        <v>0</v>
      </c>
      <c r="CQ80" s="23">
        <f t="shared" si="263"/>
        <v>0</v>
      </c>
      <c r="CR80" s="23">
        <f t="shared" si="263"/>
        <v>0</v>
      </c>
      <c r="CS80" s="23">
        <f t="shared" si="263"/>
        <v>0</v>
      </c>
      <c r="CT80" s="23">
        <f t="shared" ref="CT80:DB80" si="264">CT28*$D67</f>
        <v>0</v>
      </c>
      <c r="CU80" s="23">
        <f t="shared" si="264"/>
        <v>0</v>
      </c>
      <c r="CV80" s="23">
        <f t="shared" si="264"/>
        <v>0</v>
      </c>
      <c r="CW80" s="23">
        <f t="shared" si="264"/>
        <v>0</v>
      </c>
      <c r="CX80" s="23">
        <f t="shared" si="264"/>
        <v>0</v>
      </c>
      <c r="CY80" s="23">
        <f t="shared" si="264"/>
        <v>0</v>
      </c>
      <c r="CZ80" s="23">
        <f t="shared" si="264"/>
        <v>0</v>
      </c>
      <c r="DA80" s="23">
        <f t="shared" si="264"/>
        <v>0</v>
      </c>
      <c r="DB80" s="23">
        <f t="shared" si="264"/>
        <v>0</v>
      </c>
      <c r="DC80" s="23">
        <f t="shared" si="174"/>
        <v>0</v>
      </c>
      <c r="DD80" s="23">
        <f t="shared" si="174"/>
        <v>0</v>
      </c>
      <c r="DE80" s="23">
        <f t="shared" si="174"/>
        <v>0</v>
      </c>
      <c r="DF80" s="23">
        <f t="shared" si="175"/>
        <v>0</v>
      </c>
      <c r="DG80" s="23">
        <f t="shared" si="175"/>
        <v>0</v>
      </c>
      <c r="DH80" s="23">
        <f t="shared" si="175"/>
        <v>0</v>
      </c>
      <c r="DI80" s="23">
        <f t="shared" si="175"/>
        <v>0</v>
      </c>
      <c r="DJ80" s="23">
        <f t="shared" si="175"/>
        <v>0</v>
      </c>
      <c r="DK80" s="23">
        <f t="shared" si="175"/>
        <v>0</v>
      </c>
      <c r="DL80" s="23">
        <f t="shared" si="175"/>
        <v>0</v>
      </c>
      <c r="DM80" s="23">
        <f t="shared" si="176"/>
        <v>0</v>
      </c>
      <c r="DN80" s="23">
        <f t="shared" si="176"/>
        <v>0</v>
      </c>
      <c r="DO80" s="23">
        <f t="shared" si="176"/>
        <v>0</v>
      </c>
      <c r="DP80" s="23">
        <f t="shared" si="176"/>
        <v>0</v>
      </c>
      <c r="DQ80" s="23">
        <f t="shared" si="177"/>
        <v>0</v>
      </c>
      <c r="DR80" s="23">
        <f t="shared" si="178"/>
        <v>0</v>
      </c>
      <c r="DS80" s="23">
        <f t="shared" si="178"/>
        <v>0</v>
      </c>
      <c r="DT80" s="23">
        <f t="shared" si="178"/>
        <v>0</v>
      </c>
      <c r="DU80" s="23">
        <f t="shared" si="178"/>
        <v>0</v>
      </c>
      <c r="DV80" s="23">
        <f t="shared" si="178"/>
        <v>0</v>
      </c>
      <c r="DW80" s="23">
        <f t="shared" si="179"/>
        <v>0</v>
      </c>
      <c r="DX80" s="23">
        <f t="shared" si="179"/>
        <v>0</v>
      </c>
      <c r="DY80" s="23">
        <f t="shared" si="179"/>
        <v>0</v>
      </c>
      <c r="DZ80" s="23">
        <f t="shared" si="179"/>
        <v>0</v>
      </c>
      <c r="EA80" s="23">
        <f t="shared" si="179"/>
        <v>0</v>
      </c>
      <c r="EB80" s="23">
        <f t="shared" si="179"/>
        <v>0</v>
      </c>
      <c r="EC80" s="23">
        <f t="shared" ref="EC80:EH80" si="265">EC28*$D67</f>
        <v>0</v>
      </c>
      <c r="ED80" s="23">
        <f t="shared" si="265"/>
        <v>0</v>
      </c>
      <c r="EE80" s="23">
        <f t="shared" si="265"/>
        <v>0</v>
      </c>
      <c r="EF80" s="23"/>
      <c r="EG80" s="23">
        <f t="shared" si="265"/>
        <v>0</v>
      </c>
      <c r="EH80" s="23">
        <f t="shared" si="265"/>
        <v>0</v>
      </c>
      <c r="EI80" s="23">
        <f t="shared" si="181"/>
        <v>0</v>
      </c>
      <c r="EJ80" s="23">
        <f t="shared" si="179"/>
        <v>0</v>
      </c>
      <c r="EK80" s="23">
        <f t="shared" si="179"/>
        <v>0</v>
      </c>
      <c r="EL80" s="23">
        <f t="shared" si="182"/>
        <v>0</v>
      </c>
      <c r="EM80" s="23">
        <f t="shared" si="179"/>
        <v>0</v>
      </c>
      <c r="EN80" s="23">
        <f t="shared" si="179"/>
        <v>0</v>
      </c>
      <c r="EO80" s="23">
        <f t="shared" si="179"/>
        <v>0</v>
      </c>
      <c r="EP80" s="23">
        <f t="shared" si="183"/>
        <v>0</v>
      </c>
      <c r="EQ80" s="23">
        <f t="shared" si="183"/>
        <v>0</v>
      </c>
      <c r="ER80" s="23">
        <f t="shared" si="183"/>
        <v>0</v>
      </c>
      <c r="ES80" s="23">
        <f t="shared" si="184"/>
        <v>0</v>
      </c>
      <c r="ET80" s="23">
        <f t="shared" si="184"/>
        <v>0</v>
      </c>
      <c r="EU80" s="23">
        <f t="shared" si="184"/>
        <v>0</v>
      </c>
      <c r="EV80" s="23">
        <f t="shared" si="185"/>
        <v>0</v>
      </c>
      <c r="EW80" s="23">
        <f t="shared" si="185"/>
        <v>0</v>
      </c>
      <c r="EX80" s="23">
        <f t="shared" si="185"/>
        <v>0</v>
      </c>
      <c r="EY80" s="23">
        <f t="shared" si="185"/>
        <v>0</v>
      </c>
      <c r="EZ80" s="23">
        <f t="shared" si="185"/>
        <v>0</v>
      </c>
      <c r="FA80" s="23">
        <f t="shared" si="185"/>
        <v>0</v>
      </c>
      <c r="FB80" s="23">
        <f t="shared" si="185"/>
        <v>0</v>
      </c>
      <c r="FC80" s="23">
        <f t="shared" si="186"/>
        <v>0</v>
      </c>
    </row>
    <row r="81" spans="1:162" x14ac:dyDescent="0.2">
      <c r="A81" s="21" t="str">
        <f>A80</f>
        <v xml:space="preserve">   Delivery van</v>
      </c>
      <c r="B81" s="21" t="s">
        <v>70</v>
      </c>
      <c r="D81" s="23">
        <f t="shared" si="144"/>
        <v>0</v>
      </c>
      <c r="E81" s="23">
        <f t="shared" si="145"/>
        <v>0</v>
      </c>
      <c r="F81" s="23">
        <f t="shared" si="145"/>
        <v>0</v>
      </c>
      <c r="G81" s="23">
        <f t="shared" si="145"/>
        <v>0</v>
      </c>
      <c r="H81" s="23">
        <f t="shared" si="145"/>
        <v>0</v>
      </c>
      <c r="I81" s="23">
        <f t="shared" si="145"/>
        <v>0</v>
      </c>
      <c r="J81" s="23">
        <f t="shared" si="146"/>
        <v>0</v>
      </c>
      <c r="K81" s="23">
        <f t="shared" si="147"/>
        <v>0</v>
      </c>
      <c r="L81" s="23">
        <f t="shared" si="148"/>
        <v>0</v>
      </c>
      <c r="M81" s="23">
        <f t="shared" si="148"/>
        <v>0</v>
      </c>
      <c r="N81" s="23">
        <f t="shared" si="149"/>
        <v>0</v>
      </c>
      <c r="O81" s="23">
        <f t="shared" si="149"/>
        <v>0</v>
      </c>
      <c r="P81" s="23">
        <f t="shared" si="150"/>
        <v>0</v>
      </c>
      <c r="Q81" s="23">
        <f t="shared" si="150"/>
        <v>0</v>
      </c>
      <c r="R81" s="23">
        <f t="shared" si="150"/>
        <v>0</v>
      </c>
      <c r="S81" s="23">
        <f t="shared" si="150"/>
        <v>0</v>
      </c>
      <c r="T81" s="23">
        <f t="shared" si="151"/>
        <v>0</v>
      </c>
      <c r="U81" s="23">
        <f t="shared" si="151"/>
        <v>0</v>
      </c>
      <c r="V81" s="23">
        <f t="shared" si="151"/>
        <v>0</v>
      </c>
      <c r="W81" s="23">
        <f t="shared" si="152"/>
        <v>0</v>
      </c>
      <c r="X81" s="23">
        <f t="shared" si="153"/>
        <v>0</v>
      </c>
      <c r="Y81" s="23">
        <f t="shared" si="153"/>
        <v>0</v>
      </c>
      <c r="Z81" s="23">
        <f t="shared" si="153"/>
        <v>0</v>
      </c>
      <c r="AA81" s="23">
        <f t="shared" si="153"/>
        <v>0</v>
      </c>
      <c r="AB81" s="23">
        <f t="shared" si="154"/>
        <v>0</v>
      </c>
      <c r="AC81" s="23">
        <f t="shared" si="154"/>
        <v>0</v>
      </c>
      <c r="AD81" s="23">
        <f t="shared" si="154"/>
        <v>0</v>
      </c>
      <c r="AE81" s="23">
        <f t="shared" si="154"/>
        <v>0</v>
      </c>
      <c r="AF81" s="23">
        <f t="shared" si="155"/>
        <v>0</v>
      </c>
      <c r="AG81" s="23">
        <f t="shared" si="155"/>
        <v>0</v>
      </c>
      <c r="AH81" s="23">
        <f t="shared" ref="AH81:AI81" si="266">AH29*$D68</f>
        <v>0</v>
      </c>
      <c r="AI81" s="23">
        <f t="shared" si="266"/>
        <v>0</v>
      </c>
      <c r="AJ81" s="23">
        <f t="shared" ref="AJ81" si="267">AJ29*$D68</f>
        <v>0</v>
      </c>
      <c r="AK81" s="23">
        <f t="shared" ref="AK81" si="268">AK29*$D68</f>
        <v>0</v>
      </c>
      <c r="AL81" s="23">
        <f t="shared" si="159"/>
        <v>0</v>
      </c>
      <c r="AM81" s="23">
        <f t="shared" si="155"/>
        <v>0</v>
      </c>
      <c r="AN81" s="23">
        <f t="shared" si="160"/>
        <v>0</v>
      </c>
      <c r="AO81" s="23">
        <f t="shared" si="160"/>
        <v>0</v>
      </c>
      <c r="AP81" s="23">
        <f t="shared" si="160"/>
        <v>0</v>
      </c>
      <c r="AQ81" s="23">
        <f t="shared" si="161"/>
        <v>0</v>
      </c>
      <c r="AR81" s="23">
        <f t="shared" si="155"/>
        <v>0</v>
      </c>
      <c r="AS81" s="23">
        <f t="shared" si="162"/>
        <v>0</v>
      </c>
      <c r="AT81" s="23">
        <f t="shared" si="162"/>
        <v>0</v>
      </c>
      <c r="AU81" s="23">
        <f t="shared" ref="AU81" si="269">AU29*$D68</f>
        <v>0</v>
      </c>
      <c r="AV81" s="23">
        <f t="shared" si="162"/>
        <v>0</v>
      </c>
      <c r="AW81" s="23">
        <f t="shared" si="164"/>
        <v>0</v>
      </c>
      <c r="AX81" s="23">
        <f t="shared" si="164"/>
        <v>0</v>
      </c>
      <c r="AY81" s="23">
        <f t="shared" si="164"/>
        <v>0</v>
      </c>
      <c r="AZ81" s="23">
        <f t="shared" si="155"/>
        <v>0</v>
      </c>
      <c r="BA81" s="23">
        <f t="shared" si="165"/>
        <v>0</v>
      </c>
      <c r="BB81" s="23">
        <f t="shared" si="165"/>
        <v>0</v>
      </c>
      <c r="BC81" s="23">
        <f t="shared" si="165"/>
        <v>0</v>
      </c>
      <c r="BD81" s="23">
        <f t="shared" si="165"/>
        <v>0</v>
      </c>
      <c r="BE81" s="23">
        <f t="shared" ref="BE81:BV81" si="270">BE29*$D68</f>
        <v>0</v>
      </c>
      <c r="BF81" s="23">
        <f t="shared" si="270"/>
        <v>0</v>
      </c>
      <c r="BG81" s="23">
        <f t="shared" si="270"/>
        <v>0</v>
      </c>
      <c r="BH81" s="23">
        <f t="shared" si="270"/>
        <v>0</v>
      </c>
      <c r="BI81" s="23">
        <f t="shared" si="270"/>
        <v>0</v>
      </c>
      <c r="BJ81" s="23">
        <f t="shared" si="270"/>
        <v>0</v>
      </c>
      <c r="BK81" s="23">
        <f t="shared" si="270"/>
        <v>0</v>
      </c>
      <c r="BL81" s="23">
        <f t="shared" si="270"/>
        <v>0</v>
      </c>
      <c r="BM81" s="23">
        <f t="shared" si="270"/>
        <v>0</v>
      </c>
      <c r="BN81" s="23">
        <f t="shared" si="270"/>
        <v>0</v>
      </c>
      <c r="BO81" s="23">
        <f t="shared" si="270"/>
        <v>0</v>
      </c>
      <c r="BP81" s="23">
        <f t="shared" si="270"/>
        <v>0</v>
      </c>
      <c r="BQ81" s="23">
        <f t="shared" si="270"/>
        <v>0</v>
      </c>
      <c r="BR81" s="23">
        <f t="shared" si="270"/>
        <v>0</v>
      </c>
      <c r="BS81" s="23">
        <f t="shared" si="270"/>
        <v>0</v>
      </c>
      <c r="BT81" s="23">
        <f t="shared" si="270"/>
        <v>0</v>
      </c>
      <c r="BU81" s="23">
        <f t="shared" si="270"/>
        <v>0</v>
      </c>
      <c r="BV81" s="23">
        <f t="shared" si="270"/>
        <v>0</v>
      </c>
      <c r="BW81" s="23">
        <f t="shared" ref="BW81" si="271">BW29*$D68</f>
        <v>0</v>
      </c>
      <c r="BX81" s="23">
        <f t="shared" si="168"/>
        <v>0</v>
      </c>
      <c r="BY81" s="23">
        <f t="shared" ref="BY81" si="272">BY29*$D68</f>
        <v>0</v>
      </c>
      <c r="BZ81" s="23">
        <f t="shared" si="170"/>
        <v>0</v>
      </c>
      <c r="CA81" s="23">
        <f t="shared" si="168"/>
        <v>0</v>
      </c>
      <c r="CB81" s="23">
        <f t="shared" si="168"/>
        <v>0</v>
      </c>
      <c r="CC81" s="23">
        <f t="shared" si="171"/>
        <v>0</v>
      </c>
      <c r="CD81" s="23">
        <f t="shared" si="171"/>
        <v>0</v>
      </c>
      <c r="CE81" s="23">
        <f t="shared" si="168"/>
        <v>0</v>
      </c>
      <c r="CF81" s="23">
        <f t="shared" si="168"/>
        <v>0</v>
      </c>
      <c r="CG81" s="23">
        <f t="shared" si="168"/>
        <v>0</v>
      </c>
      <c r="CH81" s="23">
        <f t="shared" ref="CH81:CS81" si="273">CH29*$D68</f>
        <v>0</v>
      </c>
      <c r="CI81" s="23">
        <f t="shared" si="273"/>
        <v>0</v>
      </c>
      <c r="CJ81" s="23">
        <f t="shared" si="273"/>
        <v>0</v>
      </c>
      <c r="CK81" s="23">
        <f t="shared" si="273"/>
        <v>0</v>
      </c>
      <c r="CL81" s="23">
        <f t="shared" si="273"/>
        <v>0</v>
      </c>
      <c r="CM81" s="23">
        <f t="shared" si="273"/>
        <v>0</v>
      </c>
      <c r="CN81" s="23">
        <f t="shared" si="273"/>
        <v>0</v>
      </c>
      <c r="CO81" s="23">
        <f t="shared" si="273"/>
        <v>0</v>
      </c>
      <c r="CP81" s="23">
        <f t="shared" si="273"/>
        <v>0</v>
      </c>
      <c r="CQ81" s="23">
        <f t="shared" si="273"/>
        <v>0</v>
      </c>
      <c r="CR81" s="23">
        <f t="shared" si="273"/>
        <v>0</v>
      </c>
      <c r="CS81" s="23">
        <f t="shared" si="273"/>
        <v>0</v>
      </c>
      <c r="CT81" s="23">
        <f t="shared" ref="CT81:DB81" si="274">CT29*$D68</f>
        <v>0</v>
      </c>
      <c r="CU81" s="23">
        <f t="shared" si="274"/>
        <v>0</v>
      </c>
      <c r="CV81" s="23">
        <f t="shared" si="274"/>
        <v>0</v>
      </c>
      <c r="CW81" s="23">
        <f t="shared" si="274"/>
        <v>0</v>
      </c>
      <c r="CX81" s="23">
        <f t="shared" si="274"/>
        <v>0</v>
      </c>
      <c r="CY81" s="23">
        <f t="shared" si="274"/>
        <v>0</v>
      </c>
      <c r="CZ81" s="23">
        <f t="shared" si="274"/>
        <v>0</v>
      </c>
      <c r="DA81" s="23">
        <f t="shared" si="274"/>
        <v>0</v>
      </c>
      <c r="DB81" s="23">
        <f t="shared" si="274"/>
        <v>0</v>
      </c>
      <c r="DC81" s="23">
        <f t="shared" si="174"/>
        <v>0</v>
      </c>
      <c r="DD81" s="23">
        <f t="shared" si="174"/>
        <v>0</v>
      </c>
      <c r="DE81" s="23">
        <f t="shared" si="174"/>
        <v>0</v>
      </c>
      <c r="DF81" s="23">
        <f t="shared" si="175"/>
        <v>0</v>
      </c>
      <c r="DG81" s="23">
        <f t="shared" si="175"/>
        <v>0</v>
      </c>
      <c r="DH81" s="23">
        <f t="shared" si="175"/>
        <v>0</v>
      </c>
      <c r="DI81" s="23">
        <f t="shared" si="175"/>
        <v>0</v>
      </c>
      <c r="DJ81" s="23">
        <f t="shared" si="175"/>
        <v>0</v>
      </c>
      <c r="DK81" s="23">
        <f t="shared" si="175"/>
        <v>0</v>
      </c>
      <c r="DL81" s="23">
        <f t="shared" si="175"/>
        <v>0</v>
      </c>
      <c r="DM81" s="23">
        <f t="shared" si="176"/>
        <v>0</v>
      </c>
      <c r="DN81" s="23">
        <f t="shared" si="176"/>
        <v>0</v>
      </c>
      <c r="DO81" s="23">
        <f t="shared" si="176"/>
        <v>0</v>
      </c>
      <c r="DP81" s="23">
        <f t="shared" si="176"/>
        <v>0</v>
      </c>
      <c r="DQ81" s="23">
        <f t="shared" si="177"/>
        <v>0</v>
      </c>
      <c r="DR81" s="23">
        <f t="shared" si="178"/>
        <v>0</v>
      </c>
      <c r="DS81" s="23">
        <f t="shared" si="178"/>
        <v>0</v>
      </c>
      <c r="DT81" s="23">
        <f t="shared" si="178"/>
        <v>0</v>
      </c>
      <c r="DU81" s="23">
        <f t="shared" si="178"/>
        <v>0</v>
      </c>
      <c r="DV81" s="23">
        <f t="shared" si="178"/>
        <v>0</v>
      </c>
      <c r="DW81" s="23">
        <f t="shared" si="179"/>
        <v>0</v>
      </c>
      <c r="DX81" s="23">
        <f t="shared" si="179"/>
        <v>0</v>
      </c>
      <c r="DY81" s="23">
        <f t="shared" si="179"/>
        <v>0</v>
      </c>
      <c r="DZ81" s="23">
        <f t="shared" si="179"/>
        <v>0</v>
      </c>
      <c r="EA81" s="23">
        <f t="shared" si="179"/>
        <v>0</v>
      </c>
      <c r="EB81" s="23">
        <f t="shared" si="179"/>
        <v>0</v>
      </c>
      <c r="EC81" s="23">
        <f t="shared" ref="EC81:EH81" si="275">EC29*$D68</f>
        <v>0</v>
      </c>
      <c r="ED81" s="23">
        <f t="shared" si="275"/>
        <v>0</v>
      </c>
      <c r="EE81" s="23">
        <f t="shared" si="275"/>
        <v>0</v>
      </c>
      <c r="EF81" s="23"/>
      <c r="EG81" s="23">
        <f t="shared" si="275"/>
        <v>0</v>
      </c>
      <c r="EH81" s="23">
        <f t="shared" si="275"/>
        <v>0</v>
      </c>
      <c r="EI81" s="23">
        <f t="shared" si="181"/>
        <v>0</v>
      </c>
      <c r="EJ81" s="23">
        <f t="shared" si="179"/>
        <v>0</v>
      </c>
      <c r="EK81" s="23">
        <f t="shared" si="179"/>
        <v>0</v>
      </c>
      <c r="EL81" s="23">
        <f t="shared" si="182"/>
        <v>0</v>
      </c>
      <c r="EM81" s="23">
        <f t="shared" si="179"/>
        <v>0</v>
      </c>
      <c r="EN81" s="23">
        <f t="shared" si="179"/>
        <v>0</v>
      </c>
      <c r="EO81" s="23">
        <f t="shared" si="179"/>
        <v>0</v>
      </c>
      <c r="EP81" s="23">
        <f t="shared" si="183"/>
        <v>0</v>
      </c>
      <c r="EQ81" s="23">
        <f t="shared" si="183"/>
        <v>0</v>
      </c>
      <c r="ER81" s="23">
        <f t="shared" si="183"/>
        <v>0</v>
      </c>
      <c r="ES81" s="23">
        <f t="shared" si="184"/>
        <v>0</v>
      </c>
      <c r="ET81" s="23">
        <f t="shared" si="184"/>
        <v>0</v>
      </c>
      <c r="EU81" s="23">
        <f t="shared" si="184"/>
        <v>0</v>
      </c>
      <c r="EV81" s="23">
        <f t="shared" si="185"/>
        <v>0</v>
      </c>
      <c r="EW81" s="23">
        <f t="shared" si="185"/>
        <v>0</v>
      </c>
      <c r="EX81" s="23">
        <f t="shared" si="185"/>
        <v>0</v>
      </c>
      <c r="EY81" s="23">
        <f t="shared" si="185"/>
        <v>0</v>
      </c>
      <c r="EZ81" s="23">
        <f t="shared" si="185"/>
        <v>0</v>
      </c>
      <c r="FA81" s="23">
        <f t="shared" si="185"/>
        <v>0</v>
      </c>
      <c r="FB81" s="23">
        <f t="shared" si="185"/>
        <v>0</v>
      </c>
      <c r="FC81" s="23">
        <f t="shared" si="186"/>
        <v>0</v>
      </c>
    </row>
    <row r="82" spans="1:162" x14ac:dyDescent="0.2">
      <c r="A82" s="24" t="s">
        <v>25</v>
      </c>
      <c r="B82" s="24"/>
      <c r="C82" s="24"/>
      <c r="D82" s="44">
        <f t="shared" ref="D82:BP82" si="276">SUM(D72:D81)</f>
        <v>79.225821305060606</v>
      </c>
      <c r="E82" s="44">
        <f t="shared" si="276"/>
        <v>95.559213407074111</v>
      </c>
      <c r="F82" s="44">
        <f t="shared" si="276"/>
        <v>79.225821305060606</v>
      </c>
      <c r="G82" s="44">
        <f t="shared" si="276"/>
        <v>79.225821305060606</v>
      </c>
      <c r="H82" s="44">
        <f t="shared" si="276"/>
        <v>79.225821305060606</v>
      </c>
      <c r="I82" s="44">
        <f>SUM(I72:I81)</f>
        <v>79.225821305060606</v>
      </c>
      <c r="J82" s="44">
        <f t="shared" si="276"/>
        <v>79.225821305060606</v>
      </c>
      <c r="K82" s="44">
        <f t="shared" si="276"/>
        <v>79.225821305060606</v>
      </c>
      <c r="L82" s="44">
        <f t="shared" si="276"/>
        <v>79.225821305060606</v>
      </c>
      <c r="M82" s="44">
        <f t="shared" si="276"/>
        <v>79.225821305060606</v>
      </c>
      <c r="N82" s="44">
        <f t="shared" si="276"/>
        <v>79.225821305060606</v>
      </c>
      <c r="O82" s="44">
        <f t="shared" si="276"/>
        <v>79.225821305060606</v>
      </c>
      <c r="P82" s="44">
        <f t="shared" si="276"/>
        <v>79.225821305060606</v>
      </c>
      <c r="Q82" s="44">
        <f t="shared" si="276"/>
        <v>75.75275808080896</v>
      </c>
      <c r="R82" s="44">
        <f t="shared" si="276"/>
        <v>82.698884529312224</v>
      </c>
      <c r="S82" s="44">
        <f t="shared" si="276"/>
        <v>95.559213407074111</v>
      </c>
      <c r="T82" s="44">
        <f t="shared" si="276"/>
        <v>79.225821305060606</v>
      </c>
      <c r="U82" s="44">
        <f t="shared" si="276"/>
        <v>79.225821305060606</v>
      </c>
      <c r="V82" s="44">
        <f t="shared" si="276"/>
        <v>79.225821305060606</v>
      </c>
      <c r="W82" s="44">
        <f t="shared" si="276"/>
        <v>79.225821305060606</v>
      </c>
      <c r="X82" s="44">
        <f t="shared" ref="X82:AE82" si="277">SUM(X72:X81)</f>
        <v>171.11704664243646</v>
      </c>
      <c r="Y82" s="44">
        <f t="shared" si="277"/>
        <v>171.11704664243646</v>
      </c>
      <c r="Z82" s="44">
        <f t="shared" si="277"/>
        <v>171.11704664243646</v>
      </c>
      <c r="AA82" s="44">
        <f t="shared" si="277"/>
        <v>171.11704664243646</v>
      </c>
      <c r="AB82" s="44">
        <f t="shared" si="277"/>
        <v>171.11704664243646</v>
      </c>
      <c r="AC82" s="44">
        <f t="shared" si="277"/>
        <v>171.11704664243646</v>
      </c>
      <c r="AD82" s="44">
        <f t="shared" si="277"/>
        <v>171.11704664243646</v>
      </c>
      <c r="AE82" s="44">
        <f t="shared" si="277"/>
        <v>171.11704664243646</v>
      </c>
      <c r="AF82" s="44">
        <f t="shared" si="276"/>
        <v>79.225821305060606</v>
      </c>
      <c r="AG82" s="44">
        <f t="shared" ref="AG82:AZ82" si="278">SUM(AG72:AG81)</f>
        <v>189.64409188777279</v>
      </c>
      <c r="AH82" s="44">
        <f t="shared" ref="AH82:AI82" si="279">SUM(AH72:AH81)</f>
        <v>171.11704664243646</v>
      </c>
      <c r="AI82" s="44">
        <f t="shared" si="279"/>
        <v>189.64409188777279</v>
      </c>
      <c r="AJ82" s="44">
        <f t="shared" ref="AJ82" si="280">SUM(AJ72:AJ81)</f>
        <v>171.11704664243646</v>
      </c>
      <c r="AK82" s="44">
        <f t="shared" ref="AK82" si="281">SUM(AK72:AK81)</f>
        <v>159.91098152477178</v>
      </c>
      <c r="AL82" s="44">
        <f>SUM(AL72:AL81)</f>
        <v>189.64409188777279</v>
      </c>
      <c r="AM82" s="44">
        <f t="shared" si="278"/>
        <v>134.07680752535038</v>
      </c>
      <c r="AN82" s="44">
        <f t="shared" ref="AN82:AP82" si="282">SUM(AN72:AN81)</f>
        <v>134.07680752535038</v>
      </c>
      <c r="AO82" s="44">
        <f t="shared" si="282"/>
        <v>134.07680752535038</v>
      </c>
      <c r="AP82" s="44">
        <f t="shared" si="282"/>
        <v>134.07680752535038</v>
      </c>
      <c r="AQ82" s="44">
        <f>SUM(AQ72:AQ81)</f>
        <v>134.07680752535038</v>
      </c>
      <c r="AR82" s="44">
        <f t="shared" si="278"/>
        <v>190.20254129996192</v>
      </c>
      <c r="AS82" s="44">
        <f t="shared" ref="AS82" si="283">SUM(AS72:AS81)</f>
        <v>174.66860450783727</v>
      </c>
      <c r="AT82" s="44">
        <f t="shared" ref="AT82:AU82" si="284">SUM(AT72:AT81)</f>
        <v>174.66860450783727</v>
      </c>
      <c r="AU82" s="44">
        <f t="shared" si="284"/>
        <v>190.20254129996192</v>
      </c>
      <c r="AV82" s="44">
        <f t="shared" ref="AV82" si="285">SUM(AV72:AV81)</f>
        <v>174.66860450783727</v>
      </c>
      <c r="AW82" s="44">
        <f>SUM(AW72:AW81)</f>
        <v>190.20254129996192</v>
      </c>
      <c r="AX82" s="44">
        <f>SUM(AX72:AX81)</f>
        <v>130.65043073134981</v>
      </c>
      <c r="AY82" s="44">
        <f>SUM(AY72:AY81)</f>
        <v>130.65043073134981</v>
      </c>
      <c r="AZ82" s="44">
        <f t="shared" si="278"/>
        <v>188.47394987217956</v>
      </c>
      <c r="BA82" s="44">
        <f>SUM(BA72:BA81)</f>
        <v>188.47394987217956</v>
      </c>
      <c r="BB82" s="44">
        <f>SUM(BB72:BB81)</f>
        <v>103.9284541331008</v>
      </c>
      <c r="BC82" s="44">
        <f>SUM(BC72:BC81)</f>
        <v>134.33478917382649</v>
      </c>
      <c r="BD82" s="44">
        <f>SUM(BD72:BD81)</f>
        <v>79.225821305060606</v>
      </c>
      <c r="BE82" s="44">
        <f t="shared" si="276"/>
        <v>103.9284541331008</v>
      </c>
      <c r="BF82" s="44">
        <f t="shared" si="276"/>
        <v>134.33478917382649</v>
      </c>
      <c r="BG82" s="44">
        <f t="shared" si="276"/>
        <v>134.07680752535038</v>
      </c>
      <c r="BH82" s="44">
        <f t="shared" si="276"/>
        <v>172.27858270551221</v>
      </c>
      <c r="BI82" s="44">
        <f t="shared" si="276"/>
        <v>473.20752385644209</v>
      </c>
      <c r="BJ82" s="44">
        <f t="shared" si="276"/>
        <v>463.05442961322927</v>
      </c>
      <c r="BK82" s="44">
        <f t="shared" si="276"/>
        <v>473.20752385644209</v>
      </c>
      <c r="BL82" s="44">
        <f t="shared" si="276"/>
        <v>508.9401405257621</v>
      </c>
      <c r="BM82" s="44">
        <f t="shared" si="276"/>
        <v>1216.5649919980256</v>
      </c>
      <c r="BN82" s="44">
        <f t="shared" si="276"/>
        <v>1299.9295354294743</v>
      </c>
      <c r="BO82" s="44">
        <f t="shared" si="276"/>
        <v>1440.0421320034275</v>
      </c>
      <c r="BP82" s="44">
        <f t="shared" si="276"/>
        <v>1476.4677039650121</v>
      </c>
      <c r="BQ82" s="44">
        <f t="shared" ref="BQ82:CW82" si="286">SUM(BQ72:BQ81)</f>
        <v>1476.4677039650121</v>
      </c>
      <c r="BR82" s="44">
        <f t="shared" si="286"/>
        <v>1476.4677039650121</v>
      </c>
      <c r="BS82" s="44">
        <f t="shared" si="286"/>
        <v>1476.4677039650121</v>
      </c>
      <c r="BT82" s="44">
        <f t="shared" si="286"/>
        <v>1390.8315936577837</v>
      </c>
      <c r="BU82" s="44">
        <f t="shared" si="286"/>
        <v>1562.10381427224</v>
      </c>
      <c r="BV82" s="44">
        <f t="shared" si="286"/>
        <v>1476.4677039650121</v>
      </c>
      <c r="BW82" s="44">
        <f t="shared" ref="BW82" si="287">SUM(BW72:BW81)</f>
        <v>1379.0207548322655</v>
      </c>
      <c r="BX82" s="44">
        <f t="shared" si="286"/>
        <v>1379.0207548322655</v>
      </c>
      <c r="BY82" s="44">
        <f t="shared" ref="BY82" si="288">SUM(BY72:BY81)</f>
        <v>1379.0207548322655</v>
      </c>
      <c r="BZ82" s="44">
        <f t="shared" si="286"/>
        <v>1379.0207548322655</v>
      </c>
      <c r="CA82" s="44">
        <f t="shared" si="286"/>
        <v>1379.0207548322655</v>
      </c>
      <c r="CB82" s="44">
        <f t="shared" si="286"/>
        <v>1216.5649919980256</v>
      </c>
      <c r="CC82" s="44">
        <f t="shared" si="286"/>
        <v>1216.5649919980256</v>
      </c>
      <c r="CD82" s="44">
        <f t="shared" si="286"/>
        <v>1216.5649919980256</v>
      </c>
      <c r="CE82" s="44">
        <f t="shared" si="286"/>
        <v>1216.5649919980256</v>
      </c>
      <c r="CF82" s="44">
        <f t="shared" si="286"/>
        <v>1216.5649919980256</v>
      </c>
      <c r="CG82" s="44">
        <f t="shared" si="286"/>
        <v>1216.5649919980256</v>
      </c>
      <c r="CH82" s="44">
        <f t="shared" si="286"/>
        <v>1216.5649919980256</v>
      </c>
      <c r="CI82" s="44">
        <f t="shared" si="286"/>
        <v>1299.9295354294743</v>
      </c>
      <c r="CJ82" s="44">
        <f t="shared" si="286"/>
        <v>1440.0421320034275</v>
      </c>
      <c r="CK82" s="44">
        <f t="shared" si="286"/>
        <v>1533.5584441698309</v>
      </c>
      <c r="CL82" s="44">
        <f t="shared" si="286"/>
        <v>1533.5584441698309</v>
      </c>
      <c r="CM82" s="44">
        <f t="shared" si="286"/>
        <v>1533.5584441698309</v>
      </c>
      <c r="CN82" s="44">
        <f t="shared" si="286"/>
        <v>1533.5584441698309</v>
      </c>
      <c r="CO82" s="44">
        <f t="shared" si="286"/>
        <v>1533.5584441698309</v>
      </c>
      <c r="CP82" s="44">
        <f t="shared" si="286"/>
        <v>1533.5584441698309</v>
      </c>
      <c r="CQ82" s="44">
        <f t="shared" si="286"/>
        <v>1433.649648811398</v>
      </c>
      <c r="CR82" s="44">
        <f t="shared" si="286"/>
        <v>1633.4672395282641</v>
      </c>
      <c r="CS82" s="44">
        <f t="shared" si="286"/>
        <v>1533.5584441698309</v>
      </c>
      <c r="CT82" s="44">
        <f t="shared" si="286"/>
        <v>1933.1936256035629</v>
      </c>
      <c r="CU82" s="44">
        <f t="shared" si="286"/>
        <v>1933.1936256035629</v>
      </c>
      <c r="CV82" s="44">
        <f t="shared" si="286"/>
        <v>1933.1936256035629</v>
      </c>
      <c r="CW82" s="44">
        <f t="shared" si="286"/>
        <v>1933.1936256035629</v>
      </c>
      <c r="CX82" s="44">
        <f t="shared" ref="CX82:EC82" si="289">SUM(CX72:CX81)</f>
        <v>1933.1936256035629</v>
      </c>
      <c r="CY82" s="44">
        <f t="shared" si="289"/>
        <v>1933.1936256035629</v>
      </c>
      <c r="CZ82" s="44">
        <f t="shared" si="289"/>
        <v>1733.3760348866967</v>
      </c>
      <c r="DA82" s="44">
        <f t="shared" si="289"/>
        <v>2133.0112163204285</v>
      </c>
      <c r="DB82" s="44">
        <f t="shared" si="289"/>
        <v>1933.1936256035629</v>
      </c>
      <c r="DC82" s="44">
        <f t="shared" si="289"/>
        <v>1379.0207548322655</v>
      </c>
      <c r="DD82" s="44">
        <f t="shared" si="289"/>
        <v>1379.0207548322655</v>
      </c>
      <c r="DE82" s="44">
        <f t="shared" si="289"/>
        <v>1379.0207548322655</v>
      </c>
      <c r="DF82" s="44">
        <f t="shared" si="289"/>
        <v>1379.0207548322655</v>
      </c>
      <c r="DG82" s="44">
        <f t="shared" si="289"/>
        <v>1216.5649919980256</v>
      </c>
      <c r="DH82" s="44">
        <f t="shared" si="289"/>
        <v>1299.9295354294743</v>
      </c>
      <c r="DI82" s="44">
        <f t="shared" si="289"/>
        <v>1440.0421320034275</v>
      </c>
      <c r="DJ82" s="44">
        <f t="shared" si="289"/>
        <v>1533.5584441698309</v>
      </c>
      <c r="DK82" s="44">
        <f t="shared" si="289"/>
        <v>1933.1936256035629</v>
      </c>
      <c r="DL82" s="44">
        <f t="shared" si="289"/>
        <v>1379.0207548322655</v>
      </c>
      <c r="DM82" s="44">
        <f t="shared" si="289"/>
        <v>1545.6072980288427</v>
      </c>
      <c r="DN82" s="44">
        <f t="shared" si="289"/>
        <v>1647.6043621880813</v>
      </c>
      <c r="DO82" s="44">
        <f t="shared" si="289"/>
        <v>1799.4179091537726</v>
      </c>
      <c r="DP82" s="44">
        <f t="shared" si="289"/>
        <v>1789.7986466578859</v>
      </c>
      <c r="DQ82" s="44">
        <f t="shared" si="289"/>
        <v>1758.4000336550398</v>
      </c>
      <c r="DR82" s="44">
        <f t="shared" si="289"/>
        <v>1545.6072980288427</v>
      </c>
      <c r="DS82" s="44">
        <f t="shared" si="289"/>
        <v>1647.6043621880813</v>
      </c>
      <c r="DT82" s="44">
        <f t="shared" si="289"/>
        <v>1799.4179091537726</v>
      </c>
      <c r="DU82" s="44">
        <f t="shared" si="289"/>
        <v>1846.8893868627047</v>
      </c>
      <c r="DV82" s="44">
        <f t="shared" si="289"/>
        <v>2246.5245682964369</v>
      </c>
      <c r="DW82" s="44">
        <f t="shared" si="289"/>
        <v>1758.4000336550398</v>
      </c>
      <c r="DX82" s="44">
        <f t="shared" si="289"/>
        <v>1545.6072980288427</v>
      </c>
      <c r="DY82" s="44">
        <f t="shared" si="289"/>
        <v>1647.6043621880813</v>
      </c>
      <c r="DZ82" s="44">
        <f t="shared" si="289"/>
        <v>1799.4179091537726</v>
      </c>
      <c r="EA82" s="44">
        <f t="shared" si="289"/>
        <v>1846.8893868627047</v>
      </c>
      <c r="EB82" s="44">
        <f t="shared" si="289"/>
        <v>2246.5245682964369</v>
      </c>
      <c r="EC82" s="44">
        <f t="shared" si="289"/>
        <v>1758.4000336550398</v>
      </c>
      <c r="ED82" s="44">
        <f>SUM(ED72:ED81)</f>
        <v>2893.9747773223253</v>
      </c>
      <c r="EE82" s="44">
        <f>SUM(EE72:EE81)</f>
        <v>2972.4646138554467</v>
      </c>
      <c r="EF82" s="44"/>
      <c r="EG82" s="44">
        <f>SUM(EG72:EG81)</f>
        <v>3862.8576015694962</v>
      </c>
      <c r="EH82" s="44">
        <f>SUM(EH72:EH81)</f>
        <v>4719.2187046417785</v>
      </c>
      <c r="EI82" s="44">
        <f>SUM(EI72:EI81)</f>
        <v>3360.5845165179435</v>
      </c>
      <c r="EJ82" s="44">
        <f t="shared" ref="EJ82:EO82" si="290">SUM(EJ72:EJ81)</f>
        <v>8466.5243576029898</v>
      </c>
      <c r="EK82" s="44">
        <f t="shared" si="290"/>
        <v>8466.5243576029898</v>
      </c>
      <c r="EL82" s="44">
        <f>SUM(EL72:EL81)</f>
        <v>8466.5243576029898</v>
      </c>
      <c r="EM82" s="44">
        <f t="shared" si="290"/>
        <v>8466.5243576029898</v>
      </c>
      <c r="EN82" s="44">
        <f t="shared" si="290"/>
        <v>8466.5243576029898</v>
      </c>
      <c r="EO82" s="44">
        <f t="shared" si="290"/>
        <v>8466.5243576029898</v>
      </c>
      <c r="EP82" s="44">
        <f t="shared" ref="EP82:EV82" si="291">SUM(EP72:EP81)</f>
        <v>8466.5243576029898</v>
      </c>
      <c r="EQ82" s="44">
        <f t="shared" si="291"/>
        <v>8470.2231776472836</v>
      </c>
      <c r="ER82" s="44">
        <f t="shared" si="291"/>
        <v>14016.543980580849</v>
      </c>
      <c r="ES82" s="44">
        <f t="shared" si="291"/>
        <v>14016.543980580849</v>
      </c>
      <c r="ET82" s="44">
        <f t="shared" si="291"/>
        <v>11733.54803212052</v>
      </c>
      <c r="EU82" s="44">
        <f t="shared" si="291"/>
        <v>10004.472048771786</v>
      </c>
      <c r="EV82" s="44">
        <f t="shared" si="291"/>
        <v>10004.472048771786</v>
      </c>
      <c r="EW82" s="44">
        <f t="shared" ref="EW82:FB82" si="292">SUM(EW72:EW81)</f>
        <v>156996.95550200692</v>
      </c>
      <c r="EX82" s="44">
        <f t="shared" si="292"/>
        <v>156996.95550200692</v>
      </c>
      <c r="EY82" s="44">
        <f t="shared" si="292"/>
        <v>156996.95550200692</v>
      </c>
      <c r="EZ82" s="44">
        <f t="shared" si="292"/>
        <v>156996.95550200692</v>
      </c>
      <c r="FA82" s="44">
        <f t="shared" si="292"/>
        <v>156996.95550200692</v>
      </c>
      <c r="FB82" s="44">
        <f t="shared" si="292"/>
        <v>156996.95550200692</v>
      </c>
      <c r="FC82" s="44">
        <f>SUM(FC72:FC81)</f>
        <v>156996.95550200692</v>
      </c>
      <c r="FD82" s="24"/>
    </row>
    <row r="84" spans="1:162" x14ac:dyDescent="0.2">
      <c r="A84" s="21" t="s">
        <v>78</v>
      </c>
      <c r="B84" s="21" t="s">
        <v>344</v>
      </c>
    </row>
    <row r="85" spans="1:162" x14ac:dyDescent="0.2">
      <c r="A85" s="21" t="s">
        <v>68</v>
      </c>
      <c r="B85" s="21" t="s">
        <v>71</v>
      </c>
      <c r="D85" s="25">
        <f>Convert!$F$19*1000/Convert!$C$17*WTW_Fuel_properties!$C$77/WTW_Fuel_properties!D77</f>
        <v>86.003378097902967</v>
      </c>
      <c r="FE85" s="21" t="s">
        <v>82</v>
      </c>
    </row>
    <row r="86" spans="1:162" x14ac:dyDescent="0.2">
      <c r="A86" s="21" t="s">
        <v>24</v>
      </c>
      <c r="B86" s="21" t="s">
        <v>71</v>
      </c>
      <c r="D86" s="26">
        <f>Convert!$F$26*1000/Convert!$C$17*WTW_Fuel_properties!C77/WTW_Fuel_properties!D77</f>
        <v>93.060065531577067</v>
      </c>
      <c r="FE86" s="27" t="s">
        <v>91</v>
      </c>
      <c r="FF86" s="27"/>
    </row>
    <row r="87" spans="1:162" x14ac:dyDescent="0.2">
      <c r="A87" s="21" t="s">
        <v>69</v>
      </c>
      <c r="B87" s="21" t="s">
        <v>71</v>
      </c>
      <c r="D87" s="28">
        <f>Convert!$F$18*1000/Convert!$C$17*WTW_Fuel_properties!$C$77/WTW_Fuel_properties!$D$77</f>
        <v>89.090678850135376</v>
      </c>
      <c r="FE87" s="29" t="s">
        <v>84</v>
      </c>
      <c r="FF87" s="29"/>
    </row>
    <row r="88" spans="1:162" x14ac:dyDescent="0.2">
      <c r="A88" s="21" t="str">
        <f>A87</f>
        <v xml:space="preserve">   Train</v>
      </c>
      <c r="B88" s="21" t="s">
        <v>70</v>
      </c>
      <c r="D88" s="47">
        <v>143.92002630728314</v>
      </c>
      <c r="FE88" s="31" t="s">
        <v>90</v>
      </c>
      <c r="FF88" s="31"/>
    </row>
    <row r="89" spans="1:162" x14ac:dyDescent="0.2">
      <c r="A89" s="21" t="s">
        <v>73</v>
      </c>
      <c r="B89" s="21" t="s">
        <v>71</v>
      </c>
      <c r="D89" s="28">
        <f>Convert!$F$18*1000/Convert!$C$17*WTW_Fuel_properties!$C$77/WTW_Fuel_properties!$D$77</f>
        <v>89.090678850135376</v>
      </c>
      <c r="FE89" s="30" t="s">
        <v>83</v>
      </c>
      <c r="FF89" s="30"/>
    </row>
    <row r="90" spans="1:162" x14ac:dyDescent="0.2">
      <c r="A90" s="21" t="str">
        <f>A89</f>
        <v xml:space="preserve">   Heavy truck</v>
      </c>
      <c r="B90" s="21" t="s">
        <v>70</v>
      </c>
      <c r="D90" s="47">
        <v>143.92002630728314</v>
      </c>
    </row>
    <row r="91" spans="1:162" x14ac:dyDescent="0.2">
      <c r="A91" s="21" t="s">
        <v>72</v>
      </c>
      <c r="B91" s="21" t="s">
        <v>71</v>
      </c>
      <c r="D91" s="28">
        <f>Convert!$F$18*1000/Convert!$C$17*WTW_Fuel_properties!$C$77/WTW_Fuel_properties!$D$77</f>
        <v>89.090678850135376</v>
      </c>
      <c r="FE91" s="21" t="s">
        <v>92</v>
      </c>
    </row>
    <row r="92" spans="1:162" x14ac:dyDescent="0.2">
      <c r="A92" s="21" t="str">
        <f>A91</f>
        <v xml:space="preserve">   Medium truck</v>
      </c>
      <c r="B92" s="21" t="s">
        <v>70</v>
      </c>
      <c r="D92" s="47">
        <v>143.92002630728314</v>
      </c>
      <c r="FE92" s="21" t="s">
        <v>93</v>
      </c>
    </row>
    <row r="93" spans="1:162" x14ac:dyDescent="0.2">
      <c r="A93" s="21" t="s">
        <v>74</v>
      </c>
      <c r="B93" s="21" t="s">
        <v>71</v>
      </c>
      <c r="D93" s="28">
        <f>Convert!$F$18*1000/Convert!$C$17*WTW_Fuel_properties!$C$77/WTW_Fuel_properties!$D$77</f>
        <v>89.090678850135376</v>
      </c>
    </row>
    <row r="94" spans="1:162" x14ac:dyDescent="0.2">
      <c r="A94" s="21" t="str">
        <f>A93</f>
        <v xml:space="preserve">   Delivery van</v>
      </c>
      <c r="B94" s="21" t="s">
        <v>70</v>
      </c>
      <c r="D94" s="47">
        <v>143.92002630728314</v>
      </c>
    </row>
    <row r="97" spans="1:162" x14ac:dyDescent="0.2">
      <c r="A97" s="21" t="s">
        <v>89</v>
      </c>
      <c r="B97" s="21" t="s">
        <v>343</v>
      </c>
    </row>
    <row r="98" spans="1:162" x14ac:dyDescent="0.2">
      <c r="A98" s="21" t="s">
        <v>68</v>
      </c>
      <c r="B98" s="21" t="s">
        <v>71</v>
      </c>
      <c r="D98" s="23">
        <f t="shared" ref="D98:D105" si="293">D72*$D85</f>
        <v>0</v>
      </c>
      <c r="E98" s="23">
        <f t="shared" ref="E98:I105" si="294">E72*$D85</f>
        <v>0</v>
      </c>
      <c r="F98" s="23">
        <f t="shared" si="294"/>
        <v>0</v>
      </c>
      <c r="G98" s="23">
        <f t="shared" si="294"/>
        <v>0</v>
      </c>
      <c r="H98" s="23">
        <f t="shared" si="294"/>
        <v>0</v>
      </c>
      <c r="I98" s="23">
        <f t="shared" si="294"/>
        <v>0</v>
      </c>
      <c r="J98" s="23">
        <f t="shared" ref="J98:J105" si="295">J72*$D85</f>
        <v>0</v>
      </c>
      <c r="K98" s="23">
        <f t="shared" ref="K98:K105" si="296">K72*$D85</f>
        <v>0</v>
      </c>
      <c r="L98" s="23">
        <f t="shared" ref="L98:M105" si="297">L72*$D85</f>
        <v>0</v>
      </c>
      <c r="M98" s="23">
        <f t="shared" si="297"/>
        <v>0</v>
      </c>
      <c r="N98" s="23">
        <f t="shared" ref="N98:O105" si="298">N72*$D85</f>
        <v>0</v>
      </c>
      <c r="O98" s="23">
        <f t="shared" si="298"/>
        <v>0</v>
      </c>
      <c r="P98" s="23">
        <f t="shared" ref="P98:S105" si="299">P72*$D85</f>
        <v>0</v>
      </c>
      <c r="Q98" s="23">
        <f t="shared" si="299"/>
        <v>0</v>
      </c>
      <c r="R98" s="23">
        <f t="shared" si="299"/>
        <v>0</v>
      </c>
      <c r="S98" s="23">
        <f t="shared" si="299"/>
        <v>0</v>
      </c>
      <c r="T98" s="23">
        <f t="shared" ref="T98:V105" si="300">T72*$D85</f>
        <v>0</v>
      </c>
      <c r="U98" s="23">
        <f t="shared" si="300"/>
        <v>0</v>
      </c>
      <c r="V98" s="23">
        <f t="shared" si="300"/>
        <v>0</v>
      </c>
      <c r="W98" s="23">
        <f t="shared" ref="W98:W105" si="301">W72*$D85</f>
        <v>0</v>
      </c>
      <c r="X98" s="23">
        <f t="shared" ref="X98:AA105" si="302">X72*$D85</f>
        <v>0</v>
      </c>
      <c r="Y98" s="23">
        <f t="shared" si="302"/>
        <v>0</v>
      </c>
      <c r="Z98" s="23">
        <f t="shared" si="302"/>
        <v>0</v>
      </c>
      <c r="AA98" s="23">
        <f t="shared" si="302"/>
        <v>0</v>
      </c>
      <c r="AB98" s="23">
        <f t="shared" ref="AB98:AE105" si="303">AB72*$D85</f>
        <v>0</v>
      </c>
      <c r="AC98" s="23">
        <f t="shared" si="303"/>
        <v>0</v>
      </c>
      <c r="AD98" s="23">
        <f t="shared" si="303"/>
        <v>0</v>
      </c>
      <c r="AE98" s="23">
        <f t="shared" si="303"/>
        <v>0</v>
      </c>
      <c r="AF98" s="23">
        <f t="shared" ref="AF98:AZ105" si="304">AF72*$D85</f>
        <v>0</v>
      </c>
      <c r="AG98" s="23">
        <f t="shared" si="304"/>
        <v>0</v>
      </c>
      <c r="AH98" s="23">
        <f t="shared" ref="AH98:AI98" si="305">AH72*$D85</f>
        <v>0</v>
      </c>
      <c r="AI98" s="23">
        <f t="shared" si="305"/>
        <v>0</v>
      </c>
      <c r="AJ98" s="23">
        <f t="shared" ref="AJ98" si="306">AJ72*$D85</f>
        <v>0</v>
      </c>
      <c r="AK98" s="23">
        <f t="shared" ref="AK98" si="307">AK72*$D85</f>
        <v>0</v>
      </c>
      <c r="AL98" s="23">
        <f t="shared" ref="AL98:AL105" si="308">AL72*$D85</f>
        <v>0</v>
      </c>
      <c r="AM98" s="23">
        <f t="shared" si="304"/>
        <v>0</v>
      </c>
      <c r="AN98" s="23">
        <f t="shared" ref="AN98:AP105" si="309">AN72*$D85</f>
        <v>0</v>
      </c>
      <c r="AO98" s="23">
        <f t="shared" si="309"/>
        <v>0</v>
      </c>
      <c r="AP98" s="23">
        <f t="shared" si="309"/>
        <v>0</v>
      </c>
      <c r="AQ98" s="23">
        <f t="shared" ref="AQ98:AQ105" si="310">AQ72*$D85</f>
        <v>0</v>
      </c>
      <c r="AR98" s="23">
        <f t="shared" si="304"/>
        <v>0</v>
      </c>
      <c r="AS98" s="23">
        <f t="shared" ref="AS98:AV105" si="311">AS72*$D85</f>
        <v>0</v>
      </c>
      <c r="AT98" s="23">
        <f t="shared" si="311"/>
        <v>0</v>
      </c>
      <c r="AU98" s="23">
        <f t="shared" ref="AU98" si="312">AU72*$D85</f>
        <v>0</v>
      </c>
      <c r="AV98" s="23">
        <f t="shared" si="311"/>
        <v>0</v>
      </c>
      <c r="AW98" s="23">
        <f t="shared" ref="AW98:AY105" si="313">AW72*$D85</f>
        <v>0</v>
      </c>
      <c r="AX98" s="23">
        <f t="shared" si="313"/>
        <v>0</v>
      </c>
      <c r="AY98" s="23">
        <f t="shared" si="313"/>
        <v>0</v>
      </c>
      <c r="AZ98" s="23">
        <f t="shared" si="304"/>
        <v>0</v>
      </c>
      <c r="BA98" s="23">
        <f t="shared" ref="BA98:BD105" si="314">BA72*$D85</f>
        <v>0</v>
      </c>
      <c r="BB98" s="23">
        <f t="shared" si="314"/>
        <v>0</v>
      </c>
      <c r="BC98" s="23">
        <f t="shared" si="314"/>
        <v>0</v>
      </c>
      <c r="BD98" s="23">
        <f t="shared" si="314"/>
        <v>0</v>
      </c>
      <c r="BE98" s="23">
        <f t="shared" ref="BE98:BV98" si="315">BE72*$D85</f>
        <v>0</v>
      </c>
      <c r="BF98" s="23">
        <f t="shared" si="315"/>
        <v>0</v>
      </c>
      <c r="BG98" s="23">
        <f t="shared" si="315"/>
        <v>0</v>
      </c>
      <c r="BH98" s="23">
        <f t="shared" si="315"/>
        <v>0</v>
      </c>
      <c r="BI98" s="23">
        <f t="shared" si="315"/>
        <v>0</v>
      </c>
      <c r="BJ98" s="23">
        <f t="shared" si="315"/>
        <v>0</v>
      </c>
      <c r="BK98" s="23">
        <f t="shared" si="315"/>
        <v>0</v>
      </c>
      <c r="BL98" s="23">
        <f t="shared" si="315"/>
        <v>0</v>
      </c>
      <c r="BM98" s="23">
        <f t="shared" si="315"/>
        <v>0</v>
      </c>
      <c r="BN98" s="23">
        <f t="shared" si="315"/>
        <v>0</v>
      </c>
      <c r="BO98" s="23">
        <f t="shared" si="315"/>
        <v>0</v>
      </c>
      <c r="BP98" s="23">
        <f t="shared" si="315"/>
        <v>0</v>
      </c>
      <c r="BQ98" s="23">
        <f t="shared" si="315"/>
        <v>0</v>
      </c>
      <c r="BR98" s="23">
        <f t="shared" si="315"/>
        <v>0</v>
      </c>
      <c r="BS98" s="23">
        <f t="shared" si="315"/>
        <v>0</v>
      </c>
      <c r="BT98" s="23">
        <f t="shared" si="315"/>
        <v>0</v>
      </c>
      <c r="BU98" s="23">
        <f t="shared" si="315"/>
        <v>0</v>
      </c>
      <c r="BV98" s="23">
        <f t="shared" si="315"/>
        <v>0</v>
      </c>
      <c r="BW98" s="23">
        <f t="shared" ref="BW98" si="316">BW72*$D85</f>
        <v>0</v>
      </c>
      <c r="BX98" s="23">
        <f t="shared" ref="BX98:CG105" si="317">BX72*$D85</f>
        <v>0</v>
      </c>
      <c r="BY98" s="23">
        <f t="shared" ref="BY98" si="318">BY72*$D85</f>
        <v>0</v>
      </c>
      <c r="BZ98" s="23">
        <f t="shared" ref="BZ98:BZ105" si="319">BZ72*$D85</f>
        <v>0</v>
      </c>
      <c r="CA98" s="23">
        <f t="shared" si="317"/>
        <v>0</v>
      </c>
      <c r="CB98" s="23">
        <f t="shared" si="317"/>
        <v>0</v>
      </c>
      <c r="CC98" s="23">
        <f t="shared" ref="CC98:CD105" si="320">CC72*$D85</f>
        <v>0</v>
      </c>
      <c r="CD98" s="23">
        <f t="shared" si="320"/>
        <v>0</v>
      </c>
      <c r="CE98" s="23">
        <f t="shared" si="317"/>
        <v>0</v>
      </c>
      <c r="CF98" s="23">
        <f t="shared" si="317"/>
        <v>0</v>
      </c>
      <c r="CG98" s="23">
        <f t="shared" si="317"/>
        <v>0</v>
      </c>
      <c r="CH98" s="23">
        <f t="shared" ref="CH98:CS98" si="321">CH72*$D85</f>
        <v>0</v>
      </c>
      <c r="CI98" s="23">
        <f t="shared" si="321"/>
        <v>0</v>
      </c>
      <c r="CJ98" s="23">
        <f t="shared" si="321"/>
        <v>0</v>
      </c>
      <c r="CK98" s="23">
        <f t="shared" si="321"/>
        <v>0</v>
      </c>
      <c r="CL98" s="23">
        <f t="shared" si="321"/>
        <v>0</v>
      </c>
      <c r="CM98" s="23">
        <f t="shared" si="321"/>
        <v>0</v>
      </c>
      <c r="CN98" s="23">
        <f t="shared" si="321"/>
        <v>0</v>
      </c>
      <c r="CO98" s="23">
        <f t="shared" si="321"/>
        <v>0</v>
      </c>
      <c r="CP98" s="23">
        <f t="shared" si="321"/>
        <v>0</v>
      </c>
      <c r="CQ98" s="23">
        <f t="shared" si="321"/>
        <v>0</v>
      </c>
      <c r="CR98" s="23">
        <f t="shared" si="321"/>
        <v>0</v>
      </c>
      <c r="CS98" s="23">
        <f t="shared" si="321"/>
        <v>0</v>
      </c>
      <c r="CT98" s="23">
        <f t="shared" ref="CT98:DB98" si="322">CT72*$D85</f>
        <v>0</v>
      </c>
      <c r="CU98" s="23">
        <f t="shared" si="322"/>
        <v>0</v>
      </c>
      <c r="CV98" s="23">
        <f t="shared" si="322"/>
        <v>0</v>
      </c>
      <c r="CW98" s="23">
        <f t="shared" si="322"/>
        <v>0</v>
      </c>
      <c r="CX98" s="23">
        <f t="shared" si="322"/>
        <v>0</v>
      </c>
      <c r="CY98" s="23">
        <f t="shared" si="322"/>
        <v>0</v>
      </c>
      <c r="CZ98" s="23">
        <f t="shared" si="322"/>
        <v>0</v>
      </c>
      <c r="DA98" s="23">
        <f t="shared" si="322"/>
        <v>0</v>
      </c>
      <c r="DB98" s="23">
        <f t="shared" si="322"/>
        <v>0</v>
      </c>
      <c r="DC98" s="23">
        <f t="shared" ref="DC98:DE105" si="323">DC72*$D85</f>
        <v>0</v>
      </c>
      <c r="DD98" s="23">
        <f t="shared" si="323"/>
        <v>0</v>
      </c>
      <c r="DE98" s="23">
        <f t="shared" si="323"/>
        <v>0</v>
      </c>
      <c r="DF98" s="23">
        <f t="shared" ref="DF98:DL105" si="324">DF72*$D85</f>
        <v>0</v>
      </c>
      <c r="DG98" s="23">
        <f t="shared" si="324"/>
        <v>0</v>
      </c>
      <c r="DH98" s="23">
        <f t="shared" si="324"/>
        <v>0</v>
      </c>
      <c r="DI98" s="23">
        <f t="shared" si="324"/>
        <v>0</v>
      </c>
      <c r="DJ98" s="23">
        <f t="shared" si="324"/>
        <v>0</v>
      </c>
      <c r="DK98" s="23">
        <f t="shared" si="324"/>
        <v>0</v>
      </c>
      <c r="DL98" s="23">
        <f t="shared" si="324"/>
        <v>0</v>
      </c>
      <c r="DM98" s="23">
        <f t="shared" ref="DM98:DP105" si="325">DM72*$D85</f>
        <v>0</v>
      </c>
      <c r="DN98" s="23">
        <f t="shared" si="325"/>
        <v>0</v>
      </c>
      <c r="DO98" s="23">
        <f t="shared" si="325"/>
        <v>0</v>
      </c>
      <c r="DP98" s="23">
        <f t="shared" si="325"/>
        <v>0</v>
      </c>
      <c r="DQ98" s="23">
        <f t="shared" ref="DQ98:DQ105" si="326">DQ72*$D85</f>
        <v>0</v>
      </c>
      <c r="DR98" s="23">
        <f t="shared" ref="DR98:DV105" si="327">DR72*$D85</f>
        <v>0</v>
      </c>
      <c r="DS98" s="23">
        <f t="shared" si="327"/>
        <v>0</v>
      </c>
      <c r="DT98" s="23">
        <f t="shared" si="327"/>
        <v>0</v>
      </c>
      <c r="DU98" s="23">
        <f t="shared" si="327"/>
        <v>0</v>
      </c>
      <c r="DV98" s="23">
        <f t="shared" si="327"/>
        <v>0</v>
      </c>
      <c r="DW98" s="23">
        <f t="shared" ref="DW98:EO105" si="328">DW72*$D85</f>
        <v>0</v>
      </c>
      <c r="DX98" s="23">
        <f t="shared" si="328"/>
        <v>0</v>
      </c>
      <c r="DY98" s="23">
        <f t="shared" si="328"/>
        <v>0</v>
      </c>
      <c r="DZ98" s="23">
        <f t="shared" si="328"/>
        <v>0</v>
      </c>
      <c r="EA98" s="23">
        <f t="shared" si="328"/>
        <v>0</v>
      </c>
      <c r="EB98" s="23">
        <f t="shared" si="328"/>
        <v>0</v>
      </c>
      <c r="EC98" s="23">
        <f t="shared" ref="EC98:EH98" si="329">EC72*$D85</f>
        <v>0</v>
      </c>
      <c r="ED98" s="23">
        <f t="shared" si="329"/>
        <v>0</v>
      </c>
      <c r="EE98" s="23">
        <f t="shared" si="329"/>
        <v>0</v>
      </c>
      <c r="EF98" s="23"/>
      <c r="EG98" s="23">
        <f t="shared" si="329"/>
        <v>0</v>
      </c>
      <c r="EH98" s="23">
        <f t="shared" si="329"/>
        <v>0</v>
      </c>
      <c r="EI98" s="23">
        <f t="shared" ref="EI98:EI105" si="330">EI72*$D85</f>
        <v>0</v>
      </c>
      <c r="EJ98" s="23">
        <f t="shared" si="328"/>
        <v>0</v>
      </c>
      <c r="EK98" s="23">
        <f t="shared" si="328"/>
        <v>0</v>
      </c>
      <c r="EL98" s="23">
        <f t="shared" ref="EL98:EL105" si="331">EL72*$D85</f>
        <v>0</v>
      </c>
      <c r="EM98" s="23">
        <f t="shared" si="328"/>
        <v>0</v>
      </c>
      <c r="EN98" s="23">
        <f t="shared" si="328"/>
        <v>0</v>
      </c>
      <c r="EO98" s="23">
        <f t="shared" si="328"/>
        <v>0</v>
      </c>
      <c r="EP98" s="23">
        <f t="shared" ref="EP98:ER105" si="332">EP72*$D85</f>
        <v>0</v>
      </c>
      <c r="EQ98" s="23">
        <f t="shared" si="332"/>
        <v>0</v>
      </c>
      <c r="ER98" s="23">
        <f t="shared" si="332"/>
        <v>0</v>
      </c>
      <c r="ES98" s="23">
        <f t="shared" ref="ES98:EU105" si="333">ES72*$D85</f>
        <v>0</v>
      </c>
      <c r="ET98" s="23">
        <f t="shared" si="333"/>
        <v>0</v>
      </c>
      <c r="EU98" s="23">
        <f t="shared" si="333"/>
        <v>0</v>
      </c>
      <c r="EV98" s="23">
        <f t="shared" ref="EV98:FB105" si="334">EV72*$D85</f>
        <v>0</v>
      </c>
      <c r="EW98" s="23">
        <f t="shared" si="334"/>
        <v>0</v>
      </c>
      <c r="EX98" s="23">
        <f t="shared" si="334"/>
        <v>0</v>
      </c>
      <c r="EY98" s="23">
        <f t="shared" si="334"/>
        <v>0</v>
      </c>
      <c r="EZ98" s="23">
        <f t="shared" si="334"/>
        <v>0</v>
      </c>
      <c r="FA98" s="23">
        <f t="shared" si="334"/>
        <v>0</v>
      </c>
      <c r="FB98" s="23">
        <f t="shared" si="334"/>
        <v>0</v>
      </c>
      <c r="FC98" s="23">
        <f t="shared" ref="FC98:FC105" si="335">FC72*$D85</f>
        <v>0</v>
      </c>
    </row>
    <row r="99" spans="1:162" x14ac:dyDescent="0.2">
      <c r="A99" s="21" t="s">
        <v>24</v>
      </c>
      <c r="B99" s="21" t="s">
        <v>71</v>
      </c>
      <c r="D99" s="23">
        <f t="shared" si="293"/>
        <v>1191.0949832401304</v>
      </c>
      <c r="E99" s="23">
        <f t="shared" si="294"/>
        <v>1436.6540834366667</v>
      </c>
      <c r="F99" s="23">
        <f t="shared" si="294"/>
        <v>1191.0949832401304</v>
      </c>
      <c r="G99" s="23">
        <f t="shared" si="294"/>
        <v>1191.0949832401304</v>
      </c>
      <c r="H99" s="23">
        <f t="shared" si="294"/>
        <v>1191.0949832401304</v>
      </c>
      <c r="I99" s="23">
        <f t="shared" si="294"/>
        <v>1191.0949832401304</v>
      </c>
      <c r="J99" s="23">
        <f t="shared" si="295"/>
        <v>1191.0949832401304</v>
      </c>
      <c r="K99" s="23">
        <f t="shared" si="296"/>
        <v>1191.0949832401304</v>
      </c>
      <c r="L99" s="23">
        <f t="shared" si="297"/>
        <v>1191.0949832401304</v>
      </c>
      <c r="M99" s="23">
        <f t="shared" si="297"/>
        <v>1191.0949832401304</v>
      </c>
      <c r="N99" s="23">
        <f t="shared" si="298"/>
        <v>1191.0949832401304</v>
      </c>
      <c r="O99" s="23">
        <f t="shared" si="298"/>
        <v>1191.0949832401304</v>
      </c>
      <c r="P99" s="23">
        <f t="shared" si="299"/>
        <v>1191.0949832401304</v>
      </c>
      <c r="Q99" s="23">
        <f t="shared" si="299"/>
        <v>1138.8803376266342</v>
      </c>
      <c r="R99" s="23">
        <f t="shared" si="299"/>
        <v>1243.3096288536265</v>
      </c>
      <c r="S99" s="23">
        <f t="shared" si="299"/>
        <v>1436.6540834366667</v>
      </c>
      <c r="T99" s="23">
        <f t="shared" si="300"/>
        <v>1191.0949832401304</v>
      </c>
      <c r="U99" s="23">
        <f t="shared" si="300"/>
        <v>1191.0949832401304</v>
      </c>
      <c r="V99" s="23">
        <f t="shared" si="300"/>
        <v>1191.0949832401304</v>
      </c>
      <c r="W99" s="23">
        <f t="shared" si="301"/>
        <v>1191.0949832401304</v>
      </c>
      <c r="X99" s="23">
        <f t="shared" si="302"/>
        <v>2572.6038865267601</v>
      </c>
      <c r="Y99" s="23">
        <f t="shared" si="302"/>
        <v>2572.6038865267601</v>
      </c>
      <c r="Z99" s="23">
        <f t="shared" si="302"/>
        <v>2572.6038865267601</v>
      </c>
      <c r="AA99" s="23">
        <f t="shared" si="302"/>
        <v>2572.6038865267601</v>
      </c>
      <c r="AB99" s="23">
        <f t="shared" si="303"/>
        <v>2572.6038865267601</v>
      </c>
      <c r="AC99" s="23">
        <f t="shared" si="303"/>
        <v>2572.6038865267601</v>
      </c>
      <c r="AD99" s="23">
        <f t="shared" si="303"/>
        <v>2572.6038865267601</v>
      </c>
      <c r="AE99" s="23">
        <f t="shared" si="303"/>
        <v>2572.6038865267601</v>
      </c>
      <c r="AF99" s="23">
        <f t="shared" si="304"/>
        <v>1191.0949832401304</v>
      </c>
      <c r="AG99" s="23">
        <f t="shared" si="304"/>
        <v>2851.1427553257558</v>
      </c>
      <c r="AH99" s="23">
        <f t="shared" ref="AH99:AI99" si="336">AH73*$D86</f>
        <v>2572.6038865267601</v>
      </c>
      <c r="AI99" s="23">
        <f t="shared" si="336"/>
        <v>2851.1427553257558</v>
      </c>
      <c r="AJ99" s="23">
        <f t="shared" ref="AJ99" si="337">AJ73*$D86</f>
        <v>2572.6038865267601</v>
      </c>
      <c r="AK99" s="23">
        <f t="shared" ref="AK99" si="338">AK73*$D86</f>
        <v>2404.1299253403195</v>
      </c>
      <c r="AL99" s="23">
        <f t="shared" si="308"/>
        <v>2851.1427553257558</v>
      </c>
      <c r="AM99" s="23">
        <f t="shared" si="304"/>
        <v>0</v>
      </c>
      <c r="AN99" s="23">
        <f t="shared" si="309"/>
        <v>0</v>
      </c>
      <c r="AO99" s="23">
        <f t="shared" si="309"/>
        <v>0</v>
      </c>
      <c r="AP99" s="23">
        <f t="shared" si="309"/>
        <v>0</v>
      </c>
      <c r="AQ99" s="23">
        <f t="shared" si="310"/>
        <v>0</v>
      </c>
      <c r="AR99" s="23">
        <f t="shared" si="304"/>
        <v>0</v>
      </c>
      <c r="AS99" s="23">
        <f t="shared" si="311"/>
        <v>0</v>
      </c>
      <c r="AT99" s="23">
        <f t="shared" si="311"/>
        <v>0</v>
      </c>
      <c r="AU99" s="23">
        <f t="shared" ref="AU99" si="339">AU73*$D86</f>
        <v>0</v>
      </c>
      <c r="AV99" s="23">
        <f t="shared" si="311"/>
        <v>0</v>
      </c>
      <c r="AW99" s="23">
        <f t="shared" si="313"/>
        <v>0</v>
      </c>
      <c r="AX99" s="23">
        <f t="shared" si="313"/>
        <v>0</v>
      </c>
      <c r="AY99" s="23">
        <f t="shared" si="313"/>
        <v>0</v>
      </c>
      <c r="AZ99" s="23">
        <f t="shared" si="304"/>
        <v>0</v>
      </c>
      <c r="BA99" s="23">
        <f t="shared" si="314"/>
        <v>0</v>
      </c>
      <c r="BB99" s="23">
        <f t="shared" si="314"/>
        <v>0</v>
      </c>
      <c r="BC99" s="23">
        <f t="shared" si="314"/>
        <v>0</v>
      </c>
      <c r="BD99" s="23">
        <f t="shared" si="314"/>
        <v>1191.0949832401304</v>
      </c>
      <c r="BE99" s="23">
        <f t="shared" ref="BE99:BV99" si="340">BE73*$D86</f>
        <v>0</v>
      </c>
      <c r="BF99" s="23">
        <f t="shared" si="340"/>
        <v>0</v>
      </c>
      <c r="BG99" s="23">
        <f t="shared" si="340"/>
        <v>0</v>
      </c>
      <c r="BH99" s="23">
        <f t="shared" si="340"/>
        <v>0</v>
      </c>
      <c r="BI99" s="23">
        <f t="shared" si="340"/>
        <v>0</v>
      </c>
      <c r="BJ99" s="23">
        <f t="shared" si="340"/>
        <v>0</v>
      </c>
      <c r="BK99" s="23">
        <f t="shared" si="340"/>
        <v>0</v>
      </c>
      <c r="BL99" s="23">
        <f t="shared" si="340"/>
        <v>0</v>
      </c>
      <c r="BM99" s="23">
        <f t="shared" si="340"/>
        <v>0</v>
      </c>
      <c r="BN99" s="23">
        <f t="shared" si="340"/>
        <v>0</v>
      </c>
      <c r="BO99" s="23">
        <f t="shared" si="340"/>
        <v>0</v>
      </c>
      <c r="BP99" s="23">
        <f t="shared" si="340"/>
        <v>0</v>
      </c>
      <c r="BQ99" s="23">
        <f t="shared" si="340"/>
        <v>0</v>
      </c>
      <c r="BR99" s="23">
        <f t="shared" si="340"/>
        <v>0</v>
      </c>
      <c r="BS99" s="23">
        <f t="shared" si="340"/>
        <v>0</v>
      </c>
      <c r="BT99" s="23">
        <f t="shared" si="340"/>
        <v>0</v>
      </c>
      <c r="BU99" s="23">
        <f t="shared" si="340"/>
        <v>0</v>
      </c>
      <c r="BV99" s="23">
        <f t="shared" si="340"/>
        <v>0</v>
      </c>
      <c r="BW99" s="23">
        <f t="shared" ref="BW99" si="341">BW73*$D86</f>
        <v>0</v>
      </c>
      <c r="BX99" s="23">
        <f t="shared" si="317"/>
        <v>0</v>
      </c>
      <c r="BY99" s="23">
        <f t="shared" ref="BY99" si="342">BY73*$D86</f>
        <v>0</v>
      </c>
      <c r="BZ99" s="23">
        <f t="shared" si="319"/>
        <v>0</v>
      </c>
      <c r="CA99" s="23">
        <f t="shared" si="317"/>
        <v>0</v>
      </c>
      <c r="CB99" s="23">
        <f t="shared" si="317"/>
        <v>0</v>
      </c>
      <c r="CC99" s="23">
        <f t="shared" si="320"/>
        <v>0</v>
      </c>
      <c r="CD99" s="23">
        <f t="shared" si="320"/>
        <v>0</v>
      </c>
      <c r="CE99" s="23">
        <f t="shared" si="317"/>
        <v>0</v>
      </c>
      <c r="CF99" s="23">
        <f t="shared" si="317"/>
        <v>0</v>
      </c>
      <c r="CG99" s="23">
        <f t="shared" si="317"/>
        <v>0</v>
      </c>
      <c r="CH99" s="23">
        <f t="shared" ref="CH99:CS99" si="343">CH73*$D86</f>
        <v>0</v>
      </c>
      <c r="CI99" s="23">
        <f t="shared" si="343"/>
        <v>0</v>
      </c>
      <c r="CJ99" s="23">
        <f t="shared" si="343"/>
        <v>0</v>
      </c>
      <c r="CK99" s="23">
        <f t="shared" si="343"/>
        <v>0</v>
      </c>
      <c r="CL99" s="23">
        <f t="shared" si="343"/>
        <v>0</v>
      </c>
      <c r="CM99" s="23">
        <f t="shared" si="343"/>
        <v>0</v>
      </c>
      <c r="CN99" s="23">
        <f t="shared" si="343"/>
        <v>0</v>
      </c>
      <c r="CO99" s="23">
        <f t="shared" si="343"/>
        <v>0</v>
      </c>
      <c r="CP99" s="23">
        <f t="shared" si="343"/>
        <v>0</v>
      </c>
      <c r="CQ99" s="23">
        <f t="shared" si="343"/>
        <v>0</v>
      </c>
      <c r="CR99" s="23">
        <f t="shared" si="343"/>
        <v>0</v>
      </c>
      <c r="CS99" s="23">
        <f t="shared" si="343"/>
        <v>0</v>
      </c>
      <c r="CT99" s="23">
        <f t="shared" ref="CT99:DB99" si="344">CT73*$D86</f>
        <v>0</v>
      </c>
      <c r="CU99" s="23">
        <f t="shared" si="344"/>
        <v>0</v>
      </c>
      <c r="CV99" s="23">
        <f t="shared" si="344"/>
        <v>0</v>
      </c>
      <c r="CW99" s="23">
        <f t="shared" si="344"/>
        <v>0</v>
      </c>
      <c r="CX99" s="23">
        <f t="shared" si="344"/>
        <v>0</v>
      </c>
      <c r="CY99" s="23">
        <f t="shared" si="344"/>
        <v>0</v>
      </c>
      <c r="CZ99" s="23">
        <f t="shared" si="344"/>
        <v>0</v>
      </c>
      <c r="DA99" s="23">
        <f t="shared" si="344"/>
        <v>0</v>
      </c>
      <c r="DB99" s="23">
        <f t="shared" si="344"/>
        <v>0</v>
      </c>
      <c r="DC99" s="23">
        <f t="shared" si="323"/>
        <v>0</v>
      </c>
      <c r="DD99" s="23">
        <f t="shared" si="323"/>
        <v>0</v>
      </c>
      <c r="DE99" s="23">
        <f t="shared" si="323"/>
        <v>0</v>
      </c>
      <c r="DF99" s="23">
        <f t="shared" si="324"/>
        <v>0</v>
      </c>
      <c r="DG99" s="23">
        <f t="shared" si="324"/>
        <v>0</v>
      </c>
      <c r="DH99" s="23">
        <f t="shared" si="324"/>
        <v>0</v>
      </c>
      <c r="DI99" s="23">
        <f t="shared" si="324"/>
        <v>0</v>
      </c>
      <c r="DJ99" s="23">
        <f t="shared" si="324"/>
        <v>0</v>
      </c>
      <c r="DK99" s="23">
        <f t="shared" si="324"/>
        <v>0</v>
      </c>
      <c r="DL99" s="23">
        <f t="shared" si="324"/>
        <v>0</v>
      </c>
      <c r="DM99" s="23">
        <f t="shared" si="325"/>
        <v>0</v>
      </c>
      <c r="DN99" s="23">
        <f t="shared" si="325"/>
        <v>0</v>
      </c>
      <c r="DO99" s="23">
        <f t="shared" si="325"/>
        <v>0</v>
      </c>
      <c r="DP99" s="23">
        <f t="shared" si="325"/>
        <v>0</v>
      </c>
      <c r="DQ99" s="23">
        <f t="shared" si="326"/>
        <v>0</v>
      </c>
      <c r="DR99" s="23">
        <f t="shared" si="327"/>
        <v>0</v>
      </c>
      <c r="DS99" s="23">
        <f t="shared" si="327"/>
        <v>0</v>
      </c>
      <c r="DT99" s="23">
        <f t="shared" si="327"/>
        <v>0</v>
      </c>
      <c r="DU99" s="23">
        <f t="shared" si="327"/>
        <v>0</v>
      </c>
      <c r="DV99" s="23">
        <f t="shared" si="327"/>
        <v>0</v>
      </c>
      <c r="DW99" s="23">
        <f t="shared" si="328"/>
        <v>0</v>
      </c>
      <c r="DX99" s="23">
        <f t="shared" si="328"/>
        <v>0</v>
      </c>
      <c r="DY99" s="23">
        <f t="shared" si="328"/>
        <v>0</v>
      </c>
      <c r="DZ99" s="23">
        <f t="shared" si="328"/>
        <v>0</v>
      </c>
      <c r="EA99" s="23">
        <f t="shared" si="328"/>
        <v>0</v>
      </c>
      <c r="EB99" s="23">
        <f t="shared" si="328"/>
        <v>0</v>
      </c>
      <c r="EC99" s="23">
        <f t="shared" ref="EC99:EH99" si="345">EC73*$D86</f>
        <v>0</v>
      </c>
      <c r="ED99" s="23">
        <f t="shared" si="345"/>
        <v>0</v>
      </c>
      <c r="EE99" s="23">
        <f t="shared" si="345"/>
        <v>0</v>
      </c>
      <c r="EF99" s="23"/>
      <c r="EG99" s="23">
        <f t="shared" si="345"/>
        <v>0</v>
      </c>
      <c r="EH99" s="23">
        <f t="shared" si="345"/>
        <v>0</v>
      </c>
      <c r="EI99" s="23">
        <f t="shared" si="330"/>
        <v>0</v>
      </c>
      <c r="EJ99" s="23">
        <f t="shared" si="328"/>
        <v>0</v>
      </c>
      <c r="EK99" s="23">
        <f t="shared" si="328"/>
        <v>0</v>
      </c>
      <c r="EL99" s="23">
        <f t="shared" si="331"/>
        <v>0</v>
      </c>
      <c r="EM99" s="23">
        <f t="shared" si="328"/>
        <v>0</v>
      </c>
      <c r="EN99" s="23">
        <f t="shared" si="328"/>
        <v>0</v>
      </c>
      <c r="EO99" s="23">
        <f t="shared" si="328"/>
        <v>0</v>
      </c>
      <c r="EP99" s="23">
        <f t="shared" si="332"/>
        <v>0</v>
      </c>
      <c r="EQ99" s="23">
        <f t="shared" si="332"/>
        <v>0</v>
      </c>
      <c r="ER99" s="23">
        <f t="shared" si="332"/>
        <v>0</v>
      </c>
      <c r="ES99" s="23">
        <f t="shared" si="333"/>
        <v>0</v>
      </c>
      <c r="ET99" s="23">
        <f t="shared" si="333"/>
        <v>0</v>
      </c>
      <c r="EU99" s="23">
        <f t="shared" si="333"/>
        <v>0</v>
      </c>
      <c r="EV99" s="23">
        <f t="shared" si="334"/>
        <v>0</v>
      </c>
      <c r="EW99" s="23">
        <f t="shared" si="334"/>
        <v>7114248.0358902365</v>
      </c>
      <c r="EX99" s="23">
        <f t="shared" si="334"/>
        <v>7114248.0358902365</v>
      </c>
      <c r="EY99" s="23">
        <f t="shared" si="334"/>
        <v>7114248.0358902365</v>
      </c>
      <c r="EZ99" s="23">
        <f t="shared" si="334"/>
        <v>7114248.0358902365</v>
      </c>
      <c r="FA99" s="23">
        <f t="shared" si="334"/>
        <v>7114248.0358902365</v>
      </c>
      <c r="FB99" s="23">
        <f t="shared" si="334"/>
        <v>7114248.0358902365</v>
      </c>
      <c r="FC99" s="23">
        <f t="shared" si="335"/>
        <v>7114248.0358902365</v>
      </c>
    </row>
    <row r="100" spans="1:162" x14ac:dyDescent="0.2">
      <c r="A100" s="21" t="s">
        <v>69</v>
      </c>
      <c r="B100" s="21" t="s">
        <v>71</v>
      </c>
      <c r="D100" s="23">
        <f t="shared" si="293"/>
        <v>0</v>
      </c>
      <c r="E100" s="23">
        <f t="shared" si="294"/>
        <v>0</v>
      </c>
      <c r="F100" s="23">
        <f t="shared" si="294"/>
        <v>0</v>
      </c>
      <c r="G100" s="23">
        <f t="shared" si="294"/>
        <v>0</v>
      </c>
      <c r="H100" s="23">
        <f t="shared" si="294"/>
        <v>0</v>
      </c>
      <c r="I100" s="23">
        <f t="shared" si="294"/>
        <v>0</v>
      </c>
      <c r="J100" s="23">
        <f t="shared" si="295"/>
        <v>0</v>
      </c>
      <c r="K100" s="23">
        <f t="shared" si="296"/>
        <v>0</v>
      </c>
      <c r="L100" s="23">
        <f t="shared" si="297"/>
        <v>0</v>
      </c>
      <c r="M100" s="23">
        <f t="shared" si="297"/>
        <v>0</v>
      </c>
      <c r="N100" s="23">
        <f t="shared" si="298"/>
        <v>0</v>
      </c>
      <c r="O100" s="23">
        <f t="shared" si="298"/>
        <v>0</v>
      </c>
      <c r="P100" s="23">
        <f t="shared" si="299"/>
        <v>0</v>
      </c>
      <c r="Q100" s="23">
        <f t="shared" si="299"/>
        <v>0</v>
      </c>
      <c r="R100" s="23">
        <f t="shared" si="299"/>
        <v>0</v>
      </c>
      <c r="S100" s="23">
        <f t="shared" si="299"/>
        <v>0</v>
      </c>
      <c r="T100" s="23">
        <f t="shared" si="300"/>
        <v>0</v>
      </c>
      <c r="U100" s="23">
        <f t="shared" si="300"/>
        <v>0</v>
      </c>
      <c r="V100" s="23">
        <f t="shared" si="300"/>
        <v>0</v>
      </c>
      <c r="W100" s="23">
        <f t="shared" si="301"/>
        <v>0</v>
      </c>
      <c r="X100" s="23">
        <f t="shared" si="302"/>
        <v>0</v>
      </c>
      <c r="Y100" s="23">
        <f t="shared" si="302"/>
        <v>0</v>
      </c>
      <c r="Z100" s="23">
        <f t="shared" si="302"/>
        <v>0</v>
      </c>
      <c r="AA100" s="23">
        <f t="shared" si="302"/>
        <v>0</v>
      </c>
      <c r="AB100" s="23">
        <f t="shared" si="303"/>
        <v>0</v>
      </c>
      <c r="AC100" s="23">
        <f t="shared" si="303"/>
        <v>0</v>
      </c>
      <c r="AD100" s="23">
        <f t="shared" si="303"/>
        <v>0</v>
      </c>
      <c r="AE100" s="23">
        <f t="shared" si="303"/>
        <v>0</v>
      </c>
      <c r="AF100" s="23">
        <f t="shared" si="304"/>
        <v>0</v>
      </c>
      <c r="AG100" s="23">
        <f t="shared" si="304"/>
        <v>0</v>
      </c>
      <c r="AH100" s="23">
        <f t="shared" ref="AH100:AI100" si="346">AH74*$D87</f>
        <v>0</v>
      </c>
      <c r="AI100" s="23">
        <f t="shared" si="346"/>
        <v>0</v>
      </c>
      <c r="AJ100" s="23">
        <f t="shared" ref="AJ100" si="347">AJ74*$D87</f>
        <v>0</v>
      </c>
      <c r="AK100" s="23">
        <f t="shared" ref="AK100" si="348">AK74*$D87</f>
        <v>0</v>
      </c>
      <c r="AL100" s="23">
        <f t="shared" si="308"/>
        <v>0</v>
      </c>
      <c r="AM100" s="23">
        <f t="shared" si="304"/>
        <v>0</v>
      </c>
      <c r="AN100" s="23">
        <f t="shared" si="309"/>
        <v>0</v>
      </c>
      <c r="AO100" s="23">
        <f t="shared" si="309"/>
        <v>0</v>
      </c>
      <c r="AP100" s="23">
        <f t="shared" si="309"/>
        <v>0</v>
      </c>
      <c r="AQ100" s="23">
        <f t="shared" si="310"/>
        <v>0</v>
      </c>
      <c r="AR100" s="23">
        <f t="shared" si="304"/>
        <v>0</v>
      </c>
      <c r="AS100" s="23">
        <f t="shared" si="311"/>
        <v>0</v>
      </c>
      <c r="AT100" s="23">
        <f t="shared" si="311"/>
        <v>0</v>
      </c>
      <c r="AU100" s="23">
        <f t="shared" ref="AU100" si="349">AU74*$D87</f>
        <v>0</v>
      </c>
      <c r="AV100" s="23">
        <f t="shared" si="311"/>
        <v>0</v>
      </c>
      <c r="AW100" s="23">
        <f t="shared" si="313"/>
        <v>0</v>
      </c>
      <c r="AX100" s="23">
        <f t="shared" si="313"/>
        <v>0</v>
      </c>
      <c r="AY100" s="23">
        <f t="shared" si="313"/>
        <v>0</v>
      </c>
      <c r="AZ100" s="23">
        <f t="shared" si="304"/>
        <v>0</v>
      </c>
      <c r="BA100" s="23">
        <f t="shared" si="314"/>
        <v>0</v>
      </c>
      <c r="BB100" s="23">
        <f t="shared" si="314"/>
        <v>0</v>
      </c>
      <c r="BC100" s="23">
        <f t="shared" si="314"/>
        <v>0</v>
      </c>
      <c r="BD100" s="23">
        <f t="shared" si="314"/>
        <v>0</v>
      </c>
      <c r="BE100" s="23">
        <f t="shared" ref="BE100:BV100" si="350">BE74*$D87</f>
        <v>0</v>
      </c>
      <c r="BF100" s="23">
        <f t="shared" si="350"/>
        <v>0</v>
      </c>
      <c r="BG100" s="23">
        <f t="shared" si="350"/>
        <v>0</v>
      </c>
      <c r="BH100" s="23">
        <f t="shared" si="350"/>
        <v>0</v>
      </c>
      <c r="BI100" s="23">
        <f t="shared" si="350"/>
        <v>0</v>
      </c>
      <c r="BJ100" s="23">
        <f t="shared" si="350"/>
        <v>0</v>
      </c>
      <c r="BK100" s="23">
        <f t="shared" si="350"/>
        <v>0</v>
      </c>
      <c r="BL100" s="23">
        <f t="shared" si="350"/>
        <v>0</v>
      </c>
      <c r="BM100" s="23">
        <f t="shared" si="350"/>
        <v>57644.736474470745</v>
      </c>
      <c r="BN100" s="23">
        <f t="shared" si="350"/>
        <v>61594.814907623811</v>
      </c>
      <c r="BO100" s="23">
        <f t="shared" si="350"/>
        <v>68233.797419355062</v>
      </c>
      <c r="BP100" s="23">
        <f t="shared" si="350"/>
        <v>69959.757405437616</v>
      </c>
      <c r="BQ100" s="23">
        <f t="shared" si="350"/>
        <v>69959.757405437616</v>
      </c>
      <c r="BR100" s="23">
        <f t="shared" si="350"/>
        <v>69959.757405437616</v>
      </c>
      <c r="BS100" s="23">
        <f t="shared" si="350"/>
        <v>69959.757405437616</v>
      </c>
      <c r="BT100" s="23">
        <f t="shared" si="350"/>
        <v>65902.044875627369</v>
      </c>
      <c r="BU100" s="23">
        <f t="shared" si="350"/>
        <v>74017.469935247835</v>
      </c>
      <c r="BV100" s="23">
        <f t="shared" si="350"/>
        <v>69959.757405437616</v>
      </c>
      <c r="BW100" s="23">
        <f t="shared" ref="BW100" si="351">BW74*$D87</f>
        <v>65342.409594226345</v>
      </c>
      <c r="BX100" s="23">
        <f t="shared" si="317"/>
        <v>65342.409594226345</v>
      </c>
      <c r="BY100" s="23">
        <f t="shared" ref="BY100" si="352">BY74*$D87</f>
        <v>65342.409594226345</v>
      </c>
      <c r="BZ100" s="23">
        <f t="shared" si="319"/>
        <v>65342.409594226345</v>
      </c>
      <c r="CA100" s="23">
        <f t="shared" si="317"/>
        <v>65342.409594226345</v>
      </c>
      <c r="CB100" s="23">
        <f t="shared" si="317"/>
        <v>57644.736474470745</v>
      </c>
      <c r="CC100" s="23">
        <f t="shared" si="320"/>
        <v>57644.736474470745</v>
      </c>
      <c r="CD100" s="23">
        <f t="shared" si="320"/>
        <v>57644.736474470745</v>
      </c>
      <c r="CE100" s="23">
        <f t="shared" si="317"/>
        <v>57644.736474470745</v>
      </c>
      <c r="CF100" s="23">
        <f t="shared" si="317"/>
        <v>57644.736474470745</v>
      </c>
      <c r="CG100" s="23">
        <f t="shared" si="317"/>
        <v>57644.736474470745</v>
      </c>
      <c r="CH100" s="23">
        <f t="shared" ref="CH100:CS100" si="353">CH74*$D87</f>
        <v>57644.736474470745</v>
      </c>
      <c r="CI100" s="23">
        <f t="shared" si="353"/>
        <v>61594.814907623811</v>
      </c>
      <c r="CJ100" s="23">
        <f t="shared" si="353"/>
        <v>68233.797419355062</v>
      </c>
      <c r="CK100" s="23">
        <f t="shared" si="353"/>
        <v>72664.899091977772</v>
      </c>
      <c r="CL100" s="23">
        <f t="shared" si="353"/>
        <v>72664.899091977772</v>
      </c>
      <c r="CM100" s="23">
        <f t="shared" si="353"/>
        <v>72664.899091977772</v>
      </c>
      <c r="CN100" s="23">
        <f t="shared" si="353"/>
        <v>72664.899091977772</v>
      </c>
      <c r="CO100" s="23">
        <f t="shared" si="353"/>
        <v>72664.899091977772</v>
      </c>
      <c r="CP100" s="23">
        <f t="shared" si="353"/>
        <v>72664.899091977772</v>
      </c>
      <c r="CQ100" s="23">
        <f t="shared" si="353"/>
        <v>67930.901140532485</v>
      </c>
      <c r="CR100" s="23">
        <f t="shared" si="353"/>
        <v>77398.897043423058</v>
      </c>
      <c r="CS100" s="23">
        <f t="shared" si="353"/>
        <v>72664.899091977772</v>
      </c>
      <c r="CT100" s="23">
        <f t="shared" ref="CT100:DB100" si="354">CT74*$D87</f>
        <v>91600.890897758887</v>
      </c>
      <c r="CU100" s="23">
        <f t="shared" si="354"/>
        <v>91600.890897758887</v>
      </c>
      <c r="CV100" s="23">
        <f t="shared" si="354"/>
        <v>91600.890897758887</v>
      </c>
      <c r="CW100" s="23">
        <f t="shared" si="354"/>
        <v>91600.890897758887</v>
      </c>
      <c r="CX100" s="23">
        <f t="shared" si="354"/>
        <v>91600.890897758887</v>
      </c>
      <c r="CY100" s="23">
        <f t="shared" si="354"/>
        <v>91600.890897758887</v>
      </c>
      <c r="CZ100" s="23">
        <f t="shared" si="354"/>
        <v>82132.894994868329</v>
      </c>
      <c r="DA100" s="23">
        <f t="shared" si="354"/>
        <v>101068.88680064942</v>
      </c>
      <c r="DB100" s="23">
        <f t="shared" si="354"/>
        <v>91600.890897758887</v>
      </c>
      <c r="DC100" s="23">
        <f t="shared" si="323"/>
        <v>65342.409594226345</v>
      </c>
      <c r="DD100" s="23">
        <f t="shared" si="323"/>
        <v>65342.409594226345</v>
      </c>
      <c r="DE100" s="23">
        <f t="shared" si="323"/>
        <v>65342.409594226345</v>
      </c>
      <c r="DF100" s="23">
        <f t="shared" si="324"/>
        <v>65342.409594226345</v>
      </c>
      <c r="DG100" s="23">
        <f t="shared" si="324"/>
        <v>57644.736474470745</v>
      </c>
      <c r="DH100" s="23">
        <f t="shared" si="324"/>
        <v>61594.814907623811</v>
      </c>
      <c r="DI100" s="23">
        <f t="shared" si="324"/>
        <v>68233.797419355062</v>
      </c>
      <c r="DJ100" s="23">
        <f t="shared" si="324"/>
        <v>72664.899091977772</v>
      </c>
      <c r="DK100" s="23">
        <f t="shared" si="324"/>
        <v>91600.890897758887</v>
      </c>
      <c r="DL100" s="23">
        <f t="shared" si="324"/>
        <v>65342.409594226345</v>
      </c>
      <c r="DM100" s="23">
        <f t="shared" si="325"/>
        <v>73235.812286168453</v>
      </c>
      <c r="DN100" s="23">
        <f t="shared" si="325"/>
        <v>78068.759085806858</v>
      </c>
      <c r="DO100" s="23">
        <f t="shared" si="325"/>
        <v>85262.170013832452</v>
      </c>
      <c r="DP100" s="23">
        <f t="shared" si="325"/>
        <v>84806.378621427299</v>
      </c>
      <c r="DQ100" s="23">
        <f t="shared" si="326"/>
        <v>83318.612012887665</v>
      </c>
      <c r="DR100" s="23">
        <f t="shared" si="327"/>
        <v>73235.812286168453</v>
      </c>
      <c r="DS100" s="23">
        <f t="shared" si="327"/>
        <v>78068.759085806858</v>
      </c>
      <c r="DT100" s="23">
        <f t="shared" si="327"/>
        <v>85262.170013832452</v>
      </c>
      <c r="DU100" s="23">
        <f t="shared" si="327"/>
        <v>87511.520307967454</v>
      </c>
      <c r="DV100" s="23">
        <f t="shared" si="327"/>
        <v>106447.51211374857</v>
      </c>
      <c r="DW100" s="23">
        <f t="shared" si="328"/>
        <v>83318.612012887665</v>
      </c>
      <c r="DX100" s="23">
        <f t="shared" si="328"/>
        <v>73235.812286168453</v>
      </c>
      <c r="DY100" s="23">
        <f t="shared" si="328"/>
        <v>78068.759085806858</v>
      </c>
      <c r="DZ100" s="23">
        <f t="shared" si="328"/>
        <v>85262.170013832452</v>
      </c>
      <c r="EA100" s="23">
        <f t="shared" si="328"/>
        <v>87511.520307967454</v>
      </c>
      <c r="EB100" s="23">
        <f t="shared" si="328"/>
        <v>106447.51211374857</v>
      </c>
      <c r="EC100" s="23">
        <f t="shared" ref="EC100:EH100" si="355">EC74*$D87</f>
        <v>83318.612012887665</v>
      </c>
      <c r="ED100" s="23">
        <f t="shared" si="355"/>
        <v>137125.77174239565</v>
      </c>
      <c r="EE100" s="23">
        <f t="shared" si="355"/>
        <v>140844.87098710198</v>
      </c>
      <c r="EF100" s="23"/>
      <c r="EG100" s="23">
        <f t="shared" si="355"/>
        <v>183034.53571779348</v>
      </c>
      <c r="EH100" s="23">
        <f t="shared" si="355"/>
        <v>223611.66101589584</v>
      </c>
      <c r="EI100" s="23">
        <f t="shared" si="330"/>
        <v>159235.23209122388</v>
      </c>
      <c r="EJ100" s="23">
        <f t="shared" si="328"/>
        <v>401170.97619845381</v>
      </c>
      <c r="EK100" s="23">
        <f t="shared" si="328"/>
        <v>401170.97619845381</v>
      </c>
      <c r="EL100" s="23">
        <f t="shared" si="331"/>
        <v>401170.97619845381</v>
      </c>
      <c r="EM100" s="23">
        <f t="shared" si="328"/>
        <v>401170.97619845381</v>
      </c>
      <c r="EN100" s="23">
        <f t="shared" si="328"/>
        <v>401170.97619845381</v>
      </c>
      <c r="EO100" s="23">
        <f t="shared" si="328"/>
        <v>401170.97619845381</v>
      </c>
      <c r="EP100" s="23">
        <f t="shared" si="332"/>
        <v>401170.97619845381</v>
      </c>
      <c r="EQ100" s="23">
        <f t="shared" si="332"/>
        <v>401346.23811057711</v>
      </c>
      <c r="ER100" s="23">
        <f t="shared" si="332"/>
        <v>664148.63929006073</v>
      </c>
      <c r="ES100" s="23">
        <f t="shared" si="333"/>
        <v>664148.63929006073</v>
      </c>
      <c r="ET100" s="23">
        <f t="shared" si="333"/>
        <v>555972.99665123841</v>
      </c>
      <c r="EU100" s="23">
        <f t="shared" si="333"/>
        <v>474043.851837711</v>
      </c>
      <c r="EV100" s="23">
        <f t="shared" si="334"/>
        <v>474043.851837711</v>
      </c>
      <c r="EW100" s="23">
        <f t="shared" si="334"/>
        <v>7176168.6452118112</v>
      </c>
      <c r="EX100" s="23">
        <f t="shared" si="334"/>
        <v>7176168.6452118112</v>
      </c>
      <c r="EY100" s="23">
        <f t="shared" si="334"/>
        <v>7176168.6452118112</v>
      </c>
      <c r="EZ100" s="23">
        <f t="shared" si="334"/>
        <v>7176168.6452118112</v>
      </c>
      <c r="FA100" s="23">
        <f t="shared" si="334"/>
        <v>7176168.6452118112</v>
      </c>
      <c r="FB100" s="23">
        <f t="shared" si="334"/>
        <v>7176168.6452118112</v>
      </c>
      <c r="FC100" s="23">
        <f t="shared" si="335"/>
        <v>7176168.6452118112</v>
      </c>
    </row>
    <row r="101" spans="1:162" x14ac:dyDescent="0.2">
      <c r="A101" s="21" t="str">
        <f>A100</f>
        <v xml:space="preserve">   Train</v>
      </c>
      <c r="B101" s="21" t="s">
        <v>70</v>
      </c>
      <c r="D101" s="23">
        <f t="shared" si="293"/>
        <v>0</v>
      </c>
      <c r="E101" s="23">
        <f t="shared" si="294"/>
        <v>0</v>
      </c>
      <c r="F101" s="23">
        <f t="shared" si="294"/>
        <v>0</v>
      </c>
      <c r="G101" s="23">
        <f t="shared" si="294"/>
        <v>0</v>
      </c>
      <c r="H101" s="23">
        <f t="shared" si="294"/>
        <v>0</v>
      </c>
      <c r="I101" s="23">
        <f t="shared" si="294"/>
        <v>0</v>
      </c>
      <c r="J101" s="23">
        <f t="shared" si="295"/>
        <v>0</v>
      </c>
      <c r="K101" s="23">
        <f t="shared" si="296"/>
        <v>0</v>
      </c>
      <c r="L101" s="23">
        <f t="shared" si="297"/>
        <v>0</v>
      </c>
      <c r="M101" s="23">
        <f t="shared" si="297"/>
        <v>0</v>
      </c>
      <c r="N101" s="23">
        <f t="shared" si="298"/>
        <v>0</v>
      </c>
      <c r="O101" s="23">
        <f t="shared" si="298"/>
        <v>0</v>
      </c>
      <c r="P101" s="23">
        <f t="shared" si="299"/>
        <v>0</v>
      </c>
      <c r="Q101" s="23">
        <f t="shared" si="299"/>
        <v>0</v>
      </c>
      <c r="R101" s="23">
        <f t="shared" si="299"/>
        <v>0</v>
      </c>
      <c r="S101" s="23">
        <f t="shared" si="299"/>
        <v>0</v>
      </c>
      <c r="T101" s="23">
        <f t="shared" si="300"/>
        <v>0</v>
      </c>
      <c r="U101" s="23">
        <f t="shared" si="300"/>
        <v>0</v>
      </c>
      <c r="V101" s="23">
        <f t="shared" si="300"/>
        <v>0</v>
      </c>
      <c r="W101" s="23">
        <f t="shared" si="301"/>
        <v>0</v>
      </c>
      <c r="X101" s="23">
        <f t="shared" si="302"/>
        <v>0</v>
      </c>
      <c r="Y101" s="23">
        <f t="shared" si="302"/>
        <v>0</v>
      </c>
      <c r="Z101" s="23">
        <f t="shared" si="302"/>
        <v>0</v>
      </c>
      <c r="AA101" s="23">
        <f t="shared" si="302"/>
        <v>0</v>
      </c>
      <c r="AB101" s="23">
        <f t="shared" si="303"/>
        <v>0</v>
      </c>
      <c r="AC101" s="23">
        <f t="shared" si="303"/>
        <v>0</v>
      </c>
      <c r="AD101" s="23">
        <f t="shared" si="303"/>
        <v>0</v>
      </c>
      <c r="AE101" s="23">
        <f t="shared" si="303"/>
        <v>0</v>
      </c>
      <c r="AF101" s="23">
        <f t="shared" si="304"/>
        <v>0</v>
      </c>
      <c r="AG101" s="23">
        <f t="shared" si="304"/>
        <v>0</v>
      </c>
      <c r="AH101" s="23">
        <f t="shared" ref="AH101:AI101" si="356">AH75*$D88</f>
        <v>0</v>
      </c>
      <c r="AI101" s="23">
        <f t="shared" si="356"/>
        <v>0</v>
      </c>
      <c r="AJ101" s="23">
        <f t="shared" ref="AJ101" si="357">AJ75*$D88</f>
        <v>0</v>
      </c>
      <c r="AK101" s="23">
        <f t="shared" ref="AK101" si="358">AK75*$D88</f>
        <v>0</v>
      </c>
      <c r="AL101" s="23">
        <f t="shared" si="308"/>
        <v>0</v>
      </c>
      <c r="AM101" s="23">
        <f t="shared" si="304"/>
        <v>0</v>
      </c>
      <c r="AN101" s="23">
        <f t="shared" si="309"/>
        <v>0</v>
      </c>
      <c r="AO101" s="23">
        <f t="shared" si="309"/>
        <v>0</v>
      </c>
      <c r="AP101" s="23">
        <f t="shared" si="309"/>
        <v>0</v>
      </c>
      <c r="AQ101" s="23">
        <f t="shared" si="310"/>
        <v>0</v>
      </c>
      <c r="AR101" s="23">
        <f t="shared" si="304"/>
        <v>0</v>
      </c>
      <c r="AS101" s="23">
        <f t="shared" si="311"/>
        <v>0</v>
      </c>
      <c r="AT101" s="23">
        <f t="shared" si="311"/>
        <v>0</v>
      </c>
      <c r="AU101" s="23">
        <f t="shared" ref="AU101" si="359">AU75*$D88</f>
        <v>0</v>
      </c>
      <c r="AV101" s="23">
        <f t="shared" si="311"/>
        <v>0</v>
      </c>
      <c r="AW101" s="23">
        <f t="shared" si="313"/>
        <v>0</v>
      </c>
      <c r="AX101" s="23">
        <f t="shared" si="313"/>
        <v>0</v>
      </c>
      <c r="AY101" s="23">
        <f t="shared" si="313"/>
        <v>0</v>
      </c>
      <c r="AZ101" s="23">
        <f t="shared" si="304"/>
        <v>0</v>
      </c>
      <c r="BA101" s="23">
        <f t="shared" si="314"/>
        <v>0</v>
      </c>
      <c r="BB101" s="23">
        <f t="shared" si="314"/>
        <v>0</v>
      </c>
      <c r="BC101" s="23">
        <f t="shared" si="314"/>
        <v>0</v>
      </c>
      <c r="BD101" s="23">
        <f t="shared" si="314"/>
        <v>0</v>
      </c>
      <c r="BE101" s="23">
        <f t="shared" ref="BE101:BV101" si="360">BE75*$D88</f>
        <v>0</v>
      </c>
      <c r="BF101" s="23">
        <f t="shared" si="360"/>
        <v>0</v>
      </c>
      <c r="BG101" s="23">
        <f t="shared" si="360"/>
        <v>0</v>
      </c>
      <c r="BH101" s="23">
        <f t="shared" si="360"/>
        <v>0</v>
      </c>
      <c r="BI101" s="23">
        <f t="shared" si="360"/>
        <v>0</v>
      </c>
      <c r="BJ101" s="23">
        <f t="shared" si="360"/>
        <v>0</v>
      </c>
      <c r="BK101" s="23">
        <f t="shared" si="360"/>
        <v>0</v>
      </c>
      <c r="BL101" s="23">
        <f t="shared" si="360"/>
        <v>0</v>
      </c>
      <c r="BM101" s="23">
        <f t="shared" si="360"/>
        <v>0</v>
      </c>
      <c r="BN101" s="23">
        <f t="shared" si="360"/>
        <v>0</v>
      </c>
      <c r="BO101" s="23">
        <f t="shared" si="360"/>
        <v>0</v>
      </c>
      <c r="BP101" s="23">
        <f t="shared" si="360"/>
        <v>0</v>
      </c>
      <c r="BQ101" s="23">
        <f t="shared" si="360"/>
        <v>0</v>
      </c>
      <c r="BR101" s="23">
        <f t="shared" si="360"/>
        <v>0</v>
      </c>
      <c r="BS101" s="23">
        <f t="shared" si="360"/>
        <v>0</v>
      </c>
      <c r="BT101" s="23">
        <f t="shared" si="360"/>
        <v>0</v>
      </c>
      <c r="BU101" s="23">
        <f t="shared" si="360"/>
        <v>0</v>
      </c>
      <c r="BV101" s="23">
        <f t="shared" si="360"/>
        <v>0</v>
      </c>
      <c r="BW101" s="23">
        <f t="shared" ref="BW101" si="361">BW75*$D88</f>
        <v>0</v>
      </c>
      <c r="BX101" s="23">
        <f t="shared" si="317"/>
        <v>0</v>
      </c>
      <c r="BY101" s="23">
        <f t="shared" ref="BY101" si="362">BY75*$D88</f>
        <v>0</v>
      </c>
      <c r="BZ101" s="23">
        <f t="shared" si="319"/>
        <v>0</v>
      </c>
      <c r="CA101" s="23">
        <f t="shared" si="317"/>
        <v>0</v>
      </c>
      <c r="CB101" s="23">
        <f t="shared" si="317"/>
        <v>0</v>
      </c>
      <c r="CC101" s="23">
        <f t="shared" si="320"/>
        <v>0</v>
      </c>
      <c r="CD101" s="23">
        <f t="shared" si="320"/>
        <v>0</v>
      </c>
      <c r="CE101" s="23">
        <f t="shared" si="317"/>
        <v>0</v>
      </c>
      <c r="CF101" s="23">
        <f t="shared" si="317"/>
        <v>0</v>
      </c>
      <c r="CG101" s="23">
        <f t="shared" si="317"/>
        <v>0</v>
      </c>
      <c r="CH101" s="23">
        <f t="shared" ref="CH101:CS101" si="363">CH75*$D88</f>
        <v>0</v>
      </c>
      <c r="CI101" s="23">
        <f t="shared" si="363"/>
        <v>0</v>
      </c>
      <c r="CJ101" s="23">
        <f t="shared" si="363"/>
        <v>0</v>
      </c>
      <c r="CK101" s="23">
        <f t="shared" si="363"/>
        <v>0</v>
      </c>
      <c r="CL101" s="23">
        <f t="shared" si="363"/>
        <v>0</v>
      </c>
      <c r="CM101" s="23">
        <f t="shared" si="363"/>
        <v>0</v>
      </c>
      <c r="CN101" s="23">
        <f t="shared" si="363"/>
        <v>0</v>
      </c>
      <c r="CO101" s="23">
        <f t="shared" si="363"/>
        <v>0</v>
      </c>
      <c r="CP101" s="23">
        <f t="shared" si="363"/>
        <v>0</v>
      </c>
      <c r="CQ101" s="23">
        <f t="shared" si="363"/>
        <v>0</v>
      </c>
      <c r="CR101" s="23">
        <f t="shared" si="363"/>
        <v>0</v>
      </c>
      <c r="CS101" s="23">
        <f t="shared" si="363"/>
        <v>0</v>
      </c>
      <c r="CT101" s="23">
        <f t="shared" ref="CT101:DB101" si="364">CT75*$D88</f>
        <v>0</v>
      </c>
      <c r="CU101" s="23">
        <f t="shared" si="364"/>
        <v>0</v>
      </c>
      <c r="CV101" s="23">
        <f t="shared" si="364"/>
        <v>0</v>
      </c>
      <c r="CW101" s="23">
        <f t="shared" si="364"/>
        <v>0</v>
      </c>
      <c r="CX101" s="23">
        <f t="shared" si="364"/>
        <v>0</v>
      </c>
      <c r="CY101" s="23">
        <f t="shared" si="364"/>
        <v>0</v>
      </c>
      <c r="CZ101" s="23">
        <f t="shared" si="364"/>
        <v>0</v>
      </c>
      <c r="DA101" s="23">
        <f t="shared" si="364"/>
        <v>0</v>
      </c>
      <c r="DB101" s="23">
        <f t="shared" si="364"/>
        <v>0</v>
      </c>
      <c r="DC101" s="23">
        <f t="shared" si="323"/>
        <v>0</v>
      </c>
      <c r="DD101" s="23">
        <f t="shared" si="323"/>
        <v>0</v>
      </c>
      <c r="DE101" s="23">
        <f t="shared" si="323"/>
        <v>0</v>
      </c>
      <c r="DF101" s="23">
        <f t="shared" si="324"/>
        <v>0</v>
      </c>
      <c r="DG101" s="23">
        <f t="shared" si="324"/>
        <v>0</v>
      </c>
      <c r="DH101" s="23">
        <f t="shared" si="324"/>
        <v>0</v>
      </c>
      <c r="DI101" s="23">
        <f t="shared" si="324"/>
        <v>0</v>
      </c>
      <c r="DJ101" s="23">
        <f t="shared" si="324"/>
        <v>0</v>
      </c>
      <c r="DK101" s="23">
        <f t="shared" si="324"/>
        <v>0</v>
      </c>
      <c r="DL101" s="23">
        <f t="shared" si="324"/>
        <v>0</v>
      </c>
      <c r="DM101" s="23">
        <f t="shared" si="325"/>
        <v>0</v>
      </c>
      <c r="DN101" s="23">
        <f t="shared" si="325"/>
        <v>0</v>
      </c>
      <c r="DO101" s="23">
        <f t="shared" si="325"/>
        <v>0</v>
      </c>
      <c r="DP101" s="23">
        <f t="shared" si="325"/>
        <v>0</v>
      </c>
      <c r="DQ101" s="23">
        <f t="shared" si="326"/>
        <v>0</v>
      </c>
      <c r="DR101" s="23">
        <f t="shared" si="327"/>
        <v>0</v>
      </c>
      <c r="DS101" s="23">
        <f t="shared" si="327"/>
        <v>0</v>
      </c>
      <c r="DT101" s="23">
        <f t="shared" si="327"/>
        <v>0</v>
      </c>
      <c r="DU101" s="23">
        <f t="shared" si="327"/>
        <v>0</v>
      </c>
      <c r="DV101" s="23">
        <f t="shared" si="327"/>
        <v>0</v>
      </c>
      <c r="DW101" s="23">
        <f t="shared" si="328"/>
        <v>0</v>
      </c>
      <c r="DX101" s="23">
        <f t="shared" si="328"/>
        <v>0</v>
      </c>
      <c r="DY101" s="23">
        <f t="shared" si="328"/>
        <v>0</v>
      </c>
      <c r="DZ101" s="23">
        <f t="shared" si="328"/>
        <v>0</v>
      </c>
      <c r="EA101" s="23">
        <f t="shared" si="328"/>
        <v>0</v>
      </c>
      <c r="EB101" s="23">
        <f t="shared" si="328"/>
        <v>0</v>
      </c>
      <c r="EC101" s="23">
        <f t="shared" ref="EC101:EH101" si="365">EC75*$D88</f>
        <v>0</v>
      </c>
      <c r="ED101" s="23">
        <f t="shared" si="365"/>
        <v>0</v>
      </c>
      <c r="EE101" s="23">
        <f t="shared" si="365"/>
        <v>0</v>
      </c>
      <c r="EF101" s="23"/>
      <c r="EG101" s="23">
        <f t="shared" si="365"/>
        <v>0</v>
      </c>
      <c r="EH101" s="23">
        <f t="shared" si="365"/>
        <v>0</v>
      </c>
      <c r="EI101" s="23">
        <f t="shared" si="330"/>
        <v>0</v>
      </c>
      <c r="EJ101" s="23">
        <f t="shared" si="328"/>
        <v>0</v>
      </c>
      <c r="EK101" s="23">
        <f t="shared" si="328"/>
        <v>0</v>
      </c>
      <c r="EL101" s="23">
        <f t="shared" si="331"/>
        <v>0</v>
      </c>
      <c r="EM101" s="23">
        <f t="shared" si="328"/>
        <v>0</v>
      </c>
      <c r="EN101" s="23">
        <f t="shared" si="328"/>
        <v>0</v>
      </c>
      <c r="EO101" s="23">
        <f t="shared" si="328"/>
        <v>0</v>
      </c>
      <c r="EP101" s="23">
        <f t="shared" si="332"/>
        <v>0</v>
      </c>
      <c r="EQ101" s="23">
        <f t="shared" si="332"/>
        <v>0</v>
      </c>
      <c r="ER101" s="23">
        <f t="shared" si="332"/>
        <v>0</v>
      </c>
      <c r="ES101" s="23">
        <f t="shared" si="333"/>
        <v>0</v>
      </c>
      <c r="ET101" s="23">
        <f t="shared" si="333"/>
        <v>0</v>
      </c>
      <c r="EU101" s="23">
        <f t="shared" si="333"/>
        <v>0</v>
      </c>
      <c r="EV101" s="23">
        <f t="shared" si="334"/>
        <v>0</v>
      </c>
      <c r="EW101" s="23">
        <f t="shared" si="334"/>
        <v>0</v>
      </c>
      <c r="EX101" s="23">
        <f t="shared" si="334"/>
        <v>0</v>
      </c>
      <c r="EY101" s="23">
        <f t="shared" si="334"/>
        <v>0</v>
      </c>
      <c r="EZ101" s="23">
        <f t="shared" si="334"/>
        <v>0</v>
      </c>
      <c r="FA101" s="23">
        <f t="shared" si="334"/>
        <v>0</v>
      </c>
      <c r="FB101" s="23">
        <f t="shared" si="334"/>
        <v>0</v>
      </c>
      <c r="FC101" s="23">
        <f t="shared" si="335"/>
        <v>0</v>
      </c>
    </row>
    <row r="102" spans="1:162" x14ac:dyDescent="0.2">
      <c r="A102" s="21" t="s">
        <v>73</v>
      </c>
      <c r="B102" s="21" t="s">
        <v>71</v>
      </c>
      <c r="D102" s="23">
        <f t="shared" si="293"/>
        <v>0</v>
      </c>
      <c r="E102" s="23">
        <f t="shared" si="294"/>
        <v>0</v>
      </c>
      <c r="F102" s="23">
        <f t="shared" si="294"/>
        <v>0</v>
      </c>
      <c r="G102" s="23">
        <f t="shared" si="294"/>
        <v>0</v>
      </c>
      <c r="H102" s="23">
        <f t="shared" si="294"/>
        <v>0</v>
      </c>
      <c r="I102" s="23">
        <f t="shared" si="294"/>
        <v>0</v>
      </c>
      <c r="J102" s="23">
        <f t="shared" si="295"/>
        <v>0</v>
      </c>
      <c r="K102" s="23">
        <f t="shared" si="296"/>
        <v>0</v>
      </c>
      <c r="L102" s="23">
        <f t="shared" si="297"/>
        <v>0</v>
      </c>
      <c r="M102" s="23">
        <f t="shared" si="297"/>
        <v>0</v>
      </c>
      <c r="N102" s="23">
        <f t="shared" si="298"/>
        <v>0</v>
      </c>
      <c r="O102" s="23">
        <f t="shared" si="298"/>
        <v>0</v>
      </c>
      <c r="P102" s="23">
        <f t="shared" si="299"/>
        <v>0</v>
      </c>
      <c r="Q102" s="23">
        <f t="shared" si="299"/>
        <v>0</v>
      </c>
      <c r="R102" s="23">
        <f t="shared" si="299"/>
        <v>0</v>
      </c>
      <c r="S102" s="23">
        <f t="shared" si="299"/>
        <v>0</v>
      </c>
      <c r="T102" s="23">
        <f t="shared" si="300"/>
        <v>0</v>
      </c>
      <c r="U102" s="23">
        <f t="shared" si="300"/>
        <v>0</v>
      </c>
      <c r="V102" s="23">
        <f t="shared" si="300"/>
        <v>0</v>
      </c>
      <c r="W102" s="23">
        <f t="shared" si="301"/>
        <v>0</v>
      </c>
      <c r="X102" s="23">
        <f t="shared" si="302"/>
        <v>0</v>
      </c>
      <c r="Y102" s="23">
        <f t="shared" si="302"/>
        <v>0</v>
      </c>
      <c r="Z102" s="23">
        <f t="shared" si="302"/>
        <v>0</v>
      </c>
      <c r="AA102" s="23">
        <f t="shared" si="302"/>
        <v>0</v>
      </c>
      <c r="AB102" s="23">
        <f t="shared" si="303"/>
        <v>0</v>
      </c>
      <c r="AC102" s="23">
        <f t="shared" si="303"/>
        <v>0</v>
      </c>
      <c r="AD102" s="23">
        <f t="shared" si="303"/>
        <v>0</v>
      </c>
      <c r="AE102" s="23">
        <f t="shared" si="303"/>
        <v>0</v>
      </c>
      <c r="AF102" s="23">
        <f t="shared" si="304"/>
        <v>0</v>
      </c>
      <c r="AG102" s="23">
        <f t="shared" si="304"/>
        <v>0</v>
      </c>
      <c r="AH102" s="23">
        <f t="shared" ref="AH102:AI102" si="366">AH76*$D89</f>
        <v>0</v>
      </c>
      <c r="AI102" s="23">
        <f t="shared" si="366"/>
        <v>0</v>
      </c>
      <c r="AJ102" s="23">
        <f t="shared" ref="AJ102" si="367">AJ76*$D89</f>
        <v>0</v>
      </c>
      <c r="AK102" s="23">
        <f t="shared" ref="AK102" si="368">AK76*$D89</f>
        <v>0</v>
      </c>
      <c r="AL102" s="23">
        <f t="shared" si="308"/>
        <v>0</v>
      </c>
      <c r="AM102" s="23">
        <f t="shared" si="304"/>
        <v>0</v>
      </c>
      <c r="AN102" s="23">
        <f t="shared" si="309"/>
        <v>0</v>
      </c>
      <c r="AO102" s="23">
        <f t="shared" si="309"/>
        <v>0</v>
      </c>
      <c r="AP102" s="23">
        <f t="shared" si="309"/>
        <v>0</v>
      </c>
      <c r="AQ102" s="23">
        <f t="shared" si="310"/>
        <v>0</v>
      </c>
      <c r="AR102" s="23">
        <f t="shared" si="304"/>
        <v>0</v>
      </c>
      <c r="AS102" s="23">
        <f t="shared" si="311"/>
        <v>0</v>
      </c>
      <c r="AT102" s="23">
        <f t="shared" si="311"/>
        <v>0</v>
      </c>
      <c r="AU102" s="23">
        <f t="shared" ref="AU102" si="369">AU76*$D89</f>
        <v>0</v>
      </c>
      <c r="AV102" s="23">
        <f t="shared" si="311"/>
        <v>0</v>
      </c>
      <c r="AW102" s="23">
        <f t="shared" si="313"/>
        <v>0</v>
      </c>
      <c r="AX102" s="23">
        <f t="shared" si="313"/>
        <v>0</v>
      </c>
      <c r="AY102" s="23">
        <f t="shared" si="313"/>
        <v>0</v>
      </c>
      <c r="AZ102" s="23">
        <f t="shared" si="304"/>
        <v>0</v>
      </c>
      <c r="BA102" s="23">
        <f t="shared" si="314"/>
        <v>0</v>
      </c>
      <c r="BB102" s="23">
        <f t="shared" si="314"/>
        <v>0</v>
      </c>
      <c r="BC102" s="23">
        <f t="shared" si="314"/>
        <v>0</v>
      </c>
      <c r="BD102" s="23">
        <f t="shared" si="314"/>
        <v>0</v>
      </c>
      <c r="BE102" s="23">
        <f t="shared" ref="BE102:BV102" si="370">BE76*$D89</f>
        <v>0</v>
      </c>
      <c r="BF102" s="23">
        <f t="shared" si="370"/>
        <v>0</v>
      </c>
      <c r="BG102" s="23">
        <f t="shared" si="370"/>
        <v>0</v>
      </c>
      <c r="BH102" s="23">
        <f t="shared" si="370"/>
        <v>0</v>
      </c>
      <c r="BI102" s="23">
        <f t="shared" si="370"/>
        <v>0</v>
      </c>
      <c r="BJ102" s="23">
        <f t="shared" si="370"/>
        <v>0</v>
      </c>
      <c r="BK102" s="23">
        <f t="shared" si="370"/>
        <v>0</v>
      </c>
      <c r="BL102" s="23">
        <f t="shared" si="370"/>
        <v>0</v>
      </c>
      <c r="BM102" s="23">
        <f t="shared" si="370"/>
        <v>0</v>
      </c>
      <c r="BN102" s="23">
        <f t="shared" si="370"/>
        <v>0</v>
      </c>
      <c r="BO102" s="23">
        <f t="shared" si="370"/>
        <v>0</v>
      </c>
      <c r="BP102" s="23">
        <f t="shared" si="370"/>
        <v>0</v>
      </c>
      <c r="BQ102" s="23">
        <f t="shared" si="370"/>
        <v>0</v>
      </c>
      <c r="BR102" s="23">
        <f t="shared" si="370"/>
        <v>0</v>
      </c>
      <c r="BS102" s="23">
        <f t="shared" si="370"/>
        <v>0</v>
      </c>
      <c r="BT102" s="23">
        <f t="shared" si="370"/>
        <v>0</v>
      </c>
      <c r="BU102" s="23">
        <f t="shared" si="370"/>
        <v>0</v>
      </c>
      <c r="BV102" s="23">
        <f t="shared" si="370"/>
        <v>0</v>
      </c>
      <c r="BW102" s="23">
        <f t="shared" ref="BW102" si="371">BW76*$D89</f>
        <v>0</v>
      </c>
      <c r="BX102" s="23">
        <f t="shared" si="317"/>
        <v>0</v>
      </c>
      <c r="BY102" s="23">
        <f t="shared" ref="BY102" si="372">BY76*$D89</f>
        <v>0</v>
      </c>
      <c r="BZ102" s="23">
        <f t="shared" si="319"/>
        <v>0</v>
      </c>
      <c r="CA102" s="23">
        <f t="shared" si="317"/>
        <v>0</v>
      </c>
      <c r="CB102" s="23">
        <f t="shared" si="317"/>
        <v>0</v>
      </c>
      <c r="CC102" s="23">
        <f t="shared" si="320"/>
        <v>0</v>
      </c>
      <c r="CD102" s="23">
        <f t="shared" si="320"/>
        <v>0</v>
      </c>
      <c r="CE102" s="23">
        <f t="shared" si="317"/>
        <v>0</v>
      </c>
      <c r="CF102" s="23">
        <f t="shared" si="317"/>
        <v>0</v>
      </c>
      <c r="CG102" s="23">
        <f t="shared" si="317"/>
        <v>0</v>
      </c>
      <c r="CH102" s="23">
        <f t="shared" ref="CH102:CS102" si="373">CH76*$D89</f>
        <v>0</v>
      </c>
      <c r="CI102" s="23">
        <f t="shared" si="373"/>
        <v>0</v>
      </c>
      <c r="CJ102" s="23">
        <f t="shared" si="373"/>
        <v>0</v>
      </c>
      <c r="CK102" s="23">
        <f t="shared" si="373"/>
        <v>0</v>
      </c>
      <c r="CL102" s="23">
        <f t="shared" si="373"/>
        <v>0</v>
      </c>
      <c r="CM102" s="23">
        <f t="shared" si="373"/>
        <v>0</v>
      </c>
      <c r="CN102" s="23">
        <f t="shared" si="373"/>
        <v>0</v>
      </c>
      <c r="CO102" s="23">
        <f t="shared" si="373"/>
        <v>0</v>
      </c>
      <c r="CP102" s="23">
        <f t="shared" si="373"/>
        <v>0</v>
      </c>
      <c r="CQ102" s="23">
        <f t="shared" si="373"/>
        <v>0</v>
      </c>
      <c r="CR102" s="23">
        <f t="shared" si="373"/>
        <v>0</v>
      </c>
      <c r="CS102" s="23">
        <f t="shared" si="373"/>
        <v>0</v>
      </c>
      <c r="CT102" s="23">
        <f t="shared" ref="CT102:DB102" si="374">CT76*$D89</f>
        <v>0</v>
      </c>
      <c r="CU102" s="23">
        <f t="shared" si="374"/>
        <v>0</v>
      </c>
      <c r="CV102" s="23">
        <f t="shared" si="374"/>
        <v>0</v>
      </c>
      <c r="CW102" s="23">
        <f t="shared" si="374"/>
        <v>0</v>
      </c>
      <c r="CX102" s="23">
        <f t="shared" si="374"/>
        <v>0</v>
      </c>
      <c r="CY102" s="23">
        <f t="shared" si="374"/>
        <v>0</v>
      </c>
      <c r="CZ102" s="23">
        <f t="shared" si="374"/>
        <v>0</v>
      </c>
      <c r="DA102" s="23">
        <f t="shared" si="374"/>
        <v>0</v>
      </c>
      <c r="DB102" s="23">
        <f t="shared" si="374"/>
        <v>0</v>
      </c>
      <c r="DC102" s="23">
        <f t="shared" si="323"/>
        <v>0</v>
      </c>
      <c r="DD102" s="23">
        <f t="shared" si="323"/>
        <v>0</v>
      </c>
      <c r="DE102" s="23">
        <f t="shared" si="323"/>
        <v>0</v>
      </c>
      <c r="DF102" s="23">
        <f t="shared" si="324"/>
        <v>0</v>
      </c>
      <c r="DG102" s="23">
        <f t="shared" si="324"/>
        <v>0</v>
      </c>
      <c r="DH102" s="23">
        <f t="shared" si="324"/>
        <v>0</v>
      </c>
      <c r="DI102" s="23">
        <f t="shared" si="324"/>
        <v>0</v>
      </c>
      <c r="DJ102" s="23">
        <f t="shared" si="324"/>
        <v>0</v>
      </c>
      <c r="DK102" s="23">
        <f t="shared" si="324"/>
        <v>0</v>
      </c>
      <c r="DL102" s="23">
        <f t="shared" si="324"/>
        <v>0</v>
      </c>
      <c r="DM102" s="23">
        <f t="shared" si="325"/>
        <v>0</v>
      </c>
      <c r="DN102" s="23">
        <f t="shared" si="325"/>
        <v>0</v>
      </c>
      <c r="DO102" s="23">
        <f t="shared" si="325"/>
        <v>0</v>
      </c>
      <c r="DP102" s="23">
        <f t="shared" si="325"/>
        <v>0</v>
      </c>
      <c r="DQ102" s="23">
        <f t="shared" si="326"/>
        <v>0</v>
      </c>
      <c r="DR102" s="23">
        <f t="shared" si="327"/>
        <v>0</v>
      </c>
      <c r="DS102" s="23">
        <f t="shared" si="327"/>
        <v>0</v>
      </c>
      <c r="DT102" s="23">
        <f t="shared" si="327"/>
        <v>0</v>
      </c>
      <c r="DU102" s="23">
        <f t="shared" si="327"/>
        <v>0</v>
      </c>
      <c r="DV102" s="23">
        <f t="shared" si="327"/>
        <v>0</v>
      </c>
      <c r="DW102" s="23">
        <f t="shared" si="328"/>
        <v>0</v>
      </c>
      <c r="DX102" s="23">
        <f t="shared" si="328"/>
        <v>0</v>
      </c>
      <c r="DY102" s="23">
        <f t="shared" si="328"/>
        <v>0</v>
      </c>
      <c r="DZ102" s="23">
        <f t="shared" si="328"/>
        <v>0</v>
      </c>
      <c r="EA102" s="23">
        <f t="shared" si="328"/>
        <v>0</v>
      </c>
      <c r="EB102" s="23">
        <f t="shared" si="328"/>
        <v>0</v>
      </c>
      <c r="EC102" s="23">
        <f t="shared" ref="EC102:EH102" si="375">EC76*$D89</f>
        <v>0</v>
      </c>
      <c r="ED102" s="23">
        <f t="shared" si="375"/>
        <v>0</v>
      </c>
      <c r="EE102" s="23">
        <f t="shared" si="375"/>
        <v>0</v>
      </c>
      <c r="EF102" s="23"/>
      <c r="EG102" s="23">
        <f t="shared" si="375"/>
        <v>0</v>
      </c>
      <c r="EH102" s="23">
        <f t="shared" si="375"/>
        <v>0</v>
      </c>
      <c r="EI102" s="23">
        <f t="shared" si="330"/>
        <v>0</v>
      </c>
      <c r="EJ102" s="23">
        <f t="shared" si="328"/>
        <v>0</v>
      </c>
      <c r="EK102" s="23">
        <f t="shared" si="328"/>
        <v>0</v>
      </c>
      <c r="EL102" s="23">
        <f t="shared" si="331"/>
        <v>0</v>
      </c>
      <c r="EM102" s="23">
        <f t="shared" si="328"/>
        <v>0</v>
      </c>
      <c r="EN102" s="23">
        <f t="shared" si="328"/>
        <v>0</v>
      </c>
      <c r="EO102" s="23">
        <f t="shared" si="328"/>
        <v>0</v>
      </c>
      <c r="EP102" s="23">
        <f t="shared" si="332"/>
        <v>0</v>
      </c>
      <c r="EQ102" s="23">
        <f t="shared" si="332"/>
        <v>0</v>
      </c>
      <c r="ER102" s="23">
        <f t="shared" si="332"/>
        <v>0</v>
      </c>
      <c r="ES102" s="23">
        <f t="shared" si="333"/>
        <v>0</v>
      </c>
      <c r="ET102" s="23">
        <f t="shared" si="333"/>
        <v>0</v>
      </c>
      <c r="EU102" s="23">
        <f t="shared" si="333"/>
        <v>0</v>
      </c>
      <c r="EV102" s="23">
        <f t="shared" si="334"/>
        <v>0</v>
      </c>
      <c r="EW102" s="23">
        <f t="shared" si="334"/>
        <v>0</v>
      </c>
      <c r="EX102" s="23">
        <f t="shared" si="334"/>
        <v>0</v>
      </c>
      <c r="EY102" s="23">
        <f t="shared" si="334"/>
        <v>0</v>
      </c>
      <c r="EZ102" s="23">
        <f t="shared" si="334"/>
        <v>0</v>
      </c>
      <c r="FA102" s="23">
        <f t="shared" si="334"/>
        <v>0</v>
      </c>
      <c r="FB102" s="23">
        <f t="shared" si="334"/>
        <v>0</v>
      </c>
      <c r="FC102" s="23">
        <f t="shared" si="335"/>
        <v>0</v>
      </c>
    </row>
    <row r="103" spans="1:162" x14ac:dyDescent="0.2">
      <c r="A103" s="21" t="str">
        <f>A102</f>
        <v xml:space="preserve">   Heavy truck</v>
      </c>
      <c r="B103" s="21" t="s">
        <v>70</v>
      </c>
      <c r="D103" s="23">
        <f t="shared" si="293"/>
        <v>0</v>
      </c>
      <c r="E103" s="23">
        <f t="shared" si="294"/>
        <v>0</v>
      </c>
      <c r="F103" s="23">
        <f t="shared" si="294"/>
        <v>0</v>
      </c>
      <c r="G103" s="23">
        <f t="shared" si="294"/>
        <v>0</v>
      </c>
      <c r="H103" s="23">
        <f t="shared" si="294"/>
        <v>0</v>
      </c>
      <c r="I103" s="23">
        <f t="shared" si="294"/>
        <v>0</v>
      </c>
      <c r="J103" s="23">
        <f t="shared" si="295"/>
        <v>0</v>
      </c>
      <c r="K103" s="23">
        <f t="shared" si="296"/>
        <v>0</v>
      </c>
      <c r="L103" s="23">
        <f t="shared" si="297"/>
        <v>0</v>
      </c>
      <c r="M103" s="23">
        <f t="shared" si="297"/>
        <v>0</v>
      </c>
      <c r="N103" s="23">
        <f t="shared" si="298"/>
        <v>0</v>
      </c>
      <c r="O103" s="23">
        <f t="shared" si="298"/>
        <v>0</v>
      </c>
      <c r="P103" s="23">
        <f t="shared" si="299"/>
        <v>0</v>
      </c>
      <c r="Q103" s="23">
        <f t="shared" si="299"/>
        <v>0</v>
      </c>
      <c r="R103" s="23">
        <f t="shared" si="299"/>
        <v>0</v>
      </c>
      <c r="S103" s="23">
        <f t="shared" si="299"/>
        <v>0</v>
      </c>
      <c r="T103" s="23">
        <f t="shared" si="300"/>
        <v>0</v>
      </c>
      <c r="U103" s="23">
        <f t="shared" si="300"/>
        <v>0</v>
      </c>
      <c r="V103" s="23">
        <f t="shared" si="300"/>
        <v>0</v>
      </c>
      <c r="W103" s="23">
        <f t="shared" si="301"/>
        <v>0</v>
      </c>
      <c r="X103" s="23">
        <f t="shared" si="302"/>
        <v>0</v>
      </c>
      <c r="Y103" s="23">
        <f t="shared" si="302"/>
        <v>0</v>
      </c>
      <c r="Z103" s="23">
        <f t="shared" si="302"/>
        <v>0</v>
      </c>
      <c r="AA103" s="23">
        <f t="shared" si="302"/>
        <v>0</v>
      </c>
      <c r="AB103" s="23">
        <f t="shared" si="303"/>
        <v>0</v>
      </c>
      <c r="AC103" s="23">
        <f t="shared" si="303"/>
        <v>0</v>
      </c>
      <c r="AD103" s="23">
        <f t="shared" si="303"/>
        <v>0</v>
      </c>
      <c r="AE103" s="23">
        <f t="shared" si="303"/>
        <v>0</v>
      </c>
      <c r="AF103" s="23">
        <f t="shared" si="304"/>
        <v>0</v>
      </c>
      <c r="AG103" s="23">
        <f t="shared" si="304"/>
        <v>0</v>
      </c>
      <c r="AH103" s="23">
        <f t="shared" ref="AH103:AI103" si="376">AH77*$D90</f>
        <v>0</v>
      </c>
      <c r="AI103" s="23">
        <f t="shared" si="376"/>
        <v>0</v>
      </c>
      <c r="AJ103" s="23">
        <f t="shared" ref="AJ103" si="377">AJ77*$D90</f>
        <v>0</v>
      </c>
      <c r="AK103" s="23">
        <f t="shared" ref="AK103" si="378">AK77*$D90</f>
        <v>0</v>
      </c>
      <c r="AL103" s="23">
        <f t="shared" si="308"/>
        <v>0</v>
      </c>
      <c r="AM103" s="23">
        <f t="shared" si="304"/>
        <v>0</v>
      </c>
      <c r="AN103" s="23">
        <f t="shared" si="309"/>
        <v>0</v>
      </c>
      <c r="AO103" s="23">
        <f t="shared" si="309"/>
        <v>0</v>
      </c>
      <c r="AP103" s="23">
        <f t="shared" si="309"/>
        <v>0</v>
      </c>
      <c r="AQ103" s="23">
        <f t="shared" si="310"/>
        <v>0</v>
      </c>
      <c r="AR103" s="23">
        <f t="shared" si="304"/>
        <v>0</v>
      </c>
      <c r="AS103" s="23">
        <f t="shared" si="311"/>
        <v>0</v>
      </c>
      <c r="AT103" s="23">
        <f t="shared" si="311"/>
        <v>0</v>
      </c>
      <c r="AU103" s="23">
        <f t="shared" ref="AU103" si="379">AU77*$D90</f>
        <v>0</v>
      </c>
      <c r="AV103" s="23">
        <f t="shared" si="311"/>
        <v>0</v>
      </c>
      <c r="AW103" s="23">
        <f t="shared" si="313"/>
        <v>0</v>
      </c>
      <c r="AX103" s="23">
        <f t="shared" si="313"/>
        <v>0</v>
      </c>
      <c r="AY103" s="23">
        <f t="shared" si="313"/>
        <v>0</v>
      </c>
      <c r="AZ103" s="23">
        <f t="shared" si="304"/>
        <v>0</v>
      </c>
      <c r="BA103" s="23">
        <f t="shared" si="314"/>
        <v>0</v>
      </c>
      <c r="BB103" s="23">
        <f t="shared" si="314"/>
        <v>0</v>
      </c>
      <c r="BC103" s="23">
        <f t="shared" si="314"/>
        <v>0</v>
      </c>
      <c r="BD103" s="23">
        <f t="shared" si="314"/>
        <v>0</v>
      </c>
      <c r="BE103" s="23">
        <f t="shared" ref="BE103:BV103" si="380">BE77*$D90</f>
        <v>0</v>
      </c>
      <c r="BF103" s="23">
        <f t="shared" si="380"/>
        <v>0</v>
      </c>
      <c r="BG103" s="23">
        <f t="shared" si="380"/>
        <v>0</v>
      </c>
      <c r="BH103" s="23">
        <f t="shared" si="380"/>
        <v>0</v>
      </c>
      <c r="BI103" s="23">
        <f t="shared" si="380"/>
        <v>0</v>
      </c>
      <c r="BJ103" s="23">
        <f t="shared" si="380"/>
        <v>0</v>
      </c>
      <c r="BK103" s="23">
        <f t="shared" si="380"/>
        <v>0</v>
      </c>
      <c r="BL103" s="23">
        <f t="shared" si="380"/>
        <v>0</v>
      </c>
      <c r="BM103" s="23">
        <f t="shared" si="380"/>
        <v>81966.853681443492</v>
      </c>
      <c r="BN103" s="23">
        <f t="shared" si="380"/>
        <v>87583.593747622377</v>
      </c>
      <c r="BO103" s="23">
        <f t="shared" si="380"/>
        <v>97023.770620904426</v>
      </c>
      <c r="BP103" s="23">
        <f t="shared" si="380"/>
        <v>99477.967105988675</v>
      </c>
      <c r="BQ103" s="23">
        <f t="shared" si="380"/>
        <v>99477.967105988675</v>
      </c>
      <c r="BR103" s="23">
        <f t="shared" si="380"/>
        <v>99477.967105988675</v>
      </c>
      <c r="BS103" s="23">
        <f t="shared" si="380"/>
        <v>99477.967105988675</v>
      </c>
      <c r="BT103" s="23">
        <f t="shared" si="380"/>
        <v>93708.17875142461</v>
      </c>
      <c r="BU103" s="23">
        <f t="shared" si="380"/>
        <v>105247.75546055273</v>
      </c>
      <c r="BV103" s="23">
        <f t="shared" si="380"/>
        <v>99477.967105988675</v>
      </c>
      <c r="BW103" s="23">
        <f t="shared" ref="BW103" si="381">BW77*$D90</f>
        <v>92912.415841728842</v>
      </c>
      <c r="BX103" s="23">
        <f t="shared" si="317"/>
        <v>92912.415841728842</v>
      </c>
      <c r="BY103" s="23">
        <f t="shared" ref="BY103" si="382">BY77*$D90</f>
        <v>92912.415841728842</v>
      </c>
      <c r="BZ103" s="23">
        <f t="shared" si="319"/>
        <v>92912.415841728842</v>
      </c>
      <c r="CA103" s="23">
        <f t="shared" si="317"/>
        <v>92912.415841728842</v>
      </c>
      <c r="CB103" s="23">
        <f t="shared" si="317"/>
        <v>81966.853681443492</v>
      </c>
      <c r="CC103" s="23">
        <f t="shared" si="320"/>
        <v>81966.853681443492</v>
      </c>
      <c r="CD103" s="23">
        <f t="shared" si="320"/>
        <v>81966.853681443492</v>
      </c>
      <c r="CE103" s="23">
        <f t="shared" si="317"/>
        <v>81966.853681443492</v>
      </c>
      <c r="CF103" s="23">
        <f t="shared" si="317"/>
        <v>81966.853681443492</v>
      </c>
      <c r="CG103" s="23">
        <f t="shared" si="317"/>
        <v>81966.853681443492</v>
      </c>
      <c r="CH103" s="23">
        <f t="shared" ref="CH103:CS103" si="383">CH77*$D90</f>
        <v>81966.853681443492</v>
      </c>
      <c r="CI103" s="23">
        <f t="shared" si="383"/>
        <v>87583.593747622377</v>
      </c>
      <c r="CJ103" s="23">
        <f t="shared" si="383"/>
        <v>97023.770620904426</v>
      </c>
      <c r="CK103" s="23">
        <f t="shared" si="383"/>
        <v>103324.49267569806</v>
      </c>
      <c r="CL103" s="23">
        <f t="shared" si="383"/>
        <v>103324.49267569806</v>
      </c>
      <c r="CM103" s="23">
        <f t="shared" si="383"/>
        <v>103324.49267569806</v>
      </c>
      <c r="CN103" s="23">
        <f t="shared" si="383"/>
        <v>103324.49267569806</v>
      </c>
      <c r="CO103" s="23">
        <f t="shared" si="383"/>
        <v>103324.49267569806</v>
      </c>
      <c r="CP103" s="23">
        <f t="shared" si="383"/>
        <v>103324.49267569806</v>
      </c>
      <c r="CQ103" s="23">
        <f t="shared" si="383"/>
        <v>96593.072928706664</v>
      </c>
      <c r="CR103" s="23">
        <f t="shared" si="383"/>
        <v>110055.91242268948</v>
      </c>
      <c r="CS103" s="23">
        <f t="shared" si="383"/>
        <v>103324.49267569806</v>
      </c>
      <c r="CT103" s="23">
        <f t="shared" ref="CT103:DB103" si="384">CT77*$D90</f>
        <v>130250.1716636637</v>
      </c>
      <c r="CU103" s="23">
        <f t="shared" si="384"/>
        <v>130250.1716636637</v>
      </c>
      <c r="CV103" s="23">
        <f t="shared" si="384"/>
        <v>130250.1716636637</v>
      </c>
      <c r="CW103" s="23">
        <f t="shared" si="384"/>
        <v>130250.1716636637</v>
      </c>
      <c r="CX103" s="23">
        <f t="shared" si="384"/>
        <v>130250.1716636637</v>
      </c>
      <c r="CY103" s="23">
        <f t="shared" si="384"/>
        <v>130250.1716636637</v>
      </c>
      <c r="CZ103" s="23">
        <f t="shared" si="384"/>
        <v>116787.33216968087</v>
      </c>
      <c r="DA103" s="23">
        <f t="shared" si="384"/>
        <v>143713.01115764648</v>
      </c>
      <c r="DB103" s="23">
        <f t="shared" si="384"/>
        <v>130250.1716636637</v>
      </c>
      <c r="DC103" s="23">
        <f t="shared" si="323"/>
        <v>92912.415841728842</v>
      </c>
      <c r="DD103" s="23">
        <f t="shared" si="323"/>
        <v>92912.415841728842</v>
      </c>
      <c r="DE103" s="23">
        <f t="shared" si="323"/>
        <v>92912.415841728842</v>
      </c>
      <c r="DF103" s="23">
        <f t="shared" si="324"/>
        <v>92912.415841728842</v>
      </c>
      <c r="DG103" s="23">
        <f t="shared" si="324"/>
        <v>81966.853681443492</v>
      </c>
      <c r="DH103" s="23">
        <f t="shared" si="324"/>
        <v>87583.593747622377</v>
      </c>
      <c r="DI103" s="23">
        <f t="shared" si="324"/>
        <v>97023.770620904426</v>
      </c>
      <c r="DJ103" s="23">
        <f>DJ77*$D90</f>
        <v>103324.49267569806</v>
      </c>
      <c r="DK103" s="23">
        <f>DK77*$D90</f>
        <v>130250.1716636637</v>
      </c>
      <c r="DL103" s="23">
        <f>DL77*$D90</f>
        <v>92912.415841728842</v>
      </c>
      <c r="DM103" s="23">
        <f t="shared" si="325"/>
        <v>104136.29200231581</v>
      </c>
      <c r="DN103" s="23">
        <f t="shared" si="325"/>
        <v>111008.41021126282</v>
      </c>
      <c r="DO103" s="23">
        <f t="shared" si="325"/>
        <v>121236.94618989631</v>
      </c>
      <c r="DP103" s="23">
        <f t="shared" si="325"/>
        <v>120588.84215377012</v>
      </c>
      <c r="DQ103" s="23">
        <f t="shared" si="326"/>
        <v>118473.34028191556</v>
      </c>
      <c r="DR103" s="23">
        <f t="shared" si="327"/>
        <v>104136.29200231581</v>
      </c>
      <c r="DS103" s="23">
        <f t="shared" si="327"/>
        <v>111008.41021126282</v>
      </c>
      <c r="DT103" s="23">
        <f t="shared" si="327"/>
        <v>121236.94618989631</v>
      </c>
      <c r="DU103" s="23">
        <f t="shared" si="327"/>
        <v>124435.36772347947</v>
      </c>
      <c r="DV103" s="23">
        <f t="shared" si="327"/>
        <v>151361.04671144515</v>
      </c>
      <c r="DW103" s="23">
        <f t="shared" si="328"/>
        <v>118473.34028191556</v>
      </c>
      <c r="DX103" s="23">
        <f t="shared" si="328"/>
        <v>104136.29200231581</v>
      </c>
      <c r="DY103" s="23">
        <f t="shared" si="328"/>
        <v>111008.41021126282</v>
      </c>
      <c r="DZ103" s="23">
        <f t="shared" si="328"/>
        <v>121236.94618989631</v>
      </c>
      <c r="EA103" s="23">
        <f>EA77*$D90</f>
        <v>124435.36772347947</v>
      </c>
      <c r="EB103" s="23">
        <f>EB77*$D90</f>
        <v>151361.04671144515</v>
      </c>
      <c r="EC103" s="23">
        <f>EC77*$D90</f>
        <v>118473.34028191556</v>
      </c>
      <c r="ED103" s="23">
        <f>ED77*$D90</f>
        <v>194983.42356620438</v>
      </c>
      <c r="EE103" s="23">
        <f>EE77*$D90</f>
        <v>200271.72710025939</v>
      </c>
      <c r="EF103" s="23"/>
      <c r="EG103" s="23">
        <f>EG77*$D90</f>
        <v>260262.53089864721</v>
      </c>
      <c r="EH103" s="23">
        <f>EH77*$D90</f>
        <v>317960.41444428783</v>
      </c>
      <c r="EI103" s="23">
        <f t="shared" si="330"/>
        <v>226421.55672846935</v>
      </c>
      <c r="EJ103" s="23">
        <f t="shared" si="328"/>
        <v>570437.55802168266</v>
      </c>
      <c r="EK103" s="23">
        <f t="shared" si="328"/>
        <v>570437.55802168266</v>
      </c>
      <c r="EL103" s="23">
        <f t="shared" si="331"/>
        <v>570437.55802168266</v>
      </c>
      <c r="EM103" s="23">
        <f t="shared" si="328"/>
        <v>570437.55802168266</v>
      </c>
      <c r="EN103" s="23">
        <f t="shared" si="328"/>
        <v>570437.55802168266</v>
      </c>
      <c r="EO103" s="23">
        <f t="shared" si="328"/>
        <v>570437.55802168266</v>
      </c>
      <c r="EP103" s="23">
        <f t="shared" si="332"/>
        <v>570437.55802168266</v>
      </c>
      <c r="EQ103" s="23">
        <f t="shared" si="332"/>
        <v>570686.76841599692</v>
      </c>
      <c r="ER103" s="23">
        <f t="shared" si="332"/>
        <v>944373.72202277929</v>
      </c>
      <c r="ES103" s="23">
        <f t="shared" si="333"/>
        <v>944373.72202277929</v>
      </c>
      <c r="ET103" s="23">
        <f t="shared" si="333"/>
        <v>790555.39246897283</v>
      </c>
      <c r="EU103" s="23">
        <f t="shared" si="333"/>
        <v>674057.77905460156</v>
      </c>
      <c r="EV103" s="23">
        <f t="shared" si="334"/>
        <v>674057.77905460156</v>
      </c>
      <c r="EW103" s="23">
        <f t="shared" si="334"/>
        <v>0</v>
      </c>
      <c r="EX103" s="23">
        <f t="shared" si="334"/>
        <v>0</v>
      </c>
      <c r="EY103" s="23">
        <f t="shared" si="334"/>
        <v>0</v>
      </c>
      <c r="EZ103" s="23">
        <f t="shared" si="334"/>
        <v>0</v>
      </c>
      <c r="FA103" s="23">
        <f t="shared" si="334"/>
        <v>0</v>
      </c>
      <c r="FB103" s="23">
        <f t="shared" si="334"/>
        <v>0</v>
      </c>
      <c r="FC103" s="23">
        <f t="shared" si="335"/>
        <v>0</v>
      </c>
    </row>
    <row r="104" spans="1:162" x14ac:dyDescent="0.2">
      <c r="A104" s="21" t="s">
        <v>72</v>
      </c>
      <c r="B104" s="21" t="s">
        <v>71</v>
      </c>
      <c r="D104" s="23">
        <f t="shared" si="293"/>
        <v>5917.9922185723608</v>
      </c>
      <c r="E104" s="23">
        <f t="shared" si="294"/>
        <v>7138.060193512154</v>
      </c>
      <c r="F104" s="23">
        <f t="shared" si="294"/>
        <v>5917.9922185723608</v>
      </c>
      <c r="G104" s="23">
        <f t="shared" si="294"/>
        <v>5917.9922185723608</v>
      </c>
      <c r="H104" s="23">
        <f t="shared" si="294"/>
        <v>5917.9922185723608</v>
      </c>
      <c r="I104" s="23">
        <f t="shared" si="294"/>
        <v>5917.9922185723608</v>
      </c>
      <c r="J104" s="23">
        <f t="shared" si="295"/>
        <v>5917.9922185723608</v>
      </c>
      <c r="K104" s="23">
        <f t="shared" si="296"/>
        <v>5917.9922185723608</v>
      </c>
      <c r="L104" s="23">
        <f t="shared" si="297"/>
        <v>5917.9922185723608</v>
      </c>
      <c r="M104" s="23">
        <f t="shared" si="297"/>
        <v>5917.9922185723608</v>
      </c>
      <c r="N104" s="23">
        <f t="shared" si="298"/>
        <v>5917.9922185723608</v>
      </c>
      <c r="O104" s="23">
        <f t="shared" si="298"/>
        <v>5917.9922185723608</v>
      </c>
      <c r="P104" s="23">
        <f t="shared" si="299"/>
        <v>5917.9922185723608</v>
      </c>
      <c r="Q104" s="23">
        <f t="shared" si="299"/>
        <v>5658.5621388690633</v>
      </c>
      <c r="R104" s="23">
        <f t="shared" si="299"/>
        <v>6177.4222982756573</v>
      </c>
      <c r="S104" s="23">
        <f t="shared" si="299"/>
        <v>7138.060193512154</v>
      </c>
      <c r="T104" s="23">
        <f t="shared" si="300"/>
        <v>5917.9922185723608</v>
      </c>
      <c r="U104" s="23">
        <f t="shared" si="300"/>
        <v>5917.9922185723608</v>
      </c>
      <c r="V104" s="23">
        <f t="shared" si="300"/>
        <v>5917.9922185723608</v>
      </c>
      <c r="W104" s="23">
        <f t="shared" si="301"/>
        <v>5917.9922185723608</v>
      </c>
      <c r="X104" s="23">
        <f t="shared" si="302"/>
        <v>12782.061881008707</v>
      </c>
      <c r="Y104" s="23">
        <f t="shared" si="302"/>
        <v>12782.061881008707</v>
      </c>
      <c r="Z104" s="23">
        <f t="shared" si="302"/>
        <v>12782.061881008707</v>
      </c>
      <c r="AA104" s="23">
        <f t="shared" si="302"/>
        <v>12782.061881008707</v>
      </c>
      <c r="AB104" s="23">
        <f t="shared" si="303"/>
        <v>12782.061881008707</v>
      </c>
      <c r="AC104" s="23">
        <f t="shared" si="303"/>
        <v>12782.061881008707</v>
      </c>
      <c r="AD104" s="23">
        <f t="shared" si="303"/>
        <v>12782.061881008707</v>
      </c>
      <c r="AE104" s="23">
        <f t="shared" si="303"/>
        <v>12782.061881008707</v>
      </c>
      <c r="AF104" s="23">
        <f t="shared" si="304"/>
        <v>5917.9922185723608</v>
      </c>
      <c r="AG104" s="23">
        <f t="shared" si="304"/>
        <v>14165.990855034188</v>
      </c>
      <c r="AH104" s="23">
        <f t="shared" ref="AH104:AI104" si="385">AH78*$D91</f>
        <v>12782.061881008707</v>
      </c>
      <c r="AI104" s="23">
        <f t="shared" si="385"/>
        <v>14165.990855034188</v>
      </c>
      <c r="AJ104" s="23">
        <f t="shared" ref="AJ104" si="386">AJ78*$D91</f>
        <v>12782.061881008707</v>
      </c>
      <c r="AK104" s="23">
        <f t="shared" ref="AK104" si="387">AK78*$D91</f>
        <v>11944.993800492404</v>
      </c>
      <c r="AL104" s="23">
        <f t="shared" si="308"/>
        <v>14165.990855034188</v>
      </c>
      <c r="AM104" s="23">
        <f t="shared" si="304"/>
        <v>11944.993800492404</v>
      </c>
      <c r="AN104" s="23">
        <f t="shared" si="309"/>
        <v>11944.993800492404</v>
      </c>
      <c r="AO104" s="23">
        <f t="shared" si="309"/>
        <v>11944.993800492404</v>
      </c>
      <c r="AP104" s="23">
        <f t="shared" si="309"/>
        <v>11944.993800492404</v>
      </c>
      <c r="AQ104" s="23">
        <f t="shared" si="310"/>
        <v>11944.993800492404</v>
      </c>
      <c r="AR104" s="23">
        <f t="shared" si="304"/>
        <v>16945.273523434516</v>
      </c>
      <c r="AS104" s="23">
        <f t="shared" si="311"/>
        <v>15561.344549409039</v>
      </c>
      <c r="AT104" s="23">
        <f t="shared" si="311"/>
        <v>15561.344549409039</v>
      </c>
      <c r="AU104" s="23">
        <f t="shared" ref="AU104" si="388">AU78*$D91</f>
        <v>16945.273523434516</v>
      </c>
      <c r="AV104" s="23">
        <f t="shared" si="311"/>
        <v>15561.344549409039</v>
      </c>
      <c r="AW104" s="23">
        <f t="shared" si="313"/>
        <v>16945.273523434516</v>
      </c>
      <c r="AX104" s="23">
        <f t="shared" si="313"/>
        <v>11639.735565918543</v>
      </c>
      <c r="AY104" s="23">
        <f t="shared" si="313"/>
        <v>11639.735565918543</v>
      </c>
      <c r="AZ104" s="23">
        <f t="shared" si="304"/>
        <v>16791.272139678862</v>
      </c>
      <c r="BA104" s="23">
        <f t="shared" si="314"/>
        <v>16791.272139678862</v>
      </c>
      <c r="BB104" s="23">
        <f t="shared" si="314"/>
        <v>9259.056530563108</v>
      </c>
      <c r="BC104" s="23">
        <f t="shared" si="314"/>
        <v>11967.977560686018</v>
      </c>
      <c r="BD104" s="23">
        <f t="shared" si="314"/>
        <v>5917.9922185723608</v>
      </c>
      <c r="BE104" s="23">
        <f t="shared" ref="BE104:BV104" si="389">BE78*$D91</f>
        <v>9259.056530563108</v>
      </c>
      <c r="BF104" s="23">
        <f t="shared" si="389"/>
        <v>11967.977560686018</v>
      </c>
      <c r="BG104" s="23">
        <f t="shared" si="389"/>
        <v>11944.993800492404</v>
      </c>
      <c r="BH104" s="23">
        <f t="shared" si="389"/>
        <v>15348.415884573275</v>
      </c>
      <c r="BI104" s="23">
        <f t="shared" si="389"/>
        <v>42158.37953736206</v>
      </c>
      <c r="BJ104" s="23">
        <f t="shared" si="389"/>
        <v>41253.833478804823</v>
      </c>
      <c r="BK104" s="23">
        <f t="shared" si="389"/>
        <v>42158.37953736206</v>
      </c>
      <c r="BL104" s="23">
        <f t="shared" si="389"/>
        <v>45341.822613523444</v>
      </c>
      <c r="BM104" s="23">
        <f t="shared" si="389"/>
        <v>0</v>
      </c>
      <c r="BN104" s="23">
        <f t="shared" si="389"/>
        <v>0</v>
      </c>
      <c r="BO104" s="23">
        <f t="shared" si="389"/>
        <v>0</v>
      </c>
      <c r="BP104" s="23">
        <f t="shared" si="389"/>
        <v>0</v>
      </c>
      <c r="BQ104" s="23">
        <f t="shared" si="389"/>
        <v>0</v>
      </c>
      <c r="BR104" s="23">
        <f t="shared" si="389"/>
        <v>0</v>
      </c>
      <c r="BS104" s="23">
        <f t="shared" si="389"/>
        <v>0</v>
      </c>
      <c r="BT104" s="23">
        <f t="shared" si="389"/>
        <v>0</v>
      </c>
      <c r="BU104" s="23">
        <f t="shared" si="389"/>
        <v>0</v>
      </c>
      <c r="BV104" s="23">
        <f t="shared" si="389"/>
        <v>0</v>
      </c>
      <c r="BW104" s="23">
        <f t="shared" ref="BW104" si="390">BW78*$D91</f>
        <v>0</v>
      </c>
      <c r="BX104" s="23">
        <f t="shared" si="317"/>
        <v>0</v>
      </c>
      <c r="BY104" s="23">
        <f t="shared" ref="BY104" si="391">BY78*$D91</f>
        <v>0</v>
      </c>
      <c r="BZ104" s="23">
        <f t="shared" si="319"/>
        <v>0</v>
      </c>
      <c r="CA104" s="23">
        <f t="shared" si="317"/>
        <v>0</v>
      </c>
      <c r="CB104" s="23">
        <f t="shared" si="317"/>
        <v>0</v>
      </c>
      <c r="CC104" s="23">
        <f t="shared" si="320"/>
        <v>0</v>
      </c>
      <c r="CD104" s="23">
        <f t="shared" si="320"/>
        <v>0</v>
      </c>
      <c r="CE104" s="23">
        <f t="shared" si="317"/>
        <v>0</v>
      </c>
      <c r="CF104" s="23">
        <f t="shared" si="317"/>
        <v>0</v>
      </c>
      <c r="CG104" s="23">
        <f t="shared" si="317"/>
        <v>0</v>
      </c>
      <c r="CH104" s="23">
        <f t="shared" ref="CH104:CS104" si="392">CH78*$D91</f>
        <v>0</v>
      </c>
      <c r="CI104" s="23">
        <f t="shared" si="392"/>
        <v>0</v>
      </c>
      <c r="CJ104" s="23">
        <f t="shared" si="392"/>
        <v>0</v>
      </c>
      <c r="CK104" s="23">
        <f t="shared" si="392"/>
        <v>0</v>
      </c>
      <c r="CL104" s="23">
        <f t="shared" si="392"/>
        <v>0</v>
      </c>
      <c r="CM104" s="23">
        <f t="shared" si="392"/>
        <v>0</v>
      </c>
      <c r="CN104" s="23">
        <f t="shared" si="392"/>
        <v>0</v>
      </c>
      <c r="CO104" s="23">
        <f t="shared" si="392"/>
        <v>0</v>
      </c>
      <c r="CP104" s="23">
        <f t="shared" si="392"/>
        <v>0</v>
      </c>
      <c r="CQ104" s="23">
        <f t="shared" si="392"/>
        <v>0</v>
      </c>
      <c r="CR104" s="23">
        <f t="shared" si="392"/>
        <v>0</v>
      </c>
      <c r="CS104" s="23">
        <f t="shared" si="392"/>
        <v>0</v>
      </c>
      <c r="CT104" s="23">
        <f t="shared" ref="CT104:DB104" si="393">CT78*$D91</f>
        <v>0</v>
      </c>
      <c r="CU104" s="23">
        <f t="shared" si="393"/>
        <v>0</v>
      </c>
      <c r="CV104" s="23">
        <f t="shared" si="393"/>
        <v>0</v>
      </c>
      <c r="CW104" s="23">
        <f t="shared" si="393"/>
        <v>0</v>
      </c>
      <c r="CX104" s="23">
        <f t="shared" si="393"/>
        <v>0</v>
      </c>
      <c r="CY104" s="23">
        <f t="shared" si="393"/>
        <v>0</v>
      </c>
      <c r="CZ104" s="23">
        <f t="shared" si="393"/>
        <v>0</v>
      </c>
      <c r="DA104" s="23">
        <f t="shared" si="393"/>
        <v>0</v>
      </c>
      <c r="DB104" s="23">
        <f t="shared" si="393"/>
        <v>0</v>
      </c>
      <c r="DC104" s="23">
        <f t="shared" si="323"/>
        <v>0</v>
      </c>
      <c r="DD104" s="23">
        <f t="shared" si="323"/>
        <v>0</v>
      </c>
      <c r="DE104" s="23">
        <f t="shared" si="323"/>
        <v>0</v>
      </c>
      <c r="DF104" s="23">
        <f t="shared" si="324"/>
        <v>0</v>
      </c>
      <c r="DG104" s="23">
        <f t="shared" si="324"/>
        <v>0</v>
      </c>
      <c r="DH104" s="23">
        <f t="shared" si="324"/>
        <v>0</v>
      </c>
      <c r="DI104" s="23">
        <f t="shared" si="324"/>
        <v>0</v>
      </c>
      <c r="DJ104" s="23">
        <f t="shared" si="324"/>
        <v>0</v>
      </c>
      <c r="DK104" s="23">
        <f t="shared" si="324"/>
        <v>0</v>
      </c>
      <c r="DL104" s="23">
        <f t="shared" si="324"/>
        <v>0</v>
      </c>
      <c r="DM104" s="23">
        <f t="shared" si="325"/>
        <v>0</v>
      </c>
      <c r="DN104" s="23">
        <f t="shared" si="325"/>
        <v>0</v>
      </c>
      <c r="DO104" s="23">
        <f t="shared" si="325"/>
        <v>0</v>
      </c>
      <c r="DP104" s="23">
        <f t="shared" si="325"/>
        <v>0</v>
      </c>
      <c r="DQ104" s="23">
        <f t="shared" si="326"/>
        <v>0</v>
      </c>
      <c r="DR104" s="23">
        <f t="shared" si="327"/>
        <v>0</v>
      </c>
      <c r="DS104" s="23">
        <f t="shared" si="327"/>
        <v>0</v>
      </c>
      <c r="DT104" s="23">
        <f t="shared" si="327"/>
        <v>0</v>
      </c>
      <c r="DU104" s="23">
        <f t="shared" si="327"/>
        <v>0</v>
      </c>
      <c r="DV104" s="23">
        <f t="shared" si="327"/>
        <v>0</v>
      </c>
      <c r="DW104" s="23">
        <f t="shared" si="328"/>
        <v>0</v>
      </c>
      <c r="DX104" s="23">
        <f t="shared" si="328"/>
        <v>0</v>
      </c>
      <c r="DY104" s="23">
        <f t="shared" si="328"/>
        <v>0</v>
      </c>
      <c r="DZ104" s="23">
        <f t="shared" si="328"/>
        <v>0</v>
      </c>
      <c r="EA104" s="23">
        <f t="shared" si="328"/>
        <v>0</v>
      </c>
      <c r="EB104" s="23">
        <f t="shared" si="328"/>
        <v>0</v>
      </c>
      <c r="EC104" s="23">
        <f t="shared" ref="EC104:EH104" si="394">EC78*$D91</f>
        <v>0</v>
      </c>
      <c r="ED104" s="23">
        <f t="shared" si="394"/>
        <v>0</v>
      </c>
      <c r="EE104" s="23">
        <f t="shared" si="394"/>
        <v>0</v>
      </c>
      <c r="EF104" s="23"/>
      <c r="EG104" s="23">
        <f t="shared" si="394"/>
        <v>0</v>
      </c>
      <c r="EH104" s="23">
        <f t="shared" si="394"/>
        <v>0</v>
      </c>
      <c r="EI104" s="23">
        <f t="shared" si="330"/>
        <v>0</v>
      </c>
      <c r="EJ104" s="23">
        <f t="shared" si="328"/>
        <v>0</v>
      </c>
      <c r="EK104" s="23">
        <f t="shared" si="328"/>
        <v>0</v>
      </c>
      <c r="EL104" s="23">
        <f t="shared" si="331"/>
        <v>0</v>
      </c>
      <c r="EM104" s="23">
        <f t="shared" si="328"/>
        <v>0</v>
      </c>
      <c r="EN104" s="23">
        <f t="shared" si="328"/>
        <v>0</v>
      </c>
      <c r="EO104" s="23">
        <f t="shared" si="328"/>
        <v>0</v>
      </c>
      <c r="EP104" s="23">
        <f t="shared" si="332"/>
        <v>0</v>
      </c>
      <c r="EQ104" s="23">
        <f t="shared" si="332"/>
        <v>0</v>
      </c>
      <c r="ER104" s="23">
        <f t="shared" si="332"/>
        <v>0</v>
      </c>
      <c r="ES104" s="23">
        <f t="shared" si="333"/>
        <v>0</v>
      </c>
      <c r="ET104" s="23">
        <f t="shared" si="333"/>
        <v>0</v>
      </c>
      <c r="EU104" s="23">
        <f t="shared" si="333"/>
        <v>0</v>
      </c>
      <c r="EV104" s="23">
        <f t="shared" si="334"/>
        <v>0</v>
      </c>
      <c r="EW104" s="23">
        <f t="shared" si="334"/>
        <v>0</v>
      </c>
      <c r="EX104" s="23">
        <f t="shared" si="334"/>
        <v>0</v>
      </c>
      <c r="EY104" s="23">
        <f t="shared" si="334"/>
        <v>0</v>
      </c>
      <c r="EZ104" s="23">
        <f t="shared" si="334"/>
        <v>0</v>
      </c>
      <c r="FA104" s="23">
        <f t="shared" si="334"/>
        <v>0</v>
      </c>
      <c r="FB104" s="23">
        <f t="shared" si="334"/>
        <v>0</v>
      </c>
      <c r="FC104" s="23">
        <f t="shared" si="335"/>
        <v>0</v>
      </c>
    </row>
    <row r="105" spans="1:162" x14ac:dyDescent="0.2">
      <c r="A105" s="21" t="str">
        <f>A104</f>
        <v xml:space="preserve">   Medium truck</v>
      </c>
      <c r="B105" s="21" t="s">
        <v>70</v>
      </c>
      <c r="D105" s="23">
        <f t="shared" si="293"/>
        <v>0</v>
      </c>
      <c r="E105" s="23">
        <f t="shared" si="294"/>
        <v>0</v>
      </c>
      <c r="F105" s="23">
        <f t="shared" si="294"/>
        <v>0</v>
      </c>
      <c r="G105" s="23">
        <f t="shared" si="294"/>
        <v>0</v>
      </c>
      <c r="H105" s="23">
        <f t="shared" si="294"/>
        <v>0</v>
      </c>
      <c r="I105" s="23">
        <f t="shared" si="294"/>
        <v>0</v>
      </c>
      <c r="J105" s="23">
        <f t="shared" si="295"/>
        <v>0</v>
      </c>
      <c r="K105" s="23">
        <f t="shared" si="296"/>
        <v>0</v>
      </c>
      <c r="L105" s="23">
        <f t="shared" si="297"/>
        <v>0</v>
      </c>
      <c r="M105" s="23">
        <f t="shared" si="297"/>
        <v>0</v>
      </c>
      <c r="N105" s="23">
        <f t="shared" si="298"/>
        <v>0</v>
      </c>
      <c r="O105" s="23">
        <f t="shared" si="298"/>
        <v>0</v>
      </c>
      <c r="P105" s="23">
        <f t="shared" si="299"/>
        <v>0</v>
      </c>
      <c r="Q105" s="23">
        <f t="shared" si="299"/>
        <v>0</v>
      </c>
      <c r="R105" s="23">
        <f t="shared" si="299"/>
        <v>0</v>
      </c>
      <c r="S105" s="23">
        <f t="shared" si="299"/>
        <v>0</v>
      </c>
      <c r="T105" s="23">
        <f t="shared" si="300"/>
        <v>0</v>
      </c>
      <c r="U105" s="23">
        <f t="shared" si="300"/>
        <v>0</v>
      </c>
      <c r="V105" s="23">
        <f t="shared" si="300"/>
        <v>0</v>
      </c>
      <c r="W105" s="23">
        <f t="shared" si="301"/>
        <v>0</v>
      </c>
      <c r="X105" s="23">
        <f t="shared" si="302"/>
        <v>0</v>
      </c>
      <c r="Y105" s="23">
        <f t="shared" si="302"/>
        <v>0</v>
      </c>
      <c r="Z105" s="23">
        <f t="shared" si="302"/>
        <v>0</v>
      </c>
      <c r="AA105" s="23">
        <f t="shared" si="302"/>
        <v>0</v>
      </c>
      <c r="AB105" s="23">
        <f t="shared" si="303"/>
        <v>0</v>
      </c>
      <c r="AC105" s="23">
        <f t="shared" si="303"/>
        <v>0</v>
      </c>
      <c r="AD105" s="23">
        <f t="shared" si="303"/>
        <v>0</v>
      </c>
      <c r="AE105" s="23">
        <f t="shared" si="303"/>
        <v>0</v>
      </c>
      <c r="AF105" s="23">
        <f t="shared" si="304"/>
        <v>0</v>
      </c>
      <c r="AG105" s="23">
        <f t="shared" si="304"/>
        <v>0</v>
      </c>
      <c r="AH105" s="23">
        <f t="shared" ref="AH105:AI105" si="395">AH79*$D92</f>
        <v>0</v>
      </c>
      <c r="AI105" s="23">
        <f t="shared" si="395"/>
        <v>0</v>
      </c>
      <c r="AJ105" s="23">
        <f t="shared" ref="AJ105" si="396">AJ79*$D92</f>
        <v>0</v>
      </c>
      <c r="AK105" s="23">
        <f t="shared" ref="AK105" si="397">AK79*$D92</f>
        <v>0</v>
      </c>
      <c r="AL105" s="23">
        <f t="shared" si="308"/>
        <v>0</v>
      </c>
      <c r="AM105" s="23">
        <f t="shared" si="304"/>
        <v>0</v>
      </c>
      <c r="AN105" s="23">
        <f t="shared" si="309"/>
        <v>0</v>
      </c>
      <c r="AO105" s="23">
        <f t="shared" si="309"/>
        <v>0</v>
      </c>
      <c r="AP105" s="23">
        <f t="shared" si="309"/>
        <v>0</v>
      </c>
      <c r="AQ105" s="23">
        <f t="shared" si="310"/>
        <v>0</v>
      </c>
      <c r="AR105" s="23">
        <f t="shared" si="304"/>
        <v>0</v>
      </c>
      <c r="AS105" s="23">
        <f t="shared" si="311"/>
        <v>0</v>
      </c>
      <c r="AT105" s="23">
        <f t="shared" si="311"/>
        <v>0</v>
      </c>
      <c r="AU105" s="23">
        <f t="shared" ref="AU105" si="398">AU79*$D92</f>
        <v>0</v>
      </c>
      <c r="AV105" s="23">
        <f t="shared" si="311"/>
        <v>0</v>
      </c>
      <c r="AW105" s="23">
        <f t="shared" si="313"/>
        <v>0</v>
      </c>
      <c r="AX105" s="23">
        <f t="shared" si="313"/>
        <v>0</v>
      </c>
      <c r="AY105" s="23">
        <f t="shared" si="313"/>
        <v>0</v>
      </c>
      <c r="AZ105" s="23">
        <f t="shared" si="304"/>
        <v>0</v>
      </c>
      <c r="BA105" s="23">
        <f t="shared" si="314"/>
        <v>0</v>
      </c>
      <c r="BB105" s="23">
        <f t="shared" si="314"/>
        <v>0</v>
      </c>
      <c r="BC105" s="23">
        <f t="shared" si="314"/>
        <v>0</v>
      </c>
      <c r="BD105" s="23">
        <f t="shared" si="314"/>
        <v>0</v>
      </c>
      <c r="BE105" s="23">
        <f t="shared" ref="BE105:BV105" si="399">BE79*$D92</f>
        <v>0</v>
      </c>
      <c r="BF105" s="23">
        <f t="shared" si="399"/>
        <v>0</v>
      </c>
      <c r="BG105" s="23">
        <f t="shared" si="399"/>
        <v>0</v>
      </c>
      <c r="BH105" s="23">
        <f t="shared" si="399"/>
        <v>0</v>
      </c>
      <c r="BI105" s="23">
        <f t="shared" si="399"/>
        <v>0</v>
      </c>
      <c r="BJ105" s="23">
        <f t="shared" si="399"/>
        <v>0</v>
      </c>
      <c r="BK105" s="23">
        <f t="shared" si="399"/>
        <v>0</v>
      </c>
      <c r="BL105" s="23">
        <f t="shared" si="399"/>
        <v>0</v>
      </c>
      <c r="BM105" s="23">
        <f t="shared" si="399"/>
        <v>0</v>
      </c>
      <c r="BN105" s="23">
        <f t="shared" si="399"/>
        <v>0</v>
      </c>
      <c r="BO105" s="23">
        <f t="shared" si="399"/>
        <v>0</v>
      </c>
      <c r="BP105" s="23">
        <f t="shared" si="399"/>
        <v>0</v>
      </c>
      <c r="BQ105" s="23">
        <f t="shared" si="399"/>
        <v>0</v>
      </c>
      <c r="BR105" s="23">
        <f t="shared" si="399"/>
        <v>0</v>
      </c>
      <c r="BS105" s="23">
        <f t="shared" si="399"/>
        <v>0</v>
      </c>
      <c r="BT105" s="23">
        <f t="shared" si="399"/>
        <v>0</v>
      </c>
      <c r="BU105" s="23">
        <f t="shared" si="399"/>
        <v>0</v>
      </c>
      <c r="BV105" s="23">
        <f t="shared" si="399"/>
        <v>0</v>
      </c>
      <c r="BW105" s="23">
        <f t="shared" ref="BW105" si="400">BW79*$D92</f>
        <v>0</v>
      </c>
      <c r="BX105" s="23">
        <f t="shared" si="317"/>
        <v>0</v>
      </c>
      <c r="BY105" s="23">
        <f t="shared" ref="BY105" si="401">BY79*$D92</f>
        <v>0</v>
      </c>
      <c r="BZ105" s="23">
        <f t="shared" si="319"/>
        <v>0</v>
      </c>
      <c r="CA105" s="23">
        <f t="shared" si="317"/>
        <v>0</v>
      </c>
      <c r="CB105" s="23">
        <f t="shared" si="317"/>
        <v>0</v>
      </c>
      <c r="CC105" s="23">
        <f t="shared" si="320"/>
        <v>0</v>
      </c>
      <c r="CD105" s="23">
        <f t="shared" si="320"/>
        <v>0</v>
      </c>
      <c r="CE105" s="23">
        <f t="shared" si="317"/>
        <v>0</v>
      </c>
      <c r="CF105" s="23">
        <f t="shared" si="317"/>
        <v>0</v>
      </c>
      <c r="CG105" s="23">
        <f t="shared" si="317"/>
        <v>0</v>
      </c>
      <c r="CH105" s="23">
        <f t="shared" ref="CH105:CS105" si="402">CH79*$D92</f>
        <v>0</v>
      </c>
      <c r="CI105" s="23">
        <f t="shared" si="402"/>
        <v>0</v>
      </c>
      <c r="CJ105" s="23">
        <f t="shared" si="402"/>
        <v>0</v>
      </c>
      <c r="CK105" s="23">
        <f t="shared" si="402"/>
        <v>0</v>
      </c>
      <c r="CL105" s="23">
        <f t="shared" si="402"/>
        <v>0</v>
      </c>
      <c r="CM105" s="23">
        <f t="shared" si="402"/>
        <v>0</v>
      </c>
      <c r="CN105" s="23">
        <f t="shared" si="402"/>
        <v>0</v>
      </c>
      <c r="CO105" s="23">
        <f t="shared" si="402"/>
        <v>0</v>
      </c>
      <c r="CP105" s="23">
        <f t="shared" si="402"/>
        <v>0</v>
      </c>
      <c r="CQ105" s="23">
        <f t="shared" si="402"/>
        <v>0</v>
      </c>
      <c r="CR105" s="23">
        <f t="shared" si="402"/>
        <v>0</v>
      </c>
      <c r="CS105" s="23">
        <f t="shared" si="402"/>
        <v>0</v>
      </c>
      <c r="CT105" s="23">
        <f t="shared" ref="CT105:DB105" si="403">CT79*$D92</f>
        <v>0</v>
      </c>
      <c r="CU105" s="23">
        <f t="shared" si="403"/>
        <v>0</v>
      </c>
      <c r="CV105" s="23">
        <f t="shared" si="403"/>
        <v>0</v>
      </c>
      <c r="CW105" s="23">
        <f t="shared" si="403"/>
        <v>0</v>
      </c>
      <c r="CX105" s="23">
        <f t="shared" si="403"/>
        <v>0</v>
      </c>
      <c r="CY105" s="23">
        <f t="shared" si="403"/>
        <v>0</v>
      </c>
      <c r="CZ105" s="23">
        <f t="shared" si="403"/>
        <v>0</v>
      </c>
      <c r="DA105" s="23">
        <f t="shared" si="403"/>
        <v>0</v>
      </c>
      <c r="DB105" s="23">
        <f t="shared" si="403"/>
        <v>0</v>
      </c>
      <c r="DC105" s="23">
        <f t="shared" si="323"/>
        <v>0</v>
      </c>
      <c r="DD105" s="23">
        <f t="shared" si="323"/>
        <v>0</v>
      </c>
      <c r="DE105" s="23">
        <f t="shared" si="323"/>
        <v>0</v>
      </c>
      <c r="DF105" s="23">
        <f t="shared" si="324"/>
        <v>0</v>
      </c>
      <c r="DG105" s="23">
        <f t="shared" si="324"/>
        <v>0</v>
      </c>
      <c r="DH105" s="23">
        <f t="shared" si="324"/>
        <v>0</v>
      </c>
      <c r="DI105" s="23">
        <f t="shared" si="324"/>
        <v>0</v>
      </c>
      <c r="DJ105" s="23">
        <f t="shared" si="324"/>
        <v>0</v>
      </c>
      <c r="DK105" s="23">
        <f t="shared" si="324"/>
        <v>0</v>
      </c>
      <c r="DL105" s="23">
        <f t="shared" si="324"/>
        <v>0</v>
      </c>
      <c r="DM105" s="23">
        <f t="shared" si="325"/>
        <v>0</v>
      </c>
      <c r="DN105" s="23">
        <f t="shared" si="325"/>
        <v>0</v>
      </c>
      <c r="DO105" s="23">
        <f t="shared" si="325"/>
        <v>0</v>
      </c>
      <c r="DP105" s="23">
        <f t="shared" si="325"/>
        <v>0</v>
      </c>
      <c r="DQ105" s="23">
        <f t="shared" si="326"/>
        <v>0</v>
      </c>
      <c r="DR105" s="23">
        <f t="shared" si="327"/>
        <v>0</v>
      </c>
      <c r="DS105" s="23">
        <f t="shared" si="327"/>
        <v>0</v>
      </c>
      <c r="DT105" s="23">
        <f t="shared" si="327"/>
        <v>0</v>
      </c>
      <c r="DU105" s="23">
        <f t="shared" si="327"/>
        <v>0</v>
      </c>
      <c r="DV105" s="23">
        <f t="shared" si="327"/>
        <v>0</v>
      </c>
      <c r="DW105" s="23">
        <f t="shared" si="328"/>
        <v>0</v>
      </c>
      <c r="DX105" s="23">
        <f t="shared" si="328"/>
        <v>0</v>
      </c>
      <c r="DY105" s="23">
        <f t="shared" si="328"/>
        <v>0</v>
      </c>
      <c r="DZ105" s="23">
        <f t="shared" si="328"/>
        <v>0</v>
      </c>
      <c r="EA105" s="23">
        <f t="shared" si="328"/>
        <v>0</v>
      </c>
      <c r="EB105" s="23">
        <f t="shared" si="328"/>
        <v>0</v>
      </c>
      <c r="EC105" s="23">
        <f t="shared" ref="EC105:EH105" si="404">EC79*$D92</f>
        <v>0</v>
      </c>
      <c r="ED105" s="23">
        <f t="shared" si="404"/>
        <v>0</v>
      </c>
      <c r="EE105" s="23">
        <f t="shared" si="404"/>
        <v>0</v>
      </c>
      <c r="EF105" s="23"/>
      <c r="EG105" s="23">
        <f t="shared" si="404"/>
        <v>0</v>
      </c>
      <c r="EH105" s="23">
        <f t="shared" si="404"/>
        <v>0</v>
      </c>
      <c r="EI105" s="23">
        <f t="shared" si="330"/>
        <v>0</v>
      </c>
      <c r="EJ105" s="23">
        <f t="shared" si="328"/>
        <v>0</v>
      </c>
      <c r="EK105" s="23">
        <f t="shared" si="328"/>
        <v>0</v>
      </c>
      <c r="EL105" s="23">
        <f t="shared" si="331"/>
        <v>0</v>
      </c>
      <c r="EM105" s="23">
        <f t="shared" si="328"/>
        <v>0</v>
      </c>
      <c r="EN105" s="23">
        <f t="shared" si="328"/>
        <v>0</v>
      </c>
      <c r="EO105" s="23">
        <f t="shared" si="328"/>
        <v>0</v>
      </c>
      <c r="EP105" s="23">
        <f t="shared" si="332"/>
        <v>0</v>
      </c>
      <c r="EQ105" s="23">
        <f t="shared" si="332"/>
        <v>0</v>
      </c>
      <c r="ER105" s="23">
        <f t="shared" si="332"/>
        <v>0</v>
      </c>
      <c r="ES105" s="23">
        <f t="shared" si="333"/>
        <v>0</v>
      </c>
      <c r="ET105" s="23">
        <f t="shared" si="333"/>
        <v>0</v>
      </c>
      <c r="EU105" s="23">
        <f t="shared" si="333"/>
        <v>0</v>
      </c>
      <c r="EV105" s="23">
        <f t="shared" si="334"/>
        <v>0</v>
      </c>
      <c r="EW105" s="23">
        <f t="shared" si="334"/>
        <v>0</v>
      </c>
      <c r="EX105" s="23">
        <f t="shared" si="334"/>
        <v>0</v>
      </c>
      <c r="EY105" s="23">
        <f t="shared" si="334"/>
        <v>0</v>
      </c>
      <c r="EZ105" s="23">
        <f t="shared" si="334"/>
        <v>0</v>
      </c>
      <c r="FA105" s="23">
        <f t="shared" si="334"/>
        <v>0</v>
      </c>
      <c r="FB105" s="23">
        <f t="shared" si="334"/>
        <v>0</v>
      </c>
      <c r="FC105" s="23">
        <f t="shared" si="335"/>
        <v>0</v>
      </c>
    </row>
    <row r="106" spans="1:162" x14ac:dyDescent="0.2">
      <c r="A106" s="21" t="s">
        <v>74</v>
      </c>
      <c r="B106" s="21" t="s">
        <v>71</v>
      </c>
      <c r="D106" s="45">
        <f t="shared" ref="D106:BP106" si="405">D94*D$32</f>
        <v>0</v>
      </c>
      <c r="E106" s="45">
        <f t="shared" si="405"/>
        <v>0</v>
      </c>
      <c r="F106" s="45">
        <f t="shared" si="405"/>
        <v>0</v>
      </c>
      <c r="G106" s="45">
        <f t="shared" si="405"/>
        <v>0</v>
      </c>
      <c r="H106" s="45">
        <f t="shared" si="405"/>
        <v>0</v>
      </c>
      <c r="I106" s="45">
        <f>I94*I$32</f>
        <v>0</v>
      </c>
      <c r="J106" s="45">
        <f t="shared" si="405"/>
        <v>0</v>
      </c>
      <c r="K106" s="45">
        <f t="shared" si="405"/>
        <v>0</v>
      </c>
      <c r="L106" s="45">
        <f t="shared" si="405"/>
        <v>0</v>
      </c>
      <c r="M106" s="45">
        <f t="shared" si="405"/>
        <v>0</v>
      </c>
      <c r="N106" s="45">
        <f t="shared" si="405"/>
        <v>0</v>
      </c>
      <c r="O106" s="45">
        <f t="shared" si="405"/>
        <v>0</v>
      </c>
      <c r="P106" s="45">
        <f t="shared" si="405"/>
        <v>0</v>
      </c>
      <c r="Q106" s="45">
        <f t="shared" si="405"/>
        <v>0</v>
      </c>
      <c r="R106" s="45">
        <f t="shared" si="405"/>
        <v>0</v>
      </c>
      <c r="S106" s="45">
        <f t="shared" si="405"/>
        <v>0</v>
      </c>
      <c r="T106" s="45">
        <f t="shared" si="405"/>
        <v>0</v>
      </c>
      <c r="U106" s="45">
        <f t="shared" si="405"/>
        <v>0</v>
      </c>
      <c r="V106" s="45">
        <f t="shared" si="405"/>
        <v>0</v>
      </c>
      <c r="W106" s="45">
        <f t="shared" si="405"/>
        <v>0</v>
      </c>
      <c r="X106" s="45">
        <f t="shared" ref="X106:AE106" si="406">X94*X$32</f>
        <v>0</v>
      </c>
      <c r="Y106" s="45">
        <f t="shared" si="406"/>
        <v>0</v>
      </c>
      <c r="Z106" s="45">
        <f t="shared" si="406"/>
        <v>0</v>
      </c>
      <c r="AA106" s="45">
        <f t="shared" si="406"/>
        <v>0</v>
      </c>
      <c r="AB106" s="45">
        <f t="shared" si="406"/>
        <v>0</v>
      </c>
      <c r="AC106" s="45">
        <f t="shared" si="406"/>
        <v>0</v>
      </c>
      <c r="AD106" s="45">
        <f t="shared" si="406"/>
        <v>0</v>
      </c>
      <c r="AE106" s="45">
        <f t="shared" si="406"/>
        <v>0</v>
      </c>
      <c r="AF106" s="45">
        <f t="shared" si="405"/>
        <v>0</v>
      </c>
      <c r="AG106" s="45">
        <f t="shared" ref="AG106:AZ106" si="407">AG94*AG$32</f>
        <v>0</v>
      </c>
      <c r="AH106" s="45">
        <f t="shared" ref="AH106:AI106" si="408">AH94*AH$32</f>
        <v>0</v>
      </c>
      <c r="AI106" s="45">
        <f t="shared" si="408"/>
        <v>0</v>
      </c>
      <c r="AJ106" s="45">
        <f t="shared" ref="AJ106" si="409">AJ94*AJ$32</f>
        <v>0</v>
      </c>
      <c r="AK106" s="45">
        <f t="shared" ref="AK106" si="410">AK94*AK$32</f>
        <v>0</v>
      </c>
      <c r="AL106" s="45">
        <f>AL94*AL$32</f>
        <v>0</v>
      </c>
      <c r="AM106" s="45">
        <f t="shared" si="407"/>
        <v>0</v>
      </c>
      <c r="AN106" s="45">
        <f>AN94*AN$32</f>
        <v>0</v>
      </c>
      <c r="AO106" s="45">
        <f>AO94*AO$32</f>
        <v>0</v>
      </c>
      <c r="AP106" s="45">
        <f>AP94*AP$32</f>
        <v>0</v>
      </c>
      <c r="AQ106" s="45">
        <f>AQ94*AQ$32</f>
        <v>0</v>
      </c>
      <c r="AR106" s="45">
        <f t="shared" si="407"/>
        <v>0</v>
      </c>
      <c r="AS106" s="45">
        <f t="shared" ref="AS106:AY106" si="411">AS94*AS$32</f>
        <v>0</v>
      </c>
      <c r="AT106" s="45">
        <f t="shared" si="411"/>
        <v>0</v>
      </c>
      <c r="AU106" s="45">
        <f t="shared" ref="AU106" si="412">AU94*AU$32</f>
        <v>0</v>
      </c>
      <c r="AV106" s="45">
        <f t="shared" si="411"/>
        <v>0</v>
      </c>
      <c r="AW106" s="45">
        <f t="shared" si="411"/>
        <v>0</v>
      </c>
      <c r="AX106" s="45">
        <f t="shared" si="411"/>
        <v>0</v>
      </c>
      <c r="AY106" s="45">
        <f t="shared" si="411"/>
        <v>0</v>
      </c>
      <c r="AZ106" s="45">
        <f t="shared" si="407"/>
        <v>0</v>
      </c>
      <c r="BA106" s="45">
        <f>BA94*BA$32</f>
        <v>0</v>
      </c>
      <c r="BB106" s="45">
        <f>BB94*BB$32</f>
        <v>0</v>
      </c>
      <c r="BC106" s="45">
        <f>BC94*BC$32</f>
        <v>0</v>
      </c>
      <c r="BD106" s="45">
        <f>BD94*BD$32</f>
        <v>0</v>
      </c>
      <c r="BE106" s="45">
        <f t="shared" si="405"/>
        <v>0</v>
      </c>
      <c r="BF106" s="45">
        <f t="shared" si="405"/>
        <v>0</v>
      </c>
      <c r="BG106" s="45">
        <f t="shared" si="405"/>
        <v>0</v>
      </c>
      <c r="BH106" s="45">
        <f t="shared" si="405"/>
        <v>0</v>
      </c>
      <c r="BI106" s="45">
        <f t="shared" si="405"/>
        <v>0</v>
      </c>
      <c r="BJ106" s="45">
        <f t="shared" si="405"/>
        <v>0</v>
      </c>
      <c r="BK106" s="45">
        <f t="shared" si="405"/>
        <v>0</v>
      </c>
      <c r="BL106" s="45">
        <f t="shared" si="405"/>
        <v>0</v>
      </c>
      <c r="BM106" s="45">
        <f t="shared" si="405"/>
        <v>0</v>
      </c>
      <c r="BN106" s="45">
        <f t="shared" si="405"/>
        <v>0</v>
      </c>
      <c r="BO106" s="45">
        <f t="shared" si="405"/>
        <v>0</v>
      </c>
      <c r="BP106" s="45">
        <f t="shared" si="405"/>
        <v>0</v>
      </c>
      <c r="BQ106" s="45">
        <f t="shared" ref="BQ106:CS106" si="413">BQ94*BQ$32</f>
        <v>0</v>
      </c>
      <c r="BR106" s="45">
        <f t="shared" si="413"/>
        <v>0</v>
      </c>
      <c r="BS106" s="45">
        <f t="shared" si="413"/>
        <v>0</v>
      </c>
      <c r="BT106" s="45">
        <f t="shared" si="413"/>
        <v>0</v>
      </c>
      <c r="BU106" s="45">
        <f t="shared" si="413"/>
        <v>0</v>
      </c>
      <c r="BV106" s="45">
        <f t="shared" si="413"/>
        <v>0</v>
      </c>
      <c r="BW106" s="45">
        <f t="shared" ref="BW106" si="414">BW94*BW$32</f>
        <v>0</v>
      </c>
      <c r="BX106" s="45">
        <f t="shared" si="413"/>
        <v>0</v>
      </c>
      <c r="BY106" s="45">
        <f t="shared" ref="BY106" si="415">BY94*BY$32</f>
        <v>0</v>
      </c>
      <c r="BZ106" s="45">
        <f t="shared" si="413"/>
        <v>0</v>
      </c>
      <c r="CA106" s="45">
        <f t="shared" si="413"/>
        <v>0</v>
      </c>
      <c r="CB106" s="45">
        <f t="shared" si="413"/>
        <v>0</v>
      </c>
      <c r="CC106" s="45">
        <f t="shared" si="413"/>
        <v>0</v>
      </c>
      <c r="CD106" s="45">
        <f t="shared" si="413"/>
        <v>0</v>
      </c>
      <c r="CE106" s="45">
        <f t="shared" si="413"/>
        <v>0</v>
      </c>
      <c r="CF106" s="45">
        <f t="shared" si="413"/>
        <v>0</v>
      </c>
      <c r="CG106" s="45">
        <f t="shared" si="413"/>
        <v>0</v>
      </c>
      <c r="CH106" s="45">
        <f t="shared" si="413"/>
        <v>0</v>
      </c>
      <c r="CI106" s="45">
        <f t="shared" si="413"/>
        <v>0</v>
      </c>
      <c r="CJ106" s="45">
        <f t="shared" si="413"/>
        <v>0</v>
      </c>
      <c r="CK106" s="45">
        <f t="shared" si="413"/>
        <v>0</v>
      </c>
      <c r="CL106" s="45">
        <f t="shared" si="413"/>
        <v>0</v>
      </c>
      <c r="CM106" s="45">
        <f t="shared" si="413"/>
        <v>0</v>
      </c>
      <c r="CN106" s="45">
        <f t="shared" si="413"/>
        <v>0</v>
      </c>
      <c r="CO106" s="45">
        <f t="shared" si="413"/>
        <v>0</v>
      </c>
      <c r="CP106" s="45">
        <f t="shared" si="413"/>
        <v>0</v>
      </c>
      <c r="CQ106" s="45">
        <f t="shared" si="413"/>
        <v>0</v>
      </c>
      <c r="CR106" s="45">
        <f t="shared" si="413"/>
        <v>0</v>
      </c>
      <c r="CS106" s="45">
        <f t="shared" si="413"/>
        <v>0</v>
      </c>
      <c r="CT106" s="45">
        <f t="shared" ref="CT106:DK106" si="416">CT94*CT$32</f>
        <v>0</v>
      </c>
      <c r="CU106" s="45">
        <f t="shared" si="416"/>
        <v>0</v>
      </c>
      <c r="CV106" s="45">
        <f t="shared" si="416"/>
        <v>0</v>
      </c>
      <c r="CW106" s="45">
        <f t="shared" si="416"/>
        <v>0</v>
      </c>
      <c r="CX106" s="45">
        <f t="shared" si="416"/>
        <v>0</v>
      </c>
      <c r="CY106" s="45">
        <f t="shared" si="416"/>
        <v>0</v>
      </c>
      <c r="CZ106" s="45">
        <f t="shared" si="416"/>
        <v>0</v>
      </c>
      <c r="DA106" s="45">
        <f t="shared" si="416"/>
        <v>0</v>
      </c>
      <c r="DB106" s="45">
        <f t="shared" si="416"/>
        <v>0</v>
      </c>
      <c r="DC106" s="45">
        <f t="shared" si="416"/>
        <v>0</v>
      </c>
      <c r="DD106" s="45">
        <f t="shared" si="416"/>
        <v>0</v>
      </c>
      <c r="DE106" s="45">
        <f t="shared" si="416"/>
        <v>0</v>
      </c>
      <c r="DF106" s="45">
        <f t="shared" si="416"/>
        <v>0</v>
      </c>
      <c r="DG106" s="45">
        <f t="shared" si="416"/>
        <v>0</v>
      </c>
      <c r="DH106" s="45">
        <f t="shared" si="416"/>
        <v>0</v>
      </c>
      <c r="DI106" s="45">
        <f t="shared" si="416"/>
        <v>0</v>
      </c>
      <c r="DJ106" s="45">
        <f t="shared" si="416"/>
        <v>0</v>
      </c>
      <c r="DK106" s="45">
        <f t="shared" si="416"/>
        <v>0</v>
      </c>
      <c r="DL106" s="45">
        <f t="shared" ref="DL106:EE106" si="417">DL94*DL$32</f>
        <v>0</v>
      </c>
      <c r="DM106" s="45">
        <f t="shared" si="417"/>
        <v>0</v>
      </c>
      <c r="DN106" s="45">
        <f t="shared" si="417"/>
        <v>0</v>
      </c>
      <c r="DO106" s="45">
        <f t="shared" si="417"/>
        <v>0</v>
      </c>
      <c r="DP106" s="45">
        <f t="shared" si="417"/>
        <v>0</v>
      </c>
      <c r="DQ106" s="45">
        <f t="shared" si="417"/>
        <v>0</v>
      </c>
      <c r="DR106" s="45">
        <f t="shared" si="417"/>
        <v>0</v>
      </c>
      <c r="DS106" s="45">
        <f t="shared" si="417"/>
        <v>0</v>
      </c>
      <c r="DT106" s="45">
        <f t="shared" si="417"/>
        <v>0</v>
      </c>
      <c r="DU106" s="45">
        <f t="shared" si="417"/>
        <v>0</v>
      </c>
      <c r="DV106" s="45">
        <f t="shared" si="417"/>
        <v>0</v>
      </c>
      <c r="DW106" s="45">
        <f t="shared" si="417"/>
        <v>0</v>
      </c>
      <c r="DX106" s="45">
        <f t="shared" si="417"/>
        <v>0</v>
      </c>
      <c r="DY106" s="45">
        <f t="shared" si="417"/>
        <v>0</v>
      </c>
      <c r="DZ106" s="45">
        <f t="shared" si="417"/>
        <v>0</v>
      </c>
      <c r="EA106" s="45">
        <f t="shared" si="417"/>
        <v>0</v>
      </c>
      <c r="EB106" s="45">
        <f t="shared" si="417"/>
        <v>0</v>
      </c>
      <c r="EC106" s="45">
        <f t="shared" si="417"/>
        <v>0</v>
      </c>
      <c r="ED106" s="45">
        <f t="shared" si="417"/>
        <v>0</v>
      </c>
      <c r="EE106" s="45">
        <f t="shared" si="417"/>
        <v>0</v>
      </c>
      <c r="EF106" s="45"/>
      <c r="EG106" s="45">
        <f>EG94*EG$32</f>
        <v>0</v>
      </c>
      <c r="EH106" s="45">
        <f>EH94*EH$32</f>
        <v>0</v>
      </c>
      <c r="EI106" s="45">
        <f>EI94*EI$32</f>
        <v>0</v>
      </c>
      <c r="EJ106" s="45">
        <f t="shared" ref="EJ106:EO106" si="418">EJ94*EJ$32</f>
        <v>0</v>
      </c>
      <c r="EK106" s="45">
        <f t="shared" si="418"/>
        <v>0</v>
      </c>
      <c r="EL106" s="45">
        <f>EL94*EL$32</f>
        <v>0</v>
      </c>
      <c r="EM106" s="45">
        <f t="shared" si="418"/>
        <v>0</v>
      </c>
      <c r="EN106" s="45">
        <f t="shared" si="418"/>
        <v>0</v>
      </c>
      <c r="EO106" s="45">
        <f t="shared" si="418"/>
        <v>0</v>
      </c>
      <c r="EP106" s="45">
        <f t="shared" ref="EP106:EV106" si="419">EP94*EP$32</f>
        <v>0</v>
      </c>
      <c r="EQ106" s="45">
        <f t="shared" si="419"/>
        <v>0</v>
      </c>
      <c r="ER106" s="45">
        <f t="shared" si="419"/>
        <v>0</v>
      </c>
      <c r="ES106" s="45">
        <f t="shared" si="419"/>
        <v>0</v>
      </c>
      <c r="ET106" s="45">
        <f t="shared" si="419"/>
        <v>0</v>
      </c>
      <c r="EU106" s="45">
        <f t="shared" si="419"/>
        <v>0</v>
      </c>
      <c r="EV106" s="45">
        <f t="shared" si="419"/>
        <v>0</v>
      </c>
      <c r="EW106" s="45">
        <f t="shared" ref="EW106:FB106" si="420">EW94*EW$32</f>
        <v>0</v>
      </c>
      <c r="EX106" s="45">
        <f t="shared" si="420"/>
        <v>0</v>
      </c>
      <c r="EY106" s="45">
        <f t="shared" si="420"/>
        <v>0</v>
      </c>
      <c r="EZ106" s="45">
        <f t="shared" si="420"/>
        <v>0</v>
      </c>
      <c r="FA106" s="45">
        <f t="shared" si="420"/>
        <v>0</v>
      </c>
      <c r="FB106" s="45">
        <f t="shared" si="420"/>
        <v>0</v>
      </c>
      <c r="FC106" s="45">
        <f>FC94*FC$32</f>
        <v>0</v>
      </c>
    </row>
    <row r="107" spans="1:162" x14ac:dyDescent="0.2">
      <c r="A107" s="21" t="str">
        <f>A106</f>
        <v xml:space="preserve">   Delivery van</v>
      </c>
      <c r="B107" s="21" t="s">
        <v>70</v>
      </c>
      <c r="D107" s="45">
        <f t="shared" ref="D107:BP107" si="421">D81*$D94</f>
        <v>0</v>
      </c>
      <c r="E107" s="45">
        <f t="shared" si="421"/>
        <v>0</v>
      </c>
      <c r="F107" s="45">
        <f t="shared" si="421"/>
        <v>0</v>
      </c>
      <c r="G107" s="45">
        <f t="shared" si="421"/>
        <v>0</v>
      </c>
      <c r="H107" s="45">
        <f t="shared" si="421"/>
        <v>0</v>
      </c>
      <c r="I107" s="45">
        <f>I81*$D94</f>
        <v>0</v>
      </c>
      <c r="J107" s="45">
        <f t="shared" si="421"/>
        <v>0</v>
      </c>
      <c r="K107" s="45">
        <f t="shared" si="421"/>
        <v>0</v>
      </c>
      <c r="L107" s="45">
        <f t="shared" si="421"/>
        <v>0</v>
      </c>
      <c r="M107" s="45">
        <f t="shared" si="421"/>
        <v>0</v>
      </c>
      <c r="N107" s="45">
        <f t="shared" si="421"/>
        <v>0</v>
      </c>
      <c r="O107" s="45">
        <f t="shared" si="421"/>
        <v>0</v>
      </c>
      <c r="P107" s="45">
        <f t="shared" si="421"/>
        <v>0</v>
      </c>
      <c r="Q107" s="45">
        <f t="shared" si="421"/>
        <v>0</v>
      </c>
      <c r="R107" s="45">
        <f t="shared" si="421"/>
        <v>0</v>
      </c>
      <c r="S107" s="45">
        <f t="shared" si="421"/>
        <v>0</v>
      </c>
      <c r="T107" s="45">
        <f t="shared" si="421"/>
        <v>0</v>
      </c>
      <c r="U107" s="45">
        <f t="shared" si="421"/>
        <v>0</v>
      </c>
      <c r="V107" s="45">
        <f t="shared" si="421"/>
        <v>0</v>
      </c>
      <c r="W107" s="45">
        <f t="shared" si="421"/>
        <v>0</v>
      </c>
      <c r="X107" s="45">
        <f t="shared" ref="X107:AE107" si="422">X81*$D94</f>
        <v>0</v>
      </c>
      <c r="Y107" s="45">
        <f t="shared" si="422"/>
        <v>0</v>
      </c>
      <c r="Z107" s="45">
        <f t="shared" si="422"/>
        <v>0</v>
      </c>
      <c r="AA107" s="45">
        <f t="shared" si="422"/>
        <v>0</v>
      </c>
      <c r="AB107" s="45">
        <f t="shared" si="422"/>
        <v>0</v>
      </c>
      <c r="AC107" s="45">
        <f t="shared" si="422"/>
        <v>0</v>
      </c>
      <c r="AD107" s="45">
        <f t="shared" si="422"/>
        <v>0</v>
      </c>
      <c r="AE107" s="45">
        <f t="shared" si="422"/>
        <v>0</v>
      </c>
      <c r="AF107" s="45">
        <f t="shared" si="421"/>
        <v>0</v>
      </c>
      <c r="AG107" s="45">
        <f t="shared" ref="AG107:AZ107" si="423">AG81*$D94</f>
        <v>0</v>
      </c>
      <c r="AH107" s="45">
        <f t="shared" ref="AH107:AI107" si="424">AH81*$D94</f>
        <v>0</v>
      </c>
      <c r="AI107" s="45">
        <f t="shared" si="424"/>
        <v>0</v>
      </c>
      <c r="AJ107" s="45">
        <f t="shared" ref="AJ107" si="425">AJ81*$D94</f>
        <v>0</v>
      </c>
      <c r="AK107" s="45">
        <f t="shared" ref="AK107" si="426">AK81*$D94</f>
        <v>0</v>
      </c>
      <c r="AL107" s="45">
        <f>AL81*$D94</f>
        <v>0</v>
      </c>
      <c r="AM107" s="45">
        <f t="shared" si="423"/>
        <v>0</v>
      </c>
      <c r="AN107" s="45">
        <f>AN81*$D94</f>
        <v>0</v>
      </c>
      <c r="AO107" s="45">
        <f>AO81*$D94</f>
        <v>0</v>
      </c>
      <c r="AP107" s="45">
        <f>AP81*$D94</f>
        <v>0</v>
      </c>
      <c r="AQ107" s="45">
        <f>AQ81*$D94</f>
        <v>0</v>
      </c>
      <c r="AR107" s="45">
        <f t="shared" si="423"/>
        <v>0</v>
      </c>
      <c r="AS107" s="45">
        <f t="shared" ref="AS107:AY107" si="427">AS81*$D94</f>
        <v>0</v>
      </c>
      <c r="AT107" s="45">
        <f t="shared" si="427"/>
        <v>0</v>
      </c>
      <c r="AU107" s="45">
        <f t="shared" ref="AU107" si="428">AU81*$D94</f>
        <v>0</v>
      </c>
      <c r="AV107" s="45">
        <f t="shared" si="427"/>
        <v>0</v>
      </c>
      <c r="AW107" s="45">
        <f t="shared" si="427"/>
        <v>0</v>
      </c>
      <c r="AX107" s="45">
        <f t="shared" si="427"/>
        <v>0</v>
      </c>
      <c r="AY107" s="45">
        <f t="shared" si="427"/>
        <v>0</v>
      </c>
      <c r="AZ107" s="45">
        <f t="shared" si="423"/>
        <v>0</v>
      </c>
      <c r="BA107" s="45">
        <f>BA81*$D94</f>
        <v>0</v>
      </c>
      <c r="BB107" s="45">
        <f>BB81*$D94</f>
        <v>0</v>
      </c>
      <c r="BC107" s="45">
        <f>BC81*$D94</f>
        <v>0</v>
      </c>
      <c r="BD107" s="45">
        <f>BD81*$D94</f>
        <v>0</v>
      </c>
      <c r="BE107" s="45">
        <f t="shared" si="421"/>
        <v>0</v>
      </c>
      <c r="BF107" s="45">
        <f t="shared" si="421"/>
        <v>0</v>
      </c>
      <c r="BG107" s="45">
        <f t="shared" si="421"/>
        <v>0</v>
      </c>
      <c r="BH107" s="45">
        <f t="shared" si="421"/>
        <v>0</v>
      </c>
      <c r="BI107" s="45">
        <f t="shared" si="421"/>
        <v>0</v>
      </c>
      <c r="BJ107" s="45">
        <f t="shared" si="421"/>
        <v>0</v>
      </c>
      <c r="BK107" s="45">
        <f t="shared" si="421"/>
        <v>0</v>
      </c>
      <c r="BL107" s="45">
        <f t="shared" si="421"/>
        <v>0</v>
      </c>
      <c r="BM107" s="45">
        <f t="shared" si="421"/>
        <v>0</v>
      </c>
      <c r="BN107" s="45">
        <f t="shared" si="421"/>
        <v>0</v>
      </c>
      <c r="BO107" s="45">
        <f t="shared" si="421"/>
        <v>0</v>
      </c>
      <c r="BP107" s="45">
        <f t="shared" si="421"/>
        <v>0</v>
      </c>
      <c r="BQ107" s="45">
        <f t="shared" ref="BQ107:CS107" si="429">BQ81*$D94</f>
        <v>0</v>
      </c>
      <c r="BR107" s="45">
        <f t="shared" si="429"/>
        <v>0</v>
      </c>
      <c r="BS107" s="45">
        <f t="shared" si="429"/>
        <v>0</v>
      </c>
      <c r="BT107" s="45">
        <f t="shared" si="429"/>
        <v>0</v>
      </c>
      <c r="BU107" s="45">
        <f t="shared" si="429"/>
        <v>0</v>
      </c>
      <c r="BV107" s="45">
        <f t="shared" si="429"/>
        <v>0</v>
      </c>
      <c r="BW107" s="45">
        <f t="shared" ref="BW107" si="430">BW81*$D94</f>
        <v>0</v>
      </c>
      <c r="BX107" s="45">
        <f t="shared" si="429"/>
        <v>0</v>
      </c>
      <c r="BY107" s="45">
        <f t="shared" ref="BY107" si="431">BY81*$D94</f>
        <v>0</v>
      </c>
      <c r="BZ107" s="45">
        <f t="shared" si="429"/>
        <v>0</v>
      </c>
      <c r="CA107" s="45">
        <f t="shared" si="429"/>
        <v>0</v>
      </c>
      <c r="CB107" s="45">
        <f t="shared" si="429"/>
        <v>0</v>
      </c>
      <c r="CC107" s="45">
        <f t="shared" si="429"/>
        <v>0</v>
      </c>
      <c r="CD107" s="45">
        <f t="shared" si="429"/>
        <v>0</v>
      </c>
      <c r="CE107" s="45">
        <f t="shared" si="429"/>
        <v>0</v>
      </c>
      <c r="CF107" s="45">
        <f t="shared" si="429"/>
        <v>0</v>
      </c>
      <c r="CG107" s="45">
        <f t="shared" si="429"/>
        <v>0</v>
      </c>
      <c r="CH107" s="45">
        <f t="shared" si="429"/>
        <v>0</v>
      </c>
      <c r="CI107" s="45">
        <f t="shared" si="429"/>
        <v>0</v>
      </c>
      <c r="CJ107" s="45">
        <f t="shared" si="429"/>
        <v>0</v>
      </c>
      <c r="CK107" s="45">
        <f t="shared" si="429"/>
        <v>0</v>
      </c>
      <c r="CL107" s="45">
        <f t="shared" si="429"/>
        <v>0</v>
      </c>
      <c r="CM107" s="45">
        <f t="shared" si="429"/>
        <v>0</v>
      </c>
      <c r="CN107" s="45">
        <f t="shared" si="429"/>
        <v>0</v>
      </c>
      <c r="CO107" s="45">
        <f t="shared" si="429"/>
        <v>0</v>
      </c>
      <c r="CP107" s="45">
        <f t="shared" si="429"/>
        <v>0</v>
      </c>
      <c r="CQ107" s="45">
        <f t="shared" si="429"/>
        <v>0</v>
      </c>
      <c r="CR107" s="45">
        <f t="shared" si="429"/>
        <v>0</v>
      </c>
      <c r="CS107" s="45">
        <f t="shared" si="429"/>
        <v>0</v>
      </c>
      <c r="CT107" s="45">
        <f t="shared" ref="CT107:DK107" si="432">CT81*$D94</f>
        <v>0</v>
      </c>
      <c r="CU107" s="45">
        <f t="shared" si="432"/>
        <v>0</v>
      </c>
      <c r="CV107" s="45">
        <f t="shared" si="432"/>
        <v>0</v>
      </c>
      <c r="CW107" s="45">
        <f t="shared" si="432"/>
        <v>0</v>
      </c>
      <c r="CX107" s="45">
        <f t="shared" si="432"/>
        <v>0</v>
      </c>
      <c r="CY107" s="45">
        <f t="shared" si="432"/>
        <v>0</v>
      </c>
      <c r="CZ107" s="45">
        <f t="shared" si="432"/>
        <v>0</v>
      </c>
      <c r="DA107" s="45">
        <f t="shared" si="432"/>
        <v>0</v>
      </c>
      <c r="DB107" s="45">
        <f t="shared" si="432"/>
        <v>0</v>
      </c>
      <c r="DC107" s="45">
        <f t="shared" si="432"/>
        <v>0</v>
      </c>
      <c r="DD107" s="45">
        <f t="shared" si="432"/>
        <v>0</v>
      </c>
      <c r="DE107" s="45">
        <f t="shared" si="432"/>
        <v>0</v>
      </c>
      <c r="DF107" s="45">
        <f t="shared" si="432"/>
        <v>0</v>
      </c>
      <c r="DG107" s="45">
        <f t="shared" si="432"/>
        <v>0</v>
      </c>
      <c r="DH107" s="45">
        <f t="shared" si="432"/>
        <v>0</v>
      </c>
      <c r="DI107" s="45">
        <f t="shared" si="432"/>
        <v>0</v>
      </c>
      <c r="DJ107" s="45">
        <f t="shared" si="432"/>
        <v>0</v>
      </c>
      <c r="DK107" s="45">
        <f t="shared" si="432"/>
        <v>0</v>
      </c>
      <c r="DL107" s="45">
        <f t="shared" ref="DL107:EE107" si="433">DL81*$D94</f>
        <v>0</v>
      </c>
      <c r="DM107" s="45">
        <f t="shared" si="433"/>
        <v>0</v>
      </c>
      <c r="DN107" s="45">
        <f t="shared" si="433"/>
        <v>0</v>
      </c>
      <c r="DO107" s="45">
        <f t="shared" si="433"/>
        <v>0</v>
      </c>
      <c r="DP107" s="45">
        <f t="shared" si="433"/>
        <v>0</v>
      </c>
      <c r="DQ107" s="45">
        <f t="shared" si="433"/>
        <v>0</v>
      </c>
      <c r="DR107" s="45">
        <f t="shared" si="433"/>
        <v>0</v>
      </c>
      <c r="DS107" s="45">
        <f t="shared" si="433"/>
        <v>0</v>
      </c>
      <c r="DT107" s="45">
        <f t="shared" si="433"/>
        <v>0</v>
      </c>
      <c r="DU107" s="45">
        <f t="shared" si="433"/>
        <v>0</v>
      </c>
      <c r="DV107" s="45">
        <f t="shared" si="433"/>
        <v>0</v>
      </c>
      <c r="DW107" s="45">
        <f t="shared" si="433"/>
        <v>0</v>
      </c>
      <c r="DX107" s="45">
        <f t="shared" si="433"/>
        <v>0</v>
      </c>
      <c r="DY107" s="45">
        <f t="shared" si="433"/>
        <v>0</v>
      </c>
      <c r="DZ107" s="45">
        <f t="shared" si="433"/>
        <v>0</v>
      </c>
      <c r="EA107" s="45">
        <f t="shared" si="433"/>
        <v>0</v>
      </c>
      <c r="EB107" s="45">
        <f t="shared" si="433"/>
        <v>0</v>
      </c>
      <c r="EC107" s="45">
        <f t="shared" si="433"/>
        <v>0</v>
      </c>
      <c r="ED107" s="45">
        <f t="shared" si="433"/>
        <v>0</v>
      </c>
      <c r="EE107" s="45">
        <f t="shared" si="433"/>
        <v>0</v>
      </c>
      <c r="EF107" s="45"/>
      <c r="EG107" s="45">
        <f>EG81*$D94</f>
        <v>0</v>
      </c>
      <c r="EH107" s="45">
        <f>EH81*$D94</f>
        <v>0</v>
      </c>
      <c r="EI107" s="45">
        <f>EI81*$D94</f>
        <v>0</v>
      </c>
      <c r="EJ107" s="45">
        <f t="shared" ref="EJ107:EO107" si="434">EJ81*$D94</f>
        <v>0</v>
      </c>
      <c r="EK107" s="45">
        <f t="shared" si="434"/>
        <v>0</v>
      </c>
      <c r="EL107" s="45">
        <f>EL81*$D94</f>
        <v>0</v>
      </c>
      <c r="EM107" s="45">
        <f t="shared" si="434"/>
        <v>0</v>
      </c>
      <c r="EN107" s="45">
        <f t="shared" si="434"/>
        <v>0</v>
      </c>
      <c r="EO107" s="45">
        <f t="shared" si="434"/>
        <v>0</v>
      </c>
      <c r="EP107" s="45">
        <f t="shared" ref="EP107:EV107" si="435">EP81*$D94</f>
        <v>0</v>
      </c>
      <c r="EQ107" s="45">
        <f t="shared" si="435"/>
        <v>0</v>
      </c>
      <c r="ER107" s="45">
        <f t="shared" si="435"/>
        <v>0</v>
      </c>
      <c r="ES107" s="45">
        <f t="shared" si="435"/>
        <v>0</v>
      </c>
      <c r="ET107" s="45">
        <f t="shared" si="435"/>
        <v>0</v>
      </c>
      <c r="EU107" s="45">
        <f t="shared" si="435"/>
        <v>0</v>
      </c>
      <c r="EV107" s="45">
        <f t="shared" si="435"/>
        <v>0</v>
      </c>
      <c r="EW107" s="45">
        <f t="shared" ref="EW107:FB107" si="436">EW81*$D94</f>
        <v>0</v>
      </c>
      <c r="EX107" s="45">
        <f t="shared" si="436"/>
        <v>0</v>
      </c>
      <c r="EY107" s="45">
        <f t="shared" si="436"/>
        <v>0</v>
      </c>
      <c r="EZ107" s="45">
        <f t="shared" si="436"/>
        <v>0</v>
      </c>
      <c r="FA107" s="45">
        <f t="shared" si="436"/>
        <v>0</v>
      </c>
      <c r="FB107" s="45">
        <f t="shared" si="436"/>
        <v>0</v>
      </c>
      <c r="FC107" s="45">
        <f>FC81*$D94</f>
        <v>0</v>
      </c>
    </row>
    <row r="108" spans="1:162" s="24" customFormat="1" x14ac:dyDescent="0.2">
      <c r="A108" s="24" t="s">
        <v>25</v>
      </c>
      <c r="D108" s="46">
        <f t="shared" ref="D108:BV108" si="437">SUM(D98:D107)</f>
        <v>7109.087201812491</v>
      </c>
      <c r="E108" s="46">
        <f t="shared" si="437"/>
        <v>8574.71427694882</v>
      </c>
      <c r="F108" s="46">
        <f t="shared" si="437"/>
        <v>7109.087201812491</v>
      </c>
      <c r="G108" s="46">
        <f t="shared" si="437"/>
        <v>7109.087201812491</v>
      </c>
      <c r="H108" s="46">
        <f t="shared" si="437"/>
        <v>7109.087201812491</v>
      </c>
      <c r="I108" s="46">
        <f>SUM(I98:I107)</f>
        <v>7109.087201812491</v>
      </c>
      <c r="J108" s="46">
        <f t="shared" si="437"/>
        <v>7109.087201812491</v>
      </c>
      <c r="K108" s="46">
        <f t="shared" si="437"/>
        <v>7109.087201812491</v>
      </c>
      <c r="L108" s="46">
        <f t="shared" si="437"/>
        <v>7109.087201812491</v>
      </c>
      <c r="M108" s="46">
        <f t="shared" si="437"/>
        <v>7109.087201812491</v>
      </c>
      <c r="N108" s="46">
        <f t="shared" si="437"/>
        <v>7109.087201812491</v>
      </c>
      <c r="O108" s="46">
        <f t="shared" si="437"/>
        <v>7109.087201812491</v>
      </c>
      <c r="P108" s="46">
        <f t="shared" si="437"/>
        <v>7109.087201812491</v>
      </c>
      <c r="Q108" s="46">
        <f t="shared" si="437"/>
        <v>6797.4424764956975</v>
      </c>
      <c r="R108" s="46">
        <f t="shared" si="437"/>
        <v>7420.7319271292836</v>
      </c>
      <c r="S108" s="46">
        <f t="shared" si="437"/>
        <v>8574.71427694882</v>
      </c>
      <c r="T108" s="46">
        <f t="shared" si="437"/>
        <v>7109.087201812491</v>
      </c>
      <c r="U108" s="46">
        <f t="shared" si="437"/>
        <v>7109.087201812491</v>
      </c>
      <c r="V108" s="46">
        <f t="shared" si="437"/>
        <v>7109.087201812491</v>
      </c>
      <c r="W108" s="46">
        <f t="shared" si="437"/>
        <v>7109.087201812491</v>
      </c>
      <c r="X108" s="46">
        <f t="shared" ref="X108:AE108" si="438">SUM(X98:X107)</f>
        <v>15354.665767535467</v>
      </c>
      <c r="Y108" s="46">
        <f t="shared" si="438"/>
        <v>15354.665767535467</v>
      </c>
      <c r="Z108" s="46">
        <f t="shared" si="438"/>
        <v>15354.665767535467</v>
      </c>
      <c r="AA108" s="46">
        <f t="shared" si="438"/>
        <v>15354.665767535467</v>
      </c>
      <c r="AB108" s="46">
        <f t="shared" si="438"/>
        <v>15354.665767535467</v>
      </c>
      <c r="AC108" s="46">
        <f t="shared" si="438"/>
        <v>15354.665767535467</v>
      </c>
      <c r="AD108" s="46">
        <f t="shared" si="438"/>
        <v>15354.665767535467</v>
      </c>
      <c r="AE108" s="46">
        <f t="shared" si="438"/>
        <v>15354.665767535467</v>
      </c>
      <c r="AF108" s="46">
        <f t="shared" si="437"/>
        <v>7109.087201812491</v>
      </c>
      <c r="AG108" s="46">
        <f t="shared" ref="AG108:AZ108" si="439">SUM(AG98:AG107)</f>
        <v>17017.133610359942</v>
      </c>
      <c r="AH108" s="46">
        <f t="shared" ref="AH108:AI108" si="440">SUM(AH98:AH107)</f>
        <v>15354.665767535467</v>
      </c>
      <c r="AI108" s="46">
        <f t="shared" si="440"/>
        <v>17017.133610359942</v>
      </c>
      <c r="AJ108" s="46">
        <f t="shared" ref="AJ108" si="441">SUM(AJ98:AJ107)</f>
        <v>15354.665767535467</v>
      </c>
      <c r="AK108" s="46">
        <f t="shared" ref="AK108" si="442">SUM(AK98:AK107)</f>
        <v>14349.123725832724</v>
      </c>
      <c r="AL108" s="46">
        <f>SUM(AL98:AL107)</f>
        <v>17017.133610359942</v>
      </c>
      <c r="AM108" s="46">
        <f t="shared" si="439"/>
        <v>11944.993800492404</v>
      </c>
      <c r="AN108" s="46">
        <f t="shared" ref="AN108:AP108" si="443">SUM(AN98:AN107)</f>
        <v>11944.993800492404</v>
      </c>
      <c r="AO108" s="46">
        <f t="shared" si="443"/>
        <v>11944.993800492404</v>
      </c>
      <c r="AP108" s="46">
        <f t="shared" si="443"/>
        <v>11944.993800492404</v>
      </c>
      <c r="AQ108" s="46">
        <f>SUM(AQ98:AQ107)</f>
        <v>11944.993800492404</v>
      </c>
      <c r="AR108" s="46">
        <f t="shared" si="439"/>
        <v>16945.273523434516</v>
      </c>
      <c r="AS108" s="46">
        <f t="shared" ref="AS108" si="444">SUM(AS98:AS107)</f>
        <v>15561.344549409039</v>
      </c>
      <c r="AT108" s="46">
        <f t="shared" ref="AT108:AU108" si="445">SUM(AT98:AT107)</f>
        <v>15561.344549409039</v>
      </c>
      <c r="AU108" s="46">
        <f t="shared" si="445"/>
        <v>16945.273523434516</v>
      </c>
      <c r="AV108" s="46">
        <f t="shared" ref="AV108" si="446">SUM(AV98:AV107)</f>
        <v>15561.344549409039</v>
      </c>
      <c r="AW108" s="46">
        <f>SUM(AW98:AW107)</f>
        <v>16945.273523434516</v>
      </c>
      <c r="AX108" s="46">
        <f>SUM(AX98:AX107)</f>
        <v>11639.735565918543</v>
      </c>
      <c r="AY108" s="46">
        <f>SUM(AY98:AY107)</f>
        <v>11639.735565918543</v>
      </c>
      <c r="AZ108" s="46">
        <f t="shared" si="439"/>
        <v>16791.272139678862</v>
      </c>
      <c r="BA108" s="46">
        <f>SUM(BA98:BA107)</f>
        <v>16791.272139678862</v>
      </c>
      <c r="BB108" s="46">
        <f>SUM(BB98:BB107)</f>
        <v>9259.056530563108</v>
      </c>
      <c r="BC108" s="46">
        <f>SUM(BC98:BC107)</f>
        <v>11967.977560686018</v>
      </c>
      <c r="BD108" s="46">
        <f>SUM(BD98:BD107)</f>
        <v>7109.087201812491</v>
      </c>
      <c r="BE108" s="46">
        <f t="shared" si="437"/>
        <v>9259.056530563108</v>
      </c>
      <c r="BF108" s="46">
        <f t="shared" si="437"/>
        <v>11967.977560686018</v>
      </c>
      <c r="BG108" s="46">
        <f t="shared" si="437"/>
        <v>11944.993800492404</v>
      </c>
      <c r="BH108" s="46">
        <f t="shared" si="437"/>
        <v>15348.415884573275</v>
      </c>
      <c r="BI108" s="46">
        <f t="shared" si="437"/>
        <v>42158.37953736206</v>
      </c>
      <c r="BJ108" s="46">
        <f t="shared" si="437"/>
        <v>41253.833478804823</v>
      </c>
      <c r="BK108" s="46">
        <f t="shared" si="437"/>
        <v>42158.37953736206</v>
      </c>
      <c r="BL108" s="46">
        <f t="shared" si="437"/>
        <v>45341.822613523444</v>
      </c>
      <c r="BM108" s="46">
        <f t="shared" si="437"/>
        <v>139611.59015591425</v>
      </c>
      <c r="BN108" s="46">
        <f t="shared" si="437"/>
        <v>149178.4086552462</v>
      </c>
      <c r="BO108" s="46">
        <f t="shared" si="437"/>
        <v>165257.56804025947</v>
      </c>
      <c r="BP108" s="46">
        <f t="shared" si="437"/>
        <v>169437.72451142629</v>
      </c>
      <c r="BQ108" s="46">
        <f t="shared" si="437"/>
        <v>169437.72451142629</v>
      </c>
      <c r="BR108" s="46">
        <f t="shared" si="437"/>
        <v>169437.72451142629</v>
      </c>
      <c r="BS108" s="46">
        <f t="shared" si="437"/>
        <v>169437.72451142629</v>
      </c>
      <c r="BT108" s="46">
        <f t="shared" si="437"/>
        <v>159610.22362705198</v>
      </c>
      <c r="BU108" s="46">
        <f t="shared" si="437"/>
        <v>179265.22539580055</v>
      </c>
      <c r="BV108" s="46">
        <f t="shared" si="437"/>
        <v>169437.72451142629</v>
      </c>
      <c r="BW108" s="46">
        <f t="shared" ref="BW108" si="447">SUM(BW98:BW107)</f>
        <v>158254.82543595519</v>
      </c>
      <c r="BX108" s="46">
        <f t="shared" ref="BX108:CG108" si="448">SUM(BX98:BX107)</f>
        <v>158254.82543595519</v>
      </c>
      <c r="BY108" s="46">
        <f t="shared" ref="BY108" si="449">SUM(BY98:BY107)</f>
        <v>158254.82543595519</v>
      </c>
      <c r="BZ108" s="46">
        <f t="shared" si="448"/>
        <v>158254.82543595519</v>
      </c>
      <c r="CA108" s="46">
        <f t="shared" si="448"/>
        <v>158254.82543595519</v>
      </c>
      <c r="CB108" s="46">
        <f t="shared" si="448"/>
        <v>139611.59015591425</v>
      </c>
      <c r="CC108" s="46">
        <f t="shared" si="448"/>
        <v>139611.59015591425</v>
      </c>
      <c r="CD108" s="46">
        <f t="shared" si="448"/>
        <v>139611.59015591425</v>
      </c>
      <c r="CE108" s="46">
        <f t="shared" si="448"/>
        <v>139611.59015591425</v>
      </c>
      <c r="CF108" s="46">
        <f t="shared" si="448"/>
        <v>139611.59015591425</v>
      </c>
      <c r="CG108" s="46">
        <f t="shared" si="448"/>
        <v>139611.59015591425</v>
      </c>
      <c r="CH108" s="46">
        <f t="shared" ref="CH108:DM108" si="450">SUM(CH98:CH107)</f>
        <v>139611.59015591425</v>
      </c>
      <c r="CI108" s="46">
        <f t="shared" si="450"/>
        <v>149178.4086552462</v>
      </c>
      <c r="CJ108" s="46">
        <f t="shared" si="450"/>
        <v>165257.56804025947</v>
      </c>
      <c r="CK108" s="46">
        <f t="shared" si="450"/>
        <v>175989.39176767581</v>
      </c>
      <c r="CL108" s="46">
        <f t="shared" si="450"/>
        <v>175989.39176767581</v>
      </c>
      <c r="CM108" s="46">
        <f t="shared" si="450"/>
        <v>175989.39176767581</v>
      </c>
      <c r="CN108" s="46">
        <f t="shared" si="450"/>
        <v>175989.39176767581</v>
      </c>
      <c r="CO108" s="46">
        <f t="shared" si="450"/>
        <v>175989.39176767581</v>
      </c>
      <c r="CP108" s="46">
        <f t="shared" si="450"/>
        <v>175989.39176767581</v>
      </c>
      <c r="CQ108" s="46">
        <f t="shared" si="450"/>
        <v>164523.97406923916</v>
      </c>
      <c r="CR108" s="46">
        <f t="shared" si="450"/>
        <v>187454.80946611252</v>
      </c>
      <c r="CS108" s="46">
        <f t="shared" si="450"/>
        <v>175989.39176767581</v>
      </c>
      <c r="CT108" s="46">
        <f t="shared" si="450"/>
        <v>221851.06256142259</v>
      </c>
      <c r="CU108" s="46">
        <f t="shared" si="450"/>
        <v>221851.06256142259</v>
      </c>
      <c r="CV108" s="46">
        <f t="shared" si="450"/>
        <v>221851.06256142259</v>
      </c>
      <c r="CW108" s="46">
        <f t="shared" si="450"/>
        <v>221851.06256142259</v>
      </c>
      <c r="CX108" s="46">
        <f t="shared" si="450"/>
        <v>221851.06256142259</v>
      </c>
      <c r="CY108" s="46">
        <f t="shared" si="450"/>
        <v>221851.06256142259</v>
      </c>
      <c r="CZ108" s="46">
        <f t="shared" si="450"/>
        <v>198920.2271645492</v>
      </c>
      <c r="DA108" s="46">
        <f t="shared" si="450"/>
        <v>244781.89795829589</v>
      </c>
      <c r="DB108" s="46">
        <f t="shared" si="450"/>
        <v>221851.06256142259</v>
      </c>
      <c r="DC108" s="46">
        <f t="shared" si="450"/>
        <v>158254.82543595519</v>
      </c>
      <c r="DD108" s="46">
        <f t="shared" si="450"/>
        <v>158254.82543595519</v>
      </c>
      <c r="DE108" s="46">
        <f t="shared" si="450"/>
        <v>158254.82543595519</v>
      </c>
      <c r="DF108" s="46">
        <f t="shared" si="450"/>
        <v>158254.82543595519</v>
      </c>
      <c r="DG108" s="46">
        <f t="shared" si="450"/>
        <v>139611.59015591425</v>
      </c>
      <c r="DH108" s="46">
        <f t="shared" si="450"/>
        <v>149178.4086552462</v>
      </c>
      <c r="DI108" s="46">
        <f t="shared" si="450"/>
        <v>165257.56804025947</v>
      </c>
      <c r="DJ108" s="46">
        <f t="shared" si="450"/>
        <v>175989.39176767581</v>
      </c>
      <c r="DK108" s="46">
        <f t="shared" si="450"/>
        <v>221851.06256142259</v>
      </c>
      <c r="DL108" s="46">
        <f t="shared" si="450"/>
        <v>158254.82543595519</v>
      </c>
      <c r="DM108" s="46">
        <f t="shared" si="450"/>
        <v>177372.10428848426</v>
      </c>
      <c r="DN108" s="46">
        <f t="shared" ref="DN108:EE108" si="451">SUM(DN98:DN107)</f>
        <v>189077.16929706966</v>
      </c>
      <c r="DO108" s="46">
        <f t="shared" si="451"/>
        <v>206499.11620372877</v>
      </c>
      <c r="DP108" s="46">
        <f t="shared" si="451"/>
        <v>205395.22077519743</v>
      </c>
      <c r="DQ108" s="46">
        <f t="shared" si="451"/>
        <v>201791.95229480322</v>
      </c>
      <c r="DR108" s="46">
        <f t="shared" si="451"/>
        <v>177372.10428848426</v>
      </c>
      <c r="DS108" s="46">
        <f t="shared" si="451"/>
        <v>189077.16929706966</v>
      </c>
      <c r="DT108" s="46">
        <f t="shared" si="451"/>
        <v>206499.11620372877</v>
      </c>
      <c r="DU108" s="46">
        <f t="shared" si="451"/>
        <v>211946.88803144693</v>
      </c>
      <c r="DV108" s="46">
        <f t="shared" si="451"/>
        <v>257808.55882519373</v>
      </c>
      <c r="DW108" s="46">
        <f t="shared" si="451"/>
        <v>201791.95229480322</v>
      </c>
      <c r="DX108" s="46">
        <f t="shared" si="451"/>
        <v>177372.10428848426</v>
      </c>
      <c r="DY108" s="46">
        <f t="shared" si="451"/>
        <v>189077.16929706966</v>
      </c>
      <c r="DZ108" s="46">
        <f t="shared" si="451"/>
        <v>206499.11620372877</v>
      </c>
      <c r="EA108" s="46">
        <f t="shared" si="451"/>
        <v>211946.88803144693</v>
      </c>
      <c r="EB108" s="46">
        <f t="shared" si="451"/>
        <v>257808.55882519373</v>
      </c>
      <c r="EC108" s="46">
        <f t="shared" si="451"/>
        <v>201791.95229480322</v>
      </c>
      <c r="ED108" s="46">
        <f t="shared" si="451"/>
        <v>332109.19530860003</v>
      </c>
      <c r="EE108" s="46">
        <f t="shared" si="451"/>
        <v>341116.59808736137</v>
      </c>
      <c r="EF108" s="46"/>
      <c r="EG108" s="46">
        <f>SUM(EG98:EG107)</f>
        <v>443297.06661644066</v>
      </c>
      <c r="EH108" s="46">
        <f>SUM(EH98:EH107)</f>
        <v>541572.07546018367</v>
      </c>
      <c r="EI108" s="46">
        <f>SUM(EI98:EI107)</f>
        <v>385656.78881969326</v>
      </c>
      <c r="EJ108" s="46">
        <f t="shared" ref="EJ108:EO108" si="452">SUM(EJ98:EJ107)</f>
        <v>971608.53422013647</v>
      </c>
      <c r="EK108" s="46">
        <f t="shared" si="452"/>
        <v>971608.53422013647</v>
      </c>
      <c r="EL108" s="46">
        <f>SUM(EL98:EL107)</f>
        <v>971608.53422013647</v>
      </c>
      <c r="EM108" s="46">
        <f t="shared" si="452"/>
        <v>971608.53422013647</v>
      </c>
      <c r="EN108" s="46">
        <f t="shared" si="452"/>
        <v>971608.53422013647</v>
      </c>
      <c r="EO108" s="46">
        <f t="shared" si="452"/>
        <v>971608.53422013647</v>
      </c>
      <c r="EP108" s="46">
        <f t="shared" ref="EP108:EV108" si="453">SUM(EP98:EP107)</f>
        <v>971608.53422013647</v>
      </c>
      <c r="EQ108" s="46">
        <f t="shared" si="453"/>
        <v>972033.00652657403</v>
      </c>
      <c r="ER108" s="46">
        <f t="shared" si="453"/>
        <v>1608522.3613128401</v>
      </c>
      <c r="ES108" s="46">
        <f t="shared" si="453"/>
        <v>1608522.3613128401</v>
      </c>
      <c r="ET108" s="46">
        <f t="shared" si="453"/>
        <v>1346528.3891202114</v>
      </c>
      <c r="EU108" s="46">
        <f t="shared" si="453"/>
        <v>1148101.6308923126</v>
      </c>
      <c r="EV108" s="46">
        <f t="shared" si="453"/>
        <v>1148101.6308923126</v>
      </c>
      <c r="EW108" s="46">
        <f t="shared" ref="EW108:FB108" si="454">SUM(EW98:EW107)</f>
        <v>14290416.681102049</v>
      </c>
      <c r="EX108" s="46">
        <f t="shared" si="454"/>
        <v>14290416.681102049</v>
      </c>
      <c r="EY108" s="46">
        <f t="shared" si="454"/>
        <v>14290416.681102049</v>
      </c>
      <c r="EZ108" s="46">
        <f t="shared" si="454"/>
        <v>14290416.681102049</v>
      </c>
      <c r="FA108" s="46">
        <f t="shared" si="454"/>
        <v>14290416.681102049</v>
      </c>
      <c r="FB108" s="46">
        <f t="shared" si="454"/>
        <v>14290416.681102049</v>
      </c>
      <c r="FC108" s="46">
        <f>SUM(FC98:FC107)</f>
        <v>14290416.681102049</v>
      </c>
      <c r="FE108" s="21"/>
      <c r="FF108" s="21"/>
    </row>
    <row r="109" spans="1:162" ht="13.5" customHeight="1" x14ac:dyDescent="0.2">
      <c r="FE109" s="24"/>
      <c r="FF109" s="24"/>
    </row>
    <row r="111" spans="1:162" x14ac:dyDescent="0.2">
      <c r="D111" s="45"/>
      <c r="E111" s="45"/>
      <c r="F111" s="45"/>
      <c r="G111" s="45"/>
      <c r="H111" s="45"/>
      <c r="I111" s="45"/>
      <c r="J111" s="45"/>
      <c r="K111" s="45"/>
      <c r="L111" s="45"/>
      <c r="M111" s="45"/>
      <c r="N111" s="45"/>
      <c r="O111" s="45"/>
      <c r="P111" s="45"/>
      <c r="Q111" s="45"/>
      <c r="R111" s="45"/>
      <c r="S111" s="45"/>
      <c r="T111" s="45"/>
      <c r="U111" s="45"/>
      <c r="V111" s="45"/>
      <c r="W111" s="45"/>
      <c r="X111" s="45"/>
      <c r="Y111" s="45"/>
      <c r="Z111" s="45"/>
      <c r="AA111" s="45"/>
      <c r="AB111" s="45"/>
      <c r="AC111" s="45"/>
      <c r="AD111" s="45"/>
      <c r="AE111" s="45"/>
      <c r="AF111" s="45"/>
      <c r="AG111" s="45"/>
      <c r="AH111" s="45"/>
      <c r="AI111" s="45"/>
      <c r="AJ111" s="45"/>
      <c r="AK111" s="45"/>
      <c r="AL111" s="45"/>
      <c r="AM111" s="45"/>
      <c r="AN111" s="45"/>
      <c r="AO111" s="45"/>
      <c r="AP111" s="45"/>
      <c r="AQ111" s="45"/>
      <c r="AR111" s="45"/>
      <c r="AS111" s="45"/>
      <c r="AT111" s="45"/>
      <c r="AU111" s="45"/>
      <c r="AV111" s="45"/>
      <c r="AW111" s="45"/>
      <c r="AX111" s="45"/>
      <c r="AY111" s="45"/>
      <c r="AZ111" s="45"/>
      <c r="BA111" s="45"/>
      <c r="BB111" s="45"/>
      <c r="BC111" s="45"/>
      <c r="BD111" s="45"/>
      <c r="BE111" s="45"/>
      <c r="BF111" s="45"/>
      <c r="BG111" s="45"/>
      <c r="BH111" s="45"/>
      <c r="BI111" s="45"/>
      <c r="BJ111" s="45"/>
      <c r="BK111" s="45"/>
      <c r="BL111" s="45"/>
      <c r="BM111" s="45"/>
      <c r="BN111" s="45"/>
      <c r="BO111" s="45"/>
      <c r="BP111" s="45"/>
      <c r="BQ111" s="45"/>
      <c r="BR111" s="45"/>
      <c r="BS111" s="45"/>
      <c r="BT111" s="45"/>
      <c r="BU111" s="45"/>
      <c r="BV111" s="45"/>
      <c r="BW111" s="45"/>
      <c r="BX111" s="45"/>
      <c r="BY111" s="45"/>
      <c r="BZ111" s="45"/>
      <c r="CA111" s="45"/>
      <c r="CB111" s="45"/>
      <c r="CC111" s="45"/>
      <c r="CD111" s="45"/>
      <c r="CE111" s="45"/>
      <c r="CF111" s="45"/>
      <c r="CG111" s="45"/>
      <c r="CH111" s="45"/>
      <c r="CI111" s="45"/>
      <c r="CJ111" s="45"/>
      <c r="CK111" s="45"/>
      <c r="CL111" s="45"/>
      <c r="CM111" s="45"/>
      <c r="CN111" s="45"/>
      <c r="CO111" s="45"/>
      <c r="CP111" s="45"/>
      <c r="CQ111" s="45"/>
      <c r="CR111" s="45"/>
      <c r="CS111" s="45"/>
      <c r="CT111" s="45"/>
      <c r="CU111" s="45"/>
      <c r="CV111" s="45"/>
      <c r="CW111" s="45"/>
      <c r="CX111" s="45"/>
      <c r="CY111" s="45"/>
      <c r="CZ111" s="45"/>
      <c r="DA111" s="45"/>
      <c r="DB111" s="45"/>
      <c r="DC111" s="45"/>
      <c r="DD111" s="45"/>
      <c r="DE111" s="45"/>
      <c r="DF111" s="45"/>
      <c r="DG111" s="45"/>
      <c r="DH111" s="45"/>
      <c r="DI111" s="45"/>
      <c r="DJ111" s="45"/>
      <c r="DK111" s="45"/>
      <c r="DL111" s="45"/>
      <c r="DM111" s="45"/>
      <c r="DN111" s="45"/>
      <c r="DO111" s="45"/>
      <c r="DP111" s="45"/>
      <c r="DQ111" s="45"/>
      <c r="DR111" s="45"/>
      <c r="DS111" s="45"/>
      <c r="DT111" s="45"/>
      <c r="DU111" s="45"/>
      <c r="DV111" s="45"/>
      <c r="DW111" s="45"/>
      <c r="DX111" s="45"/>
      <c r="DY111" s="45"/>
      <c r="DZ111" s="45"/>
      <c r="EA111" s="45"/>
      <c r="EB111" s="45"/>
      <c r="EC111" s="45"/>
      <c r="ED111" s="45"/>
      <c r="EE111" s="45"/>
      <c r="EF111" s="45"/>
      <c r="EG111" s="45"/>
      <c r="EH111" s="45"/>
      <c r="EI111" s="45"/>
      <c r="EJ111" s="45"/>
      <c r="EK111" s="45"/>
      <c r="EL111" s="45"/>
      <c r="EM111" s="45"/>
      <c r="EN111" s="45"/>
      <c r="EO111" s="45"/>
      <c r="EP111" s="45"/>
      <c r="EQ111" s="45"/>
      <c r="ER111" s="45"/>
      <c r="ES111" s="45"/>
      <c r="ET111" s="45"/>
      <c r="EU111" s="45"/>
      <c r="EV111" s="45"/>
      <c r="EW111" s="45"/>
      <c r="EX111" s="45"/>
      <c r="EY111" s="45"/>
      <c r="EZ111" s="45"/>
      <c r="FA111" s="45"/>
      <c r="FB111" s="45"/>
      <c r="FC111" s="45"/>
    </row>
    <row r="112" spans="1:162" x14ac:dyDescent="0.2">
      <c r="D112" s="45"/>
      <c r="E112" s="45"/>
      <c r="F112" s="45"/>
      <c r="G112" s="45"/>
      <c r="H112" s="45"/>
      <c r="I112" s="45"/>
      <c r="J112" s="45"/>
      <c r="K112" s="45"/>
      <c r="L112" s="45"/>
      <c r="M112" s="45"/>
      <c r="N112" s="45"/>
      <c r="O112" s="45"/>
      <c r="P112" s="45"/>
      <c r="Q112" s="45"/>
      <c r="R112" s="45"/>
      <c r="S112" s="45"/>
      <c r="T112" s="45"/>
      <c r="U112" s="45"/>
      <c r="V112" s="45"/>
      <c r="W112" s="45"/>
      <c r="X112" s="45"/>
      <c r="Y112" s="45"/>
      <c r="Z112" s="45"/>
      <c r="AA112" s="45"/>
      <c r="AB112" s="45"/>
      <c r="AC112" s="45"/>
      <c r="AD112" s="45"/>
      <c r="AE112" s="45"/>
      <c r="AF112" s="45"/>
      <c r="AG112" s="45"/>
      <c r="AH112" s="45"/>
      <c r="AI112" s="45"/>
      <c r="AJ112" s="45"/>
      <c r="AK112" s="45"/>
      <c r="AL112" s="45"/>
      <c r="AM112" s="45"/>
      <c r="AN112" s="45"/>
      <c r="AO112" s="45"/>
      <c r="AP112" s="45"/>
      <c r="AQ112" s="45"/>
      <c r="AR112" s="45"/>
      <c r="AS112" s="45"/>
      <c r="AT112" s="45"/>
      <c r="AU112" s="45"/>
      <c r="AV112" s="45"/>
      <c r="AW112" s="45"/>
      <c r="AX112" s="45"/>
      <c r="AY112" s="45"/>
      <c r="AZ112" s="45"/>
      <c r="BA112" s="45"/>
      <c r="BB112" s="45"/>
      <c r="BC112" s="45"/>
      <c r="BD112" s="45"/>
      <c r="BE112" s="45"/>
      <c r="BF112" s="45"/>
      <c r="BG112" s="45"/>
      <c r="BH112" s="45"/>
      <c r="BI112" s="45"/>
      <c r="BJ112" s="45"/>
      <c r="BK112" s="45"/>
      <c r="BL112" s="45"/>
      <c r="BM112" s="45"/>
      <c r="BN112" s="45"/>
      <c r="BO112" s="45"/>
      <c r="BP112" s="45"/>
      <c r="BQ112" s="45"/>
      <c r="BR112" s="45"/>
      <c r="BS112" s="45"/>
      <c r="BT112" s="45"/>
      <c r="BU112" s="45"/>
      <c r="BV112" s="45"/>
      <c r="BW112" s="45"/>
      <c r="BX112" s="45"/>
      <c r="BY112" s="45"/>
      <c r="BZ112" s="45"/>
      <c r="CA112" s="45"/>
      <c r="CB112" s="45"/>
      <c r="CC112" s="45"/>
      <c r="CD112" s="45"/>
      <c r="CE112" s="45"/>
      <c r="CF112" s="45"/>
      <c r="CG112" s="45"/>
      <c r="CH112" s="45"/>
      <c r="CI112" s="45"/>
      <c r="CJ112" s="45"/>
      <c r="CK112" s="45"/>
      <c r="CL112" s="45"/>
      <c r="CM112" s="45"/>
      <c r="CN112" s="45"/>
      <c r="CO112" s="45"/>
      <c r="CP112" s="45"/>
      <c r="CQ112" s="45"/>
      <c r="CR112" s="45"/>
      <c r="CS112" s="45"/>
      <c r="CT112" s="45"/>
      <c r="CU112" s="45"/>
      <c r="CV112" s="45"/>
      <c r="CW112" s="45"/>
      <c r="CX112" s="45"/>
      <c r="CY112" s="45"/>
      <c r="CZ112" s="45"/>
      <c r="DA112" s="45"/>
      <c r="DB112" s="45"/>
      <c r="DC112" s="45"/>
      <c r="DD112" s="45"/>
      <c r="DE112" s="45"/>
      <c r="DF112" s="45"/>
      <c r="DG112" s="45"/>
      <c r="DH112" s="45"/>
      <c r="DI112" s="45"/>
      <c r="DJ112" s="45"/>
      <c r="DK112" s="45"/>
      <c r="DL112" s="45"/>
      <c r="DM112" s="45"/>
      <c r="DN112" s="45"/>
      <c r="DO112" s="45"/>
      <c r="DP112" s="45"/>
      <c r="DQ112" s="45"/>
      <c r="DR112" s="45"/>
      <c r="DS112" s="45"/>
      <c r="DT112" s="45"/>
      <c r="DU112" s="45"/>
      <c r="DV112" s="45"/>
      <c r="DW112" s="45"/>
      <c r="DX112" s="45"/>
      <c r="DY112" s="45"/>
      <c r="DZ112" s="45"/>
      <c r="EA112" s="45"/>
      <c r="EB112" s="45"/>
      <c r="EC112" s="45"/>
      <c r="ED112" s="45"/>
      <c r="EE112" s="45"/>
      <c r="EF112" s="45"/>
      <c r="EG112" s="45"/>
      <c r="EH112" s="45"/>
      <c r="EI112" s="45"/>
      <c r="EJ112" s="45"/>
      <c r="EK112" s="45"/>
      <c r="EL112" s="45"/>
      <c r="EM112" s="45"/>
      <c r="EN112" s="45"/>
      <c r="EO112" s="45"/>
      <c r="EP112" s="45"/>
      <c r="EQ112" s="45"/>
      <c r="ER112" s="45"/>
      <c r="ES112" s="45"/>
      <c r="ET112" s="45"/>
      <c r="EU112" s="45"/>
      <c r="EV112" s="45"/>
      <c r="EW112" s="45"/>
      <c r="EX112" s="45"/>
      <c r="EY112" s="45"/>
      <c r="EZ112" s="45"/>
      <c r="FA112" s="45"/>
      <c r="FB112" s="45"/>
      <c r="FC112" s="45"/>
    </row>
    <row r="113" spans="4:162" x14ac:dyDescent="0.2">
      <c r="D113" s="45"/>
      <c r="E113" s="45"/>
      <c r="F113" s="45"/>
      <c r="G113" s="45"/>
      <c r="H113" s="45"/>
      <c r="I113" s="45"/>
      <c r="J113" s="45"/>
      <c r="K113" s="45"/>
      <c r="L113" s="45"/>
      <c r="M113" s="45"/>
      <c r="N113" s="45"/>
      <c r="O113" s="45"/>
      <c r="P113" s="45"/>
      <c r="Q113" s="45"/>
      <c r="R113" s="45"/>
      <c r="S113" s="45"/>
      <c r="T113" s="45"/>
      <c r="U113" s="45"/>
      <c r="V113" s="45"/>
      <c r="W113" s="45"/>
      <c r="X113" s="45"/>
      <c r="Y113" s="45"/>
      <c r="Z113" s="45"/>
      <c r="AA113" s="45"/>
      <c r="AB113" s="45"/>
      <c r="AC113" s="45"/>
      <c r="AD113" s="45"/>
      <c r="AE113" s="45"/>
      <c r="AF113" s="45"/>
      <c r="AG113" s="45"/>
      <c r="AH113" s="45"/>
      <c r="AI113" s="45"/>
      <c r="AJ113" s="45"/>
      <c r="AK113" s="45"/>
      <c r="AL113" s="45"/>
      <c r="AM113" s="45"/>
      <c r="AN113" s="45"/>
      <c r="AO113" s="45"/>
      <c r="AP113" s="45"/>
      <c r="AQ113" s="45"/>
      <c r="AR113" s="45"/>
      <c r="AS113" s="45"/>
      <c r="AT113" s="45"/>
      <c r="AU113" s="45"/>
      <c r="AV113" s="45"/>
      <c r="AW113" s="45"/>
      <c r="AX113" s="45"/>
      <c r="AY113" s="45"/>
      <c r="AZ113" s="45"/>
      <c r="BA113" s="45"/>
      <c r="BB113" s="45"/>
      <c r="BC113" s="45"/>
      <c r="BD113" s="45"/>
      <c r="BE113" s="45"/>
      <c r="BF113" s="45"/>
      <c r="BG113" s="45"/>
      <c r="BH113" s="45"/>
      <c r="BI113" s="45"/>
      <c r="BJ113" s="45"/>
      <c r="BK113" s="45"/>
      <c r="BL113" s="45"/>
      <c r="BM113" s="45"/>
      <c r="BN113" s="45"/>
      <c r="BO113" s="45"/>
      <c r="BP113" s="45"/>
      <c r="BQ113" s="45"/>
      <c r="BR113" s="45"/>
      <c r="BS113" s="45"/>
      <c r="BT113" s="45"/>
      <c r="BU113" s="45"/>
      <c r="BV113" s="45"/>
      <c r="BW113" s="45"/>
      <c r="BX113" s="45"/>
      <c r="BY113" s="45"/>
      <c r="BZ113" s="45"/>
      <c r="CA113" s="45"/>
      <c r="CB113" s="45"/>
      <c r="CC113" s="45"/>
      <c r="CD113" s="45"/>
      <c r="CE113" s="45"/>
      <c r="CF113" s="45"/>
      <c r="CG113" s="45"/>
      <c r="CH113" s="45"/>
      <c r="CI113" s="45"/>
      <c r="CJ113" s="45"/>
      <c r="CK113" s="45"/>
      <c r="CL113" s="45"/>
      <c r="CM113" s="45"/>
      <c r="CN113" s="45"/>
      <c r="CO113" s="45"/>
      <c r="CP113" s="45"/>
      <c r="CQ113" s="45"/>
      <c r="CR113" s="45"/>
      <c r="CS113" s="45"/>
      <c r="CT113" s="45"/>
      <c r="CU113" s="45"/>
      <c r="CV113" s="45"/>
      <c r="CW113" s="45"/>
      <c r="CX113" s="45"/>
      <c r="CY113" s="45"/>
      <c r="CZ113" s="45"/>
      <c r="DA113" s="45"/>
      <c r="DB113" s="45"/>
      <c r="DC113" s="45"/>
      <c r="DD113" s="45"/>
      <c r="DE113" s="45"/>
      <c r="DF113" s="45"/>
      <c r="DG113" s="45"/>
      <c r="DH113" s="45"/>
      <c r="DI113" s="45"/>
      <c r="DJ113" s="45"/>
      <c r="DK113" s="45"/>
      <c r="DL113" s="45"/>
      <c r="DM113" s="45"/>
      <c r="DN113" s="45"/>
      <c r="DO113" s="45"/>
      <c r="DP113" s="45"/>
      <c r="DQ113" s="45"/>
      <c r="DR113" s="45"/>
      <c r="DS113" s="45"/>
      <c r="DT113" s="45"/>
      <c r="DU113" s="45"/>
      <c r="DV113" s="45"/>
      <c r="DW113" s="45"/>
      <c r="DX113" s="45"/>
      <c r="DY113" s="45"/>
      <c r="DZ113" s="45"/>
      <c r="EA113" s="45"/>
      <c r="EB113" s="45"/>
      <c r="EC113" s="45"/>
      <c r="ED113" s="45"/>
      <c r="EE113" s="45"/>
      <c r="EF113" s="45"/>
      <c r="EG113" s="45"/>
      <c r="EH113" s="45"/>
      <c r="EI113" s="45"/>
      <c r="EJ113" s="45"/>
      <c r="EK113" s="45"/>
      <c r="EL113" s="45"/>
      <c r="EM113" s="45"/>
      <c r="EN113" s="45"/>
      <c r="EO113" s="45"/>
      <c r="EP113" s="45"/>
      <c r="EQ113" s="45"/>
      <c r="ER113" s="45"/>
      <c r="ES113" s="45"/>
      <c r="ET113" s="45"/>
      <c r="EU113" s="45"/>
      <c r="EV113" s="45"/>
      <c r="EW113" s="45"/>
      <c r="EX113" s="45"/>
      <c r="EY113" s="45"/>
      <c r="EZ113" s="45"/>
      <c r="FA113" s="45"/>
      <c r="FB113" s="45"/>
      <c r="FC113" s="45"/>
    </row>
    <row r="114" spans="4:162" x14ac:dyDescent="0.2">
      <c r="D114" s="45"/>
      <c r="E114" s="45"/>
      <c r="F114" s="45"/>
      <c r="G114" s="45"/>
      <c r="H114" s="45"/>
      <c r="I114" s="45"/>
      <c r="J114" s="45"/>
      <c r="K114" s="45"/>
      <c r="L114" s="45"/>
      <c r="M114" s="45"/>
      <c r="N114" s="45"/>
      <c r="O114" s="45"/>
      <c r="P114" s="45"/>
      <c r="Q114" s="45"/>
      <c r="R114" s="45"/>
      <c r="S114" s="45"/>
      <c r="T114" s="45"/>
      <c r="U114" s="45"/>
      <c r="V114" s="45"/>
      <c r="W114" s="45"/>
      <c r="X114" s="45"/>
      <c r="Y114" s="45"/>
      <c r="Z114" s="45"/>
      <c r="AA114" s="45"/>
      <c r="AB114" s="45"/>
      <c r="AC114" s="45"/>
      <c r="AD114" s="45"/>
      <c r="AE114" s="45"/>
      <c r="AF114" s="45"/>
      <c r="AG114" s="45"/>
      <c r="AH114" s="45"/>
      <c r="AI114" s="45"/>
      <c r="AJ114" s="45"/>
      <c r="AK114" s="45"/>
      <c r="AL114" s="45"/>
      <c r="AM114" s="45"/>
      <c r="AN114" s="45"/>
      <c r="AO114" s="45"/>
      <c r="AP114" s="45"/>
      <c r="AQ114" s="45"/>
      <c r="AR114" s="45"/>
      <c r="AS114" s="45"/>
      <c r="AT114" s="45"/>
      <c r="AU114" s="45"/>
      <c r="AV114" s="45"/>
      <c r="AW114" s="45"/>
      <c r="AX114" s="45"/>
      <c r="AY114" s="45"/>
      <c r="AZ114" s="45"/>
      <c r="BA114" s="45"/>
      <c r="BB114" s="45"/>
      <c r="BC114" s="45"/>
      <c r="BD114" s="45"/>
      <c r="BE114" s="45"/>
      <c r="BF114" s="45"/>
      <c r="BG114" s="45"/>
      <c r="BH114" s="45"/>
      <c r="BI114" s="45"/>
      <c r="BJ114" s="45"/>
      <c r="BK114" s="45"/>
      <c r="BL114" s="45"/>
      <c r="BM114" s="45"/>
      <c r="BN114" s="45"/>
      <c r="BO114" s="45"/>
      <c r="BP114" s="45"/>
      <c r="BQ114" s="45"/>
      <c r="BR114" s="45"/>
      <c r="BS114" s="45"/>
      <c r="BT114" s="45"/>
      <c r="BU114" s="45"/>
      <c r="BV114" s="45"/>
      <c r="BW114" s="45"/>
      <c r="BX114" s="45"/>
      <c r="BY114" s="45"/>
      <c r="BZ114" s="45"/>
      <c r="CA114" s="45"/>
      <c r="CB114" s="45"/>
      <c r="CC114" s="45"/>
      <c r="CD114" s="45"/>
      <c r="CE114" s="45"/>
      <c r="CF114" s="45"/>
      <c r="CG114" s="45"/>
      <c r="CH114" s="45"/>
      <c r="CI114" s="45"/>
      <c r="CJ114" s="45"/>
      <c r="CK114" s="45"/>
      <c r="CL114" s="45"/>
      <c r="CM114" s="45"/>
      <c r="CN114" s="45"/>
      <c r="CO114" s="45"/>
      <c r="CP114" s="45"/>
      <c r="CQ114" s="45"/>
      <c r="CR114" s="45"/>
      <c r="CS114" s="45"/>
      <c r="CT114" s="45"/>
      <c r="CU114" s="45"/>
      <c r="CV114" s="45"/>
      <c r="CW114" s="45"/>
      <c r="CX114" s="45"/>
      <c r="CY114" s="45"/>
      <c r="CZ114" s="45"/>
      <c r="DA114" s="45"/>
      <c r="DB114" s="45"/>
      <c r="DC114" s="45"/>
      <c r="DD114" s="45"/>
      <c r="DE114" s="45"/>
      <c r="DF114" s="45"/>
      <c r="DG114" s="45"/>
      <c r="DH114" s="45"/>
      <c r="DI114" s="45"/>
      <c r="DJ114" s="45"/>
      <c r="DK114" s="45"/>
      <c r="DL114" s="45"/>
      <c r="DM114" s="45"/>
      <c r="DN114" s="45"/>
      <c r="DO114" s="45"/>
      <c r="DP114" s="45"/>
      <c r="DQ114" s="45"/>
      <c r="DR114" s="45"/>
      <c r="DS114" s="45"/>
      <c r="DT114" s="45"/>
      <c r="DU114" s="45"/>
      <c r="DV114" s="45"/>
      <c r="DW114" s="45"/>
      <c r="DX114" s="45"/>
      <c r="DY114" s="45"/>
      <c r="DZ114" s="45"/>
      <c r="EA114" s="45"/>
      <c r="EB114" s="45"/>
      <c r="EC114" s="45"/>
      <c r="ED114" s="45"/>
      <c r="EE114" s="45"/>
      <c r="EF114" s="45"/>
      <c r="EG114" s="45"/>
      <c r="EH114" s="45"/>
      <c r="EI114" s="45"/>
      <c r="EJ114" s="45"/>
      <c r="EK114" s="45"/>
      <c r="EL114" s="45"/>
      <c r="EM114" s="45"/>
      <c r="EN114" s="45"/>
      <c r="EO114" s="45"/>
      <c r="EP114" s="45"/>
      <c r="EQ114" s="45"/>
      <c r="ER114" s="45"/>
      <c r="ES114" s="45"/>
      <c r="ET114" s="45"/>
      <c r="EU114" s="45"/>
      <c r="EV114" s="45"/>
      <c r="EW114" s="45"/>
      <c r="EX114" s="45"/>
      <c r="EY114" s="45"/>
      <c r="EZ114" s="45"/>
      <c r="FA114" s="45"/>
      <c r="FB114" s="45"/>
      <c r="FC114" s="45"/>
    </row>
    <row r="115" spans="4:162" x14ac:dyDescent="0.2">
      <c r="D115" s="45"/>
      <c r="E115" s="45"/>
      <c r="F115" s="45"/>
      <c r="G115" s="45"/>
      <c r="H115" s="45"/>
      <c r="I115" s="45"/>
      <c r="J115" s="45"/>
      <c r="K115" s="45"/>
      <c r="L115" s="45"/>
      <c r="M115" s="45"/>
      <c r="N115" s="45"/>
      <c r="O115" s="45"/>
      <c r="P115" s="45"/>
      <c r="Q115" s="45"/>
      <c r="R115" s="45"/>
      <c r="S115" s="45"/>
      <c r="T115" s="45"/>
      <c r="U115" s="45"/>
      <c r="V115" s="45"/>
      <c r="W115" s="45"/>
      <c r="X115" s="45"/>
      <c r="Y115" s="45"/>
      <c r="Z115" s="45"/>
      <c r="AA115" s="45"/>
      <c r="AB115" s="45"/>
      <c r="AC115" s="45"/>
      <c r="AD115" s="45"/>
      <c r="AE115" s="45"/>
      <c r="AF115" s="45"/>
      <c r="AG115" s="45"/>
      <c r="AH115" s="45"/>
      <c r="AI115" s="45"/>
      <c r="AJ115" s="45"/>
      <c r="AK115" s="45"/>
      <c r="AL115" s="45"/>
      <c r="AM115" s="45"/>
      <c r="AN115" s="45"/>
      <c r="AO115" s="45"/>
      <c r="AP115" s="45"/>
      <c r="AQ115" s="45"/>
      <c r="AR115" s="45"/>
      <c r="AS115" s="45"/>
      <c r="AT115" s="45"/>
      <c r="AU115" s="45"/>
      <c r="AV115" s="45"/>
      <c r="AW115" s="45"/>
      <c r="AX115" s="45"/>
      <c r="AY115" s="45"/>
      <c r="AZ115" s="45"/>
      <c r="BA115" s="45"/>
      <c r="BB115" s="45"/>
      <c r="BC115" s="45"/>
      <c r="BD115" s="45"/>
      <c r="BE115" s="45"/>
      <c r="BF115" s="45"/>
      <c r="BG115" s="45"/>
      <c r="BH115" s="45"/>
      <c r="BI115" s="45"/>
      <c r="BJ115" s="45"/>
      <c r="BK115" s="45"/>
      <c r="BL115" s="45"/>
      <c r="BM115" s="45"/>
      <c r="BN115" s="45"/>
      <c r="BO115" s="45"/>
      <c r="BP115" s="45"/>
      <c r="BQ115" s="45"/>
      <c r="BR115" s="45"/>
      <c r="BS115" s="45"/>
      <c r="BT115" s="45"/>
      <c r="BU115" s="45"/>
      <c r="BV115" s="45"/>
      <c r="BW115" s="45"/>
      <c r="BX115" s="45"/>
      <c r="BY115" s="45"/>
      <c r="BZ115" s="45"/>
      <c r="CA115" s="45"/>
      <c r="CB115" s="45"/>
      <c r="CC115" s="45"/>
      <c r="CD115" s="45"/>
      <c r="CE115" s="45"/>
      <c r="CF115" s="45"/>
      <c r="CG115" s="45"/>
      <c r="CH115" s="45"/>
      <c r="CI115" s="45"/>
      <c r="CJ115" s="45"/>
      <c r="CK115" s="45"/>
      <c r="CL115" s="45"/>
      <c r="CM115" s="45"/>
      <c r="CN115" s="45"/>
      <c r="CO115" s="45"/>
      <c r="CP115" s="45"/>
      <c r="CQ115" s="45"/>
      <c r="CR115" s="45"/>
      <c r="CS115" s="45"/>
      <c r="CT115" s="45"/>
      <c r="CU115" s="45"/>
      <c r="CV115" s="45"/>
      <c r="CW115" s="45"/>
      <c r="CX115" s="45"/>
      <c r="CY115" s="45"/>
      <c r="CZ115" s="45"/>
      <c r="DA115" s="45"/>
      <c r="DB115" s="45"/>
      <c r="DC115" s="45"/>
      <c r="DD115" s="45"/>
      <c r="DE115" s="45"/>
      <c r="DF115" s="45"/>
      <c r="DG115" s="45"/>
      <c r="DH115" s="45"/>
      <c r="DI115" s="45"/>
      <c r="DJ115" s="45"/>
      <c r="DK115" s="45"/>
      <c r="DL115" s="45"/>
      <c r="DM115" s="45"/>
      <c r="DN115" s="45"/>
      <c r="DO115" s="45"/>
      <c r="DP115" s="45"/>
      <c r="DQ115" s="45"/>
      <c r="DR115" s="45"/>
      <c r="DS115" s="45"/>
      <c r="DT115" s="45"/>
      <c r="DU115" s="45"/>
      <c r="DV115" s="45"/>
      <c r="DW115" s="45"/>
      <c r="DX115" s="45"/>
      <c r="DY115" s="45"/>
      <c r="DZ115" s="45"/>
      <c r="EA115" s="45"/>
      <c r="EB115" s="45"/>
      <c r="EC115" s="45"/>
      <c r="ED115" s="45"/>
      <c r="EE115" s="45"/>
      <c r="EF115" s="45"/>
      <c r="EG115" s="45"/>
      <c r="EH115" s="45"/>
      <c r="EI115" s="45"/>
      <c r="EJ115" s="45"/>
      <c r="EK115" s="45"/>
      <c r="EL115" s="45"/>
      <c r="EM115" s="45"/>
      <c r="EN115" s="45"/>
      <c r="EO115" s="45"/>
      <c r="EP115" s="45"/>
      <c r="EQ115" s="45"/>
      <c r="ER115" s="45"/>
      <c r="ES115" s="45"/>
      <c r="ET115" s="45"/>
      <c r="EU115" s="45"/>
      <c r="EV115" s="45"/>
      <c r="EW115" s="45"/>
      <c r="EX115" s="45"/>
      <c r="EY115" s="45"/>
      <c r="EZ115" s="45"/>
      <c r="FA115" s="45"/>
      <c r="FB115" s="45"/>
      <c r="FC115" s="45"/>
    </row>
    <row r="116" spans="4:162" x14ac:dyDescent="0.2">
      <c r="D116" s="45"/>
      <c r="E116" s="45"/>
      <c r="F116" s="45"/>
      <c r="G116" s="45"/>
      <c r="H116" s="45"/>
      <c r="I116" s="45"/>
      <c r="J116" s="45"/>
      <c r="K116" s="45"/>
      <c r="L116" s="45"/>
      <c r="M116" s="45"/>
      <c r="N116" s="45"/>
      <c r="O116" s="45"/>
      <c r="P116" s="45"/>
      <c r="Q116" s="45"/>
      <c r="R116" s="45"/>
      <c r="S116" s="45"/>
      <c r="T116" s="45"/>
      <c r="U116" s="45"/>
      <c r="V116" s="45"/>
      <c r="W116" s="45"/>
      <c r="X116" s="45"/>
      <c r="Y116" s="45"/>
      <c r="Z116" s="45"/>
      <c r="AA116" s="45"/>
      <c r="AB116" s="45"/>
      <c r="AC116" s="45"/>
      <c r="AD116" s="45"/>
      <c r="AE116" s="45"/>
      <c r="AF116" s="45"/>
      <c r="AG116" s="45"/>
      <c r="AH116" s="45"/>
      <c r="AI116" s="45"/>
      <c r="AJ116" s="45"/>
      <c r="AK116" s="45"/>
      <c r="AL116" s="45"/>
      <c r="AM116" s="45"/>
      <c r="AN116" s="45"/>
      <c r="AO116" s="45"/>
      <c r="AP116" s="45"/>
      <c r="AQ116" s="45"/>
      <c r="AR116" s="45"/>
      <c r="AS116" s="45"/>
      <c r="AT116" s="45"/>
      <c r="AU116" s="45"/>
      <c r="AV116" s="45"/>
      <c r="AW116" s="45"/>
      <c r="AX116" s="45"/>
      <c r="AY116" s="45"/>
      <c r="AZ116" s="45"/>
      <c r="BA116" s="45"/>
      <c r="BB116" s="45"/>
      <c r="BC116" s="45"/>
      <c r="BD116" s="45"/>
      <c r="BE116" s="45"/>
      <c r="BF116" s="45"/>
      <c r="BG116" s="45"/>
      <c r="BH116" s="45"/>
      <c r="BI116" s="45"/>
      <c r="BJ116" s="45"/>
      <c r="BK116" s="45"/>
      <c r="BL116" s="45"/>
      <c r="BM116" s="45"/>
      <c r="BN116" s="45"/>
      <c r="BO116" s="45"/>
      <c r="BP116" s="45"/>
      <c r="BQ116" s="45"/>
      <c r="BR116" s="45"/>
      <c r="BS116" s="45"/>
      <c r="BT116" s="45"/>
      <c r="BU116" s="45"/>
      <c r="BV116" s="45"/>
      <c r="BW116" s="45"/>
      <c r="BX116" s="45"/>
      <c r="BY116" s="45"/>
      <c r="BZ116" s="45"/>
      <c r="CA116" s="45"/>
      <c r="CB116" s="45"/>
      <c r="CC116" s="45"/>
      <c r="CD116" s="45"/>
      <c r="CE116" s="45"/>
      <c r="CF116" s="45"/>
      <c r="CG116" s="45"/>
      <c r="CH116" s="45"/>
      <c r="CI116" s="45"/>
      <c r="CJ116" s="45"/>
      <c r="CK116" s="45"/>
      <c r="CL116" s="45"/>
      <c r="CM116" s="45"/>
      <c r="CN116" s="45"/>
      <c r="CO116" s="45"/>
      <c r="CP116" s="45"/>
      <c r="CQ116" s="45"/>
      <c r="CR116" s="45"/>
      <c r="CS116" s="45"/>
      <c r="CT116" s="45"/>
      <c r="CU116" s="45"/>
      <c r="CV116" s="45"/>
      <c r="CW116" s="45"/>
      <c r="CX116" s="45"/>
      <c r="CY116" s="45"/>
      <c r="CZ116" s="45"/>
      <c r="DA116" s="45"/>
      <c r="DB116" s="45"/>
      <c r="DC116" s="45"/>
      <c r="DD116" s="45"/>
      <c r="DE116" s="45"/>
      <c r="DF116" s="45"/>
      <c r="DG116" s="45"/>
      <c r="DH116" s="45"/>
      <c r="DI116" s="45"/>
      <c r="DJ116" s="45"/>
      <c r="DK116" s="45"/>
      <c r="DL116" s="45"/>
      <c r="DM116" s="45"/>
      <c r="DN116" s="45"/>
      <c r="DO116" s="45"/>
      <c r="DP116" s="45"/>
      <c r="DQ116" s="45"/>
      <c r="DR116" s="45"/>
      <c r="DS116" s="45"/>
      <c r="DT116" s="45"/>
      <c r="DU116" s="45"/>
      <c r="DV116" s="45"/>
      <c r="DW116" s="45"/>
      <c r="DX116" s="45"/>
      <c r="DY116" s="45"/>
      <c r="DZ116" s="45"/>
      <c r="EA116" s="45"/>
      <c r="EB116" s="45"/>
      <c r="EC116" s="45"/>
      <c r="ED116" s="45"/>
      <c r="EE116" s="45"/>
      <c r="EF116" s="45"/>
      <c r="EG116" s="45"/>
      <c r="EH116" s="45"/>
      <c r="EI116" s="45"/>
      <c r="EJ116" s="45"/>
      <c r="EK116" s="45"/>
      <c r="EL116" s="45"/>
      <c r="EM116" s="45"/>
      <c r="EN116" s="45"/>
      <c r="EO116" s="45"/>
      <c r="EP116" s="45"/>
      <c r="EQ116" s="45"/>
      <c r="ER116" s="45"/>
      <c r="ES116" s="45"/>
      <c r="ET116" s="45"/>
      <c r="EU116" s="45"/>
      <c r="EV116" s="45"/>
      <c r="EW116" s="45"/>
      <c r="EX116" s="45"/>
      <c r="EY116" s="45"/>
      <c r="EZ116" s="45"/>
      <c r="FA116" s="45"/>
      <c r="FB116" s="45"/>
      <c r="FC116" s="45"/>
    </row>
    <row r="117" spans="4:162" x14ac:dyDescent="0.2">
      <c r="D117" s="45"/>
      <c r="E117" s="45"/>
      <c r="F117" s="45"/>
      <c r="G117" s="45"/>
      <c r="H117" s="45"/>
      <c r="I117" s="45"/>
      <c r="J117" s="45"/>
      <c r="K117" s="45"/>
      <c r="L117" s="45"/>
      <c r="M117" s="45"/>
      <c r="N117" s="45"/>
      <c r="O117" s="45"/>
      <c r="P117" s="45"/>
      <c r="Q117" s="45"/>
      <c r="R117" s="45"/>
      <c r="S117" s="45"/>
      <c r="T117" s="45"/>
      <c r="U117" s="45"/>
      <c r="V117" s="45"/>
      <c r="W117" s="45"/>
      <c r="X117" s="45"/>
      <c r="Y117" s="45"/>
      <c r="Z117" s="45"/>
      <c r="AA117" s="45"/>
      <c r="AB117" s="45"/>
      <c r="AC117" s="45"/>
      <c r="AD117" s="45"/>
      <c r="AE117" s="45"/>
      <c r="AF117" s="45"/>
      <c r="AG117" s="45"/>
      <c r="AH117" s="45"/>
      <c r="AI117" s="45"/>
      <c r="AJ117" s="45"/>
      <c r="AK117" s="45"/>
      <c r="AL117" s="45"/>
      <c r="AM117" s="45"/>
      <c r="AN117" s="45"/>
      <c r="AO117" s="45"/>
      <c r="AP117" s="45"/>
      <c r="AQ117" s="45"/>
      <c r="AR117" s="45"/>
      <c r="AS117" s="45"/>
      <c r="AT117" s="45"/>
      <c r="AU117" s="45"/>
      <c r="AV117" s="45"/>
      <c r="AW117" s="45"/>
      <c r="AX117" s="45"/>
      <c r="AY117" s="45"/>
      <c r="AZ117" s="45"/>
      <c r="BA117" s="45"/>
      <c r="BB117" s="45"/>
      <c r="BC117" s="45"/>
      <c r="BD117" s="45"/>
      <c r="BE117" s="45"/>
      <c r="BF117" s="45"/>
      <c r="BG117" s="45"/>
      <c r="BH117" s="45"/>
      <c r="BI117" s="45"/>
      <c r="BJ117" s="45"/>
      <c r="BK117" s="45"/>
      <c r="BL117" s="45"/>
      <c r="BM117" s="45"/>
      <c r="BN117" s="45"/>
      <c r="BO117" s="45"/>
      <c r="BP117" s="45"/>
      <c r="BQ117" s="45"/>
      <c r="BR117" s="45"/>
      <c r="BS117" s="45"/>
      <c r="BT117" s="45"/>
      <c r="BU117" s="45"/>
      <c r="BV117" s="45"/>
      <c r="BW117" s="45"/>
      <c r="BX117" s="45"/>
      <c r="BY117" s="45"/>
      <c r="BZ117" s="45"/>
      <c r="CA117" s="45"/>
      <c r="CB117" s="45"/>
      <c r="CC117" s="45"/>
      <c r="CD117" s="45"/>
      <c r="CE117" s="45"/>
      <c r="CF117" s="45"/>
      <c r="CG117" s="45"/>
      <c r="CH117" s="45"/>
      <c r="CI117" s="45"/>
      <c r="CJ117" s="45"/>
      <c r="CK117" s="45"/>
      <c r="CL117" s="45"/>
      <c r="CM117" s="45"/>
      <c r="CN117" s="45"/>
      <c r="CO117" s="45"/>
      <c r="CP117" s="45"/>
      <c r="CQ117" s="45"/>
      <c r="CR117" s="45"/>
      <c r="CS117" s="45"/>
      <c r="CT117" s="45"/>
      <c r="CU117" s="45"/>
      <c r="CV117" s="45"/>
      <c r="CW117" s="45"/>
      <c r="CX117" s="45"/>
      <c r="CY117" s="45"/>
      <c r="CZ117" s="45"/>
      <c r="DA117" s="45"/>
      <c r="DB117" s="45"/>
      <c r="DC117" s="45"/>
      <c r="DD117" s="45"/>
      <c r="DE117" s="45"/>
      <c r="DF117" s="45"/>
      <c r="DG117" s="45"/>
      <c r="DH117" s="45"/>
      <c r="DI117" s="45"/>
      <c r="DJ117" s="45"/>
      <c r="DK117" s="45"/>
      <c r="DL117" s="45"/>
      <c r="DM117" s="45"/>
      <c r="DN117" s="45"/>
      <c r="DO117" s="45"/>
      <c r="DP117" s="45"/>
      <c r="DQ117" s="45"/>
      <c r="DR117" s="45"/>
      <c r="DS117" s="45"/>
      <c r="DT117" s="45"/>
      <c r="DU117" s="45"/>
      <c r="DV117" s="45"/>
      <c r="DW117" s="45"/>
      <c r="DX117" s="45"/>
      <c r="DY117" s="45"/>
      <c r="DZ117" s="45"/>
      <c r="EA117" s="45"/>
      <c r="EB117" s="45"/>
      <c r="EC117" s="45"/>
      <c r="ED117" s="45"/>
      <c r="EE117" s="45"/>
      <c r="EF117" s="45"/>
      <c r="EG117" s="45"/>
      <c r="EH117" s="45"/>
      <c r="EI117" s="45"/>
      <c r="EJ117" s="45"/>
      <c r="EK117" s="45"/>
      <c r="EL117" s="45"/>
      <c r="EM117" s="45"/>
      <c r="EN117" s="45"/>
      <c r="EO117" s="45"/>
      <c r="EP117" s="45"/>
      <c r="EQ117" s="45"/>
      <c r="ER117" s="45"/>
      <c r="ES117" s="45"/>
      <c r="ET117" s="45"/>
      <c r="EU117" s="45"/>
      <c r="EV117" s="45"/>
      <c r="EW117" s="45"/>
      <c r="EX117" s="45"/>
      <c r="EY117" s="45"/>
      <c r="EZ117" s="45"/>
      <c r="FA117" s="45"/>
      <c r="FB117" s="45"/>
      <c r="FC117" s="45"/>
    </row>
    <row r="118" spans="4:162" x14ac:dyDescent="0.2">
      <c r="D118" s="45"/>
      <c r="E118" s="45"/>
      <c r="F118" s="45"/>
      <c r="G118" s="45"/>
      <c r="H118" s="45"/>
      <c r="I118" s="45"/>
      <c r="J118" s="45"/>
      <c r="K118" s="45"/>
      <c r="L118" s="45"/>
      <c r="M118" s="45"/>
      <c r="N118" s="45"/>
      <c r="O118" s="45"/>
      <c r="P118" s="45"/>
      <c r="Q118" s="45"/>
      <c r="R118" s="45"/>
      <c r="S118" s="45"/>
      <c r="T118" s="45"/>
      <c r="U118" s="45"/>
      <c r="V118" s="45"/>
      <c r="W118" s="45"/>
      <c r="X118" s="45"/>
      <c r="Y118" s="45"/>
      <c r="Z118" s="45"/>
      <c r="AA118" s="45"/>
      <c r="AB118" s="45"/>
      <c r="AC118" s="45"/>
      <c r="AD118" s="45"/>
      <c r="AE118" s="45"/>
      <c r="AF118" s="45"/>
      <c r="AG118" s="45"/>
      <c r="AH118" s="45"/>
      <c r="AI118" s="45"/>
      <c r="AJ118" s="45"/>
      <c r="AK118" s="45"/>
      <c r="AL118" s="45"/>
      <c r="AM118" s="45"/>
      <c r="AN118" s="45"/>
      <c r="AO118" s="45"/>
      <c r="AP118" s="45"/>
      <c r="AQ118" s="45"/>
      <c r="AR118" s="45"/>
      <c r="AS118" s="45"/>
      <c r="AT118" s="45"/>
      <c r="AU118" s="45"/>
      <c r="AV118" s="45"/>
      <c r="AW118" s="45"/>
      <c r="AX118" s="45"/>
      <c r="AY118" s="45"/>
      <c r="AZ118" s="45"/>
      <c r="BA118" s="45"/>
      <c r="BB118" s="45"/>
      <c r="BC118" s="45"/>
      <c r="BD118" s="45"/>
      <c r="BE118" s="45"/>
      <c r="BF118" s="45"/>
      <c r="BG118" s="45"/>
      <c r="BH118" s="45"/>
      <c r="BI118" s="45"/>
      <c r="BJ118" s="45"/>
      <c r="BK118" s="45"/>
      <c r="BL118" s="45"/>
      <c r="BM118" s="45"/>
      <c r="BN118" s="45"/>
      <c r="BO118" s="45"/>
      <c r="BP118" s="45"/>
      <c r="BQ118" s="45"/>
      <c r="BR118" s="45"/>
      <c r="BS118" s="45"/>
      <c r="BT118" s="45"/>
      <c r="BU118" s="45"/>
      <c r="BV118" s="45"/>
      <c r="BW118" s="45"/>
      <c r="BX118" s="45"/>
      <c r="BY118" s="45"/>
      <c r="BZ118" s="45"/>
      <c r="CA118" s="45"/>
      <c r="CB118" s="45"/>
      <c r="CC118" s="45"/>
      <c r="CD118" s="45"/>
      <c r="CE118" s="45"/>
      <c r="CF118" s="45"/>
      <c r="CG118" s="45"/>
      <c r="CH118" s="45"/>
      <c r="CI118" s="45"/>
      <c r="CJ118" s="45"/>
      <c r="CK118" s="45"/>
      <c r="CL118" s="45"/>
      <c r="CM118" s="45"/>
      <c r="CN118" s="45"/>
      <c r="CO118" s="45"/>
      <c r="CP118" s="45"/>
      <c r="CQ118" s="45"/>
      <c r="CR118" s="45"/>
      <c r="CS118" s="45"/>
      <c r="CT118" s="45"/>
      <c r="CU118" s="45"/>
      <c r="CV118" s="45"/>
      <c r="CW118" s="45"/>
      <c r="CX118" s="45"/>
      <c r="CY118" s="45"/>
      <c r="CZ118" s="45"/>
      <c r="DA118" s="45"/>
      <c r="DB118" s="45"/>
      <c r="DC118" s="45"/>
      <c r="DD118" s="45"/>
      <c r="DE118" s="45"/>
      <c r="DF118" s="45"/>
      <c r="DG118" s="45"/>
      <c r="DH118" s="45"/>
      <c r="DI118" s="45"/>
      <c r="DJ118" s="45"/>
      <c r="DK118" s="45"/>
      <c r="DL118" s="45"/>
      <c r="DM118" s="45"/>
      <c r="DN118" s="45"/>
      <c r="DO118" s="45"/>
      <c r="DP118" s="45"/>
      <c r="DQ118" s="45"/>
      <c r="DR118" s="45"/>
      <c r="DS118" s="45"/>
      <c r="DT118" s="45"/>
      <c r="DU118" s="45"/>
      <c r="DV118" s="45"/>
      <c r="DW118" s="45"/>
      <c r="DX118" s="45"/>
      <c r="DY118" s="45"/>
      <c r="DZ118" s="45"/>
      <c r="EA118" s="45"/>
      <c r="EB118" s="45"/>
      <c r="EC118" s="45"/>
      <c r="ED118" s="45"/>
      <c r="EE118" s="45"/>
      <c r="EF118" s="45"/>
      <c r="EG118" s="45"/>
      <c r="EH118" s="45"/>
      <c r="EI118" s="45"/>
      <c r="EJ118" s="45"/>
      <c r="EK118" s="45"/>
      <c r="EL118" s="45"/>
      <c r="EM118" s="45"/>
      <c r="EN118" s="45"/>
      <c r="EO118" s="45"/>
      <c r="EP118" s="45"/>
      <c r="EQ118" s="45"/>
      <c r="ER118" s="45"/>
      <c r="ES118" s="45"/>
      <c r="ET118" s="45"/>
      <c r="EU118" s="45"/>
      <c r="EV118" s="45"/>
      <c r="EW118" s="45"/>
      <c r="EX118" s="45"/>
      <c r="EY118" s="45"/>
      <c r="EZ118" s="45"/>
      <c r="FA118" s="45"/>
      <c r="FB118" s="45"/>
      <c r="FC118" s="45"/>
    </row>
    <row r="119" spans="4:162" x14ac:dyDescent="0.2">
      <c r="D119" s="45"/>
      <c r="E119" s="45"/>
      <c r="F119" s="45"/>
      <c r="G119" s="45"/>
      <c r="H119" s="45"/>
      <c r="I119" s="45"/>
      <c r="J119" s="45"/>
      <c r="K119" s="45"/>
      <c r="L119" s="45"/>
      <c r="M119" s="45"/>
      <c r="N119" s="45"/>
      <c r="O119" s="45"/>
      <c r="P119" s="45"/>
      <c r="Q119" s="45"/>
      <c r="R119" s="45"/>
      <c r="S119" s="45"/>
      <c r="T119" s="45"/>
      <c r="U119" s="45"/>
      <c r="V119" s="45"/>
      <c r="W119" s="45"/>
      <c r="X119" s="45"/>
      <c r="Y119" s="45"/>
      <c r="Z119" s="45"/>
      <c r="AA119" s="45"/>
      <c r="AB119" s="45"/>
      <c r="AC119" s="45"/>
      <c r="AD119" s="45"/>
      <c r="AE119" s="45"/>
      <c r="AF119" s="45"/>
      <c r="AG119" s="45"/>
      <c r="AH119" s="45"/>
      <c r="AI119" s="45"/>
      <c r="AJ119" s="45"/>
      <c r="AK119" s="45"/>
      <c r="AL119" s="45"/>
      <c r="AM119" s="45"/>
      <c r="AN119" s="45"/>
      <c r="AO119" s="45"/>
      <c r="AP119" s="45"/>
      <c r="AQ119" s="45"/>
      <c r="AR119" s="45"/>
      <c r="AS119" s="45"/>
      <c r="AT119" s="45"/>
      <c r="AU119" s="45"/>
      <c r="AV119" s="45"/>
      <c r="AW119" s="45"/>
      <c r="AX119" s="45"/>
      <c r="AY119" s="45"/>
      <c r="AZ119" s="45"/>
      <c r="BA119" s="45"/>
      <c r="BB119" s="45"/>
      <c r="BC119" s="45"/>
      <c r="BD119" s="45"/>
      <c r="BE119" s="45"/>
      <c r="BF119" s="45"/>
      <c r="BG119" s="45"/>
      <c r="BH119" s="45"/>
      <c r="BI119" s="45"/>
      <c r="BJ119" s="45"/>
      <c r="BK119" s="45"/>
      <c r="BL119" s="45"/>
      <c r="BM119" s="45"/>
      <c r="BN119" s="45"/>
      <c r="BO119" s="45"/>
      <c r="BP119" s="45"/>
      <c r="BQ119" s="45"/>
      <c r="BR119" s="45"/>
      <c r="BS119" s="45"/>
      <c r="BT119" s="45"/>
      <c r="BU119" s="45"/>
      <c r="BV119" s="45"/>
      <c r="BW119" s="45"/>
      <c r="BX119" s="45"/>
      <c r="BY119" s="45"/>
      <c r="BZ119" s="45"/>
      <c r="CA119" s="45"/>
      <c r="CB119" s="45"/>
      <c r="CC119" s="45"/>
      <c r="CD119" s="45"/>
      <c r="CE119" s="45"/>
      <c r="CF119" s="45"/>
      <c r="CG119" s="45"/>
      <c r="CH119" s="45"/>
      <c r="CI119" s="45"/>
      <c r="CJ119" s="45"/>
      <c r="CK119" s="45"/>
      <c r="CL119" s="45"/>
      <c r="CM119" s="45"/>
      <c r="CN119" s="45"/>
      <c r="CO119" s="45"/>
      <c r="CP119" s="45"/>
      <c r="CQ119" s="45"/>
      <c r="CR119" s="45"/>
      <c r="CS119" s="45"/>
      <c r="CT119" s="45"/>
      <c r="CU119" s="45"/>
      <c r="CV119" s="45"/>
      <c r="CW119" s="45"/>
      <c r="CX119" s="45"/>
      <c r="CY119" s="45"/>
      <c r="CZ119" s="45"/>
      <c r="DA119" s="45"/>
      <c r="DB119" s="45"/>
      <c r="DC119" s="45"/>
      <c r="DD119" s="45"/>
      <c r="DE119" s="45"/>
      <c r="DF119" s="45"/>
      <c r="DG119" s="45"/>
      <c r="DH119" s="45"/>
      <c r="DI119" s="45"/>
      <c r="DJ119" s="45"/>
      <c r="DK119" s="45"/>
      <c r="DL119" s="45"/>
      <c r="DM119" s="45"/>
      <c r="DN119" s="45"/>
      <c r="DO119" s="45"/>
      <c r="DP119" s="45"/>
      <c r="DQ119" s="45"/>
      <c r="DR119" s="45"/>
      <c r="DS119" s="45"/>
      <c r="DT119" s="45"/>
      <c r="DU119" s="45"/>
      <c r="DV119" s="45"/>
      <c r="DW119" s="45"/>
      <c r="DX119" s="45"/>
      <c r="DY119" s="45"/>
      <c r="DZ119" s="45"/>
      <c r="EA119" s="45"/>
      <c r="EB119" s="45"/>
      <c r="EC119" s="45"/>
      <c r="ED119" s="45"/>
      <c r="EE119" s="45"/>
      <c r="EF119" s="45"/>
      <c r="EG119" s="45"/>
      <c r="EH119" s="45"/>
      <c r="EI119" s="45"/>
      <c r="EJ119" s="45"/>
      <c r="EK119" s="45"/>
      <c r="EL119" s="45"/>
      <c r="EM119" s="45"/>
      <c r="EN119" s="45"/>
      <c r="EO119" s="45"/>
      <c r="EP119" s="45"/>
      <c r="EQ119" s="45"/>
      <c r="ER119" s="45"/>
      <c r="ES119" s="45"/>
      <c r="ET119" s="45"/>
      <c r="EU119" s="45"/>
      <c r="EV119" s="45"/>
      <c r="EW119" s="45"/>
      <c r="EX119" s="45"/>
      <c r="EY119" s="45"/>
      <c r="EZ119" s="45"/>
      <c r="FA119" s="45"/>
      <c r="FB119" s="45"/>
      <c r="FC119" s="45"/>
    </row>
    <row r="120" spans="4:162" x14ac:dyDescent="0.2">
      <c r="D120" s="45"/>
      <c r="E120" s="45"/>
      <c r="F120" s="45"/>
      <c r="G120" s="45"/>
      <c r="H120" s="45"/>
      <c r="I120" s="45"/>
      <c r="J120" s="45"/>
      <c r="K120" s="45"/>
      <c r="L120" s="45"/>
      <c r="M120" s="45"/>
      <c r="N120" s="45"/>
      <c r="O120" s="45"/>
      <c r="P120" s="45"/>
      <c r="Q120" s="45"/>
      <c r="R120" s="45"/>
      <c r="S120" s="45"/>
      <c r="T120" s="45"/>
      <c r="U120" s="45"/>
      <c r="V120" s="45"/>
      <c r="W120" s="45"/>
      <c r="X120" s="45"/>
      <c r="Y120" s="45"/>
      <c r="Z120" s="45"/>
      <c r="AA120" s="45"/>
      <c r="AB120" s="45"/>
      <c r="AC120" s="45"/>
      <c r="AD120" s="45"/>
      <c r="AE120" s="45"/>
      <c r="AF120" s="45"/>
      <c r="AG120" s="45"/>
      <c r="AH120" s="45"/>
      <c r="AI120" s="45"/>
      <c r="AJ120" s="45"/>
      <c r="AK120" s="45"/>
      <c r="AL120" s="45"/>
      <c r="AM120" s="45"/>
      <c r="AN120" s="45"/>
      <c r="AO120" s="45"/>
      <c r="AP120" s="45"/>
      <c r="AQ120" s="45"/>
      <c r="AR120" s="45"/>
      <c r="AS120" s="45"/>
      <c r="AT120" s="45"/>
      <c r="AU120" s="45"/>
      <c r="AV120" s="45"/>
      <c r="AW120" s="45"/>
      <c r="AX120" s="45"/>
      <c r="AY120" s="45"/>
      <c r="AZ120" s="45"/>
      <c r="BA120" s="45"/>
      <c r="BB120" s="45"/>
      <c r="BC120" s="45"/>
      <c r="BD120" s="45"/>
      <c r="BE120" s="45"/>
      <c r="BF120" s="45"/>
      <c r="BG120" s="45"/>
      <c r="BH120" s="45"/>
      <c r="BI120" s="45"/>
      <c r="BJ120" s="45"/>
      <c r="BK120" s="45"/>
      <c r="BL120" s="45"/>
      <c r="BM120" s="45"/>
      <c r="BN120" s="45"/>
      <c r="BO120" s="45"/>
      <c r="BP120" s="45"/>
      <c r="BQ120" s="45"/>
      <c r="BR120" s="45"/>
      <c r="BS120" s="45"/>
      <c r="BT120" s="45"/>
      <c r="BU120" s="45"/>
      <c r="BV120" s="45"/>
      <c r="BW120" s="45"/>
      <c r="BX120" s="45"/>
      <c r="BY120" s="45"/>
      <c r="BZ120" s="45"/>
      <c r="CA120" s="45"/>
      <c r="CB120" s="45"/>
      <c r="CC120" s="45"/>
      <c r="CD120" s="45"/>
      <c r="CE120" s="45"/>
      <c r="CF120" s="45"/>
      <c r="CG120" s="45"/>
      <c r="CH120" s="45"/>
      <c r="CI120" s="45"/>
      <c r="CJ120" s="45"/>
      <c r="CK120" s="45"/>
      <c r="CL120" s="45"/>
      <c r="CM120" s="45"/>
      <c r="CN120" s="45"/>
      <c r="CO120" s="45"/>
      <c r="CP120" s="45"/>
      <c r="CQ120" s="45"/>
      <c r="CR120" s="45"/>
      <c r="CS120" s="45"/>
      <c r="CT120" s="45"/>
      <c r="CU120" s="45"/>
      <c r="CV120" s="45"/>
      <c r="CW120" s="45"/>
      <c r="CX120" s="45"/>
      <c r="CY120" s="45"/>
      <c r="CZ120" s="45"/>
      <c r="DA120" s="45"/>
      <c r="DB120" s="45"/>
      <c r="DC120" s="45"/>
      <c r="DD120" s="45"/>
      <c r="DE120" s="45"/>
      <c r="DF120" s="45"/>
      <c r="DG120" s="45"/>
      <c r="DH120" s="45"/>
      <c r="DI120" s="45"/>
      <c r="DJ120" s="45"/>
      <c r="DK120" s="45"/>
      <c r="DL120" s="45"/>
      <c r="DM120" s="45"/>
      <c r="DN120" s="45"/>
      <c r="DO120" s="45"/>
      <c r="DP120" s="45"/>
      <c r="DQ120" s="45"/>
      <c r="DR120" s="45"/>
      <c r="DS120" s="45"/>
      <c r="DT120" s="45"/>
      <c r="DU120" s="45"/>
      <c r="DV120" s="45"/>
      <c r="DW120" s="45"/>
      <c r="DX120" s="45"/>
      <c r="DY120" s="45"/>
      <c r="DZ120" s="45"/>
      <c r="EA120" s="45"/>
      <c r="EB120" s="45"/>
      <c r="EC120" s="45"/>
      <c r="ED120" s="45"/>
      <c r="EE120" s="45"/>
      <c r="EF120" s="45"/>
      <c r="EG120" s="45"/>
      <c r="EH120" s="45"/>
      <c r="EI120" s="45"/>
      <c r="EJ120" s="45"/>
      <c r="EK120" s="45"/>
      <c r="EL120" s="45"/>
      <c r="EM120" s="45"/>
      <c r="EN120" s="45"/>
      <c r="EO120" s="45"/>
      <c r="EP120" s="45"/>
      <c r="EQ120" s="45"/>
      <c r="ER120" s="45"/>
      <c r="ES120" s="45"/>
      <c r="ET120" s="45"/>
      <c r="EU120" s="45"/>
      <c r="EV120" s="45"/>
      <c r="EW120" s="45"/>
      <c r="EX120" s="45"/>
      <c r="EY120" s="45"/>
      <c r="EZ120" s="45"/>
      <c r="FA120" s="45"/>
      <c r="FB120" s="45"/>
      <c r="FC120" s="45"/>
    </row>
    <row r="121" spans="4:162" s="24" customFormat="1" x14ac:dyDescent="0.2">
      <c r="D121" s="46"/>
      <c r="E121" s="46"/>
      <c r="F121" s="46"/>
      <c r="G121" s="46"/>
      <c r="H121" s="46"/>
      <c r="I121" s="46"/>
      <c r="J121" s="46"/>
      <c r="K121" s="46"/>
      <c r="L121" s="46"/>
      <c r="M121" s="46"/>
      <c r="N121" s="46"/>
      <c r="O121" s="46"/>
      <c r="P121" s="46"/>
      <c r="Q121" s="46"/>
      <c r="R121" s="46"/>
      <c r="S121" s="46"/>
      <c r="T121" s="46"/>
      <c r="U121" s="46"/>
      <c r="V121" s="46"/>
      <c r="W121" s="46"/>
      <c r="X121" s="46"/>
      <c r="Y121" s="46"/>
      <c r="Z121" s="46"/>
      <c r="AA121" s="46"/>
      <c r="AB121" s="46"/>
      <c r="AC121" s="46"/>
      <c r="AD121" s="46"/>
      <c r="AE121" s="46"/>
      <c r="AF121" s="46"/>
      <c r="AG121" s="46"/>
      <c r="AH121" s="46"/>
      <c r="AI121" s="46"/>
      <c r="AJ121" s="46"/>
      <c r="AK121" s="46"/>
      <c r="AL121" s="46"/>
      <c r="AM121" s="46"/>
      <c r="AN121" s="46"/>
      <c r="AO121" s="46"/>
      <c r="AP121" s="46"/>
      <c r="AQ121" s="46"/>
      <c r="AR121" s="46"/>
      <c r="AS121" s="46"/>
      <c r="AT121" s="46"/>
      <c r="AU121" s="46"/>
      <c r="AV121" s="46"/>
      <c r="AW121" s="46"/>
      <c r="AX121" s="46"/>
      <c r="AY121" s="46"/>
      <c r="AZ121" s="46"/>
      <c r="BA121" s="46"/>
      <c r="BB121" s="46"/>
      <c r="BC121" s="46"/>
      <c r="BD121" s="46"/>
      <c r="BE121" s="46"/>
      <c r="BF121" s="46"/>
      <c r="BG121" s="46"/>
      <c r="BH121" s="46"/>
      <c r="BI121" s="46"/>
      <c r="BJ121" s="46"/>
      <c r="BK121" s="46"/>
      <c r="BL121" s="46"/>
      <c r="BM121" s="46"/>
      <c r="BN121" s="46"/>
      <c r="BO121" s="46"/>
      <c r="BP121" s="46"/>
      <c r="BQ121" s="46"/>
      <c r="BR121" s="46"/>
      <c r="BS121" s="46"/>
      <c r="BT121" s="46"/>
      <c r="BU121" s="46"/>
      <c r="BV121" s="46"/>
      <c r="BW121" s="46"/>
      <c r="BX121" s="46"/>
      <c r="BY121" s="46"/>
      <c r="BZ121" s="46"/>
      <c r="CA121" s="46"/>
      <c r="CB121" s="46"/>
      <c r="CC121" s="46"/>
      <c r="CD121" s="46"/>
      <c r="CE121" s="46"/>
      <c r="CF121" s="46"/>
      <c r="CG121" s="46"/>
      <c r="CH121" s="46"/>
      <c r="CI121" s="46"/>
      <c r="CJ121" s="46"/>
      <c r="CK121" s="46"/>
      <c r="CL121" s="46"/>
      <c r="CM121" s="46"/>
      <c r="CN121" s="46"/>
      <c r="CO121" s="46"/>
      <c r="CP121" s="46"/>
      <c r="CQ121" s="46"/>
      <c r="CR121" s="46"/>
      <c r="CS121" s="46"/>
      <c r="CT121" s="46"/>
      <c r="CU121" s="46"/>
      <c r="CV121" s="46"/>
      <c r="CW121" s="46"/>
      <c r="CX121" s="46"/>
      <c r="CY121" s="46"/>
      <c r="CZ121" s="46"/>
      <c r="DA121" s="46"/>
      <c r="DB121" s="46"/>
      <c r="DC121" s="46"/>
      <c r="DD121" s="46"/>
      <c r="DE121" s="46"/>
      <c r="DF121" s="46"/>
      <c r="DG121" s="46"/>
      <c r="DH121" s="46"/>
      <c r="DI121" s="46"/>
      <c r="DJ121" s="46"/>
      <c r="DK121" s="46"/>
      <c r="DL121" s="46"/>
      <c r="DM121" s="46"/>
      <c r="DN121" s="46"/>
      <c r="DO121" s="46"/>
      <c r="DP121" s="46"/>
      <c r="DQ121" s="46"/>
      <c r="DR121" s="46"/>
      <c r="DS121" s="46"/>
      <c r="DT121" s="46"/>
      <c r="DU121" s="46"/>
      <c r="DV121" s="46"/>
      <c r="DW121" s="46"/>
      <c r="DX121" s="46"/>
      <c r="DY121" s="46"/>
      <c r="DZ121" s="46"/>
      <c r="EA121" s="46"/>
      <c r="EB121" s="46"/>
      <c r="EC121" s="46"/>
      <c r="ED121" s="46"/>
      <c r="EE121" s="46"/>
      <c r="EF121" s="46"/>
      <c r="EG121" s="46"/>
      <c r="EH121" s="46"/>
      <c r="EI121" s="46"/>
      <c r="EJ121" s="46"/>
      <c r="EK121" s="46"/>
      <c r="EL121" s="46"/>
      <c r="EM121" s="46"/>
      <c r="EN121" s="46"/>
      <c r="EO121" s="46"/>
      <c r="EP121" s="46"/>
      <c r="EQ121" s="46"/>
      <c r="ER121" s="46"/>
      <c r="ES121" s="46"/>
      <c r="ET121" s="46"/>
      <c r="EU121" s="46"/>
      <c r="EV121" s="46"/>
      <c r="EW121" s="46"/>
      <c r="EX121" s="46"/>
      <c r="EY121" s="46"/>
      <c r="EZ121" s="46"/>
      <c r="FA121" s="46"/>
      <c r="FB121" s="46"/>
      <c r="FC121" s="46"/>
      <c r="FE121" s="21"/>
      <c r="FF121" s="21"/>
    </row>
  </sheetData>
  <hyperlinks>
    <hyperlink ref="FE8" r:id="rId1" xr:uid="{00000000-0004-0000-0300-000000000000}"/>
    <hyperlink ref="FE9" r:id="rId2" display="Cherry et al., 2009" xr:uid="{00000000-0004-0000-0300-000001000000}"/>
    <hyperlink ref="FE60" r:id="rId3" xr:uid="{00000000-0004-0000-0300-000002000000}"/>
  </hyperlinks>
  <pageMargins left="0.7" right="0.7" top="0.75" bottom="0.75" header="0.3" footer="0.3"/>
  <pageSetup paperSize="9" orientation="portrait" r:id="rId4"/>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70C0"/>
  </sheetPr>
  <dimension ref="A1:FY45"/>
  <sheetViews>
    <sheetView zoomScaleNormal="100" workbookViewId="0">
      <pane xSplit="3" ySplit="2" topLeftCell="BN21" activePane="bottomRight" state="frozen"/>
      <selection activeCell="BW2" sqref="BW2"/>
      <selection pane="topRight" activeCell="BW2" sqref="BW2"/>
      <selection pane="bottomLeft" activeCell="BW2" sqref="BW2"/>
      <selection pane="bottomRight" activeCell="BW4" sqref="BW4"/>
    </sheetView>
  </sheetViews>
  <sheetFormatPr defaultColWidth="9.140625" defaultRowHeight="12.75" x14ac:dyDescent="0.2"/>
  <cols>
    <col min="1" max="1" width="39.7109375" style="21" bestFit="1" customWidth="1"/>
    <col min="2" max="2" width="15.28515625" style="21" customWidth="1"/>
    <col min="3" max="3" width="34.7109375" style="21" bestFit="1" customWidth="1"/>
    <col min="4" max="32" width="9.28515625" style="21" customWidth="1"/>
    <col min="33" max="38" width="9.28515625" style="21" bestFit="1" customWidth="1"/>
    <col min="39" max="56" width="9.28515625" style="21" customWidth="1"/>
    <col min="57" max="75" width="9.28515625" style="21" bestFit="1" customWidth="1"/>
    <col min="76" max="77" width="9.28515625" style="21" customWidth="1"/>
    <col min="78" max="106" width="9.28515625" style="21" bestFit="1" customWidth="1"/>
    <col min="107" max="108" width="9.28515625" style="21" customWidth="1"/>
    <col min="109" max="110" width="9.28515625" style="21" bestFit="1" customWidth="1"/>
    <col min="111" max="116" width="9.28515625" style="21" customWidth="1"/>
    <col min="117" max="159" width="9.28515625" style="21" bestFit="1" customWidth="1"/>
    <col min="160" max="16384" width="9.140625" style="21"/>
  </cols>
  <sheetData>
    <row r="1" spans="1:179" x14ac:dyDescent="0.2">
      <c r="D1" s="21" t="s">
        <v>64</v>
      </c>
      <c r="FF1" s="74"/>
    </row>
    <row r="2" spans="1:179" s="173" customFormat="1" ht="191.25" x14ac:dyDescent="0.2">
      <c r="C2" s="173" t="s">
        <v>62</v>
      </c>
      <c r="D2" s="173" t="str">
        <f>'1_Manufacturing'!D2</f>
        <v>Private e-scooter</v>
      </c>
      <c r="E2" s="173" t="str">
        <f>'1_Manufacturing'!E2</f>
        <v>Shared e-scooter (first generation, worst case)</v>
      </c>
      <c r="F2" s="173" t="str">
        <f>'1_Manufacturing'!F2</f>
        <v>Shared e-scooter (first generation, best case)</v>
      </c>
      <c r="G2" s="173" t="str">
        <f>'1_Manufacturing'!G2</f>
        <v>Shared e-scooter (first generation central case, daily distance 50% lower)</v>
      </c>
      <c r="H2" s="173" t="str">
        <f>'1_Manufacturing'!H2</f>
        <v>Shared e-scooter (first generation central case, daily distance 50% higher)</v>
      </c>
      <c r="I2" s="173" t="str">
        <f>'1_Manufacturing'!I2</f>
        <v>Shared e-scooter (first generation central case, low-carbon EVs for operational services)</v>
      </c>
      <c r="J2" s="173" t="str">
        <f>'1_Manufacturing'!J2</f>
        <v>Shared e-scooter (first generation central case, EVs for operational services)</v>
      </c>
      <c r="K2" s="173" t="str">
        <f>'1_Manufacturing'!J2</f>
        <v>Shared e-scooter (first generation central case, EVs for operational services)</v>
      </c>
      <c r="L2" s="173" t="str">
        <f>'1_Manufacturing'!L2</f>
        <v>Shared e-scooter (first generation central case, 50% less vehicles per servcing trip)</v>
      </c>
      <c r="M2" s="173" t="str">
        <f>'1_Manufacturing'!M2</f>
        <v>Shared e-scooter (first generation central case, vehicle servicing distance 50% down)</v>
      </c>
      <c r="N2" s="173" t="str">
        <f>'1_Manufacturing'!N2</f>
        <v>Shared e-scooter (first generation central case, vehicle servicing distance 50% up)</v>
      </c>
      <c r="O2" s="173" t="str">
        <f>'1_Manufacturing'!O2</f>
        <v>Shared e-scooter (first generation central case, 50% higher lifetime)</v>
      </c>
      <c r="P2" s="173" t="str">
        <f>'1_Manufacturing'!P2</f>
        <v>Shared e-scooter (first generation central case, 50% lower lifetime)</v>
      </c>
      <c r="Q2" s="173" t="str">
        <f>'1_Manufacturing'!Q2</f>
        <v>Shared e-scooter (first generation central case, 25% less battery capacity)</v>
      </c>
      <c r="R2" s="173" t="str">
        <f>'1_Manufacturing'!R2</f>
        <v>Shared e-scooter (first generation central case, 25% more battery capacity)</v>
      </c>
      <c r="S2" s="173" t="str">
        <f>'1_Manufacturing'!S2</f>
        <v>Shared e-scooter (first generation central case, 25% heavier vehicle)</v>
      </c>
      <c r="T2" s="173" t="str">
        <f>'1_Manufacturing'!T2</f>
        <v>Shared e-scooter (first generation central case, low carbon Al smelting)</v>
      </c>
      <c r="U2" s="173" t="str">
        <f>'1_Manufacturing'!U2</f>
        <v>Shared e-scooter (first generation central case, high carbon electricity in use phase)</v>
      </c>
      <c r="V2" s="173" t="str">
        <f>'1_Manufacturing'!V2</f>
        <v>Shared e-scooter (first generation central case, low carbon electricity in use phase)</v>
      </c>
      <c r="W2" s="173" t="str">
        <f>'1_Manufacturing'!W2</f>
        <v>Shared e-scooter (first generation, central case)</v>
      </c>
      <c r="X2" s="173" t="str">
        <f>'1_Manufacturing'!X2</f>
        <v>Shared e-scooter (new generation),- All improvements combined</v>
      </c>
      <c r="Y2" s="173" t="str">
        <f>'1_Manufacturing'!Y2</f>
        <v>Shared e-scooter (new generation) - Low-carbon electricity in use phase</v>
      </c>
      <c r="Z2" s="173" t="str">
        <f>'1_Manufacturing'!Z2</f>
        <v>Shared e-scooter (new generation) - 50% lower service distance</v>
      </c>
      <c r="AA2" s="173" t="str">
        <f>'1_Manufacturing'!AA2</f>
        <v>Shared e-scooter (new generation) - 50% higher daily e-scooter distance</v>
      </c>
      <c r="AB2" s="173" t="str">
        <f>'1_Manufacturing'!AB2</f>
        <v>Shared e-scooter (new generation) - Low carbon Al smelting</v>
      </c>
      <c r="AC2" s="173" t="str">
        <f>'1_Manufacturing'!AC2</f>
        <v>Shared e-scooter (new generation) - Low-carbon EVs for operational services</v>
      </c>
      <c r="AD2" s="173" t="str">
        <f>'1_Manufacturing'!AD2</f>
        <v>Shared e-scooter (new generation) - 50% more vehicles per servicing trip</v>
      </c>
      <c r="AE2" s="173" t="str">
        <f>'1_Manufacturing'!AE2</f>
        <v>Shared e-scooter (new generation) - Central case</v>
      </c>
      <c r="AF2" s="173" t="str">
        <f>'1_Manufacturing'!AF2</f>
        <v>Shared e-scooter (Hollingsworth et al. 2019 simulation)</v>
      </c>
      <c r="AG2" s="661" t="str">
        <f>'1_Manufacturing'!AG2</f>
        <v>Shared e-scooter (2024) - servicing by Van - ICE</v>
      </c>
      <c r="AH2" s="838" t="str">
        <f>'1_Manufacturing'!AH2</f>
        <v>Shared e-scooter (2024) - servicing by Van - ICE - Impact of lifetime km extesion</v>
      </c>
      <c r="AI2" s="838" t="str">
        <f>'1_Manufacturing'!AI2</f>
        <v>Shared e-scooter (2024) - servicing by Van - ICE - Impact of operational improvements</v>
      </c>
      <c r="AJ2" s="838" t="str">
        <f>'1_Manufacturing'!AJ2</f>
        <v>Shared e-scooter (2024) - servicing by Van - ICE - Impact of battery size increase</v>
      </c>
      <c r="AK2" s="838" t="str">
        <f>'1_Manufacturing'!AK2</f>
        <v>Shared e-scooter (2024) - servicing by Van - ICE - Residual impact</v>
      </c>
      <c r="AL2" s="661" t="str">
        <f>'1_Manufacturing'!AL2</f>
        <v>Shared e-scooter (2024) - servicing by Van - BEV</v>
      </c>
      <c r="AM2" s="661" t="str">
        <f>'1_Manufacturing'!AM2</f>
        <v>Shared bike (2024) - servicing by Van - ICE</v>
      </c>
      <c r="AN2" s="838" t="str">
        <f>'1_Manufacturing'!AN2</f>
        <v>Shared bike (2024) - servicing by Van - ICE - Impact of lifetime km extesion</v>
      </c>
      <c r="AO2" s="838" t="str">
        <f>'1_Manufacturing'!AO2</f>
        <v>Shared bike (2024) - servicing by Van - ICE - Impact of operational improvements</v>
      </c>
      <c r="AP2" s="838" t="str">
        <f>'1_Manufacturing'!AP2</f>
        <v>Shared bike (2024) - servicing by Van - ICE - Residual impact</v>
      </c>
      <c r="AQ2" s="661" t="str">
        <f>'1_Manufacturing'!AQ2</f>
        <v>Shared bike (2024) - servicing by Van - BEV</v>
      </c>
      <c r="AR2" s="661" t="str">
        <f>'1_Manufacturing'!AR2</f>
        <v>Shared e-bike (2024) - servicing by Van - ICE</v>
      </c>
      <c r="AS2" s="838" t="str">
        <f>'1_Manufacturing'!AS2</f>
        <v>Shared e-bike (2024) - servicing by Van - ICE - Impact of lifetime km extesion</v>
      </c>
      <c r="AT2" s="838" t="str">
        <f>'1_Manufacturing'!AT2</f>
        <v>Shared e-bike (2024) - servicing by Van - ICE - Impact of operational improvements</v>
      </c>
      <c r="AU2" s="838" t="str">
        <f>'1_Manufacturing'!AU2</f>
        <v>Shared e-bike (2024) - servicing by Van - ICE - Impact of battery size increase</v>
      </c>
      <c r="AV2" s="838" t="str">
        <f>'1_Manufacturing'!AV2</f>
        <v>Shared e-bike (2024) - servicing by Van - ICE - Residual impact</v>
      </c>
      <c r="AW2" s="661" t="str">
        <f>'1_Manufacturing'!AW2</f>
        <v>Shared e-bike (2024) - servicing by Van - BEV</v>
      </c>
      <c r="AX2" s="661" t="str">
        <f>'1_Manufacturing'!AX2</f>
        <v>Leased bike (2024) - servicing by Van - ICE</v>
      </c>
      <c r="AY2" s="661" t="str">
        <f>'1_Manufacturing'!AY2</f>
        <v>Leased bike (2024) - servicing by Van - BEV</v>
      </c>
      <c r="AZ2" s="661" t="str">
        <f>'1_Manufacturing'!AZ2</f>
        <v>Leased e-bike (2024) - servicing by Van - ICE</v>
      </c>
      <c r="BA2" s="661" t="str">
        <f>'1_Manufacturing'!BA2</f>
        <v>Leased e-bike (2024) - servicing by Van - BEV</v>
      </c>
      <c r="BB2" s="661" t="str">
        <f>'1_Manufacturing'!BB2</f>
        <v>Private bike (2024)</v>
      </c>
      <c r="BC2" s="661" t="str">
        <f>'1_Manufacturing'!BC2</f>
        <v>Private e-bike (2024)</v>
      </c>
      <c r="BD2" s="661" t="str">
        <f>'1_Manufacturing'!BD2</f>
        <v>Private e-scooter (2024)</v>
      </c>
      <c r="BE2" s="173" t="str">
        <f>'1_Manufacturing'!BE2</f>
        <v>Private bike</v>
      </c>
      <c r="BF2" s="173" t="str">
        <f>'1_Manufacturing'!BF2</f>
        <v>Private e-bike</v>
      </c>
      <c r="BG2" s="173" t="str">
        <f>'1_Manufacturing'!BG2</f>
        <v>Shared bike</v>
      </c>
      <c r="BH2" s="173" t="str">
        <f>'1_Manufacturing'!BH2</f>
        <v>Shared e-bike</v>
      </c>
      <c r="BI2" s="173" t="str">
        <f>'1_Manufacturing'!BI2</f>
        <v>Private moped - ICE</v>
      </c>
      <c r="BJ2" s="173" t="str">
        <f>'1_Manufacturing'!BJ2</f>
        <v>Private moped - BEV</v>
      </c>
      <c r="BK2" s="173" t="str">
        <f>'1_Manufacturing'!BK2</f>
        <v>Shared moped - ICE</v>
      </c>
      <c r="BL2" s="173" t="str">
        <f>'1_Manufacturing'!BL2</f>
        <v>Shared moped - BEV</v>
      </c>
      <c r="BM2" s="173" t="str">
        <f>'1_Manufacturing'!BM2</f>
        <v>Private car - ICE</v>
      </c>
      <c r="BN2" s="173" t="str">
        <f>'1_Manufacturing'!BN2</f>
        <v>Private car - HEV</v>
      </c>
      <c r="BO2" s="173" t="str">
        <f>'1_Manufacturing'!BO2</f>
        <v>Private car - PHEV</v>
      </c>
      <c r="BP2" s="173" t="str">
        <f>'1_Manufacturing'!BP2</f>
        <v>AVAILABLE</v>
      </c>
      <c r="BQ2" s="173" t="str">
        <f>'1_Manufacturing'!BQ2</f>
        <v>Private car - BEV (high carbon intensity of electricity in use phase)</v>
      </c>
      <c r="BR2" s="173" t="str">
        <f>'1_Manufacturing'!BR2</f>
        <v>Private car - BEV (low carbon intensity of electricity in use phase)</v>
      </c>
      <c r="BS2" s="173" t="str">
        <f>'1_Manufacturing'!BS2</f>
        <v>Private car - BEV (Lower carbon intensity of battery manufacturing)</v>
      </c>
      <c r="BT2" s="173" t="str">
        <f>'1_Manufacturing'!BT2</f>
        <v>Private car - BEV (25% smaller battery)</v>
      </c>
      <c r="BU2" s="173" t="str">
        <f>'1_Manufacturing'!BU2</f>
        <v>Private car - BEV (25% larger battery)</v>
      </c>
      <c r="BV2" s="173" t="str">
        <f>'1_Manufacturing'!BV2</f>
        <v>Private car - BEV</v>
      </c>
      <c r="BW2" s="173" t="str">
        <f>'1_Manufacturing'!BW2</f>
        <v>Private car - BEV (2024)</v>
      </c>
      <c r="BX2" s="173" t="str">
        <f>'1_Manufacturing'!BX2</f>
        <v>Private car - FCEV (hydrogen from electrolysis, 100% natural gas electricity)</v>
      </c>
      <c r="BY2" s="173" t="str">
        <f>'1_Manufacturing'!BY2</f>
        <v>Private car - FCEV (hydrogen from electrolysis, 100% renewable electricity)</v>
      </c>
      <c r="BZ2" s="173" t="str">
        <f>'1_Manufacturing'!BZ2</f>
        <v>Private car - FCEV (hydrogen from electrolysis, global grid mix)</v>
      </c>
      <c r="CA2" s="173" t="str">
        <f>'1_Manufacturing'!CA2</f>
        <v>Private car - FCEV</v>
      </c>
      <c r="CB2" s="173" t="str">
        <f>'1_Manufacturing'!BY2</f>
        <v>Private car - FCEV (hydrogen from electrolysis, 100% renewable electricity)</v>
      </c>
      <c r="CC2" s="173" t="str">
        <f>'1_Manufacturing'!BZ2</f>
        <v>Private car - FCEV (hydrogen from electrolysis, global grid mix)</v>
      </c>
      <c r="CD2" s="173" t="str">
        <f>'1_Manufacturing'!CA2</f>
        <v>Private car - FCEV</v>
      </c>
      <c r="CE2" s="173" t="str">
        <f>'1_Manufacturing'!CE2</f>
        <v>Ridesourcing - car - ICE (single passenger on board, no change in deadheading km share)</v>
      </c>
      <c r="CF2" s="173" t="str">
        <f>'1_Manufacturing'!CF2</f>
        <v>Ridesourcing - car - ICE (two passengers on board, no change in deadheading km share)</v>
      </c>
      <c r="CG2" s="173" t="str">
        <f>'1_Manufacturing'!CG2</f>
        <v>Ridesourcing - car - ICE (25% higher average load: 1.94 passengers on board, no change in deadheading km share)</v>
      </c>
      <c r="CH2" s="173" t="str">
        <f>'1_Manufacturing'!CH2</f>
        <v>Ridesourcing - car - ICE</v>
      </c>
      <c r="CI2" s="173" t="str">
        <f>'1_Manufacturing'!CI2</f>
        <v>Ridesourcing - car - HEV</v>
      </c>
      <c r="CJ2" s="173" t="str">
        <f>'1_Manufacturing'!CJ2</f>
        <v>Ridesourcing - car - PHEV</v>
      </c>
      <c r="CK2" s="173" t="str">
        <f>'1_Manufacturing'!CK2</f>
        <v>Ridesourcing - car - BEV single passenger on board, no change in deadheading km share)</v>
      </c>
      <c r="CL2" s="173" t="str">
        <f>'1_Manufacturing'!CL2</f>
        <v>Ridesourcing - car - BEV two passengers on board, no change in deadheading km share)</v>
      </c>
      <c r="CM2" s="173" t="str">
        <f>'1_Manufacturing'!CM2</f>
        <v>Ridesourcing - car - BEV 25% higher average load: 1.94 passengers on board, no change in deadheading km share)</v>
      </c>
      <c r="CN2" s="173" t="str">
        <f>'1_Manufacturing'!CN2</f>
        <v>Ridesourcing - car - BEV (high carbon intensity of electricity in use phase)</v>
      </c>
      <c r="CO2" s="173" t="str">
        <f>'1_Manufacturing'!CO2</f>
        <v>Ridesourcing - car - BEV (low carbon intensity of electricity in use phase)</v>
      </c>
      <c r="CP2" s="173" t="str">
        <f>'1_Manufacturing'!CP2</f>
        <v>Ridesourcing - car - BEV (Lower carbon intensity of battery manufacturing)</v>
      </c>
      <c r="CQ2" s="173" t="str">
        <f>'1_Manufacturing'!CQ2</f>
        <v>Ridesourcing - car - BEV (25% smaller battery)</v>
      </c>
      <c r="CR2" s="173" t="str">
        <f>'1_Manufacturing'!CR2</f>
        <v>Ridesourcing - car - BEV (25% larger battery)</v>
      </c>
      <c r="CS2" s="173" t="str">
        <f>'1_Manufacturing'!CS2</f>
        <v>Ridesourcing - car - BEV</v>
      </c>
      <c r="CT2" s="470" t="str">
        <f>'1_Manufacturing'!CT2</f>
        <v>Ridesourcing - car - BEV (two packs) single passenger on board, no change in deadheading km share)</v>
      </c>
      <c r="CU2" s="470" t="str">
        <f>'1_Manufacturing'!CU2</f>
        <v>Ridesourcing - car - BEV (two packs) two passengers on board, no change in deadheading km share)</v>
      </c>
      <c r="CV2" s="470" t="str">
        <f>'1_Manufacturing'!CV2</f>
        <v>Ridesourcing - car - BEV (two packs) 25% higher average load: 1.94 passengers on board, no change in deadheading km share)</v>
      </c>
      <c r="CW2" s="470" t="str">
        <f>'1_Manufacturing'!CW2</f>
        <v>Ridesourcing - car - BEV (two packs) (high carbon intensity of electricity in use phase)</v>
      </c>
      <c r="CX2" s="470" t="str">
        <f>'1_Manufacturing'!CX2</f>
        <v>Ridesourcing - car - BEV (two packs) (low carbon intensity of electricity in use phase)</v>
      </c>
      <c r="CY2" s="470" t="str">
        <f>'1_Manufacturing'!CY2</f>
        <v>Ridesourcing - car - BEV (two packs) (Lower carbon intensity of battery manufacturing)</v>
      </c>
      <c r="CZ2" s="470" t="str">
        <f>'1_Manufacturing'!CZ2</f>
        <v>Ridesourcing - car - BEV (two packs) (25% smaller battery)</v>
      </c>
      <c r="DA2" s="470" t="str">
        <f>'1_Manufacturing'!DA2</f>
        <v>Ridesourcing - car - BEV (two packs) (25% larger battery)</v>
      </c>
      <c r="DB2" s="470" t="str">
        <f>'1_Manufacturing'!DB2</f>
        <v>Ridesourcing - car - BEV (two packs)</v>
      </c>
      <c r="DC2" s="173" t="str">
        <f>'1_Manufacturing'!DC2</f>
        <v>Ridesourcing car - FCEV (hydrogen from electrolysis, 100% natural gas electricity)</v>
      </c>
      <c r="DD2" s="173" t="str">
        <f>'1_Manufacturing'!DD2</f>
        <v>Ridesourcing car - FCEV (hydrogen from electrolysis, 100% renewable electricity)</v>
      </c>
      <c r="DE2" s="173" t="str">
        <f>'1_Manufacturing'!DE2</f>
        <v>Ridesourcing car - FCEV (hydrogen from electrolysis, global grid mix)</v>
      </c>
      <c r="DF2" s="173" t="str">
        <f>'1_Manufacturing'!DF2</f>
        <v>Ridesourcing - car - FCEV</v>
      </c>
      <c r="DG2" s="173" t="str">
        <f>'1_Manufacturing'!DG2</f>
        <v>Taxi  ICE</v>
      </c>
      <c r="DH2" s="173" t="str">
        <f>'1_Manufacturing'!DH2</f>
        <v>Taxi  HEV</v>
      </c>
      <c r="DI2" s="173" t="str">
        <f>'1_Manufacturing'!DI2</f>
        <v>Taxi  PHEV</v>
      </c>
      <c r="DJ2" s="173" t="str">
        <f>'1_Manufacturing'!DJ2</f>
        <v>Taxi  BEV</v>
      </c>
      <c r="DK2" s="173" t="str">
        <f>'1_Manufacturing'!DK2</f>
        <v>Taxi  BEV (two packs)</v>
      </c>
      <c r="DL2" s="173" t="str">
        <f>'1_Manufacturing'!DL2</f>
        <v>Taxi - FCEV</v>
      </c>
      <c r="DM2" s="173" t="str">
        <f>'1_Manufacturing'!DM2</f>
        <v>Large Private car - ICE</v>
      </c>
      <c r="DN2" s="173" t="str">
        <f>'1_Manufacturing'!DN2</f>
        <v>Large Private car - HEV</v>
      </c>
      <c r="DO2" s="173" t="str">
        <f>'1_Manufacturing'!DO2</f>
        <v>Large Private car - PHEV</v>
      </c>
      <c r="DP2" s="173" t="str">
        <f>'1_Manufacturing'!DP2</f>
        <v>Large Private car - BEV</v>
      </c>
      <c r="DQ2" s="173" t="str">
        <f>'1_Manufacturing'!DQ2</f>
        <v>Large Private car - FCEV</v>
      </c>
      <c r="DR2" s="173" t="str">
        <f>'1_Manufacturing'!DR2</f>
        <v>Ridesourcing - Large car - ICE</v>
      </c>
      <c r="DS2" s="173" t="str">
        <f>'1_Manufacturing'!DS2</f>
        <v>Ridesourcing - Large car - HEV</v>
      </c>
      <c r="DT2" s="173" t="str">
        <f>'1_Manufacturing'!DT2</f>
        <v>Ridesourcing - Large car - PHEV</v>
      </c>
      <c r="DU2" s="173" t="str">
        <f>'1_Manufacturing'!DU2</f>
        <v>Ridesourcing - Large car - BEV</v>
      </c>
      <c r="DV2" s="470" t="str">
        <f>'1_Manufacturing'!DV2</f>
        <v>Ridesourcing - Large car - BEV (two packs)</v>
      </c>
      <c r="DW2" s="173" t="str">
        <f>'1_Manufacturing'!DW2</f>
        <v>Ridesourcing - Large car - FCEV</v>
      </c>
      <c r="DX2" s="173" t="str">
        <f>'1_Manufacturing'!DX2</f>
        <v>Ridesourcing - Shared van - ICE</v>
      </c>
      <c r="DY2" s="173" t="str">
        <f>'1_Manufacturing'!DY2</f>
        <v>Ridesourcing - Shared van - HEV</v>
      </c>
      <c r="DZ2" s="173" t="str">
        <f>'1_Manufacturing'!DZ2</f>
        <v>Ridesourcing - Shared van - PHEV</v>
      </c>
      <c r="EA2" s="173" t="str">
        <f>'1_Manufacturing'!EA2</f>
        <v>Ridesourcing - Shared van - BEV</v>
      </c>
      <c r="EB2" s="470" t="str">
        <f>'1_Manufacturing'!EB2</f>
        <v>Ridesourcing - Shared van - BEV (two packs)</v>
      </c>
      <c r="EC2" s="173" t="str">
        <f>'1_Manufacturing'!EC2</f>
        <v>Ridesourcing - Shared van - FCEV</v>
      </c>
      <c r="ED2" s="173" t="str">
        <f>'1_Manufacturing'!ED2</f>
        <v>Ridesourcing - Shared minibus - ICE</v>
      </c>
      <c r="EE2" s="173" t="str">
        <f>'1_Manufacturing'!EE2</f>
        <v>Ridesourcing - Shared minibus - HEV</v>
      </c>
      <c r="EG2" s="173" t="str">
        <f>'1_Manufacturing'!EG2</f>
        <v>Ridesourcing - Shared minibus - BEV</v>
      </c>
      <c r="EH2" s="470" t="str">
        <f>'1_Manufacturing'!EH2</f>
        <v>Ridesourcing - Shared minibus - BEV (two packs)</v>
      </c>
      <c r="EI2" s="173" t="str">
        <f>'1_Manufacturing'!EI2</f>
        <v>Ridesourcing - Shared minibus - FCEV</v>
      </c>
      <c r="EJ2" s="173" t="str">
        <f>'1_Manufacturing'!EJ2</f>
        <v>Bus - ICE (lifetime 25% lower)</v>
      </c>
      <c r="EK2" s="173" t="str">
        <f>'1_Manufacturing'!EK2</f>
        <v>Bus - ICE (lifetime 25% larger)</v>
      </c>
      <c r="EL2" s="173" t="str">
        <f>'1_Manufacturing'!EL2</f>
        <v>Bus - ICE (100% bus lane)</v>
      </c>
      <c r="EM2" s="173" t="str">
        <f>'1_Manufacturing'!EM2</f>
        <v>Bus - ICE (deadheading doubled)</v>
      </c>
      <c r="EN2" s="173" t="str">
        <f>'1_Manufacturing'!EN2</f>
        <v>Bus - ICE (ridership down by 50%)</v>
      </c>
      <c r="EO2" s="173" t="str">
        <f>'1_Manufacturing'!EO2</f>
        <v>Bus - ICE (ridership up by 50%)</v>
      </c>
      <c r="EP2" s="173" t="str">
        <f>'1_Manufacturing'!EP2</f>
        <v>Bus - ICE</v>
      </c>
      <c r="EQ2" s="173" t="str">
        <f>'1_Manufacturing'!EQ2</f>
        <v>Bus - HEV</v>
      </c>
      <c r="ER2" s="173" t="str">
        <f>'1_Manufacturing'!ER2</f>
        <v>Bus - BEV (two packs, 100% zero-carbon electricity)</v>
      </c>
      <c r="ES2" s="173" t="str">
        <f>'1_Manufacturing'!ES2</f>
        <v>Bus - BEV (two packs)</v>
      </c>
      <c r="ET2" s="173" t="str">
        <f>'1_Manufacturing'!ET2</f>
        <v>Bus - BEV</v>
      </c>
      <c r="EU2" s="173" t="str">
        <f>'1_Manufacturing'!EU2</f>
        <v>Bus - FCEV, hydrogen from electrolysis (100% zero-carbon electricity)</v>
      </c>
      <c r="EV2" s="173" t="str">
        <f>'1_Manufacturing'!EV2</f>
        <v>Bus - FCEV</v>
      </c>
      <c r="EW2" s="173" t="str">
        <f>'1_Manufacturing'!EW2</f>
        <v>Metro/urban train (infrastructure lifetime 25% higher)</v>
      </c>
      <c r="EX2" s="173" t="str">
        <f>'1_Manufacturing'!EX2</f>
        <v>Metro/urban train (infrastructure lifetime 25% lower)</v>
      </c>
      <c r="EY2" s="173" t="str">
        <f>'1_Manufacturing'!EY2</f>
        <v>Metro/urban train (network usage frequency down by 25%)</v>
      </c>
      <c r="EZ2" s="173" t="str">
        <f>'1_Manufacturing'!EZ2</f>
        <v>Metro/urban train (network usage frequency up by 25%)</v>
      </c>
      <c r="FA2" s="173" t="str">
        <f>'1_Manufacturing'!FA2</f>
        <v>Metro/urban train (ridership per train down by 50%)</v>
      </c>
      <c r="FB2" s="173" t="str">
        <f>'1_Manufacturing'!FB2</f>
        <v>Metro/urban train (ridership per train up by 50%)</v>
      </c>
      <c r="FC2" s="173" t="str">
        <f>'1_Manufacturing'!FC2</f>
        <v>Metro/urban train</v>
      </c>
      <c r="FF2" s="174"/>
    </row>
    <row r="3" spans="1:179" x14ac:dyDescent="0.2">
      <c r="A3" s="21" t="s">
        <v>326</v>
      </c>
      <c r="B3" s="21" t="s">
        <v>329</v>
      </c>
      <c r="C3" s="21" t="s">
        <v>848</v>
      </c>
      <c r="D3" s="61"/>
      <c r="E3" s="77"/>
      <c r="F3" s="77"/>
      <c r="G3" s="77"/>
      <c r="H3" s="77"/>
      <c r="I3" s="77"/>
      <c r="J3" s="77"/>
      <c r="K3" s="77"/>
      <c r="L3" s="77"/>
      <c r="M3" s="77"/>
      <c r="N3" s="77"/>
      <c r="O3" s="77"/>
      <c r="P3" s="77"/>
      <c r="Q3" s="77"/>
      <c r="R3" s="77"/>
      <c r="S3" s="77"/>
      <c r="T3" s="77"/>
      <c r="U3" s="77"/>
      <c r="V3" s="77"/>
      <c r="W3" s="77"/>
      <c r="X3" s="77"/>
      <c r="Y3" s="77"/>
      <c r="Z3" s="77"/>
      <c r="AA3" s="77"/>
      <c r="AB3" s="77"/>
      <c r="AC3" s="77"/>
      <c r="AD3" s="77"/>
      <c r="AE3" s="77"/>
      <c r="AF3" s="77"/>
      <c r="AG3" s="77"/>
      <c r="AH3" s="77"/>
      <c r="AI3" s="77"/>
      <c r="AJ3" s="77"/>
      <c r="AK3" s="77"/>
      <c r="AL3" s="77"/>
      <c r="AM3" s="77"/>
      <c r="AN3" s="77"/>
      <c r="AO3" s="77"/>
      <c r="AP3" s="77"/>
      <c r="AQ3" s="77"/>
      <c r="AR3" s="77"/>
      <c r="AS3" s="77"/>
      <c r="AT3" s="77"/>
      <c r="AU3" s="77"/>
      <c r="AV3" s="77"/>
      <c r="AW3" s="77"/>
      <c r="AX3" s="77"/>
      <c r="AY3" s="77"/>
      <c r="AZ3" s="77"/>
      <c r="BA3" s="77"/>
      <c r="BB3" s="77"/>
      <c r="BC3" s="77"/>
      <c r="BD3" s="77"/>
      <c r="BE3" s="77"/>
      <c r="BF3" s="77"/>
      <c r="BG3" s="77"/>
      <c r="BH3" s="77"/>
      <c r="BI3" s="77">
        <f>Tech_Specs_2W!C28</f>
        <v>1.9390547340857902</v>
      </c>
      <c r="BJ3" s="77"/>
      <c r="BK3" s="77">
        <f>BI3</f>
        <v>1.9390547340857902</v>
      </c>
      <c r="BL3" s="77"/>
      <c r="BM3" s="305">
        <f>Tech_Specs_Car!$E$17*IF(BM14=WTW_Fuel_properties!$A$4,1,IF(BM14=WTW_Fuel_properties!$A$5,0.8,"Check fuel"))</f>
        <v>6.8</v>
      </c>
      <c r="BN3" s="306">
        <f>Tech_Specs_Car!$E$18*IF(BN14=WTW_Fuel_properties!$A$4,1,IF(BN14=WTW_Fuel_properties!$A$5,0.9,"Check fuel"))</f>
        <v>5.0653061224489804</v>
      </c>
      <c r="BO3" s="306">
        <f>Tech_Specs_Car!$E$18*IF(BO14=WTW_Fuel_properties!$A$4,1,IF(BO14=WTW_Fuel_properties!$A$5,0.9,"Check fuel"))</f>
        <v>5.0653061224489804</v>
      </c>
      <c r="BP3" s="323"/>
      <c r="BQ3" s="323"/>
      <c r="BR3" s="323"/>
      <c r="BS3" s="323"/>
      <c r="BT3" s="323"/>
      <c r="BU3" s="323"/>
      <c r="BV3" s="323"/>
      <c r="BW3" s="323"/>
      <c r="BX3" s="77"/>
      <c r="BY3" s="77"/>
      <c r="BZ3" s="77"/>
      <c r="CA3" s="77"/>
      <c r="CB3" s="315">
        <f t="shared" ref="CB3:CG3" si="0">$CH3</f>
        <v>6.8</v>
      </c>
      <c r="CC3" s="315">
        <f t="shared" si="0"/>
        <v>6.8</v>
      </c>
      <c r="CD3" s="315">
        <f t="shared" si="0"/>
        <v>6.8</v>
      </c>
      <c r="CE3" s="315">
        <f t="shared" si="0"/>
        <v>6.8</v>
      </c>
      <c r="CF3" s="315">
        <f t="shared" si="0"/>
        <v>6.8</v>
      </c>
      <c r="CG3" s="315">
        <f t="shared" si="0"/>
        <v>6.8</v>
      </c>
      <c r="CH3" s="305">
        <f>Tech_Specs_Car!$E$17*IF(CH14=WTW_Fuel_properties!$A$4,1,IF(CH14=WTW_Fuel_properties!$A$5,0.8,"Check fuel"))</f>
        <v>6.8</v>
      </c>
      <c r="CI3" s="306">
        <f>Tech_Specs_Car!$E$18*IF(CI14=WTW_Fuel_properties!$A$4,1,IF(CI14=WTW_Fuel_properties!$A$5,0.9,"Check fuel"))</f>
        <v>5.0653061224489804</v>
      </c>
      <c r="CJ3" s="306">
        <f>Tech_Specs_Car!$E$18*IF(CJ14=WTW_Fuel_properties!$A$4,1,IF(CJ14=WTW_Fuel_properties!$A$5,0.9,"Check fuel"))</f>
        <v>5.0653061224489804</v>
      </c>
      <c r="CK3" s="323"/>
      <c r="CL3" s="323"/>
      <c r="CM3" s="323"/>
      <c r="CN3" s="323"/>
      <c r="CO3" s="323"/>
      <c r="CP3" s="323"/>
      <c r="CQ3" s="323"/>
      <c r="CR3" s="323"/>
      <c r="CS3" s="297"/>
      <c r="CT3" s="323"/>
      <c r="CU3" s="323"/>
      <c r="CV3" s="323"/>
      <c r="CW3" s="323"/>
      <c r="CX3" s="323"/>
      <c r="CY3" s="323"/>
      <c r="CZ3" s="323"/>
      <c r="DA3" s="323"/>
      <c r="DB3" s="297"/>
      <c r="DC3" s="77"/>
      <c r="DD3" s="77"/>
      <c r="DE3" s="77"/>
      <c r="DF3" s="77"/>
      <c r="DG3" s="305">
        <f>Tech_Specs_Car!$E$17*IF(DG14=WTW_Fuel_properties!$A$4,1,IF(DG14=WTW_Fuel_properties!$A$5,0.8,"Check fuel"))</f>
        <v>6.8</v>
      </c>
      <c r="DH3" s="306">
        <f>Tech_Specs_Car!$E$18*IF(DH14=WTW_Fuel_properties!$A$4,1,IF(DH14=WTW_Fuel_properties!$A$5,0.9,"Check fuel"))</f>
        <v>5.0653061224489804</v>
      </c>
      <c r="DI3" s="306">
        <f>Tech_Specs_Car!$E$18*IF(DI14=WTW_Fuel_properties!$A$4,1,IF(DI14=WTW_Fuel_properties!$A$5,0.9,"Check fuel"))</f>
        <v>5.0653061224489804</v>
      </c>
      <c r="DJ3" s="86"/>
      <c r="DK3" s="86"/>
      <c r="DL3" s="77"/>
      <c r="DM3" s="305">
        <f>Tech_Specs_Car!$G$17*IF(DM14=WTW_Fuel_properties!$A$4,1,IF(DM14=WTW_Fuel_properties!$A$5,0.8,"Check fuel"))</f>
        <v>8.85</v>
      </c>
      <c r="DN3" s="306">
        <f>Tech_Specs_Car!$G$18*IF(DN14=WTW_Fuel_properties!$A$4,1,IF(DN14=WTW_Fuel_properties!$A$5,0.9,"Check fuel"))</f>
        <v>6.5148558758314854</v>
      </c>
      <c r="DO3" s="306">
        <f>Tech_Specs_Car!$G$18*IF(DO14=WTW_Fuel_properties!$A$4,1,IF(DO14=WTW_Fuel_properties!$A$5,0.9,"Check fuel"))</f>
        <v>6.5148558758314854</v>
      </c>
      <c r="DP3" s="297"/>
      <c r="DQ3" s="77"/>
      <c r="DR3" s="305">
        <f>Tech_Specs_Car!$G$17*IF(DR14=WTW_Fuel_properties!$A$4,1,IF(DR14=WTW_Fuel_properties!$A$5,0.8,"Check fuel"))</f>
        <v>8.85</v>
      </c>
      <c r="DS3" s="306">
        <f>Tech_Specs_Car!$G$18*IF(DS14=WTW_Fuel_properties!$A$4,1,IF(DS14=WTW_Fuel_properties!$A$5,0.9,"Check fuel"))</f>
        <v>6.5148558758314854</v>
      </c>
      <c r="DT3" s="306">
        <f>Tech_Specs_Car!$G$18*IF(DT14=WTW_Fuel_properties!$A$4,1,IF(DT14=WTW_Fuel_properties!$A$5,0.9,"Check fuel"))</f>
        <v>6.5148558758314854</v>
      </c>
      <c r="DU3" s="86"/>
      <c r="DV3" s="86"/>
      <c r="DW3" s="77"/>
      <c r="DX3" s="513">
        <f>CH3+(DR3-CH3)/('0_Total'!DR10-'0_Total'!CH10)*('0_Total'!DX10-'0_Total'!CH10)</f>
        <v>8.85</v>
      </c>
      <c r="DY3" s="513">
        <f>CI3+(DS3-CI3)/('0_Total'!DS10-'0_Total'!CI10)*('0_Total'!DY10-'0_Total'!CI10)</f>
        <v>6.5148558758314854</v>
      </c>
      <c r="DZ3" s="513">
        <f>CJ3+(DT3-CJ3)/('0_Total'!DT$10-'0_Total'!CJ$10)*('0_Total'!DZ$10-'0_Total'!CJ$10)</f>
        <v>6.5148558758314854</v>
      </c>
      <c r="EA3" s="86"/>
      <c r="EB3" s="86"/>
      <c r="EC3" s="77"/>
      <c r="ED3" s="513">
        <f>DX3+(EP3-DX3)*('0_Total'!ED$10-'0_Total'!DX$10)/('0_Total'!EP$10-'0_Total'!DX$10)</f>
        <v>15.100454684954343</v>
      </c>
      <c r="EE3" s="513">
        <f>DY3+(EQ3-DY3)*('0_Total'!EE$10-'0_Total'!DY$10)/('0_Total'!EQ$10-'0_Total'!DY$10)</f>
        <v>11.116077506440892</v>
      </c>
      <c r="EF3" s="513"/>
      <c r="EG3" s="86"/>
      <c r="EH3" s="86"/>
      <c r="EI3" s="77"/>
      <c r="EJ3" s="313">
        <f t="shared" ref="EJ3:EO3" si="1">$EP3</f>
        <v>40.932410117056847</v>
      </c>
      <c r="EK3" s="313">
        <f t="shared" si="1"/>
        <v>40.932410117056847</v>
      </c>
      <c r="EL3" s="317">
        <f>$EP3*0.9</f>
        <v>36.839169105351161</v>
      </c>
      <c r="EM3" s="313">
        <f t="shared" si="1"/>
        <v>40.932410117056847</v>
      </c>
      <c r="EN3" s="313">
        <f t="shared" si="1"/>
        <v>40.932410117056847</v>
      </c>
      <c r="EO3" s="313">
        <f t="shared" si="1"/>
        <v>40.932410117056847</v>
      </c>
      <c r="EP3" s="77">
        <f>Tech_Specs_Bus!E43/Convert!$C$17*100</f>
        <v>40.932410117056847</v>
      </c>
      <c r="EQ3" s="86">
        <f>DN3/DM3*EP3</f>
        <v>30.132062436503048</v>
      </c>
      <c r="ER3" s="86"/>
      <c r="ES3" s="86"/>
      <c r="ET3" s="86"/>
      <c r="EU3" s="77"/>
      <c r="EV3" s="77"/>
      <c r="EW3" s="86"/>
      <c r="EX3" s="86"/>
      <c r="EY3" s="86"/>
      <c r="EZ3" s="86"/>
      <c r="FA3" s="86"/>
      <c r="FB3" s="86"/>
      <c r="FC3" s="86"/>
      <c r="FF3" s="74"/>
    </row>
    <row r="4" spans="1:179" x14ac:dyDescent="0.2">
      <c r="A4" s="21" t="s">
        <v>327</v>
      </c>
      <c r="B4" s="21" t="s">
        <v>330</v>
      </c>
      <c r="D4" s="91">
        <f>Tech_Spec_Escoot!C24/Tech_Spec_Escoot!C26</f>
        <v>1.1000000000000001E-2</v>
      </c>
      <c r="E4" s="315">
        <f>O4*0.75</f>
        <v>6.1875000000000003E-3</v>
      </c>
      <c r="F4" s="315">
        <f>P4*0.75</f>
        <v>6.1875000000000003E-3</v>
      </c>
      <c r="G4" s="315">
        <f>O4*0.75</f>
        <v>6.1875000000000003E-3</v>
      </c>
      <c r="H4" s="315">
        <f>P4*0.75</f>
        <v>6.1875000000000003E-3</v>
      </c>
      <c r="I4" s="315">
        <f>S4*0.75</f>
        <v>8.2500000000000004E-3</v>
      </c>
      <c r="J4" s="315">
        <f>T4*0.75</f>
        <v>8.2500000000000004E-3</v>
      </c>
      <c r="K4" s="315">
        <f>P4*0.75</f>
        <v>6.1875000000000003E-3</v>
      </c>
      <c r="L4" s="315">
        <f>T4*0.75</f>
        <v>8.2500000000000004E-3</v>
      </c>
      <c r="M4" s="315">
        <f>U4*0.75</f>
        <v>8.2500000000000004E-3</v>
      </c>
      <c r="N4" s="315">
        <f>V4*0.75</f>
        <v>8.2500000000000004E-3</v>
      </c>
      <c r="O4" s="315">
        <f>V4*0.75</f>
        <v>8.2500000000000004E-3</v>
      </c>
      <c r="P4" s="315">
        <f>W4*0.75</f>
        <v>8.2500000000000004E-3</v>
      </c>
      <c r="Q4" s="315">
        <f>S4</f>
        <v>1.1000000000000001E-2</v>
      </c>
      <c r="R4" s="315">
        <f>T4</f>
        <v>1.1000000000000001E-2</v>
      </c>
      <c r="S4" s="315">
        <f>U4</f>
        <v>1.1000000000000001E-2</v>
      </c>
      <c r="T4" s="315">
        <f>V4</f>
        <v>1.1000000000000001E-2</v>
      </c>
      <c r="U4" s="315">
        <f>V4</f>
        <v>1.1000000000000001E-2</v>
      </c>
      <c r="V4" s="315">
        <f>W4</f>
        <v>1.1000000000000001E-2</v>
      </c>
      <c r="W4" s="91">
        <f>Tech_Spec_Escoot!C24/Tech_Spec_Escoot!C26</f>
        <v>1.1000000000000001E-2</v>
      </c>
      <c r="X4" s="91">
        <f>Tech_Spec_Escoot!$L$24/Tech_Spec_Escoot!$L$26</f>
        <v>1.1899999999999999E-2</v>
      </c>
      <c r="Y4" s="91">
        <f>Tech_Spec_Escoot!$L$24/Tech_Spec_Escoot!$L$26</f>
        <v>1.1899999999999999E-2</v>
      </c>
      <c r="Z4" s="91">
        <f>Tech_Spec_Escoot!$L$24/Tech_Spec_Escoot!$L$26</f>
        <v>1.1899999999999999E-2</v>
      </c>
      <c r="AA4" s="91">
        <f>Tech_Spec_Escoot!$L$24/Tech_Spec_Escoot!$L$26</f>
        <v>1.1899999999999999E-2</v>
      </c>
      <c r="AB4" s="91">
        <f>Tech_Spec_Escoot!$L$24/Tech_Spec_Escoot!$L$26</f>
        <v>1.1899999999999999E-2</v>
      </c>
      <c r="AC4" s="91">
        <f>Tech_Spec_Escoot!$L$24/Tech_Spec_Escoot!$L$26</f>
        <v>1.1899999999999999E-2</v>
      </c>
      <c r="AD4" s="91">
        <f>Tech_Spec_Escoot!$L$24/Tech_Spec_Escoot!$L$26</f>
        <v>1.1899999999999999E-2</v>
      </c>
      <c r="AE4" s="91">
        <f>Tech_Spec_Escoot!$L$24/Tech_Spec_Escoot!$L$26</f>
        <v>1.1899999999999999E-2</v>
      </c>
      <c r="AF4" s="91">
        <f>Tech_Spec_Escoot!C24/Tech_Spec_Escoot!C26</f>
        <v>1.1000000000000001E-2</v>
      </c>
      <c r="AG4" s="91">
        <f>'Input data 2024'!O90</f>
        <v>1.2111111111111112E-2</v>
      </c>
      <c r="AH4" s="315">
        <f>AG4</f>
        <v>1.2111111111111112E-2</v>
      </c>
      <c r="AI4" s="315">
        <f>AG4</f>
        <v>1.2111111111111112E-2</v>
      </c>
      <c r="AJ4" s="315">
        <f>AI4</f>
        <v>1.2111111111111112E-2</v>
      </c>
      <c r="AK4" s="315">
        <f>AI4</f>
        <v>1.2111111111111112E-2</v>
      </c>
      <c r="AL4" s="315">
        <f>AG4</f>
        <v>1.2111111111111112E-2</v>
      </c>
      <c r="AM4" s="91"/>
      <c r="AN4" s="315"/>
      <c r="AO4" s="315"/>
      <c r="AP4" s="315"/>
      <c r="AQ4" s="91"/>
      <c r="AR4" s="91">
        <f>'Input data 2024'!V90</f>
        <v>2.1000000000000001E-2</v>
      </c>
      <c r="AS4" s="315">
        <f>AR4</f>
        <v>2.1000000000000001E-2</v>
      </c>
      <c r="AT4" s="315">
        <f>AR4</f>
        <v>2.1000000000000001E-2</v>
      </c>
      <c r="AU4" s="315">
        <f>AS4</f>
        <v>2.1000000000000001E-2</v>
      </c>
      <c r="AV4" s="315">
        <f>AT4</f>
        <v>2.1000000000000001E-2</v>
      </c>
      <c r="AW4" s="315">
        <f>AR4</f>
        <v>2.1000000000000001E-2</v>
      </c>
      <c r="AX4" s="91"/>
      <c r="AY4" s="315"/>
      <c r="AZ4" s="91">
        <f>'Input data 2024'!W90</f>
        <v>2.1000000000000001E-2</v>
      </c>
      <c r="BA4" s="315">
        <f>AZ4</f>
        <v>2.1000000000000001E-2</v>
      </c>
      <c r="BB4" s="91">
        <f>'Input data 2024'!Q90</f>
        <v>0</v>
      </c>
      <c r="BC4" s="91">
        <f>'Input data 2024'!U90</f>
        <v>2.1000000000000001E-2</v>
      </c>
      <c r="BD4" s="91">
        <f>'Input data 2024'!N90</f>
        <v>1.1000000000000001E-2</v>
      </c>
      <c r="BE4" s="91"/>
      <c r="BF4" s="91">
        <f>BH4</f>
        <v>2.1000000000000001E-2</v>
      </c>
      <c r="BG4" s="91"/>
      <c r="BH4" s="91">
        <f>Tech_Spec_Bikes!E31</f>
        <v>2.1000000000000001E-2</v>
      </c>
      <c r="BI4" s="91"/>
      <c r="BJ4" s="91">
        <f>Tech_Specs_2W!D30</f>
        <v>3.5014005602240911E-2</v>
      </c>
      <c r="BK4" s="91"/>
      <c r="BL4" s="91">
        <f>Tech_Specs_2W!D30</f>
        <v>3.5014005602240911E-2</v>
      </c>
      <c r="BM4" s="91"/>
      <c r="BN4" s="91"/>
      <c r="BO4" s="91">
        <f>Tech_Specs_Car!$E$11/100</f>
        <v>0.19034624761904761</v>
      </c>
      <c r="BP4" s="315">
        <f t="shared" ref="BP4:BU6" si="2">$BV4</f>
        <v>0.19034624761904761</v>
      </c>
      <c r="BQ4" s="315">
        <f t="shared" si="2"/>
        <v>0.19034624761904761</v>
      </c>
      <c r="BR4" s="315">
        <f t="shared" si="2"/>
        <v>0.19034624761904761</v>
      </c>
      <c r="BS4" s="315">
        <f t="shared" si="2"/>
        <v>0.19034624761904761</v>
      </c>
      <c r="BT4" s="315">
        <f t="shared" si="2"/>
        <v>0.19034624761904761</v>
      </c>
      <c r="BU4" s="315">
        <f t="shared" si="2"/>
        <v>0.19034624761904761</v>
      </c>
      <c r="BV4" s="91">
        <f>Tech_Specs_Car!$E$11/100</f>
        <v>0.19034624761904761</v>
      </c>
      <c r="BW4" s="91">
        <f>Tech_Specs_Car!$E$11/100</f>
        <v>0.19034624761904761</v>
      </c>
      <c r="BX4" s="91"/>
      <c r="BY4" s="91"/>
      <c r="BZ4" s="91"/>
      <c r="CA4" s="91"/>
      <c r="CB4" s="315"/>
      <c r="CC4" s="315"/>
      <c r="CD4" s="315"/>
      <c r="CE4" s="315"/>
      <c r="CF4" s="315"/>
      <c r="CG4" s="315"/>
      <c r="CH4" s="91"/>
      <c r="CI4" s="91"/>
      <c r="CJ4" s="91">
        <f>Tech_Specs_Car!$E$11/100</f>
        <v>0.19034624761904761</v>
      </c>
      <c r="CK4" s="315">
        <f t="shared" ref="CK4:CR4" si="3">$CS4</f>
        <v>0.19034624761904761</v>
      </c>
      <c r="CL4" s="315">
        <f t="shared" si="3"/>
        <v>0.19034624761904761</v>
      </c>
      <c r="CM4" s="315">
        <f t="shared" si="3"/>
        <v>0.19034624761904761</v>
      </c>
      <c r="CN4" s="315">
        <f t="shared" si="3"/>
        <v>0.19034624761904761</v>
      </c>
      <c r="CO4" s="315">
        <f t="shared" si="3"/>
        <v>0.19034624761904761</v>
      </c>
      <c r="CP4" s="315">
        <f t="shared" si="3"/>
        <v>0.19034624761904761</v>
      </c>
      <c r="CQ4" s="315">
        <f t="shared" si="3"/>
        <v>0.19034624761904761</v>
      </c>
      <c r="CR4" s="315">
        <f t="shared" si="3"/>
        <v>0.19034624761904761</v>
      </c>
      <c r="CS4" s="91">
        <f>Tech_Specs_Car!$E$11/100</f>
        <v>0.19034624761904761</v>
      </c>
      <c r="CT4" s="315">
        <f t="shared" ref="CT4:DA4" si="4">$DB4</f>
        <v>0.19034624761904761</v>
      </c>
      <c r="CU4" s="315">
        <f t="shared" si="4"/>
        <v>0.19034624761904761</v>
      </c>
      <c r="CV4" s="315">
        <f t="shared" si="4"/>
        <v>0.19034624761904761</v>
      </c>
      <c r="CW4" s="315">
        <f t="shared" si="4"/>
        <v>0.19034624761904761</v>
      </c>
      <c r="CX4" s="315">
        <f t="shared" si="4"/>
        <v>0.19034624761904761</v>
      </c>
      <c r="CY4" s="315">
        <f t="shared" si="4"/>
        <v>0.19034624761904761</v>
      </c>
      <c r="CZ4" s="315">
        <f t="shared" si="4"/>
        <v>0.19034624761904761</v>
      </c>
      <c r="DA4" s="315">
        <f t="shared" si="4"/>
        <v>0.19034624761904761</v>
      </c>
      <c r="DB4" s="91">
        <f>Tech_Specs_Car!$E$11/100</f>
        <v>0.19034624761904761</v>
      </c>
      <c r="DC4" s="91"/>
      <c r="DD4" s="91"/>
      <c r="DE4" s="91"/>
      <c r="DF4" s="91"/>
      <c r="DG4" s="91"/>
      <c r="DH4" s="91"/>
      <c r="DI4" s="91">
        <f>Tech_Specs_Car!$E$11/100</f>
        <v>0.19034624761904761</v>
      </c>
      <c r="DJ4" s="91">
        <f>Tech_Specs_Car!$E$11/100</f>
        <v>0.19034624761904761</v>
      </c>
      <c r="DK4" s="91">
        <f>Tech_Specs_Car!$E$11/100</f>
        <v>0.19034624761904761</v>
      </c>
      <c r="DL4" s="91"/>
      <c r="DM4" s="91"/>
      <c r="DN4" s="91"/>
      <c r="DO4" s="91">
        <f>Tech_Specs_Car!$G$11/100</f>
        <v>0.20009822527716184</v>
      </c>
      <c r="DP4" s="162">
        <f>Tech_Specs_Car!$G$11/100</f>
        <v>0.20009822527716184</v>
      </c>
      <c r="DQ4" s="91"/>
      <c r="DR4" s="91"/>
      <c r="DS4" s="91"/>
      <c r="DT4" s="91">
        <f>Tech_Specs_Car!$G$11/100</f>
        <v>0.20009822527716184</v>
      </c>
      <c r="DU4" s="162">
        <f>Tech_Specs_Car!$G$11/100</f>
        <v>0.20009822527716184</v>
      </c>
      <c r="DV4" s="162">
        <f>Tech_Specs_Car!$G$11/100</f>
        <v>0.20009822527716184</v>
      </c>
      <c r="DW4" s="91"/>
      <c r="DX4" s="91"/>
      <c r="DY4" s="91"/>
      <c r="DZ4" s="514">
        <f>CJ4+(DT4-CJ4)/('0_Total'!DT$10-'0_Total'!CJ$10)*('0_Total'!DZ$10-'0_Total'!CJ$10)</f>
        <v>0.20009822527716184</v>
      </c>
      <c r="EA4" s="514">
        <f>CS4+(DU4-CS4)/('0_Total'!DU$10-'0_Total'!CS$10)*('0_Total'!EA$10-'0_Total'!CS$10)</f>
        <v>0.20009822527716184</v>
      </c>
      <c r="EB4" s="514">
        <f>DB4+(DV4-DB4)/('0_Total'!DV$10-'0_Total'!DB$10)*('0_Total'!EB$10-'0_Total'!DB$10)</f>
        <v>0.20009822527716184</v>
      </c>
      <c r="EC4" s="91"/>
      <c r="ED4" s="91"/>
      <c r="EE4" s="91"/>
      <c r="EF4" s="514"/>
      <c r="EG4" s="513">
        <f>EA4+(ES4-EA4)*('0_Total'!EG$10-'0_Total'!EA$10)/('0_Total'!ES$10-'0_Total'!EA$10)</f>
        <v>0.42880360684672125</v>
      </c>
      <c r="EH4" s="513">
        <f>EB4+(ET4-EB4)*('0_Total'!EH$10-'0_Total'!EB$10)/('0_Total'!ET$10-'0_Total'!EB$10)</f>
        <v>0.42880360684672125</v>
      </c>
      <c r="EI4" s="91"/>
      <c r="EJ4" s="91"/>
      <c r="EK4" s="91"/>
      <c r="EL4" s="91"/>
      <c r="EM4" s="91"/>
      <c r="EN4" s="91"/>
      <c r="EO4" s="91"/>
      <c r="EP4" s="91"/>
      <c r="EQ4" s="72"/>
      <c r="ER4" s="162">
        <f>Tech_Specs_Bus!$C$43/Convert!$B$12</f>
        <v>1.3739999999999999</v>
      </c>
      <c r="ES4" s="162">
        <f>Tech_Specs_Bus!$C$43/Convert!$B$12</f>
        <v>1.3739999999999999</v>
      </c>
      <c r="ET4" s="162">
        <f>Tech_Specs_Bus!$C$43/Convert!$B$12</f>
        <v>1.3739999999999999</v>
      </c>
      <c r="EU4" s="91"/>
      <c r="EV4" s="91"/>
      <c r="EW4" s="315">
        <f t="shared" ref="EW4:FB4" si="5">$FC4</f>
        <v>17.72111111111111</v>
      </c>
      <c r="EX4" s="315">
        <f t="shared" si="5"/>
        <v>17.72111111111111</v>
      </c>
      <c r="EY4" s="315">
        <f t="shared" si="5"/>
        <v>17.72111111111111</v>
      </c>
      <c r="EZ4" s="315">
        <f t="shared" si="5"/>
        <v>17.72111111111111</v>
      </c>
      <c r="FA4" s="315">
        <f t="shared" si="5"/>
        <v>17.72111111111111</v>
      </c>
      <c r="FB4" s="315">
        <f t="shared" si="5"/>
        <v>17.72111111111111</v>
      </c>
      <c r="FC4" s="91">
        <f>Tech_Spec_Rail!K24/Convert!B12</f>
        <v>17.72111111111111</v>
      </c>
      <c r="FF4" s="74"/>
      <c r="FG4" s="74"/>
    </row>
    <row r="5" spans="1:179" x14ac:dyDescent="0.2">
      <c r="A5" s="21" t="s">
        <v>1122</v>
      </c>
      <c r="B5" s="21" t="s">
        <v>329</v>
      </c>
      <c r="D5" s="91"/>
      <c r="E5" s="315"/>
      <c r="F5" s="315"/>
      <c r="G5" s="315"/>
      <c r="H5" s="315"/>
      <c r="I5" s="315"/>
      <c r="J5" s="315"/>
      <c r="K5" s="315"/>
      <c r="L5" s="315"/>
      <c r="M5" s="315"/>
      <c r="N5" s="315"/>
      <c r="O5" s="315"/>
      <c r="P5" s="315"/>
      <c r="Q5" s="315"/>
      <c r="R5" s="315"/>
      <c r="S5" s="315"/>
      <c r="T5" s="315"/>
      <c r="U5" s="315"/>
      <c r="V5" s="315"/>
      <c r="W5" s="91"/>
      <c r="X5" s="91"/>
      <c r="Y5" s="91"/>
      <c r="Z5" s="91"/>
      <c r="AA5" s="91"/>
      <c r="AB5" s="91"/>
      <c r="AC5" s="91"/>
      <c r="AD5" s="91"/>
      <c r="AE5" s="91"/>
      <c r="AF5" s="91"/>
      <c r="AG5" s="91"/>
      <c r="AH5" s="91"/>
      <c r="AI5" s="91"/>
      <c r="AJ5" s="91"/>
      <c r="AK5" s="91"/>
      <c r="AL5" s="91"/>
      <c r="AM5" s="91"/>
      <c r="AN5" s="91"/>
      <c r="AO5" s="91"/>
      <c r="AP5" s="91"/>
      <c r="AQ5" s="91"/>
      <c r="AR5" s="91"/>
      <c r="AS5" s="91"/>
      <c r="AT5" s="91"/>
      <c r="AU5" s="91"/>
      <c r="AV5" s="91"/>
      <c r="AW5" s="91"/>
      <c r="AX5" s="91"/>
      <c r="AY5" s="91"/>
      <c r="AZ5" s="91"/>
      <c r="BA5" s="91"/>
      <c r="BB5" s="91"/>
      <c r="BC5" s="91"/>
      <c r="BD5" s="91"/>
      <c r="BE5" s="91"/>
      <c r="BF5" s="91"/>
      <c r="BG5" s="91"/>
      <c r="BH5" s="91"/>
      <c r="BI5" s="91"/>
      <c r="BJ5" s="91"/>
      <c r="BK5" s="91"/>
      <c r="BL5" s="91"/>
      <c r="BM5" s="91"/>
      <c r="BN5" s="91"/>
      <c r="BO5" s="91"/>
      <c r="BP5" s="91"/>
      <c r="BQ5" s="91"/>
      <c r="BR5" s="91"/>
      <c r="BS5" s="91"/>
      <c r="BT5" s="91"/>
      <c r="BU5" s="91"/>
      <c r="BV5" s="91"/>
      <c r="BW5" s="91"/>
      <c r="BX5" s="315">
        <f>$CA5</f>
        <v>3.2370959256886969</v>
      </c>
      <c r="BY5" s="315">
        <f>$CA5</f>
        <v>3.2370959256886969</v>
      </c>
      <c r="BZ5" s="315">
        <f>$CA5</f>
        <v>3.2370959256886969</v>
      </c>
      <c r="CA5" s="91">
        <f>MIN(BV4*Convert!$B$12*100/Convert!$C$17*WTW_Fuel_properties!$C$66/WTW_Fuel_properties!$O$66,BM3*WTW_Fuel_properties!$C$66/WTW_Fuel_properties!$I$66)</f>
        <v>3.2370959256886969</v>
      </c>
      <c r="CB5" s="91"/>
      <c r="CC5" s="91"/>
      <c r="CD5" s="91"/>
      <c r="CE5" s="91"/>
      <c r="CF5" s="91"/>
      <c r="CG5" s="91"/>
      <c r="CH5" s="91"/>
      <c r="CI5" s="91"/>
      <c r="CJ5" s="91"/>
      <c r="CK5" s="91"/>
      <c r="CL5" s="91"/>
      <c r="CM5" s="91"/>
      <c r="CN5" s="91"/>
      <c r="CO5" s="91"/>
      <c r="CP5" s="91"/>
      <c r="CQ5" s="91"/>
      <c r="CR5" s="91"/>
      <c r="CS5" s="91"/>
      <c r="CT5" s="91"/>
      <c r="CU5" s="91"/>
      <c r="CV5" s="91"/>
      <c r="CW5" s="91"/>
      <c r="CX5" s="91"/>
      <c r="CY5" s="91"/>
      <c r="CZ5" s="91"/>
      <c r="DA5" s="91"/>
      <c r="DB5" s="91"/>
      <c r="DC5" s="315">
        <f>$DF5</f>
        <v>3.2370959256886969</v>
      </c>
      <c r="DD5" s="315">
        <f>$DF5</f>
        <v>3.2370959256886969</v>
      </c>
      <c r="DE5" s="315">
        <f>$DF5</f>
        <v>3.2370959256886969</v>
      </c>
      <c r="DF5" s="91">
        <f>MIN(CS4*Convert!$B$12*100/Convert!$C$17*WTW_Fuel_properties!$C$66/WTW_Fuel_properties!$O$66,CH3*WTW_Fuel_properties!$C$66/WTW_Fuel_properties!$I$66)</f>
        <v>3.2370959256886969</v>
      </c>
      <c r="DG5" s="91"/>
      <c r="DH5" s="91"/>
      <c r="DI5" s="91"/>
      <c r="DJ5" s="162"/>
      <c r="DK5" s="162"/>
      <c r="DL5" s="91">
        <f>MIN(DK4*Convert!$B$12*100/Convert!$C$17*WTW_Fuel_properties!$C$66/WTW_Fuel_properties!$O$66,DG3*WTW_Fuel_properties!$C$66/WTW_Fuel_properties!$I$66)</f>
        <v>3.2370959256886969</v>
      </c>
      <c r="DM5" s="91"/>
      <c r="DN5" s="91"/>
      <c r="DO5" s="91"/>
      <c r="DP5" s="162"/>
      <c r="DQ5" s="91">
        <f>MIN(DP4*Convert!$B$12*100/Convert!$C$17*WTW_Fuel_properties!$C$66/WTW_Fuel_properties!$O$66,DM3*WTW_Fuel_properties!$C$66/WTW_Fuel_properties!$I$66)</f>
        <v>3.6991791331514325</v>
      </c>
      <c r="DR5" s="91"/>
      <c r="DS5" s="91"/>
      <c r="DT5" s="91"/>
      <c r="DU5" s="162"/>
      <c r="DV5" s="162"/>
      <c r="DW5" s="91">
        <f>MIN(DU4*Convert!$B$12*100/Convert!$C$17*WTW_Fuel_properties!$C$66/WTW_Fuel_properties!$O$66,DR3*WTW_Fuel_properties!$C$66/WTW_Fuel_properties!$I$66)</f>
        <v>3.6991791331514325</v>
      </c>
      <c r="DX5" s="91"/>
      <c r="DY5" s="91"/>
      <c r="DZ5" s="91"/>
      <c r="EA5" s="162"/>
      <c r="EB5" s="162"/>
      <c r="EC5" s="514">
        <f>DF5+(DW5-DF5)/('0_Total'!DW$10-'0_Total'!DF$10)*('0_Total'!EC$10-'0_Total'!DF$10)</f>
        <v>3.6991791331514325</v>
      </c>
      <c r="ED5" s="91"/>
      <c r="EE5" s="91"/>
      <c r="EF5" s="91"/>
      <c r="EG5" s="162"/>
      <c r="EH5" s="162"/>
      <c r="EI5" s="513">
        <f>EC5+(EV5-EC5)*('0_Total'!EI$10-'0_Total'!EC$10)/('0_Total'!EV$10-'0_Total'!EC$10)</f>
        <v>6.7747698146364685</v>
      </c>
      <c r="EJ5" s="91"/>
      <c r="EK5" s="91"/>
      <c r="EL5" s="91"/>
      <c r="EM5" s="91"/>
      <c r="EN5" s="91"/>
      <c r="EO5" s="91"/>
      <c r="EP5" s="91"/>
      <c r="EQ5" s="72"/>
      <c r="ER5" s="162"/>
      <c r="ES5" s="162"/>
      <c r="ET5" s="162"/>
      <c r="EU5" s="91">
        <f>MIN(ES4*Convert!$B$12*100/Convert!$C$17*WTW_Fuel_properties!$C$66/WTW_Fuel_properties!$O$66,EO3*WTW_Fuel_properties!$C$66/WTW_Fuel_properties!$I$66)</f>
        <v>19.485608532138752</v>
      </c>
      <c r="EV5" s="91">
        <f>MIN(ET4*Convert!$B$12*100/Convert!$C$17*WTW_Fuel_properties!$C$66/WTW_Fuel_properties!$O$66,EP3*WTW_Fuel_properties!$C$66/WTW_Fuel_properties!$I$66)</f>
        <v>19.485608532138752</v>
      </c>
      <c r="EW5" s="91"/>
      <c r="EX5" s="91"/>
      <c r="EY5" s="91"/>
      <c r="EZ5" s="91"/>
      <c r="FA5" s="91"/>
      <c r="FB5" s="91"/>
      <c r="FC5" s="91"/>
      <c r="FF5" s="74"/>
      <c r="FG5" s="74"/>
    </row>
    <row r="6" spans="1:179" x14ac:dyDescent="0.2">
      <c r="A6" s="21" t="s">
        <v>328</v>
      </c>
      <c r="B6" s="21" t="s">
        <v>118</v>
      </c>
      <c r="D6" s="164">
        <v>1</v>
      </c>
      <c r="E6" s="164">
        <v>1</v>
      </c>
      <c r="F6" s="164">
        <v>1</v>
      </c>
      <c r="G6" s="164">
        <v>1</v>
      </c>
      <c r="H6" s="164">
        <v>1</v>
      </c>
      <c r="I6" s="164">
        <v>1</v>
      </c>
      <c r="J6" s="164">
        <v>1</v>
      </c>
      <c r="K6" s="164">
        <v>1</v>
      </c>
      <c r="L6" s="164">
        <v>1</v>
      </c>
      <c r="M6" s="164">
        <v>1</v>
      </c>
      <c r="N6" s="164">
        <v>1</v>
      </c>
      <c r="O6" s="164">
        <v>1</v>
      </c>
      <c r="P6" s="164">
        <v>1</v>
      </c>
      <c r="Q6" s="164">
        <v>1</v>
      </c>
      <c r="R6" s="164">
        <v>1</v>
      </c>
      <c r="S6" s="164">
        <v>1</v>
      </c>
      <c r="T6" s="164">
        <v>1</v>
      </c>
      <c r="U6" s="164">
        <v>1</v>
      </c>
      <c r="V6" s="164">
        <v>1</v>
      </c>
      <c r="W6" s="164">
        <v>1</v>
      </c>
      <c r="X6" s="164">
        <v>1</v>
      </c>
      <c r="Y6" s="164">
        <v>1</v>
      </c>
      <c r="Z6" s="164">
        <v>1</v>
      </c>
      <c r="AA6" s="164">
        <v>1</v>
      </c>
      <c r="AB6" s="164">
        <v>1</v>
      </c>
      <c r="AC6" s="164">
        <v>1</v>
      </c>
      <c r="AD6" s="164">
        <v>1</v>
      </c>
      <c r="AE6" s="164">
        <v>1</v>
      </c>
      <c r="AF6" s="164">
        <v>1</v>
      </c>
      <c r="AG6" s="164">
        <v>1</v>
      </c>
      <c r="AH6" s="457">
        <f>AG6</f>
        <v>1</v>
      </c>
      <c r="AI6" s="457">
        <f>AG6</f>
        <v>1</v>
      </c>
      <c r="AJ6" s="457">
        <f>AI6</f>
        <v>1</v>
      </c>
      <c r="AK6" s="457">
        <f>AI6</f>
        <v>1</v>
      </c>
      <c r="AL6" s="457">
        <f>AG6</f>
        <v>1</v>
      </c>
      <c r="AM6" s="48"/>
      <c r="AN6" s="457"/>
      <c r="AO6" s="457"/>
      <c r="AP6" s="457"/>
      <c r="AQ6" s="48"/>
      <c r="AR6" s="164">
        <v>1</v>
      </c>
      <c r="AS6" s="457">
        <f>AR6</f>
        <v>1</v>
      </c>
      <c r="AT6" s="457">
        <f>AR6</f>
        <v>1</v>
      </c>
      <c r="AU6" s="457">
        <f>AS6</f>
        <v>1</v>
      </c>
      <c r="AV6" s="457">
        <f>AT6</f>
        <v>1</v>
      </c>
      <c r="AW6" s="315">
        <f>AR6</f>
        <v>1</v>
      </c>
      <c r="AX6" s="164"/>
      <c r="AY6" s="315"/>
      <c r="AZ6" s="164">
        <v>1</v>
      </c>
      <c r="BA6" s="315">
        <f>AZ6</f>
        <v>1</v>
      </c>
      <c r="BB6" s="164"/>
      <c r="BC6" s="164">
        <v>1</v>
      </c>
      <c r="BD6" s="164">
        <v>1</v>
      </c>
      <c r="BE6" s="48"/>
      <c r="BF6" s="164">
        <v>1</v>
      </c>
      <c r="BG6" s="48"/>
      <c r="BH6" s="164">
        <v>1</v>
      </c>
      <c r="BI6" s="48"/>
      <c r="BJ6" s="164">
        <v>1</v>
      </c>
      <c r="BK6" s="48"/>
      <c r="BL6" s="164">
        <v>1</v>
      </c>
      <c r="BM6" s="48"/>
      <c r="BN6" s="48"/>
      <c r="BO6" s="168">
        <f>66%</f>
        <v>0.66</v>
      </c>
      <c r="BP6" s="457">
        <f t="shared" si="2"/>
        <v>1</v>
      </c>
      <c r="BQ6" s="457">
        <f t="shared" si="2"/>
        <v>1</v>
      </c>
      <c r="BR6" s="457">
        <f t="shared" si="2"/>
        <v>1</v>
      </c>
      <c r="BS6" s="457">
        <f t="shared" si="2"/>
        <v>1</v>
      </c>
      <c r="BT6" s="457">
        <f t="shared" si="2"/>
        <v>1</v>
      </c>
      <c r="BU6" s="457">
        <f t="shared" si="2"/>
        <v>1</v>
      </c>
      <c r="BV6" s="164">
        <v>1</v>
      </c>
      <c r="BW6" s="164">
        <v>1</v>
      </c>
      <c r="BX6" s="164"/>
      <c r="BY6" s="164"/>
      <c r="BZ6" s="164"/>
      <c r="CA6" s="164"/>
      <c r="CB6" s="457"/>
      <c r="CC6" s="457"/>
      <c r="CD6" s="457"/>
      <c r="CE6" s="457"/>
      <c r="CF6" s="457"/>
      <c r="CG6" s="457"/>
      <c r="CH6" s="48"/>
      <c r="CI6" s="48"/>
      <c r="CJ6" s="168">
        <f>('1_Manufacturing'!CJ4/'3_Use'!CJ4)/(CJ9/(5*48)+'0_Total'!CJ21)</f>
        <v>0.3591431387331247</v>
      </c>
      <c r="CK6" s="457">
        <f t="shared" ref="CK6:CR6" si="6">$CS6</f>
        <v>1</v>
      </c>
      <c r="CL6" s="457">
        <f t="shared" si="6"/>
        <v>1</v>
      </c>
      <c r="CM6" s="457">
        <f t="shared" si="6"/>
        <v>1</v>
      </c>
      <c r="CN6" s="457">
        <f t="shared" si="6"/>
        <v>1</v>
      </c>
      <c r="CO6" s="457">
        <f t="shared" si="6"/>
        <v>1</v>
      </c>
      <c r="CP6" s="457">
        <f t="shared" si="6"/>
        <v>1</v>
      </c>
      <c r="CQ6" s="457">
        <f t="shared" si="6"/>
        <v>1</v>
      </c>
      <c r="CR6" s="457">
        <f t="shared" si="6"/>
        <v>1</v>
      </c>
      <c r="CS6" s="164">
        <v>1</v>
      </c>
      <c r="CT6" s="457">
        <f t="shared" ref="CT6:DA6" si="7">$DB6</f>
        <v>1</v>
      </c>
      <c r="CU6" s="457">
        <f t="shared" si="7"/>
        <v>1</v>
      </c>
      <c r="CV6" s="457">
        <f t="shared" si="7"/>
        <v>1</v>
      </c>
      <c r="CW6" s="457">
        <f t="shared" si="7"/>
        <v>1</v>
      </c>
      <c r="CX6" s="457">
        <f t="shared" si="7"/>
        <v>1</v>
      </c>
      <c r="CY6" s="457">
        <f t="shared" si="7"/>
        <v>1</v>
      </c>
      <c r="CZ6" s="457">
        <f t="shared" si="7"/>
        <v>1</v>
      </c>
      <c r="DA6" s="457">
        <f t="shared" si="7"/>
        <v>1</v>
      </c>
      <c r="DB6" s="164">
        <v>1</v>
      </c>
      <c r="DC6" s="164"/>
      <c r="DD6" s="164"/>
      <c r="DE6" s="164"/>
      <c r="DF6" s="164"/>
      <c r="DG6" s="48"/>
      <c r="DH6" s="48"/>
      <c r="DI6" s="168">
        <f>('1_Manufacturing'!DI4/'3_Use'!DI4)/(DI9/(5*48)+'0_Total'!DI21)</f>
        <v>0.3591431387331247</v>
      </c>
      <c r="DJ6" s="164">
        <v>1</v>
      </c>
      <c r="DK6" s="164">
        <v>1</v>
      </c>
      <c r="DL6" s="164"/>
      <c r="DM6" s="48"/>
      <c r="DN6" s="48"/>
      <c r="DO6" s="168">
        <f>66%</f>
        <v>0.66</v>
      </c>
      <c r="DP6" s="164">
        <v>1</v>
      </c>
      <c r="DQ6" s="164"/>
      <c r="DR6" s="48"/>
      <c r="DS6" s="48"/>
      <c r="DT6" s="168">
        <f>('1_Manufacturing'!DT4/'3_Use'!DT4)/(DT9/(5*48)+'0_Total'!DT21)</f>
        <v>0.3591431387331247</v>
      </c>
      <c r="DU6" s="164">
        <v>1</v>
      </c>
      <c r="DV6" s="164">
        <v>1</v>
      </c>
      <c r="DW6" s="164"/>
      <c r="DX6" s="48"/>
      <c r="DY6" s="48"/>
      <c r="DZ6" s="168">
        <f>('1_Manufacturing'!DZ4/'3_Use'!DZ4)/(DZ9/(5*48))</f>
        <v>0.4011998710520317</v>
      </c>
      <c r="EA6" s="164">
        <v>1</v>
      </c>
      <c r="EB6" s="164">
        <v>1</v>
      </c>
      <c r="EC6" s="164"/>
      <c r="ED6" s="48"/>
      <c r="EE6" s="48"/>
      <c r="EF6" s="168"/>
      <c r="EG6" s="164">
        <v>1</v>
      </c>
      <c r="EH6" s="164">
        <v>1</v>
      </c>
      <c r="EI6" s="164"/>
      <c r="EJ6" s="48"/>
      <c r="EK6" s="48"/>
      <c r="EL6" s="48"/>
      <c r="EM6" s="48"/>
      <c r="EN6" s="48"/>
      <c r="EO6" s="48"/>
      <c r="EP6" s="48"/>
      <c r="EQ6" s="48"/>
      <c r="ER6" s="164">
        <v>1</v>
      </c>
      <c r="ES6" s="164">
        <v>1</v>
      </c>
      <c r="ET6" s="164">
        <v>1</v>
      </c>
      <c r="EU6" s="164"/>
      <c r="EV6" s="164"/>
      <c r="EW6" s="164">
        <v>1</v>
      </c>
      <c r="EX6" s="164">
        <v>1</v>
      </c>
      <c r="EY6" s="164">
        <v>1</v>
      </c>
      <c r="EZ6" s="164">
        <v>1</v>
      </c>
      <c r="FA6" s="164">
        <v>1</v>
      </c>
      <c r="FB6" s="164">
        <v>1</v>
      </c>
      <c r="FC6" s="164">
        <v>1</v>
      </c>
      <c r="FF6" s="74"/>
    </row>
    <row r="7" spans="1:179" x14ac:dyDescent="0.2">
      <c r="EQ7" s="23"/>
    </row>
    <row r="8" spans="1:179" x14ac:dyDescent="0.2">
      <c r="A8" s="21" t="s">
        <v>954</v>
      </c>
      <c r="B8" s="21" t="s">
        <v>332</v>
      </c>
      <c r="D8" s="302">
        <f>'0_Total'!D4</f>
        <v>3</v>
      </c>
      <c r="E8" s="302">
        <f>'0_Total'!E4</f>
        <v>0.5</v>
      </c>
      <c r="F8" s="302">
        <f>'0_Total'!F4</f>
        <v>1.5</v>
      </c>
      <c r="G8" s="302">
        <f>'0_Total'!G4</f>
        <v>0.83333333333333337</v>
      </c>
      <c r="H8" s="302">
        <f>'0_Total'!H4</f>
        <v>0.83333333333333337</v>
      </c>
      <c r="I8" s="302">
        <f>'0_Total'!I4</f>
        <v>0.83333333333333337</v>
      </c>
      <c r="J8" s="302">
        <f>'0_Total'!J4</f>
        <v>0.83333333333333337</v>
      </c>
      <c r="K8" s="302">
        <f>'0_Total'!K4</f>
        <v>0.83333333333333337</v>
      </c>
      <c r="L8" s="302">
        <f>'0_Total'!L4</f>
        <v>0.83333333333333337</v>
      </c>
      <c r="M8" s="302">
        <f>'0_Total'!M4</f>
        <v>0.83333333333333337</v>
      </c>
      <c r="N8" s="302">
        <f>'0_Total'!N4</f>
        <v>0.83333333333333337</v>
      </c>
      <c r="O8" s="302">
        <f>'0_Total'!O4</f>
        <v>1.5</v>
      </c>
      <c r="P8" s="302">
        <f>'0_Total'!P4</f>
        <v>0.5</v>
      </c>
      <c r="Q8" s="302">
        <f>'0_Total'!Q4</f>
        <v>0.83333333333333337</v>
      </c>
      <c r="R8" s="302">
        <f>'0_Total'!R4</f>
        <v>0.83333333333333337</v>
      </c>
      <c r="S8" s="302">
        <f>'0_Total'!S4</f>
        <v>0.83333333333333337</v>
      </c>
      <c r="T8" s="302">
        <f>'0_Total'!T4</f>
        <v>0.83333333333333337</v>
      </c>
      <c r="U8" s="302">
        <f>'0_Total'!U4</f>
        <v>0.83333333333333337</v>
      </c>
      <c r="V8" s="302">
        <f>'0_Total'!V4</f>
        <v>0.83333333333333337</v>
      </c>
      <c r="W8" s="302">
        <f>'0_Total'!W4</f>
        <v>0.83333333333333337</v>
      </c>
      <c r="X8" s="302">
        <f>'0_Total'!X4</f>
        <v>1.9666666666666668</v>
      </c>
      <c r="Y8" s="302">
        <f>'0_Total'!Y4</f>
        <v>1.9666666666666668</v>
      </c>
      <c r="Z8" s="302">
        <f>'0_Total'!Z4</f>
        <v>1.9666666666666668</v>
      </c>
      <c r="AA8" s="302">
        <f>'0_Total'!AA4</f>
        <v>1.9666666666666668</v>
      </c>
      <c r="AB8" s="302">
        <f>'0_Total'!AB4</f>
        <v>1.9666666666666668</v>
      </c>
      <c r="AC8" s="302">
        <f>'0_Total'!AC4</f>
        <v>1.9666666666666668</v>
      </c>
      <c r="AD8" s="302">
        <f>'0_Total'!AD4</f>
        <v>1.9666666666666668</v>
      </c>
      <c r="AE8" s="302">
        <f>'0_Total'!AE4</f>
        <v>1.9666666666666668</v>
      </c>
      <c r="AF8" s="302">
        <f>'0_Total'!AF4</f>
        <v>0.875</v>
      </c>
      <c r="AG8" s="302">
        <f>'0_Total'!AG4</f>
        <v>4.8</v>
      </c>
      <c r="AH8" s="302">
        <f>'0_Total'!AH4</f>
        <v>4.8</v>
      </c>
      <c r="AI8" s="302">
        <f>'0_Total'!AI4</f>
        <v>1.9666666666666668</v>
      </c>
      <c r="AJ8" s="302">
        <f>'0_Total'!AJ4</f>
        <v>1.9666666666666668</v>
      </c>
      <c r="AK8" s="302">
        <f>'0_Total'!AK4</f>
        <v>1.9666666666666668</v>
      </c>
      <c r="AL8" s="302">
        <f>'0_Total'!AL4</f>
        <v>4.8</v>
      </c>
      <c r="AM8" s="302">
        <f>'0_Total'!AM4</f>
        <v>6</v>
      </c>
      <c r="AN8" s="302">
        <f>'0_Total'!AN4</f>
        <v>6</v>
      </c>
      <c r="AO8" s="302">
        <f>'0_Total'!AO4</f>
        <v>1.9</v>
      </c>
      <c r="AP8" s="302">
        <f>'0_Total'!AP4</f>
        <v>1.9</v>
      </c>
      <c r="AQ8" s="302">
        <f>'0_Total'!AQ4</f>
        <v>6</v>
      </c>
      <c r="AR8" s="302">
        <f>'0_Total'!AR4</f>
        <v>6</v>
      </c>
      <c r="AS8" s="302">
        <f>'0_Total'!AS4</f>
        <v>6</v>
      </c>
      <c r="AT8" s="302">
        <f>'0_Total'!AT4</f>
        <v>1.9</v>
      </c>
      <c r="AU8" s="302">
        <f>'0_Total'!AU4</f>
        <v>1.9</v>
      </c>
      <c r="AV8" s="302">
        <f>'0_Total'!AV4</f>
        <v>1.9</v>
      </c>
      <c r="AW8" s="302">
        <f>'0_Total'!AW4</f>
        <v>6</v>
      </c>
      <c r="AX8" s="302">
        <f>'0_Total'!AX4</f>
        <v>8</v>
      </c>
      <c r="AY8" s="302">
        <f>'0_Total'!AY4</f>
        <v>8</v>
      </c>
      <c r="AZ8" s="302">
        <f>'0_Total'!AZ4</f>
        <v>8</v>
      </c>
      <c r="BA8" s="302">
        <f>'0_Total'!BA4</f>
        <v>8</v>
      </c>
      <c r="BB8" s="302">
        <f>'0_Total'!BB4</f>
        <v>8</v>
      </c>
      <c r="BC8" s="302">
        <f>'0_Total'!BC4</f>
        <v>8</v>
      </c>
      <c r="BD8" s="302">
        <f>'0_Total'!BD4</f>
        <v>3</v>
      </c>
      <c r="BE8" s="302">
        <f>'0_Total'!BE4</f>
        <v>5.6</v>
      </c>
      <c r="BF8" s="302">
        <f>'0_Total'!BF4</f>
        <v>5.6</v>
      </c>
      <c r="BG8" s="302">
        <f>'0_Total'!BG4</f>
        <v>1.9</v>
      </c>
      <c r="BH8" s="302">
        <f>'0_Total'!BH4</f>
        <v>1.9</v>
      </c>
      <c r="BI8" s="302">
        <f>'0_Total'!BI4</f>
        <v>10</v>
      </c>
      <c r="BJ8" s="302">
        <f>'0_Total'!BJ4</f>
        <v>10</v>
      </c>
      <c r="BK8" s="302">
        <f>'0_Total'!BK4</f>
        <v>3.7</v>
      </c>
      <c r="BL8" s="302">
        <f>'0_Total'!BL4</f>
        <v>3.7</v>
      </c>
      <c r="BM8" s="302">
        <f>'0_Total'!BM4</f>
        <v>15</v>
      </c>
      <c r="BN8" s="302">
        <f>'0_Total'!BN4</f>
        <v>15</v>
      </c>
      <c r="BO8" s="302">
        <f>'0_Total'!BO4</f>
        <v>15</v>
      </c>
      <c r="BP8" s="302">
        <f>'0_Total'!BP4</f>
        <v>15</v>
      </c>
      <c r="BQ8" s="302">
        <f>'0_Total'!BQ4</f>
        <v>15</v>
      </c>
      <c r="BR8" s="302">
        <f>'0_Total'!BR4</f>
        <v>15</v>
      </c>
      <c r="BS8" s="302">
        <f>'0_Total'!BS4</f>
        <v>15</v>
      </c>
      <c r="BT8" s="302">
        <f>'0_Total'!BT4</f>
        <v>15</v>
      </c>
      <c r="BU8" s="302">
        <f>'0_Total'!BU4</f>
        <v>15</v>
      </c>
      <c r="BV8" s="302">
        <f>'0_Total'!BV4</f>
        <v>15</v>
      </c>
      <c r="BW8" s="302">
        <f>'0_Total'!BW4</f>
        <v>15</v>
      </c>
      <c r="BX8" s="302">
        <f>'0_Total'!BX4</f>
        <v>15</v>
      </c>
      <c r="BY8" s="302">
        <f>'0_Total'!BX4</f>
        <v>15</v>
      </c>
      <c r="BZ8" s="302">
        <f>'0_Total'!BZ4</f>
        <v>15</v>
      </c>
      <c r="CA8" s="302">
        <f>'0_Total'!CA4</f>
        <v>15</v>
      </c>
      <c r="CB8" s="302">
        <f>'0_Total'!CB4</f>
        <v>7.0735718042434765</v>
      </c>
      <c r="CC8" s="302">
        <f>'0_Total'!CC4</f>
        <v>7.0735718042434765</v>
      </c>
      <c r="CD8" s="302">
        <f>'0_Total'!CD4</f>
        <v>7.0735718042434765</v>
      </c>
      <c r="CE8" s="302">
        <f>'0_Total'!CE4</f>
        <v>7.0735718042434765</v>
      </c>
      <c r="CF8" s="302">
        <f>'0_Total'!CF4</f>
        <v>7.0735718042434765</v>
      </c>
      <c r="CG8" s="302">
        <f>'0_Total'!CG4</f>
        <v>7.0735718042434765</v>
      </c>
      <c r="CH8" s="302">
        <f>'0_Total'!CH4</f>
        <v>7.0735718042434765</v>
      </c>
      <c r="CI8" s="302">
        <f>'0_Total'!CI4</f>
        <v>7.0735718042434765</v>
      </c>
      <c r="CJ8" s="302">
        <f>'0_Total'!CJ4</f>
        <v>7.0735718042434765</v>
      </c>
      <c r="CK8" s="302">
        <f>'0_Total'!CK4</f>
        <v>7.0735718042434765</v>
      </c>
      <c r="CL8" s="302">
        <f>'0_Total'!CL4</f>
        <v>7.0735718042434765</v>
      </c>
      <c r="CM8" s="302">
        <f>'0_Total'!CM4</f>
        <v>7.0735718042434765</v>
      </c>
      <c r="CN8" s="302">
        <f>'0_Total'!CN4</f>
        <v>7.0735718042434765</v>
      </c>
      <c r="CO8" s="302">
        <f>'0_Total'!CO4</f>
        <v>7.0735718042434765</v>
      </c>
      <c r="CP8" s="302">
        <f>'0_Total'!CP4</f>
        <v>7.0735718042434765</v>
      </c>
      <c r="CQ8" s="302">
        <f>'0_Total'!CQ4</f>
        <v>7.0735718042434765</v>
      </c>
      <c r="CR8" s="302">
        <f>'0_Total'!CR4</f>
        <v>7.0735718042434765</v>
      </c>
      <c r="CS8" s="302">
        <f>'0_Total'!CS4</f>
        <v>7.0735718042434765</v>
      </c>
      <c r="CT8" s="302">
        <f>'0_Total'!CT4</f>
        <v>7.0735718042434765</v>
      </c>
      <c r="CU8" s="302">
        <f>'0_Total'!CU4</f>
        <v>7.0735718042434765</v>
      </c>
      <c r="CV8" s="302">
        <f>'0_Total'!CV4</f>
        <v>7.0735718042434765</v>
      </c>
      <c r="CW8" s="302">
        <f>'0_Total'!CW4</f>
        <v>7.0735718042434765</v>
      </c>
      <c r="CX8" s="302">
        <f>'0_Total'!CX4</f>
        <v>7.0735718042434765</v>
      </c>
      <c r="CY8" s="302">
        <f>'0_Total'!CY4</f>
        <v>7.0735718042434765</v>
      </c>
      <c r="CZ8" s="302">
        <f>'0_Total'!CZ4</f>
        <v>7.0735718042434765</v>
      </c>
      <c r="DA8" s="302">
        <f>'0_Total'!DA4</f>
        <v>7.0735718042434765</v>
      </c>
      <c r="DB8" s="302">
        <f>'0_Total'!DB4</f>
        <v>7.0735718042434765</v>
      </c>
      <c r="DC8" s="302">
        <f>'0_Total'!DC4</f>
        <v>7.0735718042434765</v>
      </c>
      <c r="DD8" s="302">
        <f>'0_Total'!DC4</f>
        <v>7.0735718042434765</v>
      </c>
      <c r="DE8" s="302">
        <f>'0_Total'!DE4</f>
        <v>7.0735718042434765</v>
      </c>
      <c r="DF8" s="302">
        <f>'0_Total'!DF4</f>
        <v>7.0735718042434765</v>
      </c>
      <c r="DG8" s="302">
        <f>'0_Total'!DG4</f>
        <v>7.0735718042434765</v>
      </c>
      <c r="DH8" s="302">
        <f>'0_Total'!DH4</f>
        <v>7.0735718042434765</v>
      </c>
      <c r="DI8" s="302">
        <f>'0_Total'!DI4</f>
        <v>7.0735718042434765</v>
      </c>
      <c r="DJ8" s="302">
        <f>'0_Total'!DJ4</f>
        <v>7.0735718042434765</v>
      </c>
      <c r="DK8" s="302">
        <f>'0_Total'!DK4</f>
        <v>7.0735718042434765</v>
      </c>
      <c r="DL8" s="302">
        <f>'0_Total'!DL4</f>
        <v>7.0735718042434765</v>
      </c>
      <c r="DM8" s="302">
        <f>'0_Total'!DM4</f>
        <v>15</v>
      </c>
      <c r="DN8" s="302">
        <f>'0_Total'!DN4</f>
        <v>15</v>
      </c>
      <c r="DO8" s="302">
        <f>'0_Total'!DO4</f>
        <v>15</v>
      </c>
      <c r="DP8" s="302">
        <f>'0_Total'!DP4</f>
        <v>15</v>
      </c>
      <c r="DQ8" s="302">
        <f>'0_Total'!DQ4</f>
        <v>15</v>
      </c>
      <c r="DR8" s="302">
        <f>'0_Total'!DR4</f>
        <v>7.0735718042434765</v>
      </c>
      <c r="DS8" s="302">
        <f>'0_Total'!DS4</f>
        <v>7.0735718042434765</v>
      </c>
      <c r="DT8" s="302">
        <f>'0_Total'!DT4</f>
        <v>7.0735718042434765</v>
      </c>
      <c r="DU8" s="302">
        <f>'0_Total'!DU4</f>
        <v>7.0735718042434765</v>
      </c>
      <c r="DV8" s="302">
        <f>'0_Total'!DV4</f>
        <v>7.0735718042434765</v>
      </c>
      <c r="DW8" s="302">
        <f>'0_Total'!DW4</f>
        <v>7.0735718042434765</v>
      </c>
      <c r="DX8" s="302">
        <f>'0_Total'!DX4</f>
        <v>7.0735718042434765</v>
      </c>
      <c r="DY8" s="302">
        <f>'0_Total'!DY4</f>
        <v>7.0735718042434765</v>
      </c>
      <c r="DZ8" s="302">
        <f>'0_Total'!DZ4</f>
        <v>7.0735718042434765</v>
      </c>
      <c r="EA8" s="302">
        <f>'0_Total'!EA4</f>
        <v>7.0735718042434765</v>
      </c>
      <c r="EB8" s="302">
        <f>'0_Total'!EB4</f>
        <v>7.0735718042434765</v>
      </c>
      <c r="EC8" s="302">
        <f>'0_Total'!EC4</f>
        <v>7.0735718042434765</v>
      </c>
      <c r="ED8" s="302">
        <f>'0_Total'!ED4</f>
        <v>7.0735718042434765</v>
      </c>
      <c r="EE8" s="302">
        <f>'0_Total'!EE4</f>
        <v>7.0735718042434765</v>
      </c>
      <c r="EF8" s="302"/>
      <c r="EG8" s="302">
        <f>'0_Total'!EG4</f>
        <v>7.0735718042434765</v>
      </c>
      <c r="EH8" s="302">
        <f>'0_Total'!EH4</f>
        <v>7.0735718042434765</v>
      </c>
      <c r="EI8" s="302">
        <f>'0_Total'!EI4</f>
        <v>7.0735718042434765</v>
      </c>
      <c r="EJ8" s="302">
        <f>'0_Total'!EJ4</f>
        <v>6.75</v>
      </c>
      <c r="EK8" s="302">
        <f>'0_Total'!EK4</f>
        <v>11.25</v>
      </c>
      <c r="EL8" s="302">
        <f>'0_Total'!EL4</f>
        <v>9</v>
      </c>
      <c r="EM8" s="302">
        <f>'0_Total'!EM4</f>
        <v>9</v>
      </c>
      <c r="EN8" s="302">
        <f>'0_Total'!EN4</f>
        <v>9</v>
      </c>
      <c r="EO8" s="302">
        <f>'0_Total'!EO4</f>
        <v>9</v>
      </c>
      <c r="EP8" s="302">
        <f>'0_Total'!EP4</f>
        <v>9</v>
      </c>
      <c r="EQ8" s="302">
        <f>'0_Total'!EQ4</f>
        <v>9</v>
      </c>
      <c r="ER8" s="302">
        <f>'0_Total'!ER4</f>
        <v>9</v>
      </c>
      <c r="ES8" s="302">
        <f>'0_Total'!ES4</f>
        <v>9</v>
      </c>
      <c r="ET8" s="302">
        <f>'0_Total'!ET4</f>
        <v>9</v>
      </c>
      <c r="EU8" s="302">
        <f>'0_Total'!EU4</f>
        <v>9</v>
      </c>
      <c r="EV8" s="302">
        <f>'0_Total'!EV4</f>
        <v>9</v>
      </c>
      <c r="EW8" s="302">
        <f>'0_Total'!EW4</f>
        <v>40</v>
      </c>
      <c r="EX8" s="302">
        <f>'0_Total'!EX4</f>
        <v>40</v>
      </c>
      <c r="EY8" s="302">
        <f>'0_Total'!EY4</f>
        <v>40</v>
      </c>
      <c r="EZ8" s="302">
        <f>'0_Total'!EZ4</f>
        <v>40</v>
      </c>
      <c r="FA8" s="302">
        <f>'0_Total'!FA4</f>
        <v>40</v>
      </c>
      <c r="FB8" s="302">
        <f>'0_Total'!FB4</f>
        <v>40</v>
      </c>
      <c r="FC8" s="302">
        <f>'0_Total'!FC4</f>
        <v>40</v>
      </c>
    </row>
    <row r="9" spans="1:179" x14ac:dyDescent="0.2">
      <c r="A9" s="21" t="s">
        <v>1220</v>
      </c>
      <c r="B9" s="21" t="s">
        <v>333</v>
      </c>
      <c r="C9" s="21" t="s">
        <v>1199</v>
      </c>
      <c r="D9" s="278">
        <f>'0_Total'!D5</f>
        <v>2200</v>
      </c>
      <c r="E9" s="278">
        <f>'0_Total'!E5</f>
        <v>1450</v>
      </c>
      <c r="F9" s="278">
        <f>'0_Total'!F5</f>
        <v>4350</v>
      </c>
      <c r="G9" s="278">
        <f>'0_Total'!G5</f>
        <v>1450</v>
      </c>
      <c r="H9" s="278">
        <f>'0_Total'!H5</f>
        <v>4350</v>
      </c>
      <c r="I9" s="278">
        <f>'0_Total'!I5</f>
        <v>2900</v>
      </c>
      <c r="J9" s="278">
        <f>'0_Total'!J5</f>
        <v>2900</v>
      </c>
      <c r="K9" s="278">
        <f>'0_Total'!K5</f>
        <v>2900</v>
      </c>
      <c r="L9" s="278">
        <f>'0_Total'!L5</f>
        <v>2900</v>
      </c>
      <c r="M9" s="278">
        <f>'0_Total'!M5</f>
        <v>2900</v>
      </c>
      <c r="N9" s="278">
        <f>'0_Total'!N5</f>
        <v>2900</v>
      </c>
      <c r="O9" s="278">
        <f>'0_Total'!O5</f>
        <v>2900</v>
      </c>
      <c r="P9" s="278">
        <f>'0_Total'!P5</f>
        <v>2900</v>
      </c>
      <c r="Q9" s="278">
        <f>'0_Total'!Q5</f>
        <v>2900</v>
      </c>
      <c r="R9" s="278">
        <f>'0_Total'!R5</f>
        <v>2900</v>
      </c>
      <c r="S9" s="278">
        <f>'0_Total'!S5</f>
        <v>2900</v>
      </c>
      <c r="T9" s="278">
        <f>'0_Total'!T5</f>
        <v>2900</v>
      </c>
      <c r="U9" s="278">
        <f>'0_Total'!U5</f>
        <v>2900</v>
      </c>
      <c r="V9" s="278">
        <f>'0_Total'!V5</f>
        <v>2900</v>
      </c>
      <c r="W9" s="278">
        <f>'0_Total'!W5</f>
        <v>2900</v>
      </c>
      <c r="X9" s="278">
        <f>'0_Total'!X5</f>
        <v>4350</v>
      </c>
      <c r="Y9" s="278">
        <f>'0_Total'!Y5</f>
        <v>2900</v>
      </c>
      <c r="Z9" s="278">
        <f>'0_Total'!Z5</f>
        <v>2900</v>
      </c>
      <c r="AA9" s="278">
        <f>'0_Total'!AA5</f>
        <v>4350</v>
      </c>
      <c r="AB9" s="278">
        <f>'0_Total'!AB5</f>
        <v>2900</v>
      </c>
      <c r="AC9" s="278">
        <f>'0_Total'!AC5</f>
        <v>2900</v>
      </c>
      <c r="AD9" s="278">
        <f>'0_Total'!AD5</f>
        <v>2900</v>
      </c>
      <c r="AE9" s="278">
        <f>'0_Total'!AE5</f>
        <v>2900</v>
      </c>
      <c r="AF9" s="278">
        <f>'0_Total'!AF5</f>
        <v>3700</v>
      </c>
      <c r="AG9" s="278">
        <f>'0_Total'!AG5</f>
        <v>2400</v>
      </c>
      <c r="AH9" s="278">
        <f>'0_Total'!AH5</f>
        <v>2400</v>
      </c>
      <c r="AI9" s="278">
        <f>'0_Total'!AI5</f>
        <v>2900</v>
      </c>
      <c r="AJ9" s="278">
        <f>'0_Total'!AJ5</f>
        <v>2900</v>
      </c>
      <c r="AK9" s="278">
        <f>'0_Total'!AK5</f>
        <v>2900</v>
      </c>
      <c r="AL9" s="278">
        <f>'0_Total'!AL5</f>
        <v>2400</v>
      </c>
      <c r="AM9" s="278">
        <f>'0_Total'!AM5</f>
        <v>2500</v>
      </c>
      <c r="AN9" s="278">
        <f>'0_Total'!AN5</f>
        <v>2500</v>
      </c>
      <c r="AO9" s="278">
        <f>'0_Total'!AO5</f>
        <v>2900</v>
      </c>
      <c r="AP9" s="278">
        <f>'0_Total'!AP5</f>
        <v>2900</v>
      </c>
      <c r="AQ9" s="278">
        <f>'0_Total'!AQ5</f>
        <v>2500</v>
      </c>
      <c r="AR9" s="278">
        <f>'0_Total'!AR5</f>
        <v>3200</v>
      </c>
      <c r="AS9" s="278">
        <f>'0_Total'!AS5</f>
        <v>3200</v>
      </c>
      <c r="AT9" s="278">
        <f>'0_Total'!AT5</f>
        <v>2900</v>
      </c>
      <c r="AU9" s="278">
        <f>'0_Total'!AU5</f>
        <v>2900</v>
      </c>
      <c r="AV9" s="278">
        <f>'0_Total'!AV5</f>
        <v>2900</v>
      </c>
      <c r="AW9" s="278">
        <f>'0_Total'!AW5</f>
        <v>3200</v>
      </c>
      <c r="AX9" s="278">
        <f>'0_Total'!AX5</f>
        <v>2500</v>
      </c>
      <c r="AY9" s="278">
        <f>'0_Total'!AY5</f>
        <v>2500</v>
      </c>
      <c r="AZ9" s="278">
        <f>'0_Total'!AZ5</f>
        <v>3200</v>
      </c>
      <c r="BA9" s="278">
        <f>'0_Total'!BA5</f>
        <v>3200</v>
      </c>
      <c r="BB9" s="278">
        <f>'0_Total'!BB5</f>
        <v>2400</v>
      </c>
      <c r="BC9" s="278">
        <f>'0_Total'!BC5</f>
        <v>2400</v>
      </c>
      <c r="BD9" s="278">
        <f>'0_Total'!BD5</f>
        <v>2200</v>
      </c>
      <c r="BE9" s="278">
        <f>'0_Total'!BE5</f>
        <v>2400</v>
      </c>
      <c r="BF9" s="278">
        <f>'0_Total'!BF5</f>
        <v>2400</v>
      </c>
      <c r="BG9" s="278">
        <f>'0_Total'!BG5</f>
        <v>2900</v>
      </c>
      <c r="BH9" s="278">
        <f>'0_Total'!BH5</f>
        <v>2900</v>
      </c>
      <c r="BI9" s="278">
        <f>'0_Total'!BI5</f>
        <v>4900</v>
      </c>
      <c r="BJ9" s="278">
        <f>'0_Total'!BJ5</f>
        <v>4900</v>
      </c>
      <c r="BK9" s="278">
        <f>'0_Total'!BK5</f>
        <v>5300</v>
      </c>
      <c r="BL9" s="278">
        <f>'0_Total'!BL5</f>
        <v>5300</v>
      </c>
      <c r="BM9" s="278">
        <f>'0_Total'!BM5</f>
        <v>12100</v>
      </c>
      <c r="BN9" s="278">
        <f>'0_Total'!BN5</f>
        <v>12100</v>
      </c>
      <c r="BO9" s="278">
        <f>'0_Total'!BO5</f>
        <v>12100</v>
      </c>
      <c r="BP9" s="278">
        <f>'0_Total'!BP5</f>
        <v>12100</v>
      </c>
      <c r="BQ9" s="278">
        <f>'0_Total'!BQ5</f>
        <v>12100</v>
      </c>
      <c r="BR9" s="278">
        <f>'0_Total'!BR5</f>
        <v>12100</v>
      </c>
      <c r="BS9" s="278">
        <f>'0_Total'!BS5</f>
        <v>12100</v>
      </c>
      <c r="BT9" s="278">
        <f>'0_Total'!BT5</f>
        <v>12100</v>
      </c>
      <c r="BU9" s="278">
        <f>'0_Total'!BU5</f>
        <v>12100</v>
      </c>
      <c r="BV9" s="278">
        <f>'0_Total'!BV5</f>
        <v>12100</v>
      </c>
      <c r="BW9" s="278">
        <f>'0_Total'!BW5</f>
        <v>12100</v>
      </c>
      <c r="BX9" s="278">
        <f>'0_Total'!BX5</f>
        <v>12100</v>
      </c>
      <c r="BY9" s="278">
        <f>'0_Total'!BX5</f>
        <v>12100</v>
      </c>
      <c r="BZ9" s="278">
        <f>'0_Total'!BZ5</f>
        <v>12100</v>
      </c>
      <c r="CA9" s="278">
        <f>'0_Total'!CA5</f>
        <v>12100</v>
      </c>
      <c r="CB9" s="278">
        <f>'0_Total'!CB5</f>
        <v>48000</v>
      </c>
      <c r="CC9" s="278">
        <f>'0_Total'!CC5</f>
        <v>48000</v>
      </c>
      <c r="CD9" s="278">
        <f>'0_Total'!CD5</f>
        <v>48000</v>
      </c>
      <c r="CE9" s="278">
        <f>'0_Total'!CE5</f>
        <v>48000</v>
      </c>
      <c r="CF9" s="278">
        <f>'0_Total'!CF5</f>
        <v>48000</v>
      </c>
      <c r="CG9" s="278">
        <f>'0_Total'!CG5</f>
        <v>48000</v>
      </c>
      <c r="CH9" s="278">
        <f>'0_Total'!CH5</f>
        <v>48000</v>
      </c>
      <c r="CI9" s="278">
        <f>'0_Total'!CI5</f>
        <v>48000</v>
      </c>
      <c r="CJ9" s="278">
        <f>'0_Total'!CJ5</f>
        <v>48000</v>
      </c>
      <c r="CK9" s="278">
        <f>'0_Total'!CK5</f>
        <v>48000</v>
      </c>
      <c r="CL9" s="278">
        <f>'0_Total'!CL5</f>
        <v>48000</v>
      </c>
      <c r="CM9" s="278">
        <f>'0_Total'!CM5</f>
        <v>48000</v>
      </c>
      <c r="CN9" s="278">
        <f>'0_Total'!CN5</f>
        <v>48000</v>
      </c>
      <c r="CO9" s="278">
        <f>'0_Total'!CO5</f>
        <v>48000</v>
      </c>
      <c r="CP9" s="278">
        <f>'0_Total'!CP5</f>
        <v>48000</v>
      </c>
      <c r="CQ9" s="278">
        <f>'0_Total'!CQ5</f>
        <v>48000</v>
      </c>
      <c r="CR9" s="278">
        <f>'0_Total'!CR5</f>
        <v>48000</v>
      </c>
      <c r="CS9" s="278">
        <f>'0_Total'!CS5</f>
        <v>48000</v>
      </c>
      <c r="CT9" s="278">
        <f>'0_Total'!CT5</f>
        <v>48000</v>
      </c>
      <c r="CU9" s="278">
        <f>'0_Total'!CU5</f>
        <v>48000</v>
      </c>
      <c r="CV9" s="278">
        <f>'0_Total'!CV5</f>
        <v>48000</v>
      </c>
      <c r="CW9" s="278">
        <f>'0_Total'!CW5</f>
        <v>48000</v>
      </c>
      <c r="CX9" s="278">
        <f>'0_Total'!CX5</f>
        <v>48000</v>
      </c>
      <c r="CY9" s="278">
        <f>'0_Total'!CY5</f>
        <v>48000</v>
      </c>
      <c r="CZ9" s="278">
        <f>'0_Total'!CZ5</f>
        <v>48000</v>
      </c>
      <c r="DA9" s="278">
        <f>'0_Total'!DA5</f>
        <v>48000</v>
      </c>
      <c r="DB9" s="278">
        <f>'0_Total'!DB5</f>
        <v>48000</v>
      </c>
      <c r="DC9" s="278">
        <f>'0_Total'!DC5</f>
        <v>48000</v>
      </c>
      <c r="DD9" s="278">
        <f>'0_Total'!DC5</f>
        <v>48000</v>
      </c>
      <c r="DE9" s="278">
        <f>'0_Total'!DE5</f>
        <v>48000</v>
      </c>
      <c r="DF9" s="278">
        <f>'0_Total'!DF5</f>
        <v>48000</v>
      </c>
      <c r="DG9" s="278">
        <f>'0_Total'!DG5</f>
        <v>48000</v>
      </c>
      <c r="DH9" s="278">
        <f>'0_Total'!DH5</f>
        <v>48000</v>
      </c>
      <c r="DI9" s="278">
        <f>'0_Total'!DI5</f>
        <v>48000</v>
      </c>
      <c r="DJ9" s="278">
        <f>'0_Total'!DJ5</f>
        <v>48000</v>
      </c>
      <c r="DK9" s="278">
        <f>'0_Total'!DK5</f>
        <v>48000</v>
      </c>
      <c r="DL9" s="278">
        <f>'0_Total'!DL5</f>
        <v>48000</v>
      </c>
      <c r="DM9" s="278">
        <f>'0_Total'!DM5</f>
        <v>12100</v>
      </c>
      <c r="DN9" s="278">
        <f>'0_Total'!DN5</f>
        <v>12100</v>
      </c>
      <c r="DO9" s="278">
        <f>'0_Total'!DO5</f>
        <v>12100</v>
      </c>
      <c r="DP9" s="278">
        <f>'0_Total'!DP5</f>
        <v>12100</v>
      </c>
      <c r="DQ9" s="278">
        <f>'0_Total'!DQ5</f>
        <v>12100</v>
      </c>
      <c r="DR9" s="278">
        <f>'0_Total'!DR5</f>
        <v>48000</v>
      </c>
      <c r="DS9" s="278">
        <f>'0_Total'!DS5</f>
        <v>48000</v>
      </c>
      <c r="DT9" s="278">
        <f>'0_Total'!DT5</f>
        <v>48000</v>
      </c>
      <c r="DU9" s="278">
        <f>'0_Total'!DU5</f>
        <v>48000</v>
      </c>
      <c r="DV9" s="278">
        <f>'0_Total'!DV5</f>
        <v>48000</v>
      </c>
      <c r="DW9" s="278">
        <f>'0_Total'!DW5</f>
        <v>48000</v>
      </c>
      <c r="DX9" s="278">
        <f>'0_Total'!DX5</f>
        <v>48000</v>
      </c>
      <c r="DY9" s="278">
        <f>'0_Total'!DY5</f>
        <v>48000</v>
      </c>
      <c r="DZ9" s="278">
        <f>'0_Total'!DZ5</f>
        <v>48000</v>
      </c>
      <c r="EA9" s="278">
        <f>'0_Total'!EA5</f>
        <v>48000</v>
      </c>
      <c r="EB9" s="278">
        <f>'0_Total'!EB5</f>
        <v>48000</v>
      </c>
      <c r="EC9" s="278">
        <f>'0_Total'!EC5</f>
        <v>48000</v>
      </c>
      <c r="ED9" s="278">
        <f>'0_Total'!ED5</f>
        <v>48000</v>
      </c>
      <c r="EE9" s="278">
        <f>'0_Total'!EE5</f>
        <v>48000</v>
      </c>
      <c r="EF9" s="278"/>
      <c r="EG9" s="278">
        <f>'0_Total'!EG5</f>
        <v>48000</v>
      </c>
      <c r="EH9" s="278">
        <f>'0_Total'!EH5</f>
        <v>48000</v>
      </c>
      <c r="EI9" s="278">
        <f>'0_Total'!EI5</f>
        <v>48000</v>
      </c>
      <c r="EJ9" s="278">
        <f>'0_Total'!EJ5</f>
        <v>44000</v>
      </c>
      <c r="EK9" s="278">
        <f>'0_Total'!EK5</f>
        <v>44000</v>
      </c>
      <c r="EL9" s="278">
        <f>'0_Total'!EL5</f>
        <v>44000</v>
      </c>
      <c r="EM9" s="278">
        <f>'0_Total'!EM5</f>
        <v>44000</v>
      </c>
      <c r="EN9" s="278">
        <f>'0_Total'!EN5</f>
        <v>44000</v>
      </c>
      <c r="EO9" s="278">
        <f>'0_Total'!EO5</f>
        <v>44000</v>
      </c>
      <c r="EP9" s="278">
        <f>'0_Total'!EP5</f>
        <v>44000</v>
      </c>
      <c r="EQ9" s="278">
        <f>'0_Total'!EQ5</f>
        <v>44000</v>
      </c>
      <c r="ER9" s="278">
        <f>'0_Total'!ER5</f>
        <v>44000</v>
      </c>
      <c r="ES9" s="278">
        <f>'0_Total'!ES5</f>
        <v>44000</v>
      </c>
      <c r="ET9" s="278">
        <f>'0_Total'!ET5</f>
        <v>44000</v>
      </c>
      <c r="EU9" s="278">
        <f>'0_Total'!EU5</f>
        <v>44000</v>
      </c>
      <c r="EV9" s="278">
        <f>'0_Total'!EV5</f>
        <v>44000</v>
      </c>
      <c r="EW9" s="278">
        <f>'0_Total'!EW5</f>
        <v>66000</v>
      </c>
      <c r="EX9" s="278">
        <f>'0_Total'!EX5</f>
        <v>66000</v>
      </c>
      <c r="EY9" s="278">
        <f>'0_Total'!EY5</f>
        <v>66000</v>
      </c>
      <c r="EZ9" s="278">
        <f>'0_Total'!EZ5</f>
        <v>66000</v>
      </c>
      <c r="FA9" s="278">
        <f>'0_Total'!FA5</f>
        <v>66000</v>
      </c>
      <c r="FB9" s="278">
        <f>'0_Total'!FB5</f>
        <v>66000</v>
      </c>
      <c r="FC9" s="278">
        <f>'0_Total'!FC5</f>
        <v>66000</v>
      </c>
    </row>
    <row r="10" spans="1:179" x14ac:dyDescent="0.2">
      <c r="D10" s="45"/>
      <c r="E10" s="45"/>
      <c r="F10" s="45"/>
      <c r="G10" s="45"/>
      <c r="H10" s="45"/>
      <c r="I10" s="45"/>
      <c r="J10" s="45"/>
      <c r="K10" s="45"/>
      <c r="L10" s="45"/>
      <c r="M10" s="45"/>
      <c r="N10" s="45"/>
      <c r="O10" s="45"/>
      <c r="P10" s="45"/>
      <c r="Q10" s="45"/>
      <c r="R10" s="45"/>
      <c r="S10" s="45"/>
      <c r="T10" s="45"/>
      <c r="U10" s="45"/>
      <c r="V10" s="45"/>
      <c r="W10" s="45"/>
      <c r="X10" s="45"/>
      <c r="Y10" s="45"/>
      <c r="Z10" s="45"/>
      <c r="AA10" s="45"/>
      <c r="AB10" s="45"/>
      <c r="AC10" s="45"/>
      <c r="AD10" s="45"/>
      <c r="AE10" s="45"/>
      <c r="AF10" s="45"/>
      <c r="AG10" s="45"/>
      <c r="AH10" s="45"/>
      <c r="AI10" s="45"/>
      <c r="AJ10" s="45"/>
      <c r="AK10" s="45"/>
      <c r="AL10" s="45"/>
      <c r="AM10" s="45"/>
      <c r="AN10" s="45"/>
      <c r="AO10" s="45"/>
      <c r="AP10" s="45"/>
      <c r="AQ10" s="45"/>
      <c r="AR10" s="45"/>
      <c r="AS10" s="45"/>
      <c r="AT10" s="45"/>
      <c r="AU10" s="45"/>
      <c r="AV10" s="45"/>
      <c r="AW10" s="45"/>
      <c r="AX10" s="45"/>
      <c r="AY10" s="45"/>
      <c r="AZ10" s="45"/>
      <c r="BA10" s="45"/>
      <c r="BB10" s="45"/>
      <c r="BC10" s="45"/>
      <c r="BD10" s="45"/>
      <c r="BE10" s="45"/>
      <c r="BF10" s="45"/>
      <c r="BG10" s="45"/>
      <c r="BH10" s="45"/>
      <c r="BI10" s="45"/>
      <c r="BJ10" s="45"/>
      <c r="BK10" s="45"/>
      <c r="BL10" s="45"/>
      <c r="BM10" s="172"/>
      <c r="BN10" s="172"/>
      <c r="BO10" s="172"/>
      <c r="BP10" s="172"/>
      <c r="BQ10" s="172"/>
      <c r="BR10" s="172"/>
      <c r="BS10" s="172"/>
      <c r="BT10" s="172"/>
      <c r="BU10" s="172"/>
      <c r="BV10" s="172"/>
      <c r="BW10" s="172"/>
      <c r="BX10" s="172"/>
      <c r="BY10" s="172"/>
      <c r="BZ10" s="172"/>
      <c r="CA10" s="172"/>
      <c r="CB10" s="172"/>
      <c r="CC10" s="172"/>
      <c r="CD10" s="172"/>
      <c r="CE10" s="172"/>
      <c r="CF10" s="172"/>
      <c r="CG10" s="172"/>
      <c r="CH10" s="172"/>
      <c r="CI10" s="172"/>
      <c r="CJ10" s="172"/>
      <c r="CK10" s="172"/>
      <c r="CL10" s="172"/>
      <c r="CM10" s="172"/>
      <c r="CN10" s="172"/>
      <c r="CO10" s="172"/>
      <c r="CP10" s="172"/>
      <c r="CQ10" s="172"/>
      <c r="CR10" s="172"/>
      <c r="CS10" s="172"/>
      <c r="CT10" s="172"/>
      <c r="CU10" s="172"/>
      <c r="CV10" s="172"/>
      <c r="CW10" s="172"/>
      <c r="CX10" s="172"/>
      <c r="CY10" s="172"/>
      <c r="CZ10" s="172"/>
      <c r="DA10" s="172"/>
      <c r="DB10" s="172"/>
      <c r="DC10" s="172"/>
      <c r="DD10" s="172"/>
      <c r="DE10" s="172"/>
      <c r="DF10" s="172"/>
      <c r="DG10" s="172"/>
      <c r="DH10" s="172"/>
      <c r="DI10" s="172"/>
      <c r="DJ10" s="172"/>
      <c r="DK10" s="172"/>
      <c r="DL10" s="172"/>
      <c r="DM10" s="172"/>
      <c r="DN10" s="172"/>
      <c r="DO10" s="172"/>
      <c r="DP10" s="172"/>
      <c r="DQ10" s="172"/>
      <c r="DR10" s="172"/>
      <c r="DS10" s="172"/>
      <c r="DT10" s="172"/>
      <c r="DU10" s="172"/>
      <c r="DV10" s="172"/>
      <c r="DW10" s="172"/>
      <c r="DX10" s="172"/>
      <c r="DY10" s="172"/>
      <c r="DZ10" s="172"/>
      <c r="EA10" s="172"/>
      <c r="EB10" s="172"/>
      <c r="EC10" s="172"/>
      <c r="ED10" s="172"/>
      <c r="EE10" s="172"/>
      <c r="EF10" s="172"/>
      <c r="EG10" s="172"/>
      <c r="EH10" s="172"/>
      <c r="EI10" s="172"/>
      <c r="EJ10" s="45"/>
      <c r="EK10" s="45"/>
      <c r="EL10" s="45"/>
      <c r="EM10" s="45"/>
      <c r="EN10" s="45"/>
      <c r="EO10" s="45"/>
      <c r="EP10" s="45"/>
      <c r="EQ10" s="45"/>
      <c r="ER10" s="45"/>
      <c r="ES10" s="45"/>
      <c r="ET10" s="45"/>
      <c r="EU10" s="172"/>
      <c r="EV10" s="172"/>
      <c r="EW10" s="45"/>
      <c r="EX10" s="45"/>
      <c r="EY10" s="45"/>
      <c r="EZ10" s="45"/>
      <c r="FA10" s="45"/>
      <c r="FB10" s="45"/>
      <c r="FC10" s="45"/>
    </row>
    <row r="11" spans="1:179" x14ac:dyDescent="0.2">
      <c r="A11" s="21" t="s">
        <v>953</v>
      </c>
      <c r="B11" s="21" t="s">
        <v>415</v>
      </c>
      <c r="D11" s="23">
        <f>D9/365</f>
        <v>6.0273972602739727</v>
      </c>
      <c r="E11" s="23">
        <f>E9/365</f>
        <v>3.9726027397260273</v>
      </c>
      <c r="F11" s="23">
        <f>F9/365</f>
        <v>11.917808219178083</v>
      </c>
      <c r="G11" s="23">
        <f t="shared" ref="G11:AZ11" si="8">G9/365</f>
        <v>3.9726027397260273</v>
      </c>
      <c r="H11" s="23">
        <f t="shared" si="8"/>
        <v>11.917808219178083</v>
      </c>
      <c r="I11" s="23">
        <f>I9/365</f>
        <v>7.9452054794520546</v>
      </c>
      <c r="J11" s="23">
        <f t="shared" si="8"/>
        <v>7.9452054794520546</v>
      </c>
      <c r="K11" s="23">
        <f t="shared" si="8"/>
        <v>7.9452054794520546</v>
      </c>
      <c r="L11" s="23">
        <f t="shared" si="8"/>
        <v>7.9452054794520546</v>
      </c>
      <c r="M11" s="23">
        <f t="shared" si="8"/>
        <v>7.9452054794520546</v>
      </c>
      <c r="N11" s="23">
        <f t="shared" si="8"/>
        <v>7.9452054794520546</v>
      </c>
      <c r="O11" s="23">
        <f t="shared" si="8"/>
        <v>7.9452054794520546</v>
      </c>
      <c r="P11" s="23">
        <f t="shared" si="8"/>
        <v>7.9452054794520546</v>
      </c>
      <c r="Q11" s="23">
        <f>Q9/365</f>
        <v>7.9452054794520546</v>
      </c>
      <c r="R11" s="23">
        <f>R9/365</f>
        <v>7.9452054794520546</v>
      </c>
      <c r="S11" s="23">
        <f t="shared" si="8"/>
        <v>7.9452054794520546</v>
      </c>
      <c r="T11" s="23">
        <f t="shared" si="8"/>
        <v>7.9452054794520546</v>
      </c>
      <c r="U11" s="23">
        <f t="shared" si="8"/>
        <v>7.9452054794520546</v>
      </c>
      <c r="V11" s="23">
        <f t="shared" si="8"/>
        <v>7.9452054794520546</v>
      </c>
      <c r="W11" s="23">
        <f t="shared" ref="W11:AD11" si="9">W9/365</f>
        <v>7.9452054794520546</v>
      </c>
      <c r="X11" s="23">
        <f t="shared" si="9"/>
        <v>11.917808219178083</v>
      </c>
      <c r="Y11" s="23">
        <f t="shared" si="9"/>
        <v>7.9452054794520546</v>
      </c>
      <c r="Z11" s="23">
        <f t="shared" si="9"/>
        <v>7.9452054794520546</v>
      </c>
      <c r="AA11" s="23">
        <f t="shared" si="9"/>
        <v>11.917808219178083</v>
      </c>
      <c r="AB11" s="23">
        <f t="shared" si="9"/>
        <v>7.9452054794520546</v>
      </c>
      <c r="AC11" s="23">
        <f t="shared" si="9"/>
        <v>7.9452054794520546</v>
      </c>
      <c r="AD11" s="23">
        <f t="shared" si="9"/>
        <v>7.9452054794520546</v>
      </c>
      <c r="AE11" s="23">
        <f>AE9/365</f>
        <v>7.9452054794520546</v>
      </c>
      <c r="AF11" s="23">
        <f t="shared" si="8"/>
        <v>10.136986301369863</v>
      </c>
      <c r="AG11" s="23">
        <f t="shared" si="8"/>
        <v>6.5753424657534243</v>
      </c>
      <c r="AH11" s="23">
        <f t="shared" ref="AH11:AJ11" si="10">AH9/365</f>
        <v>6.5753424657534243</v>
      </c>
      <c r="AI11" s="23">
        <f t="shared" ref="AI11:AK11" si="11">AI9/365</f>
        <v>7.9452054794520546</v>
      </c>
      <c r="AJ11" s="23">
        <f t="shared" si="10"/>
        <v>7.9452054794520546</v>
      </c>
      <c r="AK11" s="23">
        <f t="shared" si="11"/>
        <v>7.9452054794520546</v>
      </c>
      <c r="AL11" s="23">
        <f>AL9/365</f>
        <v>6.5753424657534243</v>
      </c>
      <c r="AM11" s="23">
        <f t="shared" si="8"/>
        <v>6.8493150684931505</v>
      </c>
      <c r="AN11" s="23">
        <f t="shared" ref="AN11:AP11" si="12">AN9/365</f>
        <v>6.8493150684931505</v>
      </c>
      <c r="AO11" s="23">
        <f t="shared" si="12"/>
        <v>7.9452054794520546</v>
      </c>
      <c r="AP11" s="23">
        <f t="shared" si="12"/>
        <v>7.9452054794520546</v>
      </c>
      <c r="AQ11" s="23">
        <f>AQ9/365</f>
        <v>6.8493150684931505</v>
      </c>
      <c r="AR11" s="23">
        <f t="shared" si="8"/>
        <v>8.7671232876712324</v>
      </c>
      <c r="AS11" s="23">
        <f t="shared" si="8"/>
        <v>8.7671232876712324</v>
      </c>
      <c r="AT11" s="23">
        <f t="shared" si="8"/>
        <v>7.9452054794520546</v>
      </c>
      <c r="AU11" s="23">
        <f t="shared" ref="AU11" si="13">AU9/365</f>
        <v>7.9452054794520546</v>
      </c>
      <c r="AV11" s="23">
        <f t="shared" si="8"/>
        <v>7.9452054794520546</v>
      </c>
      <c r="AW11" s="23">
        <f>AW9/365</f>
        <v>8.7671232876712324</v>
      </c>
      <c r="AX11" s="23">
        <f>AX9/365</f>
        <v>6.8493150684931505</v>
      </c>
      <c r="AY11" s="23">
        <f>AY9/365</f>
        <v>6.8493150684931505</v>
      </c>
      <c r="AZ11" s="23">
        <f t="shared" si="8"/>
        <v>8.7671232876712324</v>
      </c>
      <c r="BA11" s="23">
        <f>BA9/365</f>
        <v>8.7671232876712324</v>
      </c>
      <c r="BB11" s="23">
        <f>BB9/365</f>
        <v>6.5753424657534243</v>
      </c>
      <c r="BC11" s="23">
        <f>BC9/365</f>
        <v>6.5753424657534243</v>
      </c>
      <c r="BD11" s="23">
        <f>BD9/365</f>
        <v>6.0273972602739727</v>
      </c>
      <c r="BE11" s="23">
        <f t="shared" ref="BE11:BZ11" si="14">BE9/365</f>
        <v>6.5753424657534243</v>
      </c>
      <c r="BF11" s="23">
        <f t="shared" si="14"/>
        <v>6.5753424657534243</v>
      </c>
      <c r="BG11" s="23">
        <f t="shared" si="14"/>
        <v>7.9452054794520546</v>
      </c>
      <c r="BH11" s="23">
        <f t="shared" si="14"/>
        <v>7.9452054794520546</v>
      </c>
      <c r="BI11" s="23">
        <f t="shared" si="14"/>
        <v>13.424657534246576</v>
      </c>
      <c r="BJ11" s="23">
        <f t="shared" si="14"/>
        <v>13.424657534246576</v>
      </c>
      <c r="BK11" s="23">
        <f t="shared" si="14"/>
        <v>14.520547945205479</v>
      </c>
      <c r="BL11" s="23">
        <f t="shared" si="14"/>
        <v>14.520547945205479</v>
      </c>
      <c r="BM11" s="23">
        <f t="shared" si="14"/>
        <v>33.150684931506852</v>
      </c>
      <c r="BN11" s="23">
        <f t="shared" si="14"/>
        <v>33.150684931506852</v>
      </c>
      <c r="BO11" s="23">
        <f t="shared" si="14"/>
        <v>33.150684931506852</v>
      </c>
      <c r="BP11" s="23">
        <f t="shared" si="14"/>
        <v>33.150684931506852</v>
      </c>
      <c r="BQ11" s="23">
        <f t="shared" si="14"/>
        <v>33.150684931506852</v>
      </c>
      <c r="BR11" s="23">
        <f t="shared" si="14"/>
        <v>33.150684931506852</v>
      </c>
      <c r="BS11" s="23">
        <f t="shared" si="14"/>
        <v>33.150684931506852</v>
      </c>
      <c r="BT11" s="23">
        <f t="shared" si="14"/>
        <v>33.150684931506852</v>
      </c>
      <c r="BU11" s="23">
        <f t="shared" si="14"/>
        <v>33.150684931506852</v>
      </c>
      <c r="BV11" s="23">
        <f t="shared" si="14"/>
        <v>33.150684931506852</v>
      </c>
      <c r="BW11" s="23">
        <f t="shared" ref="BW11" si="15">BW9/365</f>
        <v>33.150684931506852</v>
      </c>
      <c r="BX11" s="23">
        <f t="shared" si="14"/>
        <v>33.150684931506852</v>
      </c>
      <c r="BY11" s="23">
        <f t="shared" si="14"/>
        <v>33.150684931506852</v>
      </c>
      <c r="BZ11" s="23">
        <f t="shared" si="14"/>
        <v>33.150684931506852</v>
      </c>
      <c r="CA11" s="23">
        <f t="shared" ref="CA11:DL11" si="16">CA9/365</f>
        <v>33.150684931506852</v>
      </c>
      <c r="CB11" s="23">
        <f t="shared" si="16"/>
        <v>131.50684931506851</v>
      </c>
      <c r="CC11" s="23">
        <f>CC9/365</f>
        <v>131.50684931506851</v>
      </c>
      <c r="CD11" s="23">
        <f>CD9/365</f>
        <v>131.50684931506851</v>
      </c>
      <c r="CE11" s="23">
        <f t="shared" si="16"/>
        <v>131.50684931506851</v>
      </c>
      <c r="CF11" s="23">
        <f>CF9/365</f>
        <v>131.50684931506851</v>
      </c>
      <c r="CG11" s="23">
        <f>CG9/365</f>
        <v>131.50684931506851</v>
      </c>
      <c r="CH11" s="23">
        <f t="shared" si="16"/>
        <v>131.50684931506851</v>
      </c>
      <c r="CI11" s="23">
        <f t="shared" si="16"/>
        <v>131.50684931506851</v>
      </c>
      <c r="CJ11" s="23">
        <f t="shared" si="16"/>
        <v>131.50684931506851</v>
      </c>
      <c r="CK11" s="23">
        <f>CK9/365</f>
        <v>131.50684931506851</v>
      </c>
      <c r="CL11" s="23">
        <f t="shared" si="16"/>
        <v>131.50684931506851</v>
      </c>
      <c r="CM11" s="23">
        <f>CM9/365</f>
        <v>131.50684931506851</v>
      </c>
      <c r="CN11" s="23">
        <f t="shared" si="16"/>
        <v>131.50684931506851</v>
      </c>
      <c r="CO11" s="23">
        <f t="shared" si="16"/>
        <v>131.50684931506851</v>
      </c>
      <c r="CP11" s="23">
        <f t="shared" si="16"/>
        <v>131.50684931506851</v>
      </c>
      <c r="CQ11" s="23">
        <f t="shared" si="16"/>
        <v>131.50684931506851</v>
      </c>
      <c r="CR11" s="23">
        <f t="shared" si="16"/>
        <v>131.50684931506851</v>
      </c>
      <c r="CS11" s="23">
        <f t="shared" si="16"/>
        <v>131.50684931506851</v>
      </c>
      <c r="CT11" s="23">
        <f>CT9/365</f>
        <v>131.50684931506851</v>
      </c>
      <c r="CU11" s="23">
        <f t="shared" ref="CU11:DB11" si="17">CU9/365</f>
        <v>131.50684931506851</v>
      </c>
      <c r="CV11" s="23">
        <f t="shared" si="17"/>
        <v>131.50684931506851</v>
      </c>
      <c r="CW11" s="23">
        <f t="shared" si="17"/>
        <v>131.50684931506851</v>
      </c>
      <c r="CX11" s="23">
        <f t="shared" si="17"/>
        <v>131.50684931506851</v>
      </c>
      <c r="CY11" s="23">
        <f t="shared" si="17"/>
        <v>131.50684931506851</v>
      </c>
      <c r="CZ11" s="23">
        <f t="shared" si="17"/>
        <v>131.50684931506851</v>
      </c>
      <c r="DA11" s="23">
        <f t="shared" si="17"/>
        <v>131.50684931506851</v>
      </c>
      <c r="DB11" s="23">
        <f t="shared" si="17"/>
        <v>131.50684931506851</v>
      </c>
      <c r="DC11" s="23">
        <f t="shared" si="16"/>
        <v>131.50684931506851</v>
      </c>
      <c r="DD11" s="23">
        <f t="shared" si="16"/>
        <v>131.50684931506851</v>
      </c>
      <c r="DE11" s="23">
        <f t="shared" si="16"/>
        <v>131.50684931506851</v>
      </c>
      <c r="DF11" s="23">
        <f t="shared" si="16"/>
        <v>131.50684931506851</v>
      </c>
      <c r="DG11" s="23">
        <f t="shared" si="16"/>
        <v>131.50684931506851</v>
      </c>
      <c r="DH11" s="23">
        <f t="shared" si="16"/>
        <v>131.50684931506851</v>
      </c>
      <c r="DI11" s="23">
        <f t="shared" si="16"/>
        <v>131.50684931506851</v>
      </c>
      <c r="DJ11" s="23">
        <f t="shared" si="16"/>
        <v>131.50684931506851</v>
      </c>
      <c r="DK11" s="23">
        <f t="shared" si="16"/>
        <v>131.50684931506851</v>
      </c>
      <c r="DL11" s="23">
        <f t="shared" si="16"/>
        <v>131.50684931506851</v>
      </c>
      <c r="DM11" s="23">
        <f t="shared" ref="DM11:DW11" si="18">DM9/365</f>
        <v>33.150684931506852</v>
      </c>
      <c r="DN11" s="23">
        <f t="shared" si="18"/>
        <v>33.150684931506852</v>
      </c>
      <c r="DO11" s="23">
        <f t="shared" si="18"/>
        <v>33.150684931506852</v>
      </c>
      <c r="DP11" s="23">
        <f t="shared" si="18"/>
        <v>33.150684931506852</v>
      </c>
      <c r="DQ11" s="23">
        <f t="shared" si="18"/>
        <v>33.150684931506852</v>
      </c>
      <c r="DR11" s="23">
        <f t="shared" si="18"/>
        <v>131.50684931506851</v>
      </c>
      <c r="DS11" s="23">
        <f t="shared" si="18"/>
        <v>131.50684931506851</v>
      </c>
      <c r="DT11" s="23">
        <f t="shared" si="18"/>
        <v>131.50684931506851</v>
      </c>
      <c r="DU11" s="23">
        <f t="shared" si="18"/>
        <v>131.50684931506851</v>
      </c>
      <c r="DV11" s="23">
        <f t="shared" si="18"/>
        <v>131.50684931506851</v>
      </c>
      <c r="DW11" s="23">
        <f t="shared" si="18"/>
        <v>131.50684931506851</v>
      </c>
      <c r="DX11" s="23">
        <f t="shared" ref="DX11:EC11" si="19">DX9/365</f>
        <v>131.50684931506851</v>
      </c>
      <c r="DY11" s="23">
        <f t="shared" si="19"/>
        <v>131.50684931506851</v>
      </c>
      <c r="DZ11" s="23">
        <f t="shared" si="19"/>
        <v>131.50684931506851</v>
      </c>
      <c r="EA11" s="23">
        <f t="shared" si="19"/>
        <v>131.50684931506851</v>
      </c>
      <c r="EB11" s="23">
        <f t="shared" si="19"/>
        <v>131.50684931506851</v>
      </c>
      <c r="EC11" s="23">
        <f t="shared" si="19"/>
        <v>131.50684931506851</v>
      </c>
      <c r="ED11" s="23">
        <f t="shared" ref="ED11:EI11" si="20">ED9/365</f>
        <v>131.50684931506851</v>
      </c>
      <c r="EE11" s="23">
        <f t="shared" si="20"/>
        <v>131.50684931506851</v>
      </c>
      <c r="EF11" s="23"/>
      <c r="EG11" s="23">
        <f t="shared" si="20"/>
        <v>131.50684931506851</v>
      </c>
      <c r="EH11" s="23">
        <f t="shared" si="20"/>
        <v>131.50684931506851</v>
      </c>
      <c r="EI11" s="23">
        <f t="shared" si="20"/>
        <v>131.50684931506851</v>
      </c>
      <c r="EJ11" s="23">
        <f t="shared" ref="EJ11:EQ11" si="21">EJ9/365</f>
        <v>120.54794520547945</v>
      </c>
      <c r="EK11" s="23">
        <f t="shared" si="21"/>
        <v>120.54794520547945</v>
      </c>
      <c r="EL11" s="23">
        <f t="shared" si="21"/>
        <v>120.54794520547945</v>
      </c>
      <c r="EM11" s="23">
        <f t="shared" si="21"/>
        <v>120.54794520547945</v>
      </c>
      <c r="EN11" s="23">
        <f t="shared" si="21"/>
        <v>120.54794520547945</v>
      </c>
      <c r="EO11" s="23">
        <f t="shared" si="21"/>
        <v>120.54794520547945</v>
      </c>
      <c r="EP11" s="23">
        <f t="shared" si="21"/>
        <v>120.54794520547945</v>
      </c>
      <c r="EQ11" s="23">
        <f t="shared" si="21"/>
        <v>120.54794520547945</v>
      </c>
      <c r="ER11" s="23">
        <f>ER9/365</f>
        <v>120.54794520547945</v>
      </c>
      <c r="ES11" s="23">
        <f>ES9/365</f>
        <v>120.54794520547945</v>
      </c>
      <c r="ET11" s="23">
        <f>ET9/365</f>
        <v>120.54794520547945</v>
      </c>
      <c r="EU11" s="23">
        <f>EU9/365</f>
        <v>120.54794520547945</v>
      </c>
      <c r="EV11" s="23">
        <f>EV9/365</f>
        <v>120.54794520547945</v>
      </c>
      <c r="EW11" s="23">
        <f t="shared" ref="EW11:FB11" si="22">EW9/365</f>
        <v>180.82191780821918</v>
      </c>
      <c r="EX11" s="23">
        <f t="shared" si="22"/>
        <v>180.82191780821918</v>
      </c>
      <c r="EY11" s="23">
        <f t="shared" si="22"/>
        <v>180.82191780821918</v>
      </c>
      <c r="EZ11" s="23">
        <f t="shared" si="22"/>
        <v>180.82191780821918</v>
      </c>
      <c r="FA11" s="23">
        <f t="shared" si="22"/>
        <v>180.82191780821918</v>
      </c>
      <c r="FB11" s="23">
        <f t="shared" si="22"/>
        <v>180.82191780821918</v>
      </c>
      <c r="FC11" s="23">
        <f>FC9/365</f>
        <v>180.82191780821918</v>
      </c>
    </row>
    <row r="12" spans="1:179" x14ac:dyDescent="0.2">
      <c r="A12" s="21" t="s">
        <v>1198</v>
      </c>
      <c r="B12" s="21" t="s">
        <v>414</v>
      </c>
      <c r="D12" s="45">
        <f>D8*D9</f>
        <v>6600</v>
      </c>
      <c r="E12" s="45">
        <f>E8*E9</f>
        <v>725</v>
      </c>
      <c r="F12" s="45">
        <f>F8*F9</f>
        <v>6525</v>
      </c>
      <c r="G12" s="45">
        <f t="shared" ref="G12:AZ12" si="23">G8*G9</f>
        <v>1208.3333333333335</v>
      </c>
      <c r="H12" s="45">
        <f t="shared" si="23"/>
        <v>3625</v>
      </c>
      <c r="I12" s="45">
        <f>I8*I9</f>
        <v>2416.666666666667</v>
      </c>
      <c r="J12" s="45">
        <f t="shared" si="23"/>
        <v>2416.666666666667</v>
      </c>
      <c r="K12" s="45">
        <f t="shared" si="23"/>
        <v>2416.666666666667</v>
      </c>
      <c r="L12" s="45">
        <f t="shared" si="23"/>
        <v>2416.666666666667</v>
      </c>
      <c r="M12" s="45">
        <f t="shared" si="23"/>
        <v>2416.666666666667</v>
      </c>
      <c r="N12" s="45">
        <f t="shared" si="23"/>
        <v>2416.666666666667</v>
      </c>
      <c r="O12" s="45">
        <f t="shared" si="23"/>
        <v>4350</v>
      </c>
      <c r="P12" s="45">
        <f t="shared" si="23"/>
        <v>1450</v>
      </c>
      <c r="Q12" s="45">
        <f>Q8*Q9</f>
        <v>2416.666666666667</v>
      </c>
      <c r="R12" s="45">
        <f>R8*R9</f>
        <v>2416.666666666667</v>
      </c>
      <c r="S12" s="45">
        <f t="shared" si="23"/>
        <v>2416.666666666667</v>
      </c>
      <c r="T12" s="45">
        <f t="shared" si="23"/>
        <v>2416.666666666667</v>
      </c>
      <c r="U12" s="45">
        <f t="shared" si="23"/>
        <v>2416.666666666667</v>
      </c>
      <c r="V12" s="45">
        <f t="shared" si="23"/>
        <v>2416.666666666667</v>
      </c>
      <c r="W12" s="45">
        <f t="shared" si="23"/>
        <v>2416.666666666667</v>
      </c>
      <c r="X12" s="45">
        <f>X8*X9</f>
        <v>8555</v>
      </c>
      <c r="Y12" s="45">
        <f>Y8*Y9</f>
        <v>5703.3333333333339</v>
      </c>
      <c r="Z12" s="45">
        <f t="shared" si="23"/>
        <v>5703.3333333333339</v>
      </c>
      <c r="AA12" s="45">
        <f>AA8*AA9</f>
        <v>8555</v>
      </c>
      <c r="AB12" s="45">
        <f>AB8*AB9</f>
        <v>5703.3333333333339</v>
      </c>
      <c r="AC12" s="45">
        <f>AC8*AC9</f>
        <v>5703.3333333333339</v>
      </c>
      <c r="AD12" s="45">
        <f>AD8*AD9</f>
        <v>5703.3333333333339</v>
      </c>
      <c r="AE12" s="45">
        <f>AE8*AE9</f>
        <v>5703.3333333333339</v>
      </c>
      <c r="AF12" s="45">
        <f t="shared" si="23"/>
        <v>3237.5</v>
      </c>
      <c r="AG12" s="45">
        <f t="shared" si="23"/>
        <v>11520</v>
      </c>
      <c r="AH12" s="45">
        <f t="shared" ref="AH12:AJ12" si="24">AH8*AH9</f>
        <v>11520</v>
      </c>
      <c r="AI12" s="45">
        <f t="shared" ref="AI12:AV12" si="25">AI8*AI9</f>
        <v>5703.3333333333339</v>
      </c>
      <c r="AJ12" s="45">
        <f t="shared" si="24"/>
        <v>5703.3333333333339</v>
      </c>
      <c r="AK12" s="45">
        <f t="shared" si="25"/>
        <v>5703.3333333333339</v>
      </c>
      <c r="AL12" s="45">
        <f>AL8*AL9</f>
        <v>11520</v>
      </c>
      <c r="AM12" s="45">
        <f t="shared" si="25"/>
        <v>15000</v>
      </c>
      <c r="AN12" s="45">
        <f t="shared" si="25"/>
        <v>15000</v>
      </c>
      <c r="AO12" s="45">
        <f t="shared" si="25"/>
        <v>5510</v>
      </c>
      <c r="AP12" s="45">
        <f t="shared" si="25"/>
        <v>5510</v>
      </c>
      <c r="AQ12" s="45">
        <f t="shared" si="25"/>
        <v>15000</v>
      </c>
      <c r="AR12" s="45">
        <f t="shared" si="25"/>
        <v>19200</v>
      </c>
      <c r="AS12" s="45">
        <f t="shared" si="23"/>
        <v>19200</v>
      </c>
      <c r="AT12" s="45">
        <f t="shared" si="25"/>
        <v>5510</v>
      </c>
      <c r="AU12" s="45">
        <f t="shared" ref="AU12" si="26">AU8*AU9</f>
        <v>5510</v>
      </c>
      <c r="AV12" s="45">
        <f t="shared" si="25"/>
        <v>5510</v>
      </c>
      <c r="AW12" s="45">
        <f>AW8*AW9</f>
        <v>19200</v>
      </c>
      <c r="AX12" s="45">
        <f>AX8*AX9</f>
        <v>20000</v>
      </c>
      <c r="AY12" s="45">
        <f>AY8*AY9</f>
        <v>20000</v>
      </c>
      <c r="AZ12" s="45">
        <f t="shared" si="23"/>
        <v>25600</v>
      </c>
      <c r="BA12" s="45">
        <f>BA8*BA9</f>
        <v>25600</v>
      </c>
      <c r="BB12" s="45">
        <f>BB8*BB9</f>
        <v>19200</v>
      </c>
      <c r="BC12" s="45">
        <f>BC8*BC9</f>
        <v>19200</v>
      </c>
      <c r="BD12" s="45">
        <f>BD8*BD9</f>
        <v>6600</v>
      </c>
      <c r="BE12" s="45">
        <f t="shared" ref="BE12:CS12" si="27">BE8*BE9</f>
        <v>13440</v>
      </c>
      <c r="BF12" s="45">
        <f t="shared" si="27"/>
        <v>13440</v>
      </c>
      <c r="BG12" s="45">
        <f t="shared" si="27"/>
        <v>5510</v>
      </c>
      <c r="BH12" s="45">
        <f t="shared" si="27"/>
        <v>5510</v>
      </c>
      <c r="BI12" s="45">
        <f t="shared" si="27"/>
        <v>49000</v>
      </c>
      <c r="BJ12" s="45">
        <f t="shared" si="27"/>
        <v>49000</v>
      </c>
      <c r="BK12" s="45">
        <f t="shared" si="27"/>
        <v>19610</v>
      </c>
      <c r="BL12" s="45">
        <f t="shared" si="27"/>
        <v>19610</v>
      </c>
      <c r="BM12" s="45">
        <f t="shared" si="27"/>
        <v>181500</v>
      </c>
      <c r="BN12" s="45">
        <f t="shared" si="27"/>
        <v>181500</v>
      </c>
      <c r="BO12" s="45">
        <f t="shared" si="27"/>
        <v>181500</v>
      </c>
      <c r="BP12" s="45">
        <f t="shared" si="27"/>
        <v>181500</v>
      </c>
      <c r="BQ12" s="45">
        <f t="shared" si="27"/>
        <v>181500</v>
      </c>
      <c r="BR12" s="45">
        <f t="shared" si="27"/>
        <v>181500</v>
      </c>
      <c r="BS12" s="45">
        <f t="shared" si="27"/>
        <v>181500</v>
      </c>
      <c r="BT12" s="45">
        <f t="shared" si="27"/>
        <v>181500</v>
      </c>
      <c r="BU12" s="45">
        <f t="shared" si="27"/>
        <v>181500</v>
      </c>
      <c r="BV12" s="45">
        <f t="shared" si="27"/>
        <v>181500</v>
      </c>
      <c r="BW12" s="45">
        <f t="shared" ref="BW12" si="28">BW8*BW9</f>
        <v>181500</v>
      </c>
      <c r="BX12" s="45">
        <f t="shared" si="27"/>
        <v>181500</v>
      </c>
      <c r="BY12" s="45">
        <f t="shared" si="27"/>
        <v>181500</v>
      </c>
      <c r="BZ12" s="45">
        <f t="shared" si="27"/>
        <v>181500</v>
      </c>
      <c r="CA12" s="45">
        <f t="shared" si="27"/>
        <v>181500</v>
      </c>
      <c r="CB12" s="45">
        <f t="shared" si="27"/>
        <v>339531.4466036869</v>
      </c>
      <c r="CC12" s="45">
        <f t="shared" si="27"/>
        <v>339531.4466036869</v>
      </c>
      <c r="CD12" s="45">
        <f t="shared" si="27"/>
        <v>339531.4466036869</v>
      </c>
      <c r="CE12" s="45">
        <f t="shared" si="27"/>
        <v>339531.4466036869</v>
      </c>
      <c r="CF12" s="45">
        <f t="shared" si="27"/>
        <v>339531.4466036869</v>
      </c>
      <c r="CG12" s="45">
        <f t="shared" si="27"/>
        <v>339531.4466036869</v>
      </c>
      <c r="CH12" s="45">
        <f t="shared" si="27"/>
        <v>339531.4466036869</v>
      </c>
      <c r="CI12" s="45">
        <f t="shared" si="27"/>
        <v>339531.4466036869</v>
      </c>
      <c r="CJ12" s="45">
        <f t="shared" si="27"/>
        <v>339531.4466036869</v>
      </c>
      <c r="CK12" s="45">
        <f t="shared" si="27"/>
        <v>339531.4466036869</v>
      </c>
      <c r="CL12" s="45">
        <f t="shared" si="27"/>
        <v>339531.4466036869</v>
      </c>
      <c r="CM12" s="45">
        <f t="shared" si="27"/>
        <v>339531.4466036869</v>
      </c>
      <c r="CN12" s="45">
        <f t="shared" si="27"/>
        <v>339531.4466036869</v>
      </c>
      <c r="CO12" s="45">
        <f t="shared" si="27"/>
        <v>339531.4466036869</v>
      </c>
      <c r="CP12" s="45">
        <f t="shared" si="27"/>
        <v>339531.4466036869</v>
      </c>
      <c r="CQ12" s="45">
        <f t="shared" si="27"/>
        <v>339531.4466036869</v>
      </c>
      <c r="CR12" s="45">
        <f t="shared" si="27"/>
        <v>339531.4466036869</v>
      </c>
      <c r="CS12" s="45">
        <f t="shared" si="27"/>
        <v>339531.4466036869</v>
      </c>
      <c r="CT12" s="45">
        <f t="shared" ref="CT12:DB12" si="29">CT8*CT9</f>
        <v>339531.4466036869</v>
      </c>
      <c r="CU12" s="45">
        <f t="shared" si="29"/>
        <v>339531.4466036869</v>
      </c>
      <c r="CV12" s="45">
        <f t="shared" si="29"/>
        <v>339531.4466036869</v>
      </c>
      <c r="CW12" s="45">
        <f t="shared" si="29"/>
        <v>339531.4466036869</v>
      </c>
      <c r="CX12" s="45">
        <f t="shared" si="29"/>
        <v>339531.4466036869</v>
      </c>
      <c r="CY12" s="45">
        <f t="shared" si="29"/>
        <v>339531.4466036869</v>
      </c>
      <c r="CZ12" s="45">
        <f t="shared" si="29"/>
        <v>339531.4466036869</v>
      </c>
      <c r="DA12" s="45">
        <f t="shared" si="29"/>
        <v>339531.4466036869</v>
      </c>
      <c r="DB12" s="45">
        <f t="shared" si="29"/>
        <v>339531.4466036869</v>
      </c>
      <c r="DC12" s="45">
        <f t="shared" ref="DC12:DK12" si="30">DC8*DC9</f>
        <v>339531.4466036869</v>
      </c>
      <c r="DD12" s="45">
        <f t="shared" si="30"/>
        <v>339531.4466036869</v>
      </c>
      <c r="DE12" s="45">
        <f t="shared" si="30"/>
        <v>339531.4466036869</v>
      </c>
      <c r="DF12" s="45">
        <f t="shared" si="30"/>
        <v>339531.4466036869</v>
      </c>
      <c r="DG12" s="45">
        <f t="shared" si="30"/>
        <v>339531.4466036869</v>
      </c>
      <c r="DH12" s="45">
        <f t="shared" si="30"/>
        <v>339531.4466036869</v>
      </c>
      <c r="DI12" s="45">
        <f t="shared" si="30"/>
        <v>339531.4466036869</v>
      </c>
      <c r="DJ12" s="45">
        <f t="shared" si="30"/>
        <v>339531.4466036869</v>
      </c>
      <c r="DK12" s="45">
        <f t="shared" si="30"/>
        <v>339531.4466036869</v>
      </c>
      <c r="DL12" s="45">
        <f t="shared" ref="DL12:EE12" si="31">DL8*DL9</f>
        <v>339531.4466036869</v>
      </c>
      <c r="DM12" s="45">
        <f t="shared" si="31"/>
        <v>181500</v>
      </c>
      <c r="DN12" s="45">
        <f t="shared" si="31"/>
        <v>181500</v>
      </c>
      <c r="DO12" s="45">
        <f t="shared" si="31"/>
        <v>181500</v>
      </c>
      <c r="DP12" s="45">
        <f t="shared" si="31"/>
        <v>181500</v>
      </c>
      <c r="DQ12" s="45">
        <f t="shared" si="31"/>
        <v>181500</v>
      </c>
      <c r="DR12" s="45">
        <f t="shared" si="31"/>
        <v>339531.4466036869</v>
      </c>
      <c r="DS12" s="45">
        <f t="shared" si="31"/>
        <v>339531.4466036869</v>
      </c>
      <c r="DT12" s="45">
        <f t="shared" si="31"/>
        <v>339531.4466036869</v>
      </c>
      <c r="DU12" s="45">
        <f t="shared" si="31"/>
        <v>339531.4466036869</v>
      </c>
      <c r="DV12" s="45">
        <f t="shared" si="31"/>
        <v>339531.4466036869</v>
      </c>
      <c r="DW12" s="45">
        <f t="shared" si="31"/>
        <v>339531.4466036869</v>
      </c>
      <c r="DX12" s="45">
        <f t="shared" si="31"/>
        <v>339531.4466036869</v>
      </c>
      <c r="DY12" s="45">
        <f t="shared" si="31"/>
        <v>339531.4466036869</v>
      </c>
      <c r="DZ12" s="45">
        <f t="shared" si="31"/>
        <v>339531.4466036869</v>
      </c>
      <c r="EA12" s="45">
        <f t="shared" si="31"/>
        <v>339531.4466036869</v>
      </c>
      <c r="EB12" s="45">
        <f t="shared" si="31"/>
        <v>339531.4466036869</v>
      </c>
      <c r="EC12" s="45">
        <f t="shared" si="31"/>
        <v>339531.4466036869</v>
      </c>
      <c r="ED12" s="45">
        <f t="shared" si="31"/>
        <v>339531.4466036869</v>
      </c>
      <c r="EE12" s="45">
        <f t="shared" si="31"/>
        <v>339531.4466036869</v>
      </c>
      <c r="EF12" s="45"/>
      <c r="EG12" s="45">
        <f>EG8*EG9</f>
        <v>339531.4466036869</v>
      </c>
      <c r="EH12" s="45">
        <f>EH8*EH9</f>
        <v>339531.4466036869</v>
      </c>
      <c r="EI12" s="45">
        <f>EI8*EI9</f>
        <v>339531.4466036869</v>
      </c>
      <c r="EJ12" s="45">
        <f t="shared" ref="EJ12:EO12" si="32">EJ8*EJ9</f>
        <v>297000</v>
      </c>
      <c r="EK12" s="45">
        <f t="shared" si="32"/>
        <v>495000</v>
      </c>
      <c r="EL12" s="45">
        <f>EL8*EL9</f>
        <v>396000</v>
      </c>
      <c r="EM12" s="45">
        <f t="shared" si="32"/>
        <v>396000</v>
      </c>
      <c r="EN12" s="45">
        <f t="shared" si="32"/>
        <v>396000</v>
      </c>
      <c r="EO12" s="45">
        <f t="shared" si="32"/>
        <v>396000</v>
      </c>
      <c r="EP12" s="45">
        <f t="shared" ref="EP12:EV12" si="33">EP8*EP9</f>
        <v>396000</v>
      </c>
      <c r="EQ12" s="45">
        <f t="shared" si="33"/>
        <v>396000</v>
      </c>
      <c r="ER12" s="45">
        <f t="shared" si="33"/>
        <v>396000</v>
      </c>
      <c r="ES12" s="45">
        <f t="shared" si="33"/>
        <v>396000</v>
      </c>
      <c r="ET12" s="45">
        <f t="shared" si="33"/>
        <v>396000</v>
      </c>
      <c r="EU12" s="45">
        <f t="shared" si="33"/>
        <v>396000</v>
      </c>
      <c r="EV12" s="45">
        <f t="shared" si="33"/>
        <v>396000</v>
      </c>
      <c r="EW12" s="45">
        <f t="shared" ref="EW12:FB12" si="34">EW8*EW9</f>
        <v>2640000</v>
      </c>
      <c r="EX12" s="45">
        <f t="shared" si="34"/>
        <v>2640000</v>
      </c>
      <c r="EY12" s="45">
        <f t="shared" si="34"/>
        <v>2640000</v>
      </c>
      <c r="EZ12" s="45">
        <f t="shared" si="34"/>
        <v>2640000</v>
      </c>
      <c r="FA12" s="45">
        <f t="shared" si="34"/>
        <v>2640000</v>
      </c>
      <c r="FB12" s="45">
        <f t="shared" si="34"/>
        <v>2640000</v>
      </c>
      <c r="FC12" s="45">
        <f>FC8*FC9</f>
        <v>2640000</v>
      </c>
    </row>
    <row r="14" spans="1:179" x14ac:dyDescent="0.2">
      <c r="A14" s="21" t="s">
        <v>345</v>
      </c>
      <c r="D14" s="116"/>
      <c r="E14" s="116"/>
      <c r="F14" s="116"/>
      <c r="G14" s="116"/>
      <c r="H14" s="116"/>
      <c r="I14" s="116"/>
      <c r="J14" s="116"/>
      <c r="K14" s="116"/>
      <c r="L14" s="116"/>
      <c r="M14" s="116"/>
      <c r="N14" s="116"/>
      <c r="O14" s="116"/>
      <c r="P14" s="116"/>
      <c r="Q14" s="116"/>
      <c r="R14" s="116"/>
      <c r="S14" s="116"/>
      <c r="T14" s="116"/>
      <c r="U14" s="116"/>
      <c r="V14" s="116"/>
      <c r="W14" s="116"/>
      <c r="X14" s="116"/>
      <c r="Y14" s="116"/>
      <c r="Z14" s="116"/>
      <c r="AA14" s="116"/>
      <c r="AB14" s="116"/>
      <c r="AC14" s="116"/>
      <c r="AD14" s="116"/>
      <c r="AE14" s="116"/>
      <c r="AF14" s="116"/>
      <c r="AG14" s="116"/>
      <c r="AH14" s="116"/>
      <c r="AI14" s="116"/>
      <c r="AJ14" s="116"/>
      <c r="AK14" s="116"/>
      <c r="AL14" s="116"/>
      <c r="AM14" s="116"/>
      <c r="AN14" s="116"/>
      <c r="AO14" s="116"/>
      <c r="AP14" s="116"/>
      <c r="AQ14" s="116"/>
      <c r="AR14" s="116"/>
      <c r="AS14" s="116"/>
      <c r="AT14" s="116"/>
      <c r="AU14" s="116"/>
      <c r="AV14" s="116"/>
      <c r="AW14" s="116"/>
      <c r="AX14" s="116"/>
      <c r="AY14" s="116"/>
      <c r="AZ14" s="116"/>
      <c r="BA14" s="116"/>
      <c r="BB14" s="116"/>
      <c r="BC14" s="116"/>
      <c r="BD14" s="116"/>
      <c r="BE14" s="116"/>
      <c r="BF14" s="116"/>
      <c r="BG14" s="116"/>
      <c r="BH14" s="116"/>
      <c r="BI14" s="116" t="s">
        <v>382</v>
      </c>
      <c r="BJ14" s="116"/>
      <c r="BK14" s="116" t="s">
        <v>382</v>
      </c>
      <c r="BL14" s="116"/>
      <c r="BM14" s="116" t="s">
        <v>382</v>
      </c>
      <c r="BN14" s="116" t="s">
        <v>382</v>
      </c>
      <c r="BO14" s="116" t="s">
        <v>382</v>
      </c>
      <c r="BP14" s="116"/>
      <c r="BQ14" s="116"/>
      <c r="BR14" s="116"/>
      <c r="BS14" s="116"/>
      <c r="BT14" s="116"/>
      <c r="BU14" s="116"/>
      <c r="BV14" s="116"/>
      <c r="BW14" s="116"/>
      <c r="BX14" s="116"/>
      <c r="BY14" s="116"/>
      <c r="BZ14" s="116"/>
      <c r="CA14" s="116"/>
      <c r="CB14" s="48" t="str">
        <f t="shared" ref="CB14:CG14" si="35">$CH14</f>
        <v>Gasoline (Oil)</v>
      </c>
      <c r="CC14" s="48" t="str">
        <f t="shared" si="35"/>
        <v>Gasoline (Oil)</v>
      </c>
      <c r="CD14" s="48" t="str">
        <f t="shared" si="35"/>
        <v>Gasoline (Oil)</v>
      </c>
      <c r="CE14" s="48" t="str">
        <f t="shared" si="35"/>
        <v>Gasoline (Oil)</v>
      </c>
      <c r="CF14" s="48" t="str">
        <f t="shared" si="35"/>
        <v>Gasoline (Oil)</v>
      </c>
      <c r="CG14" s="48" t="str">
        <f t="shared" si="35"/>
        <v>Gasoline (Oil)</v>
      </c>
      <c r="CH14" s="116" t="s">
        <v>382</v>
      </c>
      <c r="CI14" s="116" t="s">
        <v>382</v>
      </c>
      <c r="CJ14" s="116" t="s">
        <v>382</v>
      </c>
      <c r="CK14" s="116"/>
      <c r="CL14" s="116"/>
      <c r="CM14" s="116"/>
      <c r="CN14" s="116"/>
      <c r="CO14" s="116"/>
      <c r="CP14" s="116"/>
      <c r="CQ14" s="116"/>
      <c r="CR14" s="116"/>
      <c r="CS14" s="116"/>
      <c r="CT14" s="116"/>
      <c r="CU14" s="116"/>
      <c r="CV14" s="116"/>
      <c r="CW14" s="116"/>
      <c r="CX14" s="116"/>
      <c r="CY14" s="116"/>
      <c r="CZ14" s="116"/>
      <c r="DA14" s="116"/>
      <c r="DB14" s="116"/>
      <c r="DC14" s="116"/>
      <c r="DD14" s="116"/>
      <c r="DE14" s="116"/>
      <c r="DF14" s="116"/>
      <c r="DG14" s="116" t="s">
        <v>382</v>
      </c>
      <c r="DH14" s="116" t="s">
        <v>382</v>
      </c>
      <c r="DI14" s="116" t="s">
        <v>382</v>
      </c>
      <c r="DJ14" s="116"/>
      <c r="DK14" s="116"/>
      <c r="DL14" s="116"/>
      <c r="DM14" s="116" t="s">
        <v>382</v>
      </c>
      <c r="DN14" s="116" t="s">
        <v>382</v>
      </c>
      <c r="DO14" s="116" t="s">
        <v>382</v>
      </c>
      <c r="DP14" s="116"/>
      <c r="DQ14" s="116"/>
      <c r="DR14" s="116" t="s">
        <v>382</v>
      </c>
      <c r="DS14" s="116" t="s">
        <v>382</v>
      </c>
      <c r="DT14" s="116" t="s">
        <v>382</v>
      </c>
      <c r="DU14" s="116"/>
      <c r="DV14" s="116"/>
      <c r="DW14" s="116"/>
      <c r="DX14" s="116" t="s">
        <v>382</v>
      </c>
      <c r="DY14" s="116" t="s">
        <v>382</v>
      </c>
      <c r="DZ14" s="116" t="s">
        <v>382</v>
      </c>
      <c r="EA14" s="116"/>
      <c r="EB14" s="116"/>
      <c r="EC14" s="116"/>
      <c r="ED14" s="116" t="s">
        <v>382</v>
      </c>
      <c r="EE14" s="116" t="s">
        <v>382</v>
      </c>
      <c r="EF14" s="116"/>
      <c r="EG14" s="116"/>
      <c r="EH14" s="116"/>
      <c r="EI14" s="116"/>
      <c r="EJ14" s="48" t="str">
        <f t="shared" ref="EJ14:EO14" si="36">$EP14</f>
        <v>Diesel (Oil)</v>
      </c>
      <c r="EK14" s="48" t="str">
        <f t="shared" si="36"/>
        <v>Diesel (Oil)</v>
      </c>
      <c r="EL14" s="48" t="str">
        <f t="shared" si="36"/>
        <v>Diesel (Oil)</v>
      </c>
      <c r="EM14" s="48" t="str">
        <f t="shared" si="36"/>
        <v>Diesel (Oil)</v>
      </c>
      <c r="EN14" s="48" t="str">
        <f t="shared" si="36"/>
        <v>Diesel (Oil)</v>
      </c>
      <c r="EO14" s="48" t="str">
        <f t="shared" si="36"/>
        <v>Diesel (Oil)</v>
      </c>
      <c r="EP14" s="116" t="s">
        <v>381</v>
      </c>
      <c r="EQ14" s="116" t="s">
        <v>381</v>
      </c>
      <c r="ER14" s="116"/>
      <c r="ES14" s="116"/>
      <c r="ET14" s="116"/>
      <c r="EU14" s="116"/>
      <c r="EV14" s="116"/>
      <c r="EW14" s="116"/>
      <c r="EX14" s="116"/>
      <c r="EY14" s="116"/>
      <c r="EZ14" s="116"/>
      <c r="FA14" s="116"/>
      <c r="FB14" s="116"/>
      <c r="FC14" s="116"/>
    </row>
    <row r="15" spans="1:179" x14ac:dyDescent="0.2">
      <c r="A15" s="21" t="s">
        <v>1118</v>
      </c>
      <c r="D15" s="21" t="str">
        <f>IF('0_Total'!D15="","",'0_Total'!D15)</f>
        <v/>
      </c>
      <c r="E15" s="21" t="str">
        <f>IF('0_Total'!E15="","",'0_Total'!E15)</f>
        <v/>
      </c>
      <c r="F15" s="21" t="str">
        <f>IF('0_Total'!F15="","",'0_Total'!F15)</f>
        <v/>
      </c>
      <c r="G15" s="21" t="str">
        <f>IF('0_Total'!G15="","",'0_Total'!G15)</f>
        <v/>
      </c>
      <c r="H15" s="21" t="str">
        <f>IF('0_Total'!H15="","",'0_Total'!H15)</f>
        <v/>
      </c>
      <c r="I15" s="21" t="str">
        <f>IF('0_Total'!I15="","",'0_Total'!I15)</f>
        <v/>
      </c>
      <c r="J15" s="21" t="str">
        <f>IF('0_Total'!J15="","",'0_Total'!J15)</f>
        <v/>
      </c>
      <c r="K15" s="21" t="str">
        <f>IF('0_Total'!K15="","",'0_Total'!K15)</f>
        <v/>
      </c>
      <c r="L15" s="21" t="str">
        <f>IF('0_Total'!L15="","",'0_Total'!L15)</f>
        <v/>
      </c>
      <c r="M15" s="21" t="str">
        <f>IF('0_Total'!M15="","",'0_Total'!M15)</f>
        <v/>
      </c>
      <c r="N15" s="21" t="str">
        <f>IF('0_Total'!N15="","",'0_Total'!N15)</f>
        <v/>
      </c>
      <c r="O15" s="21" t="str">
        <f>IF('0_Total'!O15="","",'0_Total'!O15)</f>
        <v/>
      </c>
      <c r="P15" s="21" t="str">
        <f>IF('0_Total'!P15="","",'0_Total'!P15)</f>
        <v/>
      </c>
      <c r="Q15" s="21" t="str">
        <f>IF('0_Total'!Q15="","",'0_Total'!Q15)</f>
        <v/>
      </c>
      <c r="R15" s="21" t="str">
        <f>IF('0_Total'!R15="","",'0_Total'!R15)</f>
        <v/>
      </c>
      <c r="S15" s="21" t="str">
        <f>IF('0_Total'!S15="","",'0_Total'!S15)</f>
        <v/>
      </c>
      <c r="T15" s="21" t="str">
        <f>IF('0_Total'!T15="","",'0_Total'!T15)</f>
        <v/>
      </c>
      <c r="U15" s="21" t="str">
        <f>IF('0_Total'!U15="","",'0_Total'!U15)</f>
        <v/>
      </c>
      <c r="V15" s="21" t="str">
        <f>IF('0_Total'!V15="","",'0_Total'!V15)</f>
        <v/>
      </c>
      <c r="W15" s="21" t="str">
        <f>IF('0_Total'!W15="","",'0_Total'!W15)</f>
        <v/>
      </c>
      <c r="X15" s="21" t="str">
        <f>IF('0_Total'!X15="","",'0_Total'!X15)</f>
        <v/>
      </c>
      <c r="Y15" s="21" t="str">
        <f>IF('0_Total'!Y15="","",'0_Total'!Y15)</f>
        <v/>
      </c>
      <c r="Z15" s="21" t="str">
        <f>IF('0_Total'!Z15="","",'0_Total'!Z15)</f>
        <v/>
      </c>
      <c r="AA15" s="21" t="str">
        <f>IF('0_Total'!AA15="","",'0_Total'!AA15)</f>
        <v/>
      </c>
      <c r="AB15" s="21" t="str">
        <f>IF('0_Total'!AB15="","",'0_Total'!AB15)</f>
        <v/>
      </c>
      <c r="AC15" s="21" t="str">
        <f>IF('0_Total'!AC15="","",'0_Total'!AC15)</f>
        <v/>
      </c>
      <c r="AD15" s="21" t="str">
        <f>IF('0_Total'!AD15="","",'0_Total'!AD15)</f>
        <v/>
      </c>
      <c r="AE15" s="21" t="str">
        <f>IF('0_Total'!AE15="","",'0_Total'!AE15)</f>
        <v/>
      </c>
      <c r="AF15" s="21" t="str">
        <f>IF('0_Total'!AF15="","",'0_Total'!AF15)</f>
        <v/>
      </c>
      <c r="AG15" s="21" t="str">
        <f>IF('0_Total'!AG15="","",'0_Total'!AG15)</f>
        <v/>
      </c>
      <c r="AH15" s="21" t="str">
        <f>IF('0_Total'!AH15="","",'0_Total'!AH15)</f>
        <v/>
      </c>
      <c r="AI15" s="21" t="str">
        <f>IF('0_Total'!AI15="","",'0_Total'!AI15)</f>
        <v/>
      </c>
      <c r="AJ15" s="21" t="str">
        <f>IF('0_Total'!AJ15="","",'0_Total'!AJ15)</f>
        <v/>
      </c>
      <c r="AK15" s="21" t="str">
        <f>IF('0_Total'!AK15="","",'0_Total'!AK15)</f>
        <v/>
      </c>
      <c r="AL15" s="21" t="str">
        <f>IF('0_Total'!AL15="","",'0_Total'!AL15)</f>
        <v/>
      </c>
      <c r="AM15" s="21" t="str">
        <f>IF('0_Total'!AM15="","",'0_Total'!AM15)</f>
        <v/>
      </c>
      <c r="AN15" s="21" t="str">
        <f>IF('0_Total'!AN15="","",'0_Total'!AN15)</f>
        <v/>
      </c>
      <c r="AO15" s="21" t="str">
        <f>IF('0_Total'!AO15="","",'0_Total'!AO15)</f>
        <v/>
      </c>
      <c r="AP15" s="21" t="str">
        <f>IF('0_Total'!AP15="","",'0_Total'!AP15)</f>
        <v/>
      </c>
      <c r="AQ15" s="21" t="str">
        <f>IF('0_Total'!AQ15="","",'0_Total'!AQ15)</f>
        <v/>
      </c>
      <c r="AR15" s="21" t="str">
        <f>IF('0_Total'!AR15="","",'0_Total'!AR15)</f>
        <v/>
      </c>
      <c r="AS15" s="21" t="str">
        <f>IF('0_Total'!AS15="","",'0_Total'!AS15)</f>
        <v/>
      </c>
      <c r="AT15" s="21" t="str">
        <f>IF('0_Total'!AT15="","",'0_Total'!AT15)</f>
        <v/>
      </c>
      <c r="AU15" s="21" t="str">
        <f>IF('0_Total'!AU15="","",'0_Total'!AU15)</f>
        <v/>
      </c>
      <c r="AV15" s="21" t="str">
        <f>IF('0_Total'!AV15="","",'0_Total'!AV15)</f>
        <v/>
      </c>
      <c r="AW15" s="21" t="str">
        <f>IF('0_Total'!AW15="","",'0_Total'!AW15)</f>
        <v/>
      </c>
      <c r="AX15" s="21" t="str">
        <f>IF('0_Total'!AX15="","",'0_Total'!AX15)</f>
        <v/>
      </c>
      <c r="AY15" s="21" t="str">
        <f>IF('0_Total'!AZ15="","",'0_Total'!AZ15)</f>
        <v/>
      </c>
      <c r="AZ15" s="21" t="str">
        <f>IF('0_Total'!AZ15="","",'0_Total'!AZ15)</f>
        <v/>
      </c>
      <c r="BA15" s="21" t="str">
        <f>IF('0_Total'!BE15="","",'0_Total'!BE15)</f>
        <v/>
      </c>
      <c r="BB15" s="21" t="str">
        <f>IF('0_Total'!BE15="","",'0_Total'!BE15)</f>
        <v/>
      </c>
      <c r="BC15" s="21" t="str">
        <f>IF('0_Total'!BF15="","",'0_Total'!BF15)</f>
        <v/>
      </c>
      <c r="BD15" s="21" t="str">
        <f>IF('0_Total'!BG15="","",'0_Total'!BG15)</f>
        <v/>
      </c>
      <c r="BE15" s="21" t="str">
        <f>IF('0_Total'!BE15="","",'0_Total'!BE15)</f>
        <v/>
      </c>
      <c r="BF15" s="21" t="str">
        <f>IF('0_Total'!BF15="","",'0_Total'!BF15)</f>
        <v/>
      </c>
      <c r="BG15" s="21" t="str">
        <f>IF('0_Total'!BG15="","",'0_Total'!BG15)</f>
        <v/>
      </c>
      <c r="BH15" s="21" t="str">
        <f>IF('0_Total'!BH15="","",'0_Total'!BH15)</f>
        <v/>
      </c>
      <c r="BI15" s="21" t="str">
        <f>IF('0_Total'!BI15="","",'0_Total'!BI15)</f>
        <v/>
      </c>
      <c r="BJ15" s="21" t="str">
        <f>IF('0_Total'!BJ15="","",'0_Total'!BJ15)</f>
        <v/>
      </c>
      <c r="BK15" s="21" t="str">
        <f>IF('0_Total'!BK15="","",'0_Total'!BK15)</f>
        <v/>
      </c>
      <c r="BL15" s="21" t="str">
        <f>IF('0_Total'!BL15="","",'0_Total'!BL15)</f>
        <v/>
      </c>
      <c r="BM15" s="21" t="str">
        <f>IF('0_Total'!BM15="","",'0_Total'!BM15)</f>
        <v/>
      </c>
      <c r="BN15" s="21" t="str">
        <f>IF('0_Total'!BN15="","",'0_Total'!BN15)</f>
        <v/>
      </c>
      <c r="BO15" s="21" t="str">
        <f>IF('0_Total'!BO15="","",'0_Total'!BO15)</f>
        <v/>
      </c>
      <c r="BP15" s="21" t="str">
        <f>IF('0_Total'!BP15="","",'0_Total'!BP15)</f>
        <v/>
      </c>
      <c r="BQ15" s="21" t="str">
        <f>IF('0_Total'!BQ15="","",'0_Total'!BQ15)</f>
        <v/>
      </c>
      <c r="BR15" s="21" t="str">
        <f>IF('0_Total'!BR15="","",'0_Total'!BR15)</f>
        <v/>
      </c>
      <c r="BS15" s="21" t="str">
        <f>IF('0_Total'!BS15="","",'0_Total'!BS15)</f>
        <v/>
      </c>
      <c r="BT15" s="21" t="str">
        <f>IF('0_Total'!BT15="","",'0_Total'!BT15)</f>
        <v/>
      </c>
      <c r="BU15" s="21" t="str">
        <f>IF('0_Total'!BU15="","",'0_Total'!BU15)</f>
        <v/>
      </c>
      <c r="BV15" s="21" t="str">
        <f>IF('0_Total'!BV15="","",'0_Total'!BV15)</f>
        <v/>
      </c>
      <c r="BW15" s="21" t="str">
        <f>IF('0_Total'!BW15="","",'0_Total'!BW15)</f>
        <v/>
      </c>
      <c r="BX15" s="21" t="str">
        <f>IF('0_Total'!BX15="","",'0_Total'!BX15)</f>
        <v>Electrolysis (Natural gas)</v>
      </c>
      <c r="BY15" s="21" t="str">
        <f>IF('0_Total'!BY15="","",'0_Total'!BY15)</f>
        <v>Electrolysis (Renewables)</v>
      </c>
      <c r="BZ15" s="21" t="str">
        <f>IF('0_Total'!BZ15="","",'0_Total'!BZ15)</f>
        <v>Electroysis (Global power mix)</v>
      </c>
      <c r="CA15" s="21" t="str">
        <f>IF('0_Total'!CA15="","",'0_Total'!CA15)</f>
        <v>Natural gas</v>
      </c>
      <c r="CB15" s="21" t="str">
        <f>IF('0_Total'!CB15="","",'0_Total'!CB15)</f>
        <v/>
      </c>
      <c r="CC15" s="21" t="str">
        <f>IF('0_Total'!CC15="","",'0_Total'!CC15)</f>
        <v/>
      </c>
      <c r="CD15" s="21" t="str">
        <f>IF('0_Total'!CD15="","",'0_Total'!CD15)</f>
        <v/>
      </c>
      <c r="CE15" s="21" t="str">
        <f>IF('0_Total'!CE15="","",'0_Total'!CE15)</f>
        <v/>
      </c>
      <c r="CF15" s="21" t="str">
        <f>IF('0_Total'!CF15="","",'0_Total'!CF15)</f>
        <v/>
      </c>
      <c r="CG15" s="21" t="str">
        <f>IF('0_Total'!CG15="","",'0_Total'!CG15)</f>
        <v/>
      </c>
      <c r="CH15" s="21" t="str">
        <f>IF('0_Total'!CH15="","",'0_Total'!CH15)</f>
        <v/>
      </c>
      <c r="CI15" s="21" t="str">
        <f>IF('0_Total'!CI15="","",'0_Total'!CI15)</f>
        <v/>
      </c>
      <c r="CJ15" s="21" t="str">
        <f>IF('0_Total'!CJ15="","",'0_Total'!CJ15)</f>
        <v/>
      </c>
      <c r="CK15" s="21" t="str">
        <f>IF('0_Total'!CK15="","",'0_Total'!CK15)</f>
        <v/>
      </c>
      <c r="CL15" s="21" t="str">
        <f>IF('0_Total'!CL15="","",'0_Total'!CL15)</f>
        <v/>
      </c>
      <c r="CM15" s="21" t="str">
        <f>IF('0_Total'!CM15="","",'0_Total'!CM15)</f>
        <v/>
      </c>
      <c r="CN15" s="21" t="str">
        <f>IF('0_Total'!CN15="","",'0_Total'!CN15)</f>
        <v/>
      </c>
      <c r="CO15" s="21" t="str">
        <f>IF('0_Total'!CO15="","",'0_Total'!CO15)</f>
        <v/>
      </c>
      <c r="CP15" s="21" t="str">
        <f>IF('0_Total'!CP15="","",'0_Total'!CP15)</f>
        <v/>
      </c>
      <c r="CQ15" s="21" t="str">
        <f>IF('0_Total'!CQ15="","",'0_Total'!CQ15)</f>
        <v/>
      </c>
      <c r="CR15" s="21" t="str">
        <f>IF('0_Total'!CR15="","",'0_Total'!CR15)</f>
        <v/>
      </c>
      <c r="CS15" s="21" t="str">
        <f>IF('0_Total'!CS15="","",'0_Total'!CS15)</f>
        <v/>
      </c>
      <c r="CT15" s="21" t="str">
        <f>IF('0_Total'!CT15="","",'0_Total'!CT15)</f>
        <v/>
      </c>
      <c r="CU15" s="21" t="str">
        <f>IF('0_Total'!CU15="","",'0_Total'!CU15)</f>
        <v/>
      </c>
      <c r="CV15" s="21" t="str">
        <f>IF('0_Total'!CV15="","",'0_Total'!CV15)</f>
        <v/>
      </c>
      <c r="CW15" s="21" t="str">
        <f>IF('0_Total'!CW15="","",'0_Total'!CW15)</f>
        <v/>
      </c>
      <c r="CX15" s="21" t="str">
        <f>IF('0_Total'!CX15="","",'0_Total'!CX15)</f>
        <v/>
      </c>
      <c r="CY15" s="21" t="str">
        <f>IF('0_Total'!CY15="","",'0_Total'!CY15)</f>
        <v/>
      </c>
      <c r="CZ15" s="21" t="str">
        <f>IF('0_Total'!CZ15="","",'0_Total'!CZ15)</f>
        <v/>
      </c>
      <c r="DA15" s="21" t="str">
        <f>IF('0_Total'!DA15="","",'0_Total'!DA15)</f>
        <v/>
      </c>
      <c r="DB15" s="21" t="str">
        <f>IF('0_Total'!DB15="","",'0_Total'!DB15)</f>
        <v/>
      </c>
      <c r="DC15" s="21" t="str">
        <f>IF('0_Total'!DC15="","",'0_Total'!DC15)</f>
        <v>Electrolysis (Natural gas)</v>
      </c>
      <c r="DD15" s="21" t="str">
        <f>IF('0_Total'!DD15="","",'0_Total'!DD15)</f>
        <v>Electrolysis (Renewables)</v>
      </c>
      <c r="DE15" s="21" t="str">
        <f>IF('0_Total'!DE15="","",'0_Total'!DE15)</f>
        <v>Electroysis (Global power mix)</v>
      </c>
      <c r="DF15" s="21" t="str">
        <f>IF('0_Total'!DF15="","",'0_Total'!DF15)</f>
        <v>Natural gas</v>
      </c>
      <c r="DG15" s="21" t="str">
        <f>IF('0_Total'!DG15="","",'0_Total'!DG15)</f>
        <v/>
      </c>
      <c r="DH15" s="21" t="str">
        <f>IF('0_Total'!DH15="","",'0_Total'!DH15)</f>
        <v/>
      </c>
      <c r="DI15" s="21" t="str">
        <f>IF('0_Total'!DI15="","",'0_Total'!DI15)</f>
        <v/>
      </c>
      <c r="DJ15" s="21" t="str">
        <f>IF('0_Total'!DJ15="","",'0_Total'!DJ15)</f>
        <v/>
      </c>
      <c r="DK15" s="21" t="str">
        <f>IF('0_Total'!DK15="","",'0_Total'!DK15)</f>
        <v/>
      </c>
      <c r="DL15" s="21" t="str">
        <f>IF('0_Total'!DL15="","",'0_Total'!DL15)</f>
        <v>Natural gas</v>
      </c>
      <c r="DM15" s="21" t="str">
        <f>IF('0_Total'!DM15="","",'0_Total'!DM15)</f>
        <v/>
      </c>
      <c r="DN15" s="21" t="str">
        <f>IF('0_Total'!DN15="","",'0_Total'!DN15)</f>
        <v/>
      </c>
      <c r="DO15" s="21" t="str">
        <f>IF('0_Total'!DO15="","",'0_Total'!DO15)</f>
        <v/>
      </c>
      <c r="DP15" s="21" t="str">
        <f>IF('0_Total'!DP15="","",'0_Total'!DP15)</f>
        <v/>
      </c>
      <c r="DQ15" s="21" t="str">
        <f>IF('0_Total'!DQ15="","",'0_Total'!DQ15)</f>
        <v>Natural gas</v>
      </c>
      <c r="DR15" s="21" t="str">
        <f>IF('0_Total'!DR15="","",'0_Total'!DR15)</f>
        <v/>
      </c>
      <c r="DS15" s="21" t="str">
        <f>IF('0_Total'!DS15="","",'0_Total'!DS15)</f>
        <v/>
      </c>
      <c r="DT15" s="21" t="str">
        <f>IF('0_Total'!DT15="","",'0_Total'!DT15)</f>
        <v/>
      </c>
      <c r="DU15" s="21" t="str">
        <f>IF('0_Total'!DU15="","",'0_Total'!DU15)</f>
        <v/>
      </c>
      <c r="DV15" s="21" t="str">
        <f>IF('0_Total'!DV15="","",'0_Total'!DV15)</f>
        <v/>
      </c>
      <c r="DW15" s="21" t="str">
        <f>IF('0_Total'!DW15="","",'0_Total'!DW15)</f>
        <v>Natural gas</v>
      </c>
      <c r="DX15" s="21" t="str">
        <f>IF('0_Total'!DX15="","",'0_Total'!DX15)</f>
        <v/>
      </c>
      <c r="DY15" s="21" t="str">
        <f>IF('0_Total'!DY15="","",'0_Total'!DY15)</f>
        <v/>
      </c>
      <c r="DZ15" s="21" t="str">
        <f>IF('0_Total'!DZ15="","",'0_Total'!DZ15)</f>
        <v/>
      </c>
      <c r="EA15" s="21" t="str">
        <f>IF('0_Total'!EA15="","",'0_Total'!EA15)</f>
        <v/>
      </c>
      <c r="EB15" s="21" t="str">
        <f>IF('0_Total'!EB15="","",'0_Total'!EB15)</f>
        <v/>
      </c>
      <c r="EC15" s="21" t="str">
        <f>IF('0_Total'!EC15="","",'0_Total'!EC15)</f>
        <v>Natural gas</v>
      </c>
      <c r="ED15" s="21" t="str">
        <f>IF('0_Total'!ED15="","",'0_Total'!ED15)</f>
        <v/>
      </c>
      <c r="EE15" s="21" t="str">
        <f>IF('0_Total'!EE15="","",'0_Total'!EE15)</f>
        <v/>
      </c>
      <c r="EG15" s="21" t="str">
        <f>IF('0_Total'!EG15="","",'0_Total'!EG15)</f>
        <v/>
      </c>
      <c r="EH15" s="21" t="str">
        <f>IF('0_Total'!EH15="","",'0_Total'!EH15)</f>
        <v/>
      </c>
      <c r="EI15" s="21" t="str">
        <f>IF('0_Total'!EI15="","",'0_Total'!EI15)</f>
        <v>Natural gas</v>
      </c>
      <c r="EJ15" s="21" t="str">
        <f>IF('0_Total'!EJ15="","",'0_Total'!EJ15)</f>
        <v/>
      </c>
      <c r="EK15" s="21" t="str">
        <f>IF('0_Total'!EK15="","",'0_Total'!EK15)</f>
        <v/>
      </c>
      <c r="EL15" s="21" t="str">
        <f>IF('0_Total'!EL15="","",'0_Total'!EL15)</f>
        <v/>
      </c>
      <c r="EM15" s="21" t="str">
        <f>IF('0_Total'!EM15="","",'0_Total'!EM15)</f>
        <v/>
      </c>
      <c r="EN15" s="21" t="str">
        <f>IF('0_Total'!EN15="","",'0_Total'!EN15)</f>
        <v/>
      </c>
      <c r="EO15" s="21" t="str">
        <f>IF('0_Total'!EO15="","",'0_Total'!EO15)</f>
        <v/>
      </c>
      <c r="EP15" s="21" t="str">
        <f>IF('0_Total'!EP15="","",'0_Total'!EP15)</f>
        <v/>
      </c>
      <c r="EQ15" s="21" t="str">
        <f>IF('0_Total'!EQ15="","",'0_Total'!EQ15)</f>
        <v/>
      </c>
      <c r="ER15" s="21" t="str">
        <f>IF('0_Total'!ER15="","",'0_Total'!ER15)</f>
        <v/>
      </c>
      <c r="ES15" s="21" t="str">
        <f>IF('0_Total'!ES15="","",'0_Total'!ES15)</f>
        <v/>
      </c>
      <c r="ET15" s="21" t="str">
        <f>IF('0_Total'!ET15="","",'0_Total'!ET15)</f>
        <v/>
      </c>
      <c r="EU15" s="21" t="str">
        <f>IF('0_Total'!EU15="","",'0_Total'!EU15)</f>
        <v>Electrolysis (Renewables)</v>
      </c>
      <c r="EV15" s="21" t="str">
        <f>IF('0_Total'!EV15="","",'0_Total'!EV15)</f>
        <v>Natural gas</v>
      </c>
      <c r="EW15" s="21" t="str">
        <f>IF('0_Total'!EW15="","",'0_Total'!EW15)</f>
        <v/>
      </c>
      <c r="EX15" s="21" t="str">
        <f>IF('0_Total'!EX15="","",'0_Total'!EX15)</f>
        <v/>
      </c>
      <c r="EY15" s="21" t="str">
        <f>IF('0_Total'!EY15="","",'0_Total'!EY15)</f>
        <v/>
      </c>
      <c r="EZ15" s="21" t="str">
        <f>IF('0_Total'!EZ15="","",'0_Total'!EZ15)</f>
        <v/>
      </c>
      <c r="FA15" s="21" t="str">
        <f>IF('0_Total'!FA15="","",'0_Total'!FA15)</f>
        <v/>
      </c>
      <c r="FB15" s="21" t="str">
        <f>IF('0_Total'!FB15="","",'0_Total'!FB15)</f>
        <v/>
      </c>
      <c r="FC15" s="21" t="str">
        <f>IF('0_Total'!FC15="","",'0_Total'!FC15)</f>
        <v/>
      </c>
    </row>
    <row r="16" spans="1:179" x14ac:dyDescent="0.2">
      <c r="FF16" s="294"/>
      <c r="FH16" s="307"/>
      <c r="FI16" s="307"/>
      <c r="FJ16" s="307"/>
      <c r="FK16" s="307"/>
      <c r="FL16" s="307"/>
      <c r="FM16" s="307"/>
      <c r="FN16" s="307"/>
      <c r="FO16" s="307"/>
      <c r="FP16" s="307"/>
      <c r="FQ16" s="307"/>
      <c r="FR16" s="307"/>
      <c r="FS16" s="307"/>
      <c r="FT16" s="307"/>
      <c r="FU16" s="307"/>
      <c r="FV16" s="307"/>
      <c r="FW16" s="307"/>
    </row>
    <row r="17" spans="1:181" x14ac:dyDescent="0.2">
      <c r="A17" s="21" t="s">
        <v>951</v>
      </c>
      <c r="D17" s="277" t="str">
        <f>'0_Total'!D8</f>
        <v>World</v>
      </c>
      <c r="E17" s="277" t="str">
        <f>'0_Total'!E8</f>
        <v>100% coal</v>
      </c>
      <c r="F17" s="277" t="str">
        <f>'0_Total'!F8</f>
        <v>100% solar, wind or hydro</v>
      </c>
      <c r="G17" s="277" t="str">
        <f>'0_Total'!G8</f>
        <v>World</v>
      </c>
      <c r="H17" s="277" t="str">
        <f>'0_Total'!H8</f>
        <v>World</v>
      </c>
      <c r="I17" s="277" t="str">
        <f>'0_Total'!I8</f>
        <v>World</v>
      </c>
      <c r="J17" s="277" t="str">
        <f>'0_Total'!J8</f>
        <v>World</v>
      </c>
      <c r="K17" s="277" t="str">
        <f>'0_Total'!K8</f>
        <v>World</v>
      </c>
      <c r="L17" s="277" t="str">
        <f>'0_Total'!L8</f>
        <v>World</v>
      </c>
      <c r="M17" s="277" t="str">
        <f>'0_Total'!M8</f>
        <v>World</v>
      </c>
      <c r="N17" s="277" t="str">
        <f>'0_Total'!N8</f>
        <v>World</v>
      </c>
      <c r="O17" s="277" t="str">
        <f>'0_Total'!O8</f>
        <v>World</v>
      </c>
      <c r="P17" s="277" t="str">
        <f>'0_Total'!P8</f>
        <v>World</v>
      </c>
      <c r="Q17" s="277" t="str">
        <f>'0_Total'!Q8</f>
        <v>World</v>
      </c>
      <c r="R17" s="277" t="str">
        <f>'0_Total'!R8</f>
        <v>World</v>
      </c>
      <c r="S17" s="277" t="str">
        <f>'0_Total'!S8</f>
        <v>World</v>
      </c>
      <c r="T17" s="277" t="str">
        <f>'0_Total'!T8</f>
        <v>World</v>
      </c>
      <c r="U17" s="277" t="str">
        <f>'0_Total'!U8</f>
        <v>100% coal</v>
      </c>
      <c r="V17" s="277" t="str">
        <f>'0_Total'!V8</f>
        <v>100% solar, wind or hydro</v>
      </c>
      <c r="W17" s="277" t="str">
        <f>'0_Total'!W8</f>
        <v>World</v>
      </c>
      <c r="X17" s="277" t="str">
        <f>'0_Total'!X8</f>
        <v>100% solar, wind or hydro</v>
      </c>
      <c r="Y17" s="277" t="str">
        <f>'0_Total'!Y8</f>
        <v>100% solar, wind or hydro</v>
      </c>
      <c r="Z17" s="277" t="str">
        <f>'0_Total'!Z8</f>
        <v>World</v>
      </c>
      <c r="AA17" s="277" t="str">
        <f>'0_Total'!AA8</f>
        <v>World</v>
      </c>
      <c r="AB17" s="277" t="str">
        <f>'0_Total'!AB8</f>
        <v>World</v>
      </c>
      <c r="AC17" s="277" t="str">
        <f>'0_Total'!AC8</f>
        <v>World</v>
      </c>
      <c r="AD17" s="277" t="str">
        <f>'0_Total'!AD8</f>
        <v>World</v>
      </c>
      <c r="AE17" s="277" t="str">
        <f>'0_Total'!AE8</f>
        <v>World</v>
      </c>
      <c r="AF17" s="277" t="str">
        <f>'0_Total'!AF8</f>
        <v>United States</v>
      </c>
      <c r="AG17" s="277" t="str">
        <f>'0_Total'!AG8</f>
        <v>World (2024 analysis)</v>
      </c>
      <c r="AH17" s="277" t="str">
        <f>'0_Total'!AH8</f>
        <v>World (2024 analysis)</v>
      </c>
      <c r="AI17" s="277" t="str">
        <f>'0_Total'!AI8</f>
        <v>World (2024 analysis)</v>
      </c>
      <c r="AJ17" s="277" t="str">
        <f>'0_Total'!AJ8</f>
        <v>World (2024 analysis)</v>
      </c>
      <c r="AK17" s="277" t="str">
        <f>'0_Total'!AK8</f>
        <v>World (2024 analysis)</v>
      </c>
      <c r="AL17" s="277" t="str">
        <f>'0_Total'!AL8</f>
        <v>World (2024 analysis)</v>
      </c>
      <c r="AM17" s="277" t="str">
        <f>'0_Total'!AM8</f>
        <v>World (2024 analysis)</v>
      </c>
      <c r="AN17" s="277" t="str">
        <f>'0_Total'!AN8</f>
        <v>World (2024 analysis)</v>
      </c>
      <c r="AO17" s="277" t="str">
        <f>'0_Total'!AO8</f>
        <v>World (2024 analysis)</v>
      </c>
      <c r="AP17" s="277" t="str">
        <f>'0_Total'!AP8</f>
        <v>World (2024 analysis)</v>
      </c>
      <c r="AQ17" s="277" t="str">
        <f>'0_Total'!AQ8</f>
        <v>World (2024 analysis)</v>
      </c>
      <c r="AR17" s="277" t="str">
        <f>'0_Total'!AR8</f>
        <v>World (2024 analysis)</v>
      </c>
      <c r="AS17" s="277" t="str">
        <f>'0_Total'!AS8</f>
        <v>World (2024 analysis)</v>
      </c>
      <c r="AT17" s="277" t="str">
        <f>'0_Total'!AT8</f>
        <v>World (2024 analysis)</v>
      </c>
      <c r="AU17" s="277" t="str">
        <f>'0_Total'!AU8</f>
        <v>World (2024 analysis)</v>
      </c>
      <c r="AV17" s="277" t="str">
        <f>'0_Total'!AV8</f>
        <v>World (2024 analysis)</v>
      </c>
      <c r="AW17" s="277" t="str">
        <f>'0_Total'!AW8</f>
        <v>World (2024 analysis)</v>
      </c>
      <c r="AX17" s="277" t="str">
        <f>'0_Total'!AX8</f>
        <v>World (2024 analysis)</v>
      </c>
      <c r="AY17" s="277" t="str">
        <f>'0_Total'!AZ8</f>
        <v>World (2024 analysis)</v>
      </c>
      <c r="AZ17" s="277" t="str">
        <f>'0_Total'!AZ8</f>
        <v>World (2024 analysis)</v>
      </c>
      <c r="BA17" s="277" t="str">
        <f>'0_Total'!BE8</f>
        <v>World</v>
      </c>
      <c r="BB17" s="277" t="str">
        <f>'0_Total'!BE8</f>
        <v>World</v>
      </c>
      <c r="BC17" s="277" t="str">
        <f>'0_Total'!BF8</f>
        <v>World</v>
      </c>
      <c r="BD17" s="277" t="str">
        <f>'0_Total'!BG8</f>
        <v>World</v>
      </c>
      <c r="BE17" s="277" t="str">
        <f>'0_Total'!BE8</f>
        <v>World</v>
      </c>
      <c r="BF17" s="277" t="str">
        <f>'0_Total'!BF8</f>
        <v>World</v>
      </c>
      <c r="BG17" s="277" t="str">
        <f>'0_Total'!BG8</f>
        <v>World</v>
      </c>
      <c r="BH17" s="277" t="str">
        <f>'0_Total'!BH8</f>
        <v>World</v>
      </c>
      <c r="BI17" s="277" t="str">
        <f>'0_Total'!BI8</f>
        <v>World</v>
      </c>
      <c r="BJ17" s="277" t="str">
        <f>'0_Total'!BJ8</f>
        <v>World</v>
      </c>
      <c r="BK17" s="277" t="str">
        <f>'0_Total'!BK8</f>
        <v>World</v>
      </c>
      <c r="BL17" s="277" t="str">
        <f>'0_Total'!BL8</f>
        <v>World</v>
      </c>
      <c r="BM17" s="277" t="str">
        <f>'0_Total'!BM8</f>
        <v>World</v>
      </c>
      <c r="BN17" s="277" t="str">
        <f>'0_Total'!BN8</f>
        <v>World</v>
      </c>
      <c r="BO17" s="277" t="str">
        <f>'0_Total'!BO8</f>
        <v>World</v>
      </c>
      <c r="BP17" s="277" t="str">
        <f>'0_Total'!BP8</f>
        <v>World</v>
      </c>
      <c r="BQ17" s="277" t="str">
        <f>'0_Total'!BQ8</f>
        <v>100% coal</v>
      </c>
      <c r="BR17" s="277" t="str">
        <f>'0_Total'!BR8</f>
        <v>100% solar, wind or hydro</v>
      </c>
      <c r="BS17" s="277" t="str">
        <f>'0_Total'!BS8</f>
        <v>World</v>
      </c>
      <c r="BT17" s="277" t="str">
        <f>'0_Total'!BT8</f>
        <v>World</v>
      </c>
      <c r="BU17" s="277" t="str">
        <f>'0_Total'!BU8</f>
        <v>World</v>
      </c>
      <c r="BV17" s="277" t="str">
        <f>'0_Total'!BV8</f>
        <v>World</v>
      </c>
      <c r="BW17" s="277" t="str">
        <f>'0_Total'!BW8</f>
        <v>World (2024 analysis)</v>
      </c>
      <c r="BX17" s="277" t="str">
        <f>'0_Total'!BX8</f>
        <v>World</v>
      </c>
      <c r="BY17" s="277" t="str">
        <f>'0_Total'!BX8</f>
        <v>World</v>
      </c>
      <c r="BZ17" s="277" t="str">
        <f>'0_Total'!BZ8</f>
        <v>World</v>
      </c>
      <c r="CA17" s="277" t="str">
        <f>'0_Total'!CA8</f>
        <v>World</v>
      </c>
      <c r="CB17" s="277" t="str">
        <f>'0_Total'!CB8</f>
        <v>World</v>
      </c>
      <c r="CC17" s="277" t="str">
        <f>'0_Total'!CC8</f>
        <v>World</v>
      </c>
      <c r="CD17" s="277" t="str">
        <f>'0_Total'!CD8</f>
        <v>World</v>
      </c>
      <c r="CE17" s="277" t="str">
        <f>'0_Total'!CE8</f>
        <v>World</v>
      </c>
      <c r="CF17" s="277" t="str">
        <f>'0_Total'!CF8</f>
        <v>World</v>
      </c>
      <c r="CG17" s="277" t="str">
        <f>'0_Total'!CG8</f>
        <v>World</v>
      </c>
      <c r="CH17" s="277" t="str">
        <f>'0_Total'!CH8</f>
        <v>World</v>
      </c>
      <c r="CI17" s="277" t="str">
        <f>'0_Total'!CI8</f>
        <v>World</v>
      </c>
      <c r="CJ17" s="277" t="str">
        <f>'0_Total'!CJ8</f>
        <v>World</v>
      </c>
      <c r="CK17" s="277" t="str">
        <f>'0_Total'!CK8</f>
        <v>World</v>
      </c>
      <c r="CL17" s="277" t="str">
        <f>'0_Total'!CL8</f>
        <v>World</v>
      </c>
      <c r="CM17" s="277" t="str">
        <f>'0_Total'!CM8</f>
        <v>World</v>
      </c>
      <c r="CN17" s="277" t="str">
        <f>'0_Total'!CN8</f>
        <v>100% coal</v>
      </c>
      <c r="CO17" s="277" t="str">
        <f>'0_Total'!CO8</f>
        <v>100% solar, wind or hydro</v>
      </c>
      <c r="CP17" s="277" t="str">
        <f>'0_Total'!CP8</f>
        <v>World</v>
      </c>
      <c r="CQ17" s="277" t="str">
        <f>'0_Total'!CQ8</f>
        <v>World</v>
      </c>
      <c r="CR17" s="277" t="str">
        <f>'0_Total'!CR8</f>
        <v>World</v>
      </c>
      <c r="CS17" s="277" t="str">
        <f>'0_Total'!CS8</f>
        <v>World</v>
      </c>
      <c r="CT17" s="277" t="str">
        <f>'0_Total'!CT8</f>
        <v>World</v>
      </c>
      <c r="CU17" s="277" t="str">
        <f>'0_Total'!CU8</f>
        <v>World</v>
      </c>
      <c r="CV17" s="277" t="str">
        <f>'0_Total'!CV8</f>
        <v>World</v>
      </c>
      <c r="CW17" s="277" t="str">
        <f>'0_Total'!CW8</f>
        <v>100% coal</v>
      </c>
      <c r="CX17" s="277" t="str">
        <f>'0_Total'!CX8</f>
        <v>100% solar, wind or hydro</v>
      </c>
      <c r="CY17" s="277" t="str">
        <f>'0_Total'!CY8</f>
        <v>World</v>
      </c>
      <c r="CZ17" s="277" t="str">
        <f>'0_Total'!CZ8</f>
        <v>World</v>
      </c>
      <c r="DA17" s="277" t="str">
        <f>'0_Total'!DA8</f>
        <v>World</v>
      </c>
      <c r="DB17" s="277" t="str">
        <f>'0_Total'!DB8</f>
        <v>World</v>
      </c>
      <c r="DC17" s="277" t="str">
        <f>'0_Total'!DC8</f>
        <v>World</v>
      </c>
      <c r="DD17" s="277" t="str">
        <f>'0_Total'!DC8</f>
        <v>World</v>
      </c>
      <c r="DE17" s="277" t="str">
        <f>'0_Total'!DE8</f>
        <v>World</v>
      </c>
      <c r="DF17" s="277" t="str">
        <f>'0_Total'!DF8</f>
        <v>World</v>
      </c>
      <c r="DG17" s="277" t="str">
        <f>'0_Total'!DG8</f>
        <v>World</v>
      </c>
      <c r="DH17" s="277" t="str">
        <f>'0_Total'!DH8</f>
        <v>World</v>
      </c>
      <c r="DI17" s="277" t="str">
        <f>'0_Total'!DI8</f>
        <v>World</v>
      </c>
      <c r="DJ17" s="277" t="str">
        <f>'0_Total'!DJ8</f>
        <v>World</v>
      </c>
      <c r="DK17" s="277" t="str">
        <f>'0_Total'!DK8</f>
        <v>World</v>
      </c>
      <c r="DL17" s="277" t="str">
        <f>'0_Total'!DL8</f>
        <v>World</v>
      </c>
      <c r="DM17" s="277" t="str">
        <f>'0_Total'!DM8</f>
        <v>World</v>
      </c>
      <c r="DN17" s="277" t="str">
        <f>'0_Total'!DN8</f>
        <v>World</v>
      </c>
      <c r="DO17" s="277" t="str">
        <f>'0_Total'!DO8</f>
        <v>World</v>
      </c>
      <c r="DP17" s="277" t="str">
        <f>'0_Total'!DP8</f>
        <v>World</v>
      </c>
      <c r="DQ17" s="277" t="str">
        <f>'0_Total'!DQ8</f>
        <v>World</v>
      </c>
      <c r="DR17" s="277" t="str">
        <f>'0_Total'!DR8</f>
        <v>World</v>
      </c>
      <c r="DS17" s="277" t="str">
        <f>'0_Total'!DS8</f>
        <v>World</v>
      </c>
      <c r="DT17" s="277" t="str">
        <f>'0_Total'!DT8</f>
        <v>World</v>
      </c>
      <c r="DU17" s="277" t="str">
        <f>'0_Total'!DU8</f>
        <v>World</v>
      </c>
      <c r="DV17" s="277" t="str">
        <f>'0_Total'!DV8</f>
        <v>World</v>
      </c>
      <c r="DW17" s="277" t="str">
        <f>'0_Total'!DW8</f>
        <v>World</v>
      </c>
      <c r="DX17" s="277" t="str">
        <f>'0_Total'!DX8</f>
        <v>World</v>
      </c>
      <c r="DY17" s="277" t="str">
        <f>'0_Total'!DY8</f>
        <v>World</v>
      </c>
      <c r="DZ17" s="277" t="str">
        <f>'0_Total'!DZ8</f>
        <v>World</v>
      </c>
      <c r="EA17" s="277" t="str">
        <f>'0_Total'!EA8</f>
        <v>World</v>
      </c>
      <c r="EB17" s="277" t="str">
        <f>'0_Total'!EB8</f>
        <v>World</v>
      </c>
      <c r="EC17" s="277" t="str">
        <f>'0_Total'!EC8</f>
        <v>World</v>
      </c>
      <c r="ED17" s="277" t="str">
        <f>'0_Total'!ED8</f>
        <v>World</v>
      </c>
      <c r="EE17" s="277" t="str">
        <f>'0_Total'!EE8</f>
        <v>World</v>
      </c>
      <c r="EF17" s="277"/>
      <c r="EG17" s="277" t="str">
        <f>'0_Total'!EG8</f>
        <v>World</v>
      </c>
      <c r="EH17" s="277" t="str">
        <f>'0_Total'!EH8</f>
        <v>World</v>
      </c>
      <c r="EI17" s="277" t="str">
        <f>'0_Total'!EI8</f>
        <v>World</v>
      </c>
      <c r="EJ17" s="277" t="str">
        <f>'0_Total'!EJ8</f>
        <v>World</v>
      </c>
      <c r="EK17" s="277" t="str">
        <f>'0_Total'!EK8</f>
        <v>World</v>
      </c>
      <c r="EL17" s="277" t="str">
        <f>'0_Total'!EL8</f>
        <v>World</v>
      </c>
      <c r="EM17" s="277" t="str">
        <f>'0_Total'!EM8</f>
        <v>World</v>
      </c>
      <c r="EN17" s="277" t="str">
        <f>'0_Total'!EN8</f>
        <v>World</v>
      </c>
      <c r="EO17" s="277" t="str">
        <f>'0_Total'!EO8</f>
        <v>World</v>
      </c>
      <c r="EP17" s="277" t="str">
        <f>'0_Total'!EP8</f>
        <v>World</v>
      </c>
      <c r="EQ17" s="277" t="str">
        <f>'0_Total'!EQ8</f>
        <v>World</v>
      </c>
      <c r="ER17" s="277" t="str">
        <f>'0_Total'!ER8</f>
        <v>100% solar, wind or hydro</v>
      </c>
      <c r="ES17" s="277" t="str">
        <f>'0_Total'!ES8</f>
        <v>World</v>
      </c>
      <c r="ET17" s="277" t="str">
        <f>'0_Total'!ET8</f>
        <v>World</v>
      </c>
      <c r="EU17" s="277" t="str">
        <f>'0_Total'!EU8</f>
        <v>World</v>
      </c>
      <c r="EV17" s="277" t="str">
        <f>'0_Total'!EV8</f>
        <v>World</v>
      </c>
      <c r="EW17" s="277" t="str">
        <f>'0_Total'!EW8</f>
        <v>World</v>
      </c>
      <c r="EX17" s="277" t="str">
        <f>'0_Total'!EX8</f>
        <v>World</v>
      </c>
      <c r="EY17" s="277" t="str">
        <f>'0_Total'!EY8</f>
        <v>World</v>
      </c>
      <c r="EZ17" s="277" t="str">
        <f>'0_Total'!EZ8</f>
        <v>World</v>
      </c>
      <c r="FA17" s="277" t="str">
        <f>'0_Total'!FA8</f>
        <v>World</v>
      </c>
      <c r="FB17" s="277" t="str">
        <f>'0_Total'!FB8</f>
        <v>World</v>
      </c>
      <c r="FC17" s="277" t="str">
        <f>'0_Total'!FC8</f>
        <v>World</v>
      </c>
    </row>
    <row r="19" spans="1:181" x14ac:dyDescent="0.2">
      <c r="A19" s="21" t="s">
        <v>907</v>
      </c>
      <c r="B19" s="21" t="s">
        <v>118</v>
      </c>
    </row>
    <row r="20" spans="1:181" x14ac:dyDescent="0.2">
      <c r="A20" s="21" t="s">
        <v>833</v>
      </c>
      <c r="D20" s="303">
        <f>HLOOKUP(D$17,Power_Gen_Mix!$B$3:$T$9,ROW(Power_Gen_Mix!$A4)-ROW(Power_Gen_Mix!$A$3)+1,FALSE)</f>
        <v>3.725035072526417E-2</v>
      </c>
      <c r="E20" s="303">
        <f>HLOOKUP(E$17,Power_Gen_Mix!$B$3:$T$9,ROW(Power_Gen_Mix!$A4)-ROW(Power_Gen_Mix!$A$3)+1,FALSE)</f>
        <v>0</v>
      </c>
      <c r="F20" s="303">
        <f>HLOOKUP(F$17,Power_Gen_Mix!$B$3:$T$9,ROW(Power_Gen_Mix!$A4)-ROW(Power_Gen_Mix!$A$3)+1,FALSE)</f>
        <v>0</v>
      </c>
      <c r="G20" s="303">
        <f>HLOOKUP(G$17,Power_Gen_Mix!$B$3:$T$9,ROW(Power_Gen_Mix!$A4)-ROW(Power_Gen_Mix!$A$3)+1,FALSE)</f>
        <v>3.725035072526417E-2</v>
      </c>
      <c r="H20" s="303">
        <f>HLOOKUP(H$17,Power_Gen_Mix!$B$3:$T$9,ROW(Power_Gen_Mix!$A4)-ROW(Power_Gen_Mix!$A$3)+1,FALSE)</f>
        <v>3.725035072526417E-2</v>
      </c>
      <c r="I20" s="303">
        <f>HLOOKUP(I$17,Power_Gen_Mix!$B$3:$T$9,ROW(Power_Gen_Mix!$A4)-ROW(Power_Gen_Mix!$A$3)+1,FALSE)</f>
        <v>3.725035072526417E-2</v>
      </c>
      <c r="J20" s="303">
        <f>HLOOKUP(J$17,Power_Gen_Mix!$B$3:$T$9,ROW(Power_Gen_Mix!$A4)-ROW(Power_Gen_Mix!$A$3)+1,FALSE)</f>
        <v>3.725035072526417E-2</v>
      </c>
      <c r="K20" s="303">
        <f>HLOOKUP(K$17,Power_Gen_Mix!$B$3:$T$9,ROW(Power_Gen_Mix!$A4)-ROW(Power_Gen_Mix!$A$3)+1,FALSE)</f>
        <v>3.725035072526417E-2</v>
      </c>
      <c r="L20" s="303">
        <f>HLOOKUP(L$17,Power_Gen_Mix!$B$3:$T$9,ROW(Power_Gen_Mix!$A4)-ROW(Power_Gen_Mix!$A$3)+1,FALSE)</f>
        <v>3.725035072526417E-2</v>
      </c>
      <c r="M20" s="303">
        <f>HLOOKUP(M$17,Power_Gen_Mix!$B$3:$T$9,ROW(Power_Gen_Mix!$A4)-ROW(Power_Gen_Mix!$A$3)+1,FALSE)</f>
        <v>3.725035072526417E-2</v>
      </c>
      <c r="N20" s="303">
        <f>HLOOKUP(N$17,Power_Gen_Mix!$B$3:$T$9,ROW(Power_Gen_Mix!$A4)-ROW(Power_Gen_Mix!$A$3)+1,FALSE)</f>
        <v>3.725035072526417E-2</v>
      </c>
      <c r="O20" s="303">
        <f>HLOOKUP(O$17,Power_Gen_Mix!$B$3:$T$9,ROW(Power_Gen_Mix!$A4)-ROW(Power_Gen_Mix!$A$3)+1,FALSE)</f>
        <v>3.725035072526417E-2</v>
      </c>
      <c r="P20" s="303">
        <f>HLOOKUP(P$17,Power_Gen_Mix!$B$3:$T$9,ROW(Power_Gen_Mix!$A4)-ROW(Power_Gen_Mix!$A$3)+1,FALSE)</f>
        <v>3.725035072526417E-2</v>
      </c>
      <c r="Q20" s="303">
        <f>HLOOKUP(Q$17,Power_Gen_Mix!$B$3:$T$9,ROW(Power_Gen_Mix!$A4)-ROW(Power_Gen_Mix!$A$3)+1,FALSE)</f>
        <v>3.725035072526417E-2</v>
      </c>
      <c r="R20" s="303">
        <f>HLOOKUP(R$17,Power_Gen_Mix!$B$3:$T$9,ROW(Power_Gen_Mix!$A4)-ROW(Power_Gen_Mix!$A$3)+1,FALSE)</f>
        <v>3.725035072526417E-2</v>
      </c>
      <c r="S20" s="303">
        <f>HLOOKUP(S$17,Power_Gen_Mix!$B$3:$T$9,ROW(Power_Gen_Mix!$A4)-ROW(Power_Gen_Mix!$A$3)+1,FALSE)</f>
        <v>3.725035072526417E-2</v>
      </c>
      <c r="T20" s="303">
        <f>HLOOKUP(T$17,Power_Gen_Mix!$B$3:$T$9,ROW(Power_Gen_Mix!$A4)-ROW(Power_Gen_Mix!$A$3)+1,FALSE)</f>
        <v>3.725035072526417E-2</v>
      </c>
      <c r="U20" s="303">
        <f>HLOOKUP(U$17,Power_Gen_Mix!$B$3:$T$9,ROW(Power_Gen_Mix!$A4)-ROW(Power_Gen_Mix!$A$3)+1,FALSE)</f>
        <v>0</v>
      </c>
      <c r="V20" s="303">
        <f>HLOOKUP(V$17,Power_Gen_Mix!$B$3:$T$9,ROW(Power_Gen_Mix!$A4)-ROW(Power_Gen_Mix!$A$3)+1,FALSE)</f>
        <v>0</v>
      </c>
      <c r="W20" s="303">
        <f>HLOOKUP(W$17,Power_Gen_Mix!$B$3:$T$9,ROW(Power_Gen_Mix!$A4)-ROW(Power_Gen_Mix!$A$3)+1,FALSE)</f>
        <v>3.725035072526417E-2</v>
      </c>
      <c r="X20" s="303">
        <f>HLOOKUP(X$17,Power_Gen_Mix!$B$3:$T$9,ROW(Power_Gen_Mix!$A4)-ROW(Power_Gen_Mix!$A$3)+1,FALSE)</f>
        <v>0</v>
      </c>
      <c r="Y20" s="303">
        <f>HLOOKUP(Y$17,Power_Gen_Mix!$B$3:$T$9,ROW(Power_Gen_Mix!$A4)-ROW(Power_Gen_Mix!$A$3)+1,FALSE)</f>
        <v>0</v>
      </c>
      <c r="Z20" s="303">
        <f>HLOOKUP(Z$17,Power_Gen_Mix!$B$3:$T$9,ROW(Power_Gen_Mix!$A4)-ROW(Power_Gen_Mix!$A$3)+1,FALSE)</f>
        <v>3.725035072526417E-2</v>
      </c>
      <c r="AA20" s="303">
        <f>HLOOKUP(AA$17,Power_Gen_Mix!$B$3:$T$9,ROW(Power_Gen_Mix!$A4)-ROW(Power_Gen_Mix!$A$3)+1,FALSE)</f>
        <v>3.725035072526417E-2</v>
      </c>
      <c r="AB20" s="303">
        <f>HLOOKUP(AB$17,Power_Gen_Mix!$B$3:$T$9,ROW(Power_Gen_Mix!$A4)-ROW(Power_Gen_Mix!$A$3)+1,FALSE)</f>
        <v>3.725035072526417E-2</v>
      </c>
      <c r="AC20" s="303">
        <f>HLOOKUP(AC$17,Power_Gen_Mix!$B$3:$T$9,ROW(Power_Gen_Mix!$A4)-ROW(Power_Gen_Mix!$A$3)+1,FALSE)</f>
        <v>3.725035072526417E-2</v>
      </c>
      <c r="AD20" s="303">
        <f>HLOOKUP(AD$17,Power_Gen_Mix!$B$3:$T$9,ROW(Power_Gen_Mix!$A4)-ROW(Power_Gen_Mix!$A$3)+1,FALSE)</f>
        <v>3.725035072526417E-2</v>
      </c>
      <c r="AE20" s="303">
        <f>HLOOKUP(AE$17,Power_Gen_Mix!$B$3:$T$9,ROW(Power_Gen_Mix!$A4)-ROW(Power_Gen_Mix!$A$3)+1,FALSE)</f>
        <v>3.725035072526417E-2</v>
      </c>
      <c r="AF20" s="303">
        <f>HLOOKUP(AF$17,Power_Gen_Mix!$B$3:$T$9,ROW(Power_Gen_Mix!$A4)-ROW(Power_Gen_Mix!$A$3)+1,FALSE)</f>
        <v>8.1444657981173466E-3</v>
      </c>
      <c r="AG20" s="303">
        <f>HLOOKUP(AG$17,Power_Gen_Mix!$B$3:$T$9,ROW(Power_Gen_Mix!$A4)-ROW(Power_Gen_Mix!$A$3)+1,FALSE)</f>
        <v>0.03</v>
      </c>
      <c r="AH20" s="303">
        <f>HLOOKUP(AH$17,Power_Gen_Mix!$B$3:$T$9,ROW(Power_Gen_Mix!$A4)-ROW(Power_Gen_Mix!$A$3)+1,FALSE)</f>
        <v>0.03</v>
      </c>
      <c r="AI20" s="303">
        <f>HLOOKUP(AI$17,Power_Gen_Mix!$B$3:$T$9,ROW(Power_Gen_Mix!$A4)-ROW(Power_Gen_Mix!$A$3)+1,FALSE)</f>
        <v>0.03</v>
      </c>
      <c r="AJ20" s="303">
        <f>HLOOKUP(AJ$17,Power_Gen_Mix!$B$3:$T$9,ROW(Power_Gen_Mix!$A4)-ROW(Power_Gen_Mix!$A$3)+1,FALSE)</f>
        <v>0.03</v>
      </c>
      <c r="AK20" s="303">
        <f>HLOOKUP(AK$17,Power_Gen_Mix!$B$3:$T$9,ROW(Power_Gen_Mix!$A4)-ROW(Power_Gen_Mix!$A$3)+1,FALSE)</f>
        <v>0.03</v>
      </c>
      <c r="AL20" s="303">
        <f>HLOOKUP(AL$17,Power_Gen_Mix!$B$3:$T$9,ROW(Power_Gen_Mix!$A4)-ROW(Power_Gen_Mix!$A$3)+1,FALSE)</f>
        <v>0.03</v>
      </c>
      <c r="AM20" s="303">
        <f>HLOOKUP(AM$17,Power_Gen_Mix!$B$3:$T$9,ROW(Power_Gen_Mix!$A4)-ROW(Power_Gen_Mix!$A$3)+1,FALSE)</f>
        <v>0.03</v>
      </c>
      <c r="AN20" s="303">
        <f>HLOOKUP(AN$17,Power_Gen_Mix!$B$3:$T$9,ROW(Power_Gen_Mix!$A4)-ROW(Power_Gen_Mix!$A$3)+1,FALSE)</f>
        <v>0.03</v>
      </c>
      <c r="AO20" s="303">
        <f>HLOOKUP(AO$17,Power_Gen_Mix!$B$3:$T$9,ROW(Power_Gen_Mix!$A4)-ROW(Power_Gen_Mix!$A$3)+1,FALSE)</f>
        <v>0.03</v>
      </c>
      <c r="AP20" s="303">
        <f>HLOOKUP(AP$17,Power_Gen_Mix!$B$3:$T$9,ROW(Power_Gen_Mix!$A4)-ROW(Power_Gen_Mix!$A$3)+1,FALSE)</f>
        <v>0.03</v>
      </c>
      <c r="AQ20" s="303">
        <f>HLOOKUP(AQ$17,Power_Gen_Mix!$B$3:$T$9,ROW(Power_Gen_Mix!$A4)-ROW(Power_Gen_Mix!$A$3)+1,FALSE)</f>
        <v>0.03</v>
      </c>
      <c r="AR20" s="303">
        <f>HLOOKUP(AR$17,Power_Gen_Mix!$B$3:$T$9,ROW(Power_Gen_Mix!$A4)-ROW(Power_Gen_Mix!$A$3)+1,FALSE)</f>
        <v>0.03</v>
      </c>
      <c r="AS20" s="303">
        <f>HLOOKUP(AS$17,Power_Gen_Mix!$B$3:$T$9,ROW(Power_Gen_Mix!$A4)-ROW(Power_Gen_Mix!$A$3)+1,FALSE)</f>
        <v>0.03</v>
      </c>
      <c r="AT20" s="303">
        <f>HLOOKUP(AT$17,Power_Gen_Mix!$B$3:$T$9,ROW(Power_Gen_Mix!$A4)-ROW(Power_Gen_Mix!$A$3)+1,FALSE)</f>
        <v>0.03</v>
      </c>
      <c r="AU20" s="303">
        <f>HLOOKUP(AU$17,Power_Gen_Mix!$B$3:$T$9,ROW(Power_Gen_Mix!$A4)-ROW(Power_Gen_Mix!$A$3)+1,FALSE)</f>
        <v>0.03</v>
      </c>
      <c r="AV20" s="303">
        <f>HLOOKUP(AV$17,Power_Gen_Mix!$B$3:$T$9,ROW(Power_Gen_Mix!$A4)-ROW(Power_Gen_Mix!$A$3)+1,FALSE)</f>
        <v>0.03</v>
      </c>
      <c r="AW20" s="303">
        <f>HLOOKUP(AW$17,Power_Gen_Mix!$B$3:$T$9,ROW(Power_Gen_Mix!$A4)-ROW(Power_Gen_Mix!$A$3)+1,FALSE)</f>
        <v>0.03</v>
      </c>
      <c r="AX20" s="303">
        <f>HLOOKUP(AX$17,Power_Gen_Mix!$B$3:$T$9,ROW(Power_Gen_Mix!$A4)-ROW(Power_Gen_Mix!$A$3)+1,FALSE)</f>
        <v>0.03</v>
      </c>
      <c r="AY20" s="303">
        <f>HLOOKUP(AY$17,Power_Gen_Mix!$B$3:$T$9,ROW(Power_Gen_Mix!$A4)-ROW(Power_Gen_Mix!$A$3)+1,FALSE)</f>
        <v>0.03</v>
      </c>
      <c r="AZ20" s="303">
        <f>HLOOKUP(AZ$17,Power_Gen_Mix!$B$3:$T$9,ROW(Power_Gen_Mix!$A4)-ROW(Power_Gen_Mix!$A$3)+1,FALSE)</f>
        <v>0.03</v>
      </c>
      <c r="BA20" s="303">
        <f>HLOOKUP(BA$17,Power_Gen_Mix!$B$3:$T$9,ROW(Power_Gen_Mix!$A4)-ROW(Power_Gen_Mix!$A$3)+1,FALSE)</f>
        <v>3.725035072526417E-2</v>
      </c>
      <c r="BB20" s="303">
        <f>HLOOKUP(BB$17,Power_Gen_Mix!$B$3:$T$9,ROW(Power_Gen_Mix!$A4)-ROW(Power_Gen_Mix!$A$3)+1,FALSE)</f>
        <v>3.725035072526417E-2</v>
      </c>
      <c r="BC20" s="303">
        <f>HLOOKUP(BC$17,Power_Gen_Mix!$B$3:$T$9,ROW(Power_Gen_Mix!$A4)-ROW(Power_Gen_Mix!$A$3)+1,FALSE)</f>
        <v>3.725035072526417E-2</v>
      </c>
      <c r="BD20" s="303">
        <f>HLOOKUP(BD$17,Power_Gen_Mix!$B$3:$T$9,ROW(Power_Gen_Mix!$A4)-ROW(Power_Gen_Mix!$A$3)+1,FALSE)</f>
        <v>3.725035072526417E-2</v>
      </c>
      <c r="BE20" s="303">
        <f>HLOOKUP(BE$17,Power_Gen_Mix!$B$3:$T$9,ROW(Power_Gen_Mix!$A4)-ROW(Power_Gen_Mix!$A$3)+1,FALSE)</f>
        <v>3.725035072526417E-2</v>
      </c>
      <c r="BF20" s="303">
        <f>HLOOKUP(BF$17,Power_Gen_Mix!$B$3:$T$9,ROW(Power_Gen_Mix!$A4)-ROW(Power_Gen_Mix!$A$3)+1,FALSE)</f>
        <v>3.725035072526417E-2</v>
      </c>
      <c r="BG20" s="303">
        <f>HLOOKUP(BG$17,Power_Gen_Mix!$B$3:$T$9,ROW(Power_Gen_Mix!$A4)-ROW(Power_Gen_Mix!$A$3)+1,FALSE)</f>
        <v>3.725035072526417E-2</v>
      </c>
      <c r="BH20" s="303">
        <f>HLOOKUP(BH$17,Power_Gen_Mix!$B$3:$T$9,ROW(Power_Gen_Mix!$A4)-ROW(Power_Gen_Mix!$A$3)+1,FALSE)</f>
        <v>3.725035072526417E-2</v>
      </c>
      <c r="BI20" s="303">
        <f>HLOOKUP(BI$17,Power_Gen_Mix!$B$3:$T$9,ROW(Power_Gen_Mix!$A4)-ROW(Power_Gen_Mix!$A$3)+1,FALSE)</f>
        <v>3.725035072526417E-2</v>
      </c>
      <c r="BJ20" s="303">
        <f>HLOOKUP(BJ$17,Power_Gen_Mix!$B$3:$T$9,ROW(Power_Gen_Mix!$A4)-ROW(Power_Gen_Mix!$A$3)+1,FALSE)</f>
        <v>3.725035072526417E-2</v>
      </c>
      <c r="BK20" s="303">
        <f>HLOOKUP(BK$17,Power_Gen_Mix!$B$3:$T$9,ROW(Power_Gen_Mix!$A4)-ROW(Power_Gen_Mix!$A$3)+1,FALSE)</f>
        <v>3.725035072526417E-2</v>
      </c>
      <c r="BL20" s="303">
        <f>HLOOKUP(BL$17,Power_Gen_Mix!$B$3:$T$9,ROW(Power_Gen_Mix!$A4)-ROW(Power_Gen_Mix!$A$3)+1,FALSE)</f>
        <v>3.725035072526417E-2</v>
      </c>
      <c r="BM20" s="303">
        <f>HLOOKUP(BM$17,Power_Gen_Mix!$B$3:$T$9,ROW(Power_Gen_Mix!$A4)-ROW(Power_Gen_Mix!$A$3)+1,FALSE)</f>
        <v>3.725035072526417E-2</v>
      </c>
      <c r="BN20" s="303">
        <f>HLOOKUP(BN$17,Power_Gen_Mix!$B$3:$T$9,ROW(Power_Gen_Mix!$A4)-ROW(Power_Gen_Mix!$A$3)+1,FALSE)</f>
        <v>3.725035072526417E-2</v>
      </c>
      <c r="BO20" s="303">
        <f>HLOOKUP(BO$17,Power_Gen_Mix!$B$3:$T$9,ROW(Power_Gen_Mix!$A4)-ROW(Power_Gen_Mix!$A$3)+1,FALSE)</f>
        <v>3.725035072526417E-2</v>
      </c>
      <c r="BP20" s="303">
        <f>HLOOKUP(BP$17,Power_Gen_Mix!$B$3:$T$9,ROW(Power_Gen_Mix!$A4)-ROW(Power_Gen_Mix!$A$3)+1,FALSE)</f>
        <v>3.725035072526417E-2</v>
      </c>
      <c r="BQ20" s="303">
        <f>HLOOKUP(BQ$17,Power_Gen_Mix!$B$3:$T$9,ROW(Power_Gen_Mix!$A4)-ROW(Power_Gen_Mix!$A$3)+1,FALSE)</f>
        <v>0</v>
      </c>
      <c r="BR20" s="303">
        <f>HLOOKUP(BR$17,Power_Gen_Mix!$B$3:$T$9,ROW(Power_Gen_Mix!$A4)-ROW(Power_Gen_Mix!$A$3)+1,FALSE)</f>
        <v>0</v>
      </c>
      <c r="BS20" s="303">
        <f>HLOOKUP(BS$17,Power_Gen_Mix!$B$3:$T$9,ROW(Power_Gen_Mix!$A4)-ROW(Power_Gen_Mix!$A$3)+1,FALSE)</f>
        <v>3.725035072526417E-2</v>
      </c>
      <c r="BT20" s="303">
        <f>HLOOKUP(BT$17,Power_Gen_Mix!$B$3:$T$9,ROW(Power_Gen_Mix!$A4)-ROW(Power_Gen_Mix!$A$3)+1,FALSE)</f>
        <v>3.725035072526417E-2</v>
      </c>
      <c r="BU20" s="303">
        <f>HLOOKUP(BU$17,Power_Gen_Mix!$B$3:$T$9,ROW(Power_Gen_Mix!$A4)-ROW(Power_Gen_Mix!$A$3)+1,FALSE)</f>
        <v>3.725035072526417E-2</v>
      </c>
      <c r="BV20" s="303">
        <f>HLOOKUP(BV$17,Power_Gen_Mix!$B$3:$T$9,ROW(Power_Gen_Mix!$A4)-ROW(Power_Gen_Mix!$A$3)+1,FALSE)</f>
        <v>3.725035072526417E-2</v>
      </c>
      <c r="BW20" s="303">
        <f>HLOOKUP(BW$17,Power_Gen_Mix!$B$3:$T$9,ROW(Power_Gen_Mix!$A4)-ROW(Power_Gen_Mix!$A$3)+1,FALSE)</f>
        <v>0.03</v>
      </c>
      <c r="BX20" s="303">
        <f>HLOOKUP(BX$17,Power_Gen_Mix!$B$3:$T$9,ROW(Power_Gen_Mix!$A4)-ROW(Power_Gen_Mix!$A$3)+1,FALSE)</f>
        <v>3.725035072526417E-2</v>
      </c>
      <c r="BY20" s="303">
        <f>HLOOKUP(BY$17,Power_Gen_Mix!$B$3:$T$9,ROW(Power_Gen_Mix!$A4)-ROW(Power_Gen_Mix!$A$3)+1,FALSE)</f>
        <v>3.725035072526417E-2</v>
      </c>
      <c r="BZ20" s="303">
        <f>HLOOKUP(BZ$17,Power_Gen_Mix!$B$3:$T$9,ROW(Power_Gen_Mix!$A4)-ROW(Power_Gen_Mix!$A$3)+1,FALSE)</f>
        <v>3.725035072526417E-2</v>
      </c>
      <c r="CA20" s="303">
        <f>HLOOKUP(CA$17,Power_Gen_Mix!$B$3:$T$9,ROW(Power_Gen_Mix!$A4)-ROW(Power_Gen_Mix!$A$3)+1,FALSE)</f>
        <v>3.725035072526417E-2</v>
      </c>
      <c r="CB20" s="303">
        <f>HLOOKUP(CB$17,Power_Gen_Mix!$B$3:$T$9,ROW(Power_Gen_Mix!$A4)-ROW(Power_Gen_Mix!$A$3)+1,FALSE)</f>
        <v>3.725035072526417E-2</v>
      </c>
      <c r="CC20" s="303">
        <f>HLOOKUP(CC$17,Power_Gen_Mix!$B$3:$T$9,ROW(Power_Gen_Mix!$A4)-ROW(Power_Gen_Mix!$A$3)+1,FALSE)</f>
        <v>3.725035072526417E-2</v>
      </c>
      <c r="CD20" s="303">
        <f>HLOOKUP(CD$17,Power_Gen_Mix!$B$3:$T$9,ROW(Power_Gen_Mix!$A4)-ROW(Power_Gen_Mix!$A$3)+1,FALSE)</f>
        <v>3.725035072526417E-2</v>
      </c>
      <c r="CE20" s="303">
        <f>HLOOKUP(CE$17,Power_Gen_Mix!$B$3:$T$9,ROW(Power_Gen_Mix!$A4)-ROW(Power_Gen_Mix!$A$3)+1,FALSE)</f>
        <v>3.725035072526417E-2</v>
      </c>
      <c r="CF20" s="303">
        <f>HLOOKUP(CF$17,Power_Gen_Mix!$B$3:$T$9,ROW(Power_Gen_Mix!$A4)-ROW(Power_Gen_Mix!$A$3)+1,FALSE)</f>
        <v>3.725035072526417E-2</v>
      </c>
      <c r="CG20" s="303">
        <f>HLOOKUP(CG$17,Power_Gen_Mix!$B$3:$T$9,ROW(Power_Gen_Mix!$A4)-ROW(Power_Gen_Mix!$A$3)+1,FALSE)</f>
        <v>3.725035072526417E-2</v>
      </c>
      <c r="CH20" s="303">
        <f>HLOOKUP(CH$17,Power_Gen_Mix!$B$3:$T$9,ROW(Power_Gen_Mix!$A4)-ROW(Power_Gen_Mix!$A$3)+1,FALSE)</f>
        <v>3.725035072526417E-2</v>
      </c>
      <c r="CI20" s="303">
        <f>HLOOKUP(CI$17,Power_Gen_Mix!$B$3:$T$9,ROW(Power_Gen_Mix!$A4)-ROW(Power_Gen_Mix!$A$3)+1,FALSE)</f>
        <v>3.725035072526417E-2</v>
      </c>
      <c r="CJ20" s="303">
        <f>HLOOKUP(CJ$17,Power_Gen_Mix!$B$3:$T$9,ROW(Power_Gen_Mix!$A4)-ROW(Power_Gen_Mix!$A$3)+1,FALSE)</f>
        <v>3.725035072526417E-2</v>
      </c>
      <c r="CK20" s="303">
        <f>HLOOKUP(CK$17,Power_Gen_Mix!$B$3:$T$9,ROW(Power_Gen_Mix!$A4)-ROW(Power_Gen_Mix!$A$3)+1,FALSE)</f>
        <v>3.725035072526417E-2</v>
      </c>
      <c r="CL20" s="303">
        <f>HLOOKUP(CL$17,Power_Gen_Mix!$B$3:$T$9,ROW(Power_Gen_Mix!$A4)-ROW(Power_Gen_Mix!$A$3)+1,FALSE)</f>
        <v>3.725035072526417E-2</v>
      </c>
      <c r="CM20" s="303">
        <f>HLOOKUP(CM$17,Power_Gen_Mix!$B$3:$T$9,ROW(Power_Gen_Mix!$A4)-ROW(Power_Gen_Mix!$A$3)+1,FALSE)</f>
        <v>3.725035072526417E-2</v>
      </c>
      <c r="CN20" s="303">
        <f>HLOOKUP(CN$17,Power_Gen_Mix!$B$3:$T$9,ROW(Power_Gen_Mix!$A4)-ROW(Power_Gen_Mix!$A$3)+1,FALSE)</f>
        <v>0</v>
      </c>
      <c r="CO20" s="303">
        <f>HLOOKUP(CO$17,Power_Gen_Mix!$B$3:$T$9,ROW(Power_Gen_Mix!$A4)-ROW(Power_Gen_Mix!$A$3)+1,FALSE)</f>
        <v>0</v>
      </c>
      <c r="CP20" s="303">
        <f>HLOOKUP(CP$17,Power_Gen_Mix!$B$3:$T$9,ROW(Power_Gen_Mix!$A4)-ROW(Power_Gen_Mix!$A$3)+1,FALSE)</f>
        <v>3.725035072526417E-2</v>
      </c>
      <c r="CQ20" s="303">
        <f>HLOOKUP(CQ$17,Power_Gen_Mix!$B$3:$T$9,ROW(Power_Gen_Mix!$A4)-ROW(Power_Gen_Mix!$A$3)+1,FALSE)</f>
        <v>3.725035072526417E-2</v>
      </c>
      <c r="CR20" s="303">
        <f>HLOOKUP(CR$17,Power_Gen_Mix!$B$3:$T$9,ROW(Power_Gen_Mix!$A4)-ROW(Power_Gen_Mix!$A$3)+1,FALSE)</f>
        <v>3.725035072526417E-2</v>
      </c>
      <c r="CS20" s="303">
        <f>HLOOKUP(CS$17,Power_Gen_Mix!$B$3:$T$9,ROW(Power_Gen_Mix!$A4)-ROW(Power_Gen_Mix!$A$3)+1,FALSE)</f>
        <v>3.725035072526417E-2</v>
      </c>
      <c r="CT20" s="303">
        <f>HLOOKUP(CT$17,Power_Gen_Mix!$B$3:$T$9,ROW(Power_Gen_Mix!$A4)-ROW(Power_Gen_Mix!$A$3)+1,FALSE)</f>
        <v>3.725035072526417E-2</v>
      </c>
      <c r="CU20" s="303">
        <f>HLOOKUP(CU$17,Power_Gen_Mix!$B$3:$T$9,ROW(Power_Gen_Mix!$A4)-ROW(Power_Gen_Mix!$A$3)+1,FALSE)</f>
        <v>3.725035072526417E-2</v>
      </c>
      <c r="CV20" s="303">
        <f>HLOOKUP(CV$17,Power_Gen_Mix!$B$3:$T$9,ROW(Power_Gen_Mix!$A4)-ROW(Power_Gen_Mix!$A$3)+1,FALSE)</f>
        <v>3.725035072526417E-2</v>
      </c>
      <c r="CW20" s="303">
        <f>HLOOKUP(CW$17,Power_Gen_Mix!$B$3:$T$9,ROW(Power_Gen_Mix!$A4)-ROW(Power_Gen_Mix!$A$3)+1,FALSE)</f>
        <v>0</v>
      </c>
      <c r="CX20" s="303">
        <f>HLOOKUP(CX$17,Power_Gen_Mix!$B$3:$T$9,ROW(Power_Gen_Mix!$A4)-ROW(Power_Gen_Mix!$A$3)+1,FALSE)</f>
        <v>0</v>
      </c>
      <c r="CY20" s="303">
        <f>HLOOKUP(CY$17,Power_Gen_Mix!$B$3:$T$9,ROW(Power_Gen_Mix!$A4)-ROW(Power_Gen_Mix!$A$3)+1,FALSE)</f>
        <v>3.725035072526417E-2</v>
      </c>
      <c r="CZ20" s="303">
        <f>HLOOKUP(CZ$17,Power_Gen_Mix!$B$3:$T$9,ROW(Power_Gen_Mix!$A4)-ROW(Power_Gen_Mix!$A$3)+1,FALSE)</f>
        <v>3.725035072526417E-2</v>
      </c>
      <c r="DA20" s="303">
        <f>HLOOKUP(DA$17,Power_Gen_Mix!$B$3:$T$9,ROW(Power_Gen_Mix!$A4)-ROW(Power_Gen_Mix!$A$3)+1,FALSE)</f>
        <v>3.725035072526417E-2</v>
      </c>
      <c r="DB20" s="303">
        <f>HLOOKUP(DB$17,Power_Gen_Mix!$B$3:$T$9,ROW(Power_Gen_Mix!$A4)-ROW(Power_Gen_Mix!$A$3)+1,FALSE)</f>
        <v>3.725035072526417E-2</v>
      </c>
      <c r="DC20" s="303">
        <f>HLOOKUP(DC$17,Power_Gen_Mix!$B$3:$T$9,ROW(Power_Gen_Mix!$A4)-ROW(Power_Gen_Mix!$A$3)+1,FALSE)</f>
        <v>3.725035072526417E-2</v>
      </c>
      <c r="DD20" s="303">
        <f>HLOOKUP(DD$17,Power_Gen_Mix!$B$3:$T$9,ROW(Power_Gen_Mix!$A4)-ROW(Power_Gen_Mix!$A$3)+1,FALSE)</f>
        <v>3.725035072526417E-2</v>
      </c>
      <c r="DE20" s="303">
        <f>HLOOKUP(DE$17,Power_Gen_Mix!$B$3:$T$9,ROW(Power_Gen_Mix!$A4)-ROW(Power_Gen_Mix!$A$3)+1,FALSE)</f>
        <v>3.725035072526417E-2</v>
      </c>
      <c r="DF20" s="303">
        <f>HLOOKUP(DF$17,Power_Gen_Mix!$B$3:$T$9,ROW(Power_Gen_Mix!$A4)-ROW(Power_Gen_Mix!$A$3)+1,FALSE)</f>
        <v>3.725035072526417E-2</v>
      </c>
      <c r="DG20" s="303">
        <f>HLOOKUP(DG$17,Power_Gen_Mix!$B$3:$T$9,ROW(Power_Gen_Mix!$A4)-ROW(Power_Gen_Mix!$A$3)+1,FALSE)</f>
        <v>3.725035072526417E-2</v>
      </c>
      <c r="DH20" s="303">
        <f>HLOOKUP(DH$17,Power_Gen_Mix!$B$3:$T$9,ROW(Power_Gen_Mix!$A4)-ROW(Power_Gen_Mix!$A$3)+1,FALSE)</f>
        <v>3.725035072526417E-2</v>
      </c>
      <c r="DI20" s="303">
        <f>HLOOKUP(DI$17,Power_Gen_Mix!$B$3:$T$9,ROW(Power_Gen_Mix!$A4)-ROW(Power_Gen_Mix!$A$3)+1,FALSE)</f>
        <v>3.725035072526417E-2</v>
      </c>
      <c r="DJ20" s="303">
        <f>HLOOKUP(DJ$17,Power_Gen_Mix!$B$3:$T$9,ROW(Power_Gen_Mix!$A4)-ROW(Power_Gen_Mix!$A$3)+1,FALSE)</f>
        <v>3.725035072526417E-2</v>
      </c>
      <c r="DK20" s="303">
        <f>HLOOKUP(DK$17,Power_Gen_Mix!$B$3:$T$9,ROW(Power_Gen_Mix!$A4)-ROW(Power_Gen_Mix!$A$3)+1,FALSE)</f>
        <v>3.725035072526417E-2</v>
      </c>
      <c r="DL20" s="303">
        <f>HLOOKUP(DL$17,Power_Gen_Mix!$B$3:$T$9,ROW(Power_Gen_Mix!$A4)-ROW(Power_Gen_Mix!$A$3)+1,FALSE)</f>
        <v>3.725035072526417E-2</v>
      </c>
      <c r="DM20" s="303">
        <f>HLOOKUP(DM$17,Power_Gen_Mix!$B$3:$T$9,ROW(Power_Gen_Mix!$A4)-ROW(Power_Gen_Mix!$A$3)+1,FALSE)</f>
        <v>3.725035072526417E-2</v>
      </c>
      <c r="DN20" s="303">
        <f>HLOOKUP(DN$17,Power_Gen_Mix!$B$3:$T$9,ROW(Power_Gen_Mix!$A4)-ROW(Power_Gen_Mix!$A$3)+1,FALSE)</f>
        <v>3.725035072526417E-2</v>
      </c>
      <c r="DO20" s="303">
        <f>HLOOKUP(DO$17,Power_Gen_Mix!$B$3:$T$9,ROW(Power_Gen_Mix!$A4)-ROW(Power_Gen_Mix!$A$3)+1,FALSE)</f>
        <v>3.725035072526417E-2</v>
      </c>
      <c r="DP20" s="303">
        <f>HLOOKUP(DP$17,Power_Gen_Mix!$B$3:$T$9,ROW(Power_Gen_Mix!$A4)-ROW(Power_Gen_Mix!$A$3)+1,FALSE)</f>
        <v>3.725035072526417E-2</v>
      </c>
      <c r="DQ20" s="303">
        <f>HLOOKUP(DQ$17,Power_Gen_Mix!$B$3:$T$9,ROW(Power_Gen_Mix!$A4)-ROW(Power_Gen_Mix!$A$3)+1,FALSE)</f>
        <v>3.725035072526417E-2</v>
      </c>
      <c r="DR20" s="303">
        <f>HLOOKUP(DR$17,Power_Gen_Mix!$B$3:$T$9,ROW(Power_Gen_Mix!$A4)-ROW(Power_Gen_Mix!$A$3)+1,FALSE)</f>
        <v>3.725035072526417E-2</v>
      </c>
      <c r="DS20" s="303">
        <f>HLOOKUP(DS$17,Power_Gen_Mix!$B$3:$T$9,ROW(Power_Gen_Mix!$A4)-ROW(Power_Gen_Mix!$A$3)+1,FALSE)</f>
        <v>3.725035072526417E-2</v>
      </c>
      <c r="DT20" s="303">
        <f>HLOOKUP(DT$17,Power_Gen_Mix!$B$3:$T$9,ROW(Power_Gen_Mix!$A4)-ROW(Power_Gen_Mix!$A$3)+1,FALSE)</f>
        <v>3.725035072526417E-2</v>
      </c>
      <c r="DU20" s="303">
        <f>HLOOKUP(DU$17,Power_Gen_Mix!$B$3:$T$9,ROW(Power_Gen_Mix!$A4)-ROW(Power_Gen_Mix!$A$3)+1,FALSE)</f>
        <v>3.725035072526417E-2</v>
      </c>
      <c r="DV20" s="303">
        <f>HLOOKUP(DV$17,Power_Gen_Mix!$B$3:$T$9,ROW(Power_Gen_Mix!$A4)-ROW(Power_Gen_Mix!$A$3)+1,FALSE)</f>
        <v>3.725035072526417E-2</v>
      </c>
      <c r="DW20" s="303">
        <f>HLOOKUP(DW$17,Power_Gen_Mix!$B$3:$T$9,ROW(Power_Gen_Mix!$A4)-ROW(Power_Gen_Mix!$A$3)+1,FALSE)</f>
        <v>3.725035072526417E-2</v>
      </c>
      <c r="DX20" s="303">
        <f>HLOOKUP(DX$17,Power_Gen_Mix!$B$3:$T$9,ROW(Power_Gen_Mix!$A4)-ROW(Power_Gen_Mix!$A$3)+1,FALSE)</f>
        <v>3.725035072526417E-2</v>
      </c>
      <c r="DY20" s="303">
        <f>HLOOKUP(DY$17,Power_Gen_Mix!$B$3:$T$9,ROW(Power_Gen_Mix!$A4)-ROW(Power_Gen_Mix!$A$3)+1,FALSE)</f>
        <v>3.725035072526417E-2</v>
      </c>
      <c r="DZ20" s="303">
        <f>HLOOKUP(DZ$17,Power_Gen_Mix!$B$3:$T$9,ROW(Power_Gen_Mix!$A4)-ROW(Power_Gen_Mix!$A$3)+1,FALSE)</f>
        <v>3.725035072526417E-2</v>
      </c>
      <c r="EA20" s="303">
        <f>HLOOKUP(EA$17,Power_Gen_Mix!$B$3:$T$9,ROW(Power_Gen_Mix!$A4)-ROW(Power_Gen_Mix!$A$3)+1,FALSE)</f>
        <v>3.725035072526417E-2</v>
      </c>
      <c r="EB20" s="303">
        <f>HLOOKUP(EB$17,Power_Gen_Mix!$B$3:$T$9,ROW(Power_Gen_Mix!$A4)-ROW(Power_Gen_Mix!$A$3)+1,FALSE)</f>
        <v>3.725035072526417E-2</v>
      </c>
      <c r="EC20" s="303">
        <f>HLOOKUP(EC$17,Power_Gen_Mix!$B$3:$T$9,ROW(Power_Gen_Mix!$A4)-ROW(Power_Gen_Mix!$A$3)+1,FALSE)</f>
        <v>3.725035072526417E-2</v>
      </c>
      <c r="ED20" s="303">
        <f>HLOOKUP(ED$17,Power_Gen_Mix!$B$3:$T$9,ROW(Power_Gen_Mix!$A4)-ROW(Power_Gen_Mix!$A$3)+1,FALSE)</f>
        <v>3.725035072526417E-2</v>
      </c>
      <c r="EE20" s="303">
        <f>HLOOKUP(EE$17,Power_Gen_Mix!$B$3:$T$9,ROW(Power_Gen_Mix!$A4)-ROW(Power_Gen_Mix!$A$3)+1,FALSE)</f>
        <v>3.725035072526417E-2</v>
      </c>
      <c r="EF20" s="303"/>
      <c r="EG20" s="303">
        <f>HLOOKUP(EG$17,Power_Gen_Mix!$B$3:$T$9,ROW(Power_Gen_Mix!$A4)-ROW(Power_Gen_Mix!$A$3)+1,FALSE)</f>
        <v>3.725035072526417E-2</v>
      </c>
      <c r="EH20" s="303">
        <f>HLOOKUP(EH$17,Power_Gen_Mix!$B$3:$T$9,ROW(Power_Gen_Mix!$A4)-ROW(Power_Gen_Mix!$A$3)+1,FALSE)</f>
        <v>3.725035072526417E-2</v>
      </c>
      <c r="EI20" s="303">
        <f>HLOOKUP(EI$17,Power_Gen_Mix!$B$3:$T$9,ROW(Power_Gen_Mix!$A4)-ROW(Power_Gen_Mix!$A$3)+1,FALSE)</f>
        <v>3.725035072526417E-2</v>
      </c>
      <c r="EJ20" s="303">
        <f>HLOOKUP(EJ$17,Power_Gen_Mix!$B$3:$T$9,ROW(Power_Gen_Mix!$A4)-ROW(Power_Gen_Mix!$A$3)+1,FALSE)</f>
        <v>3.725035072526417E-2</v>
      </c>
      <c r="EK20" s="303">
        <f>HLOOKUP(EK$17,Power_Gen_Mix!$B$3:$T$9,ROW(Power_Gen_Mix!$A4)-ROW(Power_Gen_Mix!$A$3)+1,FALSE)</f>
        <v>3.725035072526417E-2</v>
      </c>
      <c r="EL20" s="303">
        <f>HLOOKUP(EL$17,Power_Gen_Mix!$B$3:$T$9,ROW(Power_Gen_Mix!$A4)-ROW(Power_Gen_Mix!$A$3)+1,FALSE)</f>
        <v>3.725035072526417E-2</v>
      </c>
      <c r="EM20" s="303">
        <f>HLOOKUP(EM$17,Power_Gen_Mix!$B$3:$T$9,ROW(Power_Gen_Mix!$A4)-ROW(Power_Gen_Mix!$A$3)+1,FALSE)</f>
        <v>3.725035072526417E-2</v>
      </c>
      <c r="EN20" s="303">
        <f>HLOOKUP(EN$17,Power_Gen_Mix!$B$3:$T$9,ROW(Power_Gen_Mix!$A4)-ROW(Power_Gen_Mix!$A$3)+1,FALSE)</f>
        <v>3.725035072526417E-2</v>
      </c>
      <c r="EO20" s="303">
        <f>HLOOKUP(EO$17,Power_Gen_Mix!$B$3:$T$9,ROW(Power_Gen_Mix!$A4)-ROW(Power_Gen_Mix!$A$3)+1,FALSE)</f>
        <v>3.725035072526417E-2</v>
      </c>
      <c r="EP20" s="303">
        <f>HLOOKUP(EP$17,Power_Gen_Mix!$B$3:$T$9,ROW(Power_Gen_Mix!$A4)-ROW(Power_Gen_Mix!$A$3)+1,FALSE)</f>
        <v>3.725035072526417E-2</v>
      </c>
      <c r="EQ20" s="303">
        <f>HLOOKUP(EQ$17,Power_Gen_Mix!$B$3:$T$9,ROW(Power_Gen_Mix!$A4)-ROW(Power_Gen_Mix!$A$3)+1,FALSE)</f>
        <v>3.725035072526417E-2</v>
      </c>
      <c r="ER20" s="303">
        <f>HLOOKUP(ER$17,Power_Gen_Mix!$B$3:$T$9,ROW(Power_Gen_Mix!$A4)-ROW(Power_Gen_Mix!$A$3)+1,FALSE)</f>
        <v>0</v>
      </c>
      <c r="ES20" s="303">
        <f>HLOOKUP(ES$17,Power_Gen_Mix!$B$3:$T$9,ROW(Power_Gen_Mix!$A4)-ROW(Power_Gen_Mix!$A$3)+1,FALSE)</f>
        <v>3.725035072526417E-2</v>
      </c>
      <c r="ET20" s="303">
        <f>HLOOKUP(ET$17,Power_Gen_Mix!$B$3:$T$9,ROW(Power_Gen_Mix!$A4)-ROW(Power_Gen_Mix!$A$3)+1,FALSE)</f>
        <v>3.725035072526417E-2</v>
      </c>
      <c r="EU20" s="303">
        <f>HLOOKUP(EU$17,Power_Gen_Mix!$B$3:$T$9,ROW(Power_Gen_Mix!$A4)-ROW(Power_Gen_Mix!$A$3)+1,FALSE)</f>
        <v>3.725035072526417E-2</v>
      </c>
      <c r="EV20" s="303">
        <f>HLOOKUP(EV$17,Power_Gen_Mix!$B$3:$T$9,ROW(Power_Gen_Mix!$A4)-ROW(Power_Gen_Mix!$A$3)+1,FALSE)</f>
        <v>3.725035072526417E-2</v>
      </c>
      <c r="EW20" s="303">
        <f>HLOOKUP(EW$17,Power_Gen_Mix!$B$3:$T$9,ROW(Power_Gen_Mix!$A4)-ROW(Power_Gen_Mix!$A$3)+1,FALSE)</f>
        <v>3.725035072526417E-2</v>
      </c>
      <c r="EX20" s="303">
        <f>HLOOKUP(EX$17,Power_Gen_Mix!$B$3:$T$9,ROW(Power_Gen_Mix!$A4)-ROW(Power_Gen_Mix!$A$3)+1,FALSE)</f>
        <v>3.725035072526417E-2</v>
      </c>
      <c r="EY20" s="303">
        <f>HLOOKUP(EY$17,Power_Gen_Mix!$B$3:$T$9,ROW(Power_Gen_Mix!$A4)-ROW(Power_Gen_Mix!$A$3)+1,FALSE)</f>
        <v>3.725035072526417E-2</v>
      </c>
      <c r="EZ20" s="303">
        <f>HLOOKUP(EZ$17,Power_Gen_Mix!$B$3:$T$9,ROW(Power_Gen_Mix!$A4)-ROW(Power_Gen_Mix!$A$3)+1,FALSE)</f>
        <v>3.725035072526417E-2</v>
      </c>
      <c r="FA20" s="303">
        <f>HLOOKUP(FA$17,Power_Gen_Mix!$B$3:$T$9,ROW(Power_Gen_Mix!$A4)-ROW(Power_Gen_Mix!$A$3)+1,FALSE)</f>
        <v>3.725035072526417E-2</v>
      </c>
      <c r="FB20" s="303">
        <f>HLOOKUP(FB$17,Power_Gen_Mix!$B$3:$T$9,ROW(Power_Gen_Mix!$A4)-ROW(Power_Gen_Mix!$A$3)+1,FALSE)</f>
        <v>3.725035072526417E-2</v>
      </c>
      <c r="FC20" s="303">
        <f>HLOOKUP(FC$17,Power_Gen_Mix!$B$3:$T$9,ROW(Power_Gen_Mix!$A4)-ROW(Power_Gen_Mix!$A$3)+1,FALSE)</f>
        <v>3.725035072526417E-2</v>
      </c>
    </row>
    <row r="21" spans="1:181" x14ac:dyDescent="0.2">
      <c r="A21" s="21" t="s">
        <v>834</v>
      </c>
      <c r="D21" s="303">
        <f>HLOOKUP(D$17,Power_Gen_Mix!$B$3:$T$9,ROW(Power_Gen_Mix!$A5)-ROW(Power_Gen_Mix!$A$3)+1,FALSE)</f>
        <v>0.23173288917465615</v>
      </c>
      <c r="E21" s="303">
        <f>HLOOKUP(E$17,Power_Gen_Mix!$B$3:$T$9,ROW(Power_Gen_Mix!$A5)-ROW(Power_Gen_Mix!$A$3)+1,FALSE)</f>
        <v>0</v>
      </c>
      <c r="F21" s="303">
        <f>HLOOKUP(F$17,Power_Gen_Mix!$B$3:$T$9,ROW(Power_Gen_Mix!$A5)-ROW(Power_Gen_Mix!$A$3)+1,FALSE)</f>
        <v>0</v>
      </c>
      <c r="G21" s="303">
        <f>HLOOKUP(G$17,Power_Gen_Mix!$B$3:$T$9,ROW(Power_Gen_Mix!$A5)-ROW(Power_Gen_Mix!$A$3)+1,FALSE)</f>
        <v>0.23173288917465615</v>
      </c>
      <c r="H21" s="303">
        <f>HLOOKUP(H$17,Power_Gen_Mix!$B$3:$T$9,ROW(Power_Gen_Mix!$A5)-ROW(Power_Gen_Mix!$A$3)+1,FALSE)</f>
        <v>0.23173288917465615</v>
      </c>
      <c r="I21" s="303">
        <f>HLOOKUP(I$17,Power_Gen_Mix!$B$3:$T$9,ROW(Power_Gen_Mix!$A5)-ROW(Power_Gen_Mix!$A$3)+1,FALSE)</f>
        <v>0.23173288917465615</v>
      </c>
      <c r="J21" s="303">
        <f>HLOOKUP(J$17,Power_Gen_Mix!$B$3:$T$9,ROW(Power_Gen_Mix!$A5)-ROW(Power_Gen_Mix!$A$3)+1,FALSE)</f>
        <v>0.23173288917465615</v>
      </c>
      <c r="K21" s="303">
        <f>HLOOKUP(K$17,Power_Gen_Mix!$B$3:$T$9,ROW(Power_Gen_Mix!$A5)-ROW(Power_Gen_Mix!$A$3)+1,FALSE)</f>
        <v>0.23173288917465615</v>
      </c>
      <c r="L21" s="303">
        <f>HLOOKUP(L$17,Power_Gen_Mix!$B$3:$T$9,ROW(Power_Gen_Mix!$A5)-ROW(Power_Gen_Mix!$A$3)+1,FALSE)</f>
        <v>0.23173288917465615</v>
      </c>
      <c r="M21" s="303">
        <f>HLOOKUP(M$17,Power_Gen_Mix!$B$3:$T$9,ROW(Power_Gen_Mix!$A5)-ROW(Power_Gen_Mix!$A$3)+1,FALSE)</f>
        <v>0.23173288917465615</v>
      </c>
      <c r="N21" s="303">
        <f>HLOOKUP(N$17,Power_Gen_Mix!$B$3:$T$9,ROW(Power_Gen_Mix!$A5)-ROW(Power_Gen_Mix!$A$3)+1,FALSE)</f>
        <v>0.23173288917465615</v>
      </c>
      <c r="O21" s="303">
        <f>HLOOKUP(O$17,Power_Gen_Mix!$B$3:$T$9,ROW(Power_Gen_Mix!$A5)-ROW(Power_Gen_Mix!$A$3)+1,FALSE)</f>
        <v>0.23173288917465615</v>
      </c>
      <c r="P21" s="303">
        <f>HLOOKUP(P$17,Power_Gen_Mix!$B$3:$T$9,ROW(Power_Gen_Mix!$A5)-ROW(Power_Gen_Mix!$A$3)+1,FALSE)</f>
        <v>0.23173288917465615</v>
      </c>
      <c r="Q21" s="303">
        <f>HLOOKUP(Q$17,Power_Gen_Mix!$B$3:$T$9,ROW(Power_Gen_Mix!$A5)-ROW(Power_Gen_Mix!$A$3)+1,FALSE)</f>
        <v>0.23173288917465615</v>
      </c>
      <c r="R21" s="303">
        <f>HLOOKUP(R$17,Power_Gen_Mix!$B$3:$T$9,ROW(Power_Gen_Mix!$A5)-ROW(Power_Gen_Mix!$A$3)+1,FALSE)</f>
        <v>0.23173288917465615</v>
      </c>
      <c r="S21" s="303">
        <f>HLOOKUP(S$17,Power_Gen_Mix!$B$3:$T$9,ROW(Power_Gen_Mix!$A5)-ROW(Power_Gen_Mix!$A$3)+1,FALSE)</f>
        <v>0.23173288917465615</v>
      </c>
      <c r="T21" s="303">
        <f>HLOOKUP(T$17,Power_Gen_Mix!$B$3:$T$9,ROW(Power_Gen_Mix!$A5)-ROW(Power_Gen_Mix!$A$3)+1,FALSE)</f>
        <v>0.23173288917465615</v>
      </c>
      <c r="U21" s="303">
        <f>HLOOKUP(U$17,Power_Gen_Mix!$B$3:$T$9,ROW(Power_Gen_Mix!$A5)-ROW(Power_Gen_Mix!$A$3)+1,FALSE)</f>
        <v>0</v>
      </c>
      <c r="V21" s="303">
        <f>HLOOKUP(V$17,Power_Gen_Mix!$B$3:$T$9,ROW(Power_Gen_Mix!$A5)-ROW(Power_Gen_Mix!$A$3)+1,FALSE)</f>
        <v>0</v>
      </c>
      <c r="W21" s="303">
        <f>HLOOKUP(W$17,Power_Gen_Mix!$B$3:$T$9,ROW(Power_Gen_Mix!$A5)-ROW(Power_Gen_Mix!$A$3)+1,FALSE)</f>
        <v>0.23173288917465615</v>
      </c>
      <c r="X21" s="303">
        <f>HLOOKUP(X$17,Power_Gen_Mix!$B$3:$T$9,ROW(Power_Gen_Mix!$A5)-ROW(Power_Gen_Mix!$A$3)+1,FALSE)</f>
        <v>0</v>
      </c>
      <c r="Y21" s="303">
        <f>HLOOKUP(Y$17,Power_Gen_Mix!$B$3:$T$9,ROW(Power_Gen_Mix!$A5)-ROW(Power_Gen_Mix!$A$3)+1,FALSE)</f>
        <v>0</v>
      </c>
      <c r="Z21" s="303">
        <f>HLOOKUP(Z$17,Power_Gen_Mix!$B$3:$T$9,ROW(Power_Gen_Mix!$A5)-ROW(Power_Gen_Mix!$A$3)+1,FALSE)</f>
        <v>0.23173288917465615</v>
      </c>
      <c r="AA21" s="303">
        <f>HLOOKUP(AA$17,Power_Gen_Mix!$B$3:$T$9,ROW(Power_Gen_Mix!$A5)-ROW(Power_Gen_Mix!$A$3)+1,FALSE)</f>
        <v>0.23173288917465615</v>
      </c>
      <c r="AB21" s="303">
        <f>HLOOKUP(AB$17,Power_Gen_Mix!$B$3:$T$9,ROW(Power_Gen_Mix!$A5)-ROW(Power_Gen_Mix!$A$3)+1,FALSE)</f>
        <v>0.23173288917465615</v>
      </c>
      <c r="AC21" s="303">
        <f>HLOOKUP(AC$17,Power_Gen_Mix!$B$3:$T$9,ROW(Power_Gen_Mix!$A5)-ROW(Power_Gen_Mix!$A$3)+1,FALSE)</f>
        <v>0.23173288917465615</v>
      </c>
      <c r="AD21" s="303">
        <f>HLOOKUP(AD$17,Power_Gen_Mix!$B$3:$T$9,ROW(Power_Gen_Mix!$A5)-ROW(Power_Gen_Mix!$A$3)+1,FALSE)</f>
        <v>0.23173288917465615</v>
      </c>
      <c r="AE21" s="303">
        <f>HLOOKUP(AE$17,Power_Gen_Mix!$B$3:$T$9,ROW(Power_Gen_Mix!$A5)-ROW(Power_Gen_Mix!$A$3)+1,FALSE)</f>
        <v>0.23173288917465615</v>
      </c>
      <c r="AF21" s="303">
        <f>HLOOKUP(AF$17,Power_Gen_Mix!$B$3:$T$9,ROW(Power_Gen_Mix!$A5)-ROW(Power_Gen_Mix!$A$3)+1,FALSE)</f>
        <v>0.33227845876780715</v>
      </c>
      <c r="AG21" s="303">
        <f>HLOOKUP(AG$17,Power_Gen_Mix!$B$3:$T$9,ROW(Power_Gen_Mix!$A5)-ROW(Power_Gen_Mix!$A$3)+1,FALSE)</f>
        <v>0.222</v>
      </c>
      <c r="AH21" s="303">
        <f>HLOOKUP(AH$17,Power_Gen_Mix!$B$3:$T$9,ROW(Power_Gen_Mix!$A5)-ROW(Power_Gen_Mix!$A$3)+1,FALSE)</f>
        <v>0.222</v>
      </c>
      <c r="AI21" s="303">
        <f>HLOOKUP(AI$17,Power_Gen_Mix!$B$3:$T$9,ROW(Power_Gen_Mix!$A5)-ROW(Power_Gen_Mix!$A$3)+1,FALSE)</f>
        <v>0.222</v>
      </c>
      <c r="AJ21" s="303">
        <f>HLOOKUP(AJ$17,Power_Gen_Mix!$B$3:$T$9,ROW(Power_Gen_Mix!$A5)-ROW(Power_Gen_Mix!$A$3)+1,FALSE)</f>
        <v>0.222</v>
      </c>
      <c r="AK21" s="303">
        <f>HLOOKUP(AK$17,Power_Gen_Mix!$B$3:$T$9,ROW(Power_Gen_Mix!$A5)-ROW(Power_Gen_Mix!$A$3)+1,FALSE)</f>
        <v>0.222</v>
      </c>
      <c r="AL21" s="303">
        <f>HLOOKUP(AL$17,Power_Gen_Mix!$B$3:$T$9,ROW(Power_Gen_Mix!$A5)-ROW(Power_Gen_Mix!$A$3)+1,FALSE)</f>
        <v>0.222</v>
      </c>
      <c r="AM21" s="303">
        <f>HLOOKUP(AM$17,Power_Gen_Mix!$B$3:$T$9,ROW(Power_Gen_Mix!$A5)-ROW(Power_Gen_Mix!$A$3)+1,FALSE)</f>
        <v>0.222</v>
      </c>
      <c r="AN21" s="303">
        <f>HLOOKUP(AN$17,Power_Gen_Mix!$B$3:$T$9,ROW(Power_Gen_Mix!$A5)-ROW(Power_Gen_Mix!$A$3)+1,FALSE)</f>
        <v>0.222</v>
      </c>
      <c r="AO21" s="303">
        <f>HLOOKUP(AO$17,Power_Gen_Mix!$B$3:$T$9,ROW(Power_Gen_Mix!$A5)-ROW(Power_Gen_Mix!$A$3)+1,FALSE)</f>
        <v>0.222</v>
      </c>
      <c r="AP21" s="303">
        <f>HLOOKUP(AP$17,Power_Gen_Mix!$B$3:$T$9,ROW(Power_Gen_Mix!$A5)-ROW(Power_Gen_Mix!$A$3)+1,FALSE)</f>
        <v>0.222</v>
      </c>
      <c r="AQ21" s="303">
        <f>HLOOKUP(AQ$17,Power_Gen_Mix!$B$3:$T$9,ROW(Power_Gen_Mix!$A5)-ROW(Power_Gen_Mix!$A$3)+1,FALSE)</f>
        <v>0.222</v>
      </c>
      <c r="AR21" s="303">
        <f>HLOOKUP(AR$17,Power_Gen_Mix!$B$3:$T$9,ROW(Power_Gen_Mix!$A5)-ROW(Power_Gen_Mix!$A$3)+1,FALSE)</f>
        <v>0.222</v>
      </c>
      <c r="AS21" s="303">
        <f>HLOOKUP(AS$17,Power_Gen_Mix!$B$3:$T$9,ROW(Power_Gen_Mix!$A5)-ROW(Power_Gen_Mix!$A$3)+1,FALSE)</f>
        <v>0.222</v>
      </c>
      <c r="AT21" s="303">
        <f>HLOOKUP(AT$17,Power_Gen_Mix!$B$3:$T$9,ROW(Power_Gen_Mix!$A5)-ROW(Power_Gen_Mix!$A$3)+1,FALSE)</f>
        <v>0.222</v>
      </c>
      <c r="AU21" s="303">
        <f>HLOOKUP(AU$17,Power_Gen_Mix!$B$3:$T$9,ROW(Power_Gen_Mix!$A5)-ROW(Power_Gen_Mix!$A$3)+1,FALSE)</f>
        <v>0.222</v>
      </c>
      <c r="AV21" s="303">
        <f>HLOOKUP(AV$17,Power_Gen_Mix!$B$3:$T$9,ROW(Power_Gen_Mix!$A5)-ROW(Power_Gen_Mix!$A$3)+1,FALSE)</f>
        <v>0.222</v>
      </c>
      <c r="AW21" s="303">
        <f>HLOOKUP(AW$17,Power_Gen_Mix!$B$3:$T$9,ROW(Power_Gen_Mix!$A5)-ROW(Power_Gen_Mix!$A$3)+1,FALSE)</f>
        <v>0.222</v>
      </c>
      <c r="AX21" s="303">
        <f>HLOOKUP(AX$17,Power_Gen_Mix!$B$3:$T$9,ROW(Power_Gen_Mix!$A5)-ROW(Power_Gen_Mix!$A$3)+1,FALSE)</f>
        <v>0.222</v>
      </c>
      <c r="AY21" s="303">
        <f>HLOOKUP(AY$17,Power_Gen_Mix!$B$3:$T$9,ROW(Power_Gen_Mix!$A5)-ROW(Power_Gen_Mix!$A$3)+1,FALSE)</f>
        <v>0.222</v>
      </c>
      <c r="AZ21" s="303">
        <f>HLOOKUP(AZ$17,Power_Gen_Mix!$B$3:$T$9,ROW(Power_Gen_Mix!$A5)-ROW(Power_Gen_Mix!$A$3)+1,FALSE)</f>
        <v>0.222</v>
      </c>
      <c r="BA21" s="303">
        <f>HLOOKUP(BA$17,Power_Gen_Mix!$B$3:$T$9,ROW(Power_Gen_Mix!$A5)-ROW(Power_Gen_Mix!$A$3)+1,FALSE)</f>
        <v>0.23173288917465615</v>
      </c>
      <c r="BB21" s="303">
        <f>HLOOKUP(BB$17,Power_Gen_Mix!$B$3:$T$9,ROW(Power_Gen_Mix!$A5)-ROW(Power_Gen_Mix!$A$3)+1,FALSE)</f>
        <v>0.23173288917465615</v>
      </c>
      <c r="BC21" s="303">
        <f>HLOOKUP(BC$17,Power_Gen_Mix!$B$3:$T$9,ROW(Power_Gen_Mix!$A5)-ROW(Power_Gen_Mix!$A$3)+1,FALSE)</f>
        <v>0.23173288917465615</v>
      </c>
      <c r="BD21" s="303">
        <f>HLOOKUP(BD$17,Power_Gen_Mix!$B$3:$T$9,ROW(Power_Gen_Mix!$A5)-ROW(Power_Gen_Mix!$A$3)+1,FALSE)</f>
        <v>0.23173288917465615</v>
      </c>
      <c r="BE21" s="303">
        <f>HLOOKUP(BE$17,Power_Gen_Mix!$B$3:$T$9,ROW(Power_Gen_Mix!$A5)-ROW(Power_Gen_Mix!$A$3)+1,FALSE)</f>
        <v>0.23173288917465615</v>
      </c>
      <c r="BF21" s="303">
        <f>HLOOKUP(BF$17,Power_Gen_Mix!$B$3:$T$9,ROW(Power_Gen_Mix!$A5)-ROW(Power_Gen_Mix!$A$3)+1,FALSE)</f>
        <v>0.23173288917465615</v>
      </c>
      <c r="BG21" s="303">
        <f>HLOOKUP(BG$17,Power_Gen_Mix!$B$3:$T$9,ROW(Power_Gen_Mix!$A5)-ROW(Power_Gen_Mix!$A$3)+1,FALSE)</f>
        <v>0.23173288917465615</v>
      </c>
      <c r="BH21" s="303">
        <f>HLOOKUP(BH$17,Power_Gen_Mix!$B$3:$T$9,ROW(Power_Gen_Mix!$A5)-ROW(Power_Gen_Mix!$A$3)+1,FALSE)</f>
        <v>0.23173288917465615</v>
      </c>
      <c r="BI21" s="303">
        <f>HLOOKUP(BI$17,Power_Gen_Mix!$B$3:$T$9,ROW(Power_Gen_Mix!$A5)-ROW(Power_Gen_Mix!$A$3)+1,FALSE)</f>
        <v>0.23173288917465615</v>
      </c>
      <c r="BJ21" s="303">
        <f>HLOOKUP(BJ$17,Power_Gen_Mix!$B$3:$T$9,ROW(Power_Gen_Mix!$A5)-ROW(Power_Gen_Mix!$A$3)+1,FALSE)</f>
        <v>0.23173288917465615</v>
      </c>
      <c r="BK21" s="303">
        <f>HLOOKUP(BK$17,Power_Gen_Mix!$B$3:$T$9,ROW(Power_Gen_Mix!$A5)-ROW(Power_Gen_Mix!$A$3)+1,FALSE)</f>
        <v>0.23173288917465615</v>
      </c>
      <c r="BL21" s="303">
        <f>HLOOKUP(BL$17,Power_Gen_Mix!$B$3:$T$9,ROW(Power_Gen_Mix!$A5)-ROW(Power_Gen_Mix!$A$3)+1,FALSE)</f>
        <v>0.23173288917465615</v>
      </c>
      <c r="BM21" s="303">
        <f>HLOOKUP(BM$17,Power_Gen_Mix!$B$3:$T$9,ROW(Power_Gen_Mix!$A5)-ROW(Power_Gen_Mix!$A$3)+1,FALSE)</f>
        <v>0.23173288917465615</v>
      </c>
      <c r="BN21" s="303">
        <f>HLOOKUP(BN$17,Power_Gen_Mix!$B$3:$T$9,ROW(Power_Gen_Mix!$A5)-ROW(Power_Gen_Mix!$A$3)+1,FALSE)</f>
        <v>0.23173288917465615</v>
      </c>
      <c r="BO21" s="303">
        <f>HLOOKUP(BO$17,Power_Gen_Mix!$B$3:$T$9,ROW(Power_Gen_Mix!$A5)-ROW(Power_Gen_Mix!$A$3)+1,FALSE)</f>
        <v>0.23173288917465615</v>
      </c>
      <c r="BP21" s="303">
        <f>HLOOKUP(BP$17,Power_Gen_Mix!$B$3:$T$9,ROW(Power_Gen_Mix!$A5)-ROW(Power_Gen_Mix!$A$3)+1,FALSE)</f>
        <v>0.23173288917465615</v>
      </c>
      <c r="BQ21" s="303">
        <f>HLOOKUP(BQ$17,Power_Gen_Mix!$B$3:$T$9,ROW(Power_Gen_Mix!$A5)-ROW(Power_Gen_Mix!$A$3)+1,FALSE)</f>
        <v>0</v>
      </c>
      <c r="BR21" s="303">
        <f>HLOOKUP(BR$17,Power_Gen_Mix!$B$3:$T$9,ROW(Power_Gen_Mix!$A5)-ROW(Power_Gen_Mix!$A$3)+1,FALSE)</f>
        <v>0</v>
      </c>
      <c r="BS21" s="303">
        <f>HLOOKUP(BS$17,Power_Gen_Mix!$B$3:$T$9,ROW(Power_Gen_Mix!$A5)-ROW(Power_Gen_Mix!$A$3)+1,FALSE)</f>
        <v>0.23173288917465615</v>
      </c>
      <c r="BT21" s="303">
        <f>HLOOKUP(BT$17,Power_Gen_Mix!$B$3:$T$9,ROW(Power_Gen_Mix!$A5)-ROW(Power_Gen_Mix!$A$3)+1,FALSE)</f>
        <v>0.23173288917465615</v>
      </c>
      <c r="BU21" s="303">
        <f>HLOOKUP(BU$17,Power_Gen_Mix!$B$3:$T$9,ROW(Power_Gen_Mix!$A5)-ROW(Power_Gen_Mix!$A$3)+1,FALSE)</f>
        <v>0.23173288917465615</v>
      </c>
      <c r="BV21" s="303">
        <f>HLOOKUP(BV$17,Power_Gen_Mix!$B$3:$T$9,ROW(Power_Gen_Mix!$A5)-ROW(Power_Gen_Mix!$A$3)+1,FALSE)</f>
        <v>0.23173288917465615</v>
      </c>
      <c r="BW21" s="303">
        <f>HLOOKUP(BW$17,Power_Gen_Mix!$B$3:$T$9,ROW(Power_Gen_Mix!$A5)-ROW(Power_Gen_Mix!$A$3)+1,FALSE)</f>
        <v>0.222</v>
      </c>
      <c r="BX21" s="303">
        <f>HLOOKUP(BX$17,Power_Gen_Mix!$B$3:$T$9,ROW(Power_Gen_Mix!$A5)-ROW(Power_Gen_Mix!$A$3)+1,FALSE)</f>
        <v>0.23173288917465615</v>
      </c>
      <c r="BY21" s="303">
        <f>HLOOKUP(BY$17,Power_Gen_Mix!$B$3:$T$9,ROW(Power_Gen_Mix!$A5)-ROW(Power_Gen_Mix!$A$3)+1,FALSE)</f>
        <v>0.23173288917465615</v>
      </c>
      <c r="BZ21" s="303">
        <f>HLOOKUP(BZ$17,Power_Gen_Mix!$B$3:$T$9,ROW(Power_Gen_Mix!$A5)-ROW(Power_Gen_Mix!$A$3)+1,FALSE)</f>
        <v>0.23173288917465615</v>
      </c>
      <c r="CA21" s="303">
        <f>HLOOKUP(CA$17,Power_Gen_Mix!$B$3:$T$9,ROW(Power_Gen_Mix!$A5)-ROW(Power_Gen_Mix!$A$3)+1,FALSE)</f>
        <v>0.23173288917465615</v>
      </c>
      <c r="CB21" s="303">
        <f>HLOOKUP(CB$17,Power_Gen_Mix!$B$3:$T$9,ROW(Power_Gen_Mix!$A5)-ROW(Power_Gen_Mix!$A$3)+1,FALSE)</f>
        <v>0.23173288917465615</v>
      </c>
      <c r="CC21" s="303">
        <f>HLOOKUP(CC$17,Power_Gen_Mix!$B$3:$T$9,ROW(Power_Gen_Mix!$A5)-ROW(Power_Gen_Mix!$A$3)+1,FALSE)</f>
        <v>0.23173288917465615</v>
      </c>
      <c r="CD21" s="303">
        <f>HLOOKUP(CD$17,Power_Gen_Mix!$B$3:$T$9,ROW(Power_Gen_Mix!$A5)-ROW(Power_Gen_Mix!$A$3)+1,FALSE)</f>
        <v>0.23173288917465615</v>
      </c>
      <c r="CE21" s="303">
        <f>HLOOKUP(CE$17,Power_Gen_Mix!$B$3:$T$9,ROW(Power_Gen_Mix!$A5)-ROW(Power_Gen_Mix!$A$3)+1,FALSE)</f>
        <v>0.23173288917465615</v>
      </c>
      <c r="CF21" s="303">
        <f>HLOOKUP(CF$17,Power_Gen_Mix!$B$3:$T$9,ROW(Power_Gen_Mix!$A5)-ROW(Power_Gen_Mix!$A$3)+1,FALSE)</f>
        <v>0.23173288917465615</v>
      </c>
      <c r="CG21" s="303">
        <f>HLOOKUP(CG$17,Power_Gen_Mix!$B$3:$T$9,ROW(Power_Gen_Mix!$A5)-ROW(Power_Gen_Mix!$A$3)+1,FALSE)</f>
        <v>0.23173288917465615</v>
      </c>
      <c r="CH21" s="303">
        <f>HLOOKUP(CH$17,Power_Gen_Mix!$B$3:$T$9,ROW(Power_Gen_Mix!$A5)-ROW(Power_Gen_Mix!$A$3)+1,FALSE)</f>
        <v>0.23173288917465615</v>
      </c>
      <c r="CI21" s="303">
        <f>HLOOKUP(CI$17,Power_Gen_Mix!$B$3:$T$9,ROW(Power_Gen_Mix!$A5)-ROW(Power_Gen_Mix!$A$3)+1,FALSE)</f>
        <v>0.23173288917465615</v>
      </c>
      <c r="CJ21" s="303">
        <f>HLOOKUP(CJ$17,Power_Gen_Mix!$B$3:$T$9,ROW(Power_Gen_Mix!$A5)-ROW(Power_Gen_Mix!$A$3)+1,FALSE)</f>
        <v>0.23173288917465615</v>
      </c>
      <c r="CK21" s="303">
        <f>HLOOKUP(CK$17,Power_Gen_Mix!$B$3:$T$9,ROW(Power_Gen_Mix!$A5)-ROW(Power_Gen_Mix!$A$3)+1,FALSE)</f>
        <v>0.23173288917465615</v>
      </c>
      <c r="CL21" s="303">
        <f>HLOOKUP(CL$17,Power_Gen_Mix!$B$3:$T$9,ROW(Power_Gen_Mix!$A5)-ROW(Power_Gen_Mix!$A$3)+1,FALSE)</f>
        <v>0.23173288917465615</v>
      </c>
      <c r="CM21" s="303">
        <f>HLOOKUP(CM$17,Power_Gen_Mix!$B$3:$T$9,ROW(Power_Gen_Mix!$A5)-ROW(Power_Gen_Mix!$A$3)+1,FALSE)</f>
        <v>0.23173288917465615</v>
      </c>
      <c r="CN21" s="303">
        <f>HLOOKUP(CN$17,Power_Gen_Mix!$B$3:$T$9,ROW(Power_Gen_Mix!$A5)-ROW(Power_Gen_Mix!$A$3)+1,FALSE)</f>
        <v>0</v>
      </c>
      <c r="CO21" s="303">
        <f>HLOOKUP(CO$17,Power_Gen_Mix!$B$3:$T$9,ROW(Power_Gen_Mix!$A5)-ROW(Power_Gen_Mix!$A$3)+1,FALSE)</f>
        <v>0</v>
      </c>
      <c r="CP21" s="303">
        <f>HLOOKUP(CP$17,Power_Gen_Mix!$B$3:$T$9,ROW(Power_Gen_Mix!$A5)-ROW(Power_Gen_Mix!$A$3)+1,FALSE)</f>
        <v>0.23173288917465615</v>
      </c>
      <c r="CQ21" s="303">
        <f>HLOOKUP(CQ$17,Power_Gen_Mix!$B$3:$T$9,ROW(Power_Gen_Mix!$A5)-ROW(Power_Gen_Mix!$A$3)+1,FALSE)</f>
        <v>0.23173288917465615</v>
      </c>
      <c r="CR21" s="303">
        <f>HLOOKUP(CR$17,Power_Gen_Mix!$B$3:$T$9,ROW(Power_Gen_Mix!$A5)-ROW(Power_Gen_Mix!$A$3)+1,FALSE)</f>
        <v>0.23173288917465615</v>
      </c>
      <c r="CS21" s="303">
        <f>HLOOKUP(CS$17,Power_Gen_Mix!$B$3:$T$9,ROW(Power_Gen_Mix!$A5)-ROW(Power_Gen_Mix!$A$3)+1,FALSE)</f>
        <v>0.23173288917465615</v>
      </c>
      <c r="CT21" s="303">
        <f>HLOOKUP(CT$17,Power_Gen_Mix!$B$3:$T$9,ROW(Power_Gen_Mix!$A5)-ROW(Power_Gen_Mix!$A$3)+1,FALSE)</f>
        <v>0.23173288917465615</v>
      </c>
      <c r="CU21" s="303">
        <f>HLOOKUP(CU$17,Power_Gen_Mix!$B$3:$T$9,ROW(Power_Gen_Mix!$A5)-ROW(Power_Gen_Mix!$A$3)+1,FALSE)</f>
        <v>0.23173288917465615</v>
      </c>
      <c r="CV21" s="303">
        <f>HLOOKUP(CV$17,Power_Gen_Mix!$B$3:$T$9,ROW(Power_Gen_Mix!$A5)-ROW(Power_Gen_Mix!$A$3)+1,FALSE)</f>
        <v>0.23173288917465615</v>
      </c>
      <c r="CW21" s="303">
        <f>HLOOKUP(CW$17,Power_Gen_Mix!$B$3:$T$9,ROW(Power_Gen_Mix!$A5)-ROW(Power_Gen_Mix!$A$3)+1,FALSE)</f>
        <v>0</v>
      </c>
      <c r="CX21" s="303">
        <f>HLOOKUP(CX$17,Power_Gen_Mix!$B$3:$T$9,ROW(Power_Gen_Mix!$A5)-ROW(Power_Gen_Mix!$A$3)+1,FALSE)</f>
        <v>0</v>
      </c>
      <c r="CY21" s="303">
        <f>HLOOKUP(CY$17,Power_Gen_Mix!$B$3:$T$9,ROW(Power_Gen_Mix!$A5)-ROW(Power_Gen_Mix!$A$3)+1,FALSE)</f>
        <v>0.23173288917465615</v>
      </c>
      <c r="CZ21" s="303">
        <f>HLOOKUP(CZ$17,Power_Gen_Mix!$B$3:$T$9,ROW(Power_Gen_Mix!$A5)-ROW(Power_Gen_Mix!$A$3)+1,FALSE)</f>
        <v>0.23173288917465615</v>
      </c>
      <c r="DA21" s="303">
        <f>HLOOKUP(DA$17,Power_Gen_Mix!$B$3:$T$9,ROW(Power_Gen_Mix!$A5)-ROW(Power_Gen_Mix!$A$3)+1,FALSE)</f>
        <v>0.23173288917465615</v>
      </c>
      <c r="DB21" s="303">
        <f>HLOOKUP(DB$17,Power_Gen_Mix!$B$3:$T$9,ROW(Power_Gen_Mix!$A5)-ROW(Power_Gen_Mix!$A$3)+1,FALSE)</f>
        <v>0.23173288917465615</v>
      </c>
      <c r="DC21" s="303">
        <f>HLOOKUP(DC$17,Power_Gen_Mix!$B$3:$T$9,ROW(Power_Gen_Mix!$A5)-ROW(Power_Gen_Mix!$A$3)+1,FALSE)</f>
        <v>0.23173288917465615</v>
      </c>
      <c r="DD21" s="303">
        <f>HLOOKUP(DD$17,Power_Gen_Mix!$B$3:$T$9,ROW(Power_Gen_Mix!$A5)-ROW(Power_Gen_Mix!$A$3)+1,FALSE)</f>
        <v>0.23173288917465615</v>
      </c>
      <c r="DE21" s="303">
        <f>HLOOKUP(DE$17,Power_Gen_Mix!$B$3:$T$9,ROW(Power_Gen_Mix!$A5)-ROW(Power_Gen_Mix!$A$3)+1,FALSE)</f>
        <v>0.23173288917465615</v>
      </c>
      <c r="DF21" s="303">
        <f>HLOOKUP(DF$17,Power_Gen_Mix!$B$3:$T$9,ROW(Power_Gen_Mix!$A5)-ROW(Power_Gen_Mix!$A$3)+1,FALSE)</f>
        <v>0.23173288917465615</v>
      </c>
      <c r="DG21" s="303">
        <f>HLOOKUP(DG$17,Power_Gen_Mix!$B$3:$T$9,ROW(Power_Gen_Mix!$A5)-ROW(Power_Gen_Mix!$A$3)+1,FALSE)</f>
        <v>0.23173288917465615</v>
      </c>
      <c r="DH21" s="303">
        <f>HLOOKUP(DH$17,Power_Gen_Mix!$B$3:$T$9,ROW(Power_Gen_Mix!$A5)-ROW(Power_Gen_Mix!$A$3)+1,FALSE)</f>
        <v>0.23173288917465615</v>
      </c>
      <c r="DI21" s="303">
        <f>HLOOKUP(DI$17,Power_Gen_Mix!$B$3:$T$9,ROW(Power_Gen_Mix!$A5)-ROW(Power_Gen_Mix!$A$3)+1,FALSE)</f>
        <v>0.23173288917465615</v>
      </c>
      <c r="DJ21" s="303">
        <f>HLOOKUP(DJ$17,Power_Gen_Mix!$B$3:$T$9,ROW(Power_Gen_Mix!$A5)-ROW(Power_Gen_Mix!$A$3)+1,FALSE)</f>
        <v>0.23173288917465615</v>
      </c>
      <c r="DK21" s="303">
        <f>HLOOKUP(DK$17,Power_Gen_Mix!$B$3:$T$9,ROW(Power_Gen_Mix!$A5)-ROW(Power_Gen_Mix!$A$3)+1,FALSE)</f>
        <v>0.23173288917465615</v>
      </c>
      <c r="DL21" s="303">
        <f>HLOOKUP(DL$17,Power_Gen_Mix!$B$3:$T$9,ROW(Power_Gen_Mix!$A5)-ROW(Power_Gen_Mix!$A$3)+1,FALSE)</f>
        <v>0.23173288917465615</v>
      </c>
      <c r="DM21" s="303">
        <f>HLOOKUP(DM$17,Power_Gen_Mix!$B$3:$T$9,ROW(Power_Gen_Mix!$A5)-ROW(Power_Gen_Mix!$A$3)+1,FALSE)</f>
        <v>0.23173288917465615</v>
      </c>
      <c r="DN21" s="303">
        <f>HLOOKUP(DN$17,Power_Gen_Mix!$B$3:$T$9,ROW(Power_Gen_Mix!$A5)-ROW(Power_Gen_Mix!$A$3)+1,FALSE)</f>
        <v>0.23173288917465615</v>
      </c>
      <c r="DO21" s="303">
        <f>HLOOKUP(DO$17,Power_Gen_Mix!$B$3:$T$9,ROW(Power_Gen_Mix!$A5)-ROW(Power_Gen_Mix!$A$3)+1,FALSE)</f>
        <v>0.23173288917465615</v>
      </c>
      <c r="DP21" s="303">
        <f>HLOOKUP(DP$17,Power_Gen_Mix!$B$3:$T$9,ROW(Power_Gen_Mix!$A5)-ROW(Power_Gen_Mix!$A$3)+1,FALSE)</f>
        <v>0.23173288917465615</v>
      </c>
      <c r="DQ21" s="303">
        <f>HLOOKUP(DQ$17,Power_Gen_Mix!$B$3:$T$9,ROW(Power_Gen_Mix!$A5)-ROW(Power_Gen_Mix!$A$3)+1,FALSE)</f>
        <v>0.23173288917465615</v>
      </c>
      <c r="DR21" s="303">
        <f>HLOOKUP(DR$17,Power_Gen_Mix!$B$3:$T$9,ROW(Power_Gen_Mix!$A5)-ROW(Power_Gen_Mix!$A$3)+1,FALSE)</f>
        <v>0.23173288917465615</v>
      </c>
      <c r="DS21" s="303">
        <f>HLOOKUP(DS$17,Power_Gen_Mix!$B$3:$T$9,ROW(Power_Gen_Mix!$A5)-ROW(Power_Gen_Mix!$A$3)+1,FALSE)</f>
        <v>0.23173288917465615</v>
      </c>
      <c r="DT21" s="303">
        <f>HLOOKUP(DT$17,Power_Gen_Mix!$B$3:$T$9,ROW(Power_Gen_Mix!$A5)-ROW(Power_Gen_Mix!$A$3)+1,FALSE)</f>
        <v>0.23173288917465615</v>
      </c>
      <c r="DU21" s="303">
        <f>HLOOKUP(DU$17,Power_Gen_Mix!$B$3:$T$9,ROW(Power_Gen_Mix!$A5)-ROW(Power_Gen_Mix!$A$3)+1,FALSE)</f>
        <v>0.23173288917465615</v>
      </c>
      <c r="DV21" s="303">
        <f>HLOOKUP(DV$17,Power_Gen_Mix!$B$3:$T$9,ROW(Power_Gen_Mix!$A5)-ROW(Power_Gen_Mix!$A$3)+1,FALSE)</f>
        <v>0.23173288917465615</v>
      </c>
      <c r="DW21" s="303">
        <f>HLOOKUP(DW$17,Power_Gen_Mix!$B$3:$T$9,ROW(Power_Gen_Mix!$A5)-ROW(Power_Gen_Mix!$A$3)+1,FALSE)</f>
        <v>0.23173288917465615</v>
      </c>
      <c r="DX21" s="303">
        <f>HLOOKUP(DX$17,Power_Gen_Mix!$B$3:$T$9,ROW(Power_Gen_Mix!$A5)-ROW(Power_Gen_Mix!$A$3)+1,FALSE)</f>
        <v>0.23173288917465615</v>
      </c>
      <c r="DY21" s="303">
        <f>HLOOKUP(DY$17,Power_Gen_Mix!$B$3:$T$9,ROW(Power_Gen_Mix!$A5)-ROW(Power_Gen_Mix!$A$3)+1,FALSE)</f>
        <v>0.23173288917465615</v>
      </c>
      <c r="DZ21" s="303">
        <f>HLOOKUP(DZ$17,Power_Gen_Mix!$B$3:$T$9,ROW(Power_Gen_Mix!$A5)-ROW(Power_Gen_Mix!$A$3)+1,FALSE)</f>
        <v>0.23173288917465615</v>
      </c>
      <c r="EA21" s="303">
        <f>HLOOKUP(EA$17,Power_Gen_Mix!$B$3:$T$9,ROW(Power_Gen_Mix!$A5)-ROW(Power_Gen_Mix!$A$3)+1,FALSE)</f>
        <v>0.23173288917465615</v>
      </c>
      <c r="EB21" s="303">
        <f>HLOOKUP(EB$17,Power_Gen_Mix!$B$3:$T$9,ROW(Power_Gen_Mix!$A5)-ROW(Power_Gen_Mix!$A$3)+1,FALSE)</f>
        <v>0.23173288917465615</v>
      </c>
      <c r="EC21" s="303">
        <f>HLOOKUP(EC$17,Power_Gen_Mix!$B$3:$T$9,ROW(Power_Gen_Mix!$A5)-ROW(Power_Gen_Mix!$A$3)+1,FALSE)</f>
        <v>0.23173288917465615</v>
      </c>
      <c r="ED21" s="303">
        <f>HLOOKUP(ED$17,Power_Gen_Mix!$B$3:$T$9,ROW(Power_Gen_Mix!$A5)-ROW(Power_Gen_Mix!$A$3)+1,FALSE)</f>
        <v>0.23173288917465615</v>
      </c>
      <c r="EE21" s="303">
        <f>HLOOKUP(EE$17,Power_Gen_Mix!$B$3:$T$9,ROW(Power_Gen_Mix!$A5)-ROW(Power_Gen_Mix!$A$3)+1,FALSE)</f>
        <v>0.23173288917465615</v>
      </c>
      <c r="EF21" s="303"/>
      <c r="EG21" s="303">
        <f>HLOOKUP(EG$17,Power_Gen_Mix!$B$3:$T$9,ROW(Power_Gen_Mix!$A5)-ROW(Power_Gen_Mix!$A$3)+1,FALSE)</f>
        <v>0.23173288917465615</v>
      </c>
      <c r="EH21" s="303">
        <f>HLOOKUP(EH$17,Power_Gen_Mix!$B$3:$T$9,ROW(Power_Gen_Mix!$A5)-ROW(Power_Gen_Mix!$A$3)+1,FALSE)</f>
        <v>0.23173288917465615</v>
      </c>
      <c r="EI21" s="303">
        <f>HLOOKUP(EI$17,Power_Gen_Mix!$B$3:$T$9,ROW(Power_Gen_Mix!$A5)-ROW(Power_Gen_Mix!$A$3)+1,FALSE)</f>
        <v>0.23173288917465615</v>
      </c>
      <c r="EJ21" s="303">
        <f>HLOOKUP(EJ$17,Power_Gen_Mix!$B$3:$T$9,ROW(Power_Gen_Mix!$A5)-ROW(Power_Gen_Mix!$A$3)+1,FALSE)</f>
        <v>0.23173288917465615</v>
      </c>
      <c r="EK21" s="303">
        <f>HLOOKUP(EK$17,Power_Gen_Mix!$B$3:$T$9,ROW(Power_Gen_Mix!$A5)-ROW(Power_Gen_Mix!$A$3)+1,FALSE)</f>
        <v>0.23173288917465615</v>
      </c>
      <c r="EL21" s="303">
        <f>HLOOKUP(EL$17,Power_Gen_Mix!$B$3:$T$9,ROW(Power_Gen_Mix!$A5)-ROW(Power_Gen_Mix!$A$3)+1,FALSE)</f>
        <v>0.23173288917465615</v>
      </c>
      <c r="EM21" s="303">
        <f>HLOOKUP(EM$17,Power_Gen_Mix!$B$3:$T$9,ROW(Power_Gen_Mix!$A5)-ROW(Power_Gen_Mix!$A$3)+1,FALSE)</f>
        <v>0.23173288917465615</v>
      </c>
      <c r="EN21" s="303">
        <f>HLOOKUP(EN$17,Power_Gen_Mix!$B$3:$T$9,ROW(Power_Gen_Mix!$A5)-ROW(Power_Gen_Mix!$A$3)+1,FALSE)</f>
        <v>0.23173288917465615</v>
      </c>
      <c r="EO21" s="303">
        <f>HLOOKUP(EO$17,Power_Gen_Mix!$B$3:$T$9,ROW(Power_Gen_Mix!$A5)-ROW(Power_Gen_Mix!$A$3)+1,FALSE)</f>
        <v>0.23173288917465615</v>
      </c>
      <c r="EP21" s="303">
        <f>HLOOKUP(EP$17,Power_Gen_Mix!$B$3:$T$9,ROW(Power_Gen_Mix!$A5)-ROW(Power_Gen_Mix!$A$3)+1,FALSE)</f>
        <v>0.23173288917465615</v>
      </c>
      <c r="EQ21" s="303">
        <f>HLOOKUP(EQ$17,Power_Gen_Mix!$B$3:$T$9,ROW(Power_Gen_Mix!$A5)-ROW(Power_Gen_Mix!$A$3)+1,FALSE)</f>
        <v>0.23173288917465615</v>
      </c>
      <c r="ER21" s="303">
        <f>HLOOKUP(ER$17,Power_Gen_Mix!$B$3:$T$9,ROW(Power_Gen_Mix!$A5)-ROW(Power_Gen_Mix!$A$3)+1,FALSE)</f>
        <v>0</v>
      </c>
      <c r="ES21" s="303">
        <f>HLOOKUP(ES$17,Power_Gen_Mix!$B$3:$T$9,ROW(Power_Gen_Mix!$A5)-ROW(Power_Gen_Mix!$A$3)+1,FALSE)</f>
        <v>0.23173288917465615</v>
      </c>
      <c r="ET21" s="303">
        <f>HLOOKUP(ET$17,Power_Gen_Mix!$B$3:$T$9,ROW(Power_Gen_Mix!$A5)-ROW(Power_Gen_Mix!$A$3)+1,FALSE)</f>
        <v>0.23173288917465615</v>
      </c>
      <c r="EU21" s="303">
        <f>HLOOKUP(EU$17,Power_Gen_Mix!$B$3:$T$9,ROW(Power_Gen_Mix!$A5)-ROW(Power_Gen_Mix!$A$3)+1,FALSE)</f>
        <v>0.23173288917465615</v>
      </c>
      <c r="EV21" s="303">
        <f>HLOOKUP(EV$17,Power_Gen_Mix!$B$3:$T$9,ROW(Power_Gen_Mix!$A5)-ROW(Power_Gen_Mix!$A$3)+1,FALSE)</f>
        <v>0.23173288917465615</v>
      </c>
      <c r="EW21" s="303">
        <f>HLOOKUP(EW$17,Power_Gen_Mix!$B$3:$T$9,ROW(Power_Gen_Mix!$A5)-ROW(Power_Gen_Mix!$A$3)+1,FALSE)</f>
        <v>0.23173288917465615</v>
      </c>
      <c r="EX21" s="303">
        <f>HLOOKUP(EX$17,Power_Gen_Mix!$B$3:$T$9,ROW(Power_Gen_Mix!$A5)-ROW(Power_Gen_Mix!$A$3)+1,FALSE)</f>
        <v>0.23173288917465615</v>
      </c>
      <c r="EY21" s="303">
        <f>HLOOKUP(EY$17,Power_Gen_Mix!$B$3:$T$9,ROW(Power_Gen_Mix!$A5)-ROW(Power_Gen_Mix!$A$3)+1,FALSE)</f>
        <v>0.23173288917465615</v>
      </c>
      <c r="EZ21" s="303">
        <f>HLOOKUP(EZ$17,Power_Gen_Mix!$B$3:$T$9,ROW(Power_Gen_Mix!$A5)-ROW(Power_Gen_Mix!$A$3)+1,FALSE)</f>
        <v>0.23173288917465615</v>
      </c>
      <c r="FA21" s="303">
        <f>HLOOKUP(FA$17,Power_Gen_Mix!$B$3:$T$9,ROW(Power_Gen_Mix!$A5)-ROW(Power_Gen_Mix!$A$3)+1,FALSE)</f>
        <v>0.23173288917465615</v>
      </c>
      <c r="FB21" s="303">
        <f>HLOOKUP(FB$17,Power_Gen_Mix!$B$3:$T$9,ROW(Power_Gen_Mix!$A5)-ROW(Power_Gen_Mix!$A$3)+1,FALSE)</f>
        <v>0.23173288917465615</v>
      </c>
      <c r="FC21" s="303">
        <f>HLOOKUP(FC$17,Power_Gen_Mix!$B$3:$T$9,ROW(Power_Gen_Mix!$A5)-ROW(Power_Gen_Mix!$A$3)+1,FALSE)</f>
        <v>0.23173288917465615</v>
      </c>
    </row>
    <row r="22" spans="1:181" x14ac:dyDescent="0.2">
      <c r="A22" s="21" t="s">
        <v>835</v>
      </c>
      <c r="D22" s="303">
        <f>HLOOKUP(D$17,Power_Gen_Mix!$B$3:$T$9,ROW(Power_Gen_Mix!$A6)-ROW(Power_Gen_Mix!$A$3)+1,FALSE)</f>
        <v>0.38203204354640719</v>
      </c>
      <c r="E22" s="303">
        <f>HLOOKUP(E$17,Power_Gen_Mix!$B$3:$T$9,ROW(Power_Gen_Mix!$A6)-ROW(Power_Gen_Mix!$A$3)+1,FALSE)</f>
        <v>1</v>
      </c>
      <c r="F22" s="303">
        <f>HLOOKUP(F$17,Power_Gen_Mix!$B$3:$T$9,ROW(Power_Gen_Mix!$A6)-ROW(Power_Gen_Mix!$A$3)+1,FALSE)</f>
        <v>0</v>
      </c>
      <c r="G22" s="303">
        <f>HLOOKUP(G$17,Power_Gen_Mix!$B$3:$T$9,ROW(Power_Gen_Mix!$A6)-ROW(Power_Gen_Mix!$A$3)+1,FALSE)</f>
        <v>0.38203204354640719</v>
      </c>
      <c r="H22" s="303">
        <f>HLOOKUP(H$17,Power_Gen_Mix!$B$3:$T$9,ROW(Power_Gen_Mix!$A6)-ROW(Power_Gen_Mix!$A$3)+1,FALSE)</f>
        <v>0.38203204354640719</v>
      </c>
      <c r="I22" s="303">
        <f>HLOOKUP(I$17,Power_Gen_Mix!$B$3:$T$9,ROW(Power_Gen_Mix!$A6)-ROW(Power_Gen_Mix!$A$3)+1,FALSE)</f>
        <v>0.38203204354640719</v>
      </c>
      <c r="J22" s="303">
        <f>HLOOKUP(J$17,Power_Gen_Mix!$B$3:$T$9,ROW(Power_Gen_Mix!$A6)-ROW(Power_Gen_Mix!$A$3)+1,FALSE)</f>
        <v>0.38203204354640719</v>
      </c>
      <c r="K22" s="303">
        <f>HLOOKUP(K$17,Power_Gen_Mix!$B$3:$T$9,ROW(Power_Gen_Mix!$A6)-ROW(Power_Gen_Mix!$A$3)+1,FALSE)</f>
        <v>0.38203204354640719</v>
      </c>
      <c r="L22" s="303">
        <f>HLOOKUP(L$17,Power_Gen_Mix!$B$3:$T$9,ROW(Power_Gen_Mix!$A6)-ROW(Power_Gen_Mix!$A$3)+1,FALSE)</f>
        <v>0.38203204354640719</v>
      </c>
      <c r="M22" s="303">
        <f>HLOOKUP(M$17,Power_Gen_Mix!$B$3:$T$9,ROW(Power_Gen_Mix!$A6)-ROW(Power_Gen_Mix!$A$3)+1,FALSE)</f>
        <v>0.38203204354640719</v>
      </c>
      <c r="N22" s="303">
        <f>HLOOKUP(N$17,Power_Gen_Mix!$B$3:$T$9,ROW(Power_Gen_Mix!$A6)-ROW(Power_Gen_Mix!$A$3)+1,FALSE)</f>
        <v>0.38203204354640719</v>
      </c>
      <c r="O22" s="303">
        <f>HLOOKUP(O$17,Power_Gen_Mix!$B$3:$T$9,ROW(Power_Gen_Mix!$A6)-ROW(Power_Gen_Mix!$A$3)+1,FALSE)</f>
        <v>0.38203204354640719</v>
      </c>
      <c r="P22" s="303">
        <f>HLOOKUP(P$17,Power_Gen_Mix!$B$3:$T$9,ROW(Power_Gen_Mix!$A6)-ROW(Power_Gen_Mix!$A$3)+1,FALSE)</f>
        <v>0.38203204354640719</v>
      </c>
      <c r="Q22" s="303">
        <f>HLOOKUP(Q$17,Power_Gen_Mix!$B$3:$T$9,ROW(Power_Gen_Mix!$A6)-ROW(Power_Gen_Mix!$A$3)+1,FALSE)</f>
        <v>0.38203204354640719</v>
      </c>
      <c r="R22" s="303">
        <f>HLOOKUP(R$17,Power_Gen_Mix!$B$3:$T$9,ROW(Power_Gen_Mix!$A6)-ROW(Power_Gen_Mix!$A$3)+1,FALSE)</f>
        <v>0.38203204354640719</v>
      </c>
      <c r="S22" s="303">
        <f>HLOOKUP(S$17,Power_Gen_Mix!$B$3:$T$9,ROW(Power_Gen_Mix!$A6)-ROW(Power_Gen_Mix!$A$3)+1,FALSE)</f>
        <v>0.38203204354640719</v>
      </c>
      <c r="T22" s="303">
        <f>HLOOKUP(T$17,Power_Gen_Mix!$B$3:$T$9,ROW(Power_Gen_Mix!$A6)-ROW(Power_Gen_Mix!$A$3)+1,FALSE)</f>
        <v>0.38203204354640719</v>
      </c>
      <c r="U22" s="303">
        <f>HLOOKUP(U$17,Power_Gen_Mix!$B$3:$T$9,ROW(Power_Gen_Mix!$A6)-ROW(Power_Gen_Mix!$A$3)+1,FALSE)</f>
        <v>1</v>
      </c>
      <c r="V22" s="303">
        <f>HLOOKUP(V$17,Power_Gen_Mix!$B$3:$T$9,ROW(Power_Gen_Mix!$A6)-ROW(Power_Gen_Mix!$A$3)+1,FALSE)</f>
        <v>0</v>
      </c>
      <c r="W22" s="303">
        <f>HLOOKUP(W$17,Power_Gen_Mix!$B$3:$T$9,ROW(Power_Gen_Mix!$A6)-ROW(Power_Gen_Mix!$A$3)+1,FALSE)</f>
        <v>0.38203204354640719</v>
      </c>
      <c r="X22" s="303">
        <f>HLOOKUP(X$17,Power_Gen_Mix!$B$3:$T$9,ROW(Power_Gen_Mix!$A6)-ROW(Power_Gen_Mix!$A$3)+1,FALSE)</f>
        <v>0</v>
      </c>
      <c r="Y22" s="303">
        <f>HLOOKUP(Y$17,Power_Gen_Mix!$B$3:$T$9,ROW(Power_Gen_Mix!$A6)-ROW(Power_Gen_Mix!$A$3)+1,FALSE)</f>
        <v>0</v>
      </c>
      <c r="Z22" s="303">
        <f>HLOOKUP(Z$17,Power_Gen_Mix!$B$3:$T$9,ROW(Power_Gen_Mix!$A6)-ROW(Power_Gen_Mix!$A$3)+1,FALSE)</f>
        <v>0.38203204354640719</v>
      </c>
      <c r="AA22" s="303">
        <f>HLOOKUP(AA$17,Power_Gen_Mix!$B$3:$T$9,ROW(Power_Gen_Mix!$A6)-ROW(Power_Gen_Mix!$A$3)+1,FALSE)</f>
        <v>0.38203204354640719</v>
      </c>
      <c r="AB22" s="303">
        <f>HLOOKUP(AB$17,Power_Gen_Mix!$B$3:$T$9,ROW(Power_Gen_Mix!$A6)-ROW(Power_Gen_Mix!$A$3)+1,FALSE)</f>
        <v>0.38203204354640719</v>
      </c>
      <c r="AC22" s="303">
        <f>HLOOKUP(AC$17,Power_Gen_Mix!$B$3:$T$9,ROW(Power_Gen_Mix!$A6)-ROW(Power_Gen_Mix!$A$3)+1,FALSE)</f>
        <v>0.38203204354640719</v>
      </c>
      <c r="AD22" s="303">
        <f>HLOOKUP(AD$17,Power_Gen_Mix!$B$3:$T$9,ROW(Power_Gen_Mix!$A6)-ROW(Power_Gen_Mix!$A$3)+1,FALSE)</f>
        <v>0.38203204354640719</v>
      </c>
      <c r="AE22" s="303">
        <f>HLOOKUP(AE$17,Power_Gen_Mix!$B$3:$T$9,ROW(Power_Gen_Mix!$A6)-ROW(Power_Gen_Mix!$A$3)+1,FALSE)</f>
        <v>0.38203204354640719</v>
      </c>
      <c r="AF22" s="303">
        <f>HLOOKUP(AF$17,Power_Gen_Mix!$B$3:$T$9,ROW(Power_Gen_Mix!$A6)-ROW(Power_Gen_Mix!$A$3)+1,FALSE)</f>
        <v>0.3172669985467943</v>
      </c>
      <c r="AG22" s="303">
        <f>HLOOKUP(AG$17,Power_Gen_Mix!$B$3:$T$9,ROW(Power_Gen_Mix!$A6)-ROW(Power_Gen_Mix!$A$3)+1,FALSE)</f>
        <v>0.35699999999999998</v>
      </c>
      <c r="AH22" s="303">
        <f>HLOOKUP(AH$17,Power_Gen_Mix!$B$3:$T$9,ROW(Power_Gen_Mix!$A6)-ROW(Power_Gen_Mix!$A$3)+1,FALSE)</f>
        <v>0.35699999999999998</v>
      </c>
      <c r="AI22" s="303">
        <f>HLOOKUP(AI$17,Power_Gen_Mix!$B$3:$T$9,ROW(Power_Gen_Mix!$A6)-ROW(Power_Gen_Mix!$A$3)+1,FALSE)</f>
        <v>0.35699999999999998</v>
      </c>
      <c r="AJ22" s="303">
        <f>HLOOKUP(AJ$17,Power_Gen_Mix!$B$3:$T$9,ROW(Power_Gen_Mix!$A6)-ROW(Power_Gen_Mix!$A$3)+1,FALSE)</f>
        <v>0.35699999999999998</v>
      </c>
      <c r="AK22" s="303">
        <f>HLOOKUP(AK$17,Power_Gen_Mix!$B$3:$T$9,ROW(Power_Gen_Mix!$A6)-ROW(Power_Gen_Mix!$A$3)+1,FALSE)</f>
        <v>0.35699999999999998</v>
      </c>
      <c r="AL22" s="303">
        <f>HLOOKUP(AL$17,Power_Gen_Mix!$B$3:$T$9,ROW(Power_Gen_Mix!$A6)-ROW(Power_Gen_Mix!$A$3)+1,FALSE)</f>
        <v>0.35699999999999998</v>
      </c>
      <c r="AM22" s="303">
        <f>HLOOKUP(AM$17,Power_Gen_Mix!$B$3:$T$9,ROW(Power_Gen_Mix!$A6)-ROW(Power_Gen_Mix!$A$3)+1,FALSE)</f>
        <v>0.35699999999999998</v>
      </c>
      <c r="AN22" s="303">
        <f>HLOOKUP(AN$17,Power_Gen_Mix!$B$3:$T$9,ROW(Power_Gen_Mix!$A6)-ROW(Power_Gen_Mix!$A$3)+1,FALSE)</f>
        <v>0.35699999999999998</v>
      </c>
      <c r="AO22" s="303">
        <f>HLOOKUP(AO$17,Power_Gen_Mix!$B$3:$T$9,ROW(Power_Gen_Mix!$A6)-ROW(Power_Gen_Mix!$A$3)+1,FALSE)</f>
        <v>0.35699999999999998</v>
      </c>
      <c r="AP22" s="303">
        <f>HLOOKUP(AP$17,Power_Gen_Mix!$B$3:$T$9,ROW(Power_Gen_Mix!$A6)-ROW(Power_Gen_Mix!$A$3)+1,FALSE)</f>
        <v>0.35699999999999998</v>
      </c>
      <c r="AQ22" s="303">
        <f>HLOOKUP(AQ$17,Power_Gen_Mix!$B$3:$T$9,ROW(Power_Gen_Mix!$A6)-ROW(Power_Gen_Mix!$A$3)+1,FALSE)</f>
        <v>0.35699999999999998</v>
      </c>
      <c r="AR22" s="303">
        <f>HLOOKUP(AR$17,Power_Gen_Mix!$B$3:$T$9,ROW(Power_Gen_Mix!$A6)-ROW(Power_Gen_Mix!$A$3)+1,FALSE)</f>
        <v>0.35699999999999998</v>
      </c>
      <c r="AS22" s="303">
        <f>HLOOKUP(AS$17,Power_Gen_Mix!$B$3:$T$9,ROW(Power_Gen_Mix!$A6)-ROW(Power_Gen_Mix!$A$3)+1,FALSE)</f>
        <v>0.35699999999999998</v>
      </c>
      <c r="AT22" s="303">
        <f>HLOOKUP(AT$17,Power_Gen_Mix!$B$3:$T$9,ROW(Power_Gen_Mix!$A6)-ROW(Power_Gen_Mix!$A$3)+1,FALSE)</f>
        <v>0.35699999999999998</v>
      </c>
      <c r="AU22" s="303">
        <f>HLOOKUP(AU$17,Power_Gen_Mix!$B$3:$T$9,ROW(Power_Gen_Mix!$A6)-ROW(Power_Gen_Mix!$A$3)+1,FALSE)</f>
        <v>0.35699999999999998</v>
      </c>
      <c r="AV22" s="303">
        <f>HLOOKUP(AV$17,Power_Gen_Mix!$B$3:$T$9,ROW(Power_Gen_Mix!$A6)-ROW(Power_Gen_Mix!$A$3)+1,FALSE)</f>
        <v>0.35699999999999998</v>
      </c>
      <c r="AW22" s="303">
        <f>HLOOKUP(AW$17,Power_Gen_Mix!$B$3:$T$9,ROW(Power_Gen_Mix!$A6)-ROW(Power_Gen_Mix!$A$3)+1,FALSE)</f>
        <v>0.35699999999999998</v>
      </c>
      <c r="AX22" s="303">
        <f>HLOOKUP(AX$17,Power_Gen_Mix!$B$3:$T$9,ROW(Power_Gen_Mix!$A6)-ROW(Power_Gen_Mix!$A$3)+1,FALSE)</f>
        <v>0.35699999999999998</v>
      </c>
      <c r="AY22" s="303">
        <f>HLOOKUP(AY$17,Power_Gen_Mix!$B$3:$T$9,ROW(Power_Gen_Mix!$A6)-ROW(Power_Gen_Mix!$A$3)+1,FALSE)</f>
        <v>0.35699999999999998</v>
      </c>
      <c r="AZ22" s="303">
        <f>HLOOKUP(AZ$17,Power_Gen_Mix!$B$3:$T$9,ROW(Power_Gen_Mix!$A6)-ROW(Power_Gen_Mix!$A$3)+1,FALSE)</f>
        <v>0.35699999999999998</v>
      </c>
      <c r="BA22" s="303">
        <f>HLOOKUP(BA$17,Power_Gen_Mix!$B$3:$T$9,ROW(Power_Gen_Mix!$A6)-ROW(Power_Gen_Mix!$A$3)+1,FALSE)</f>
        <v>0.38203204354640719</v>
      </c>
      <c r="BB22" s="303">
        <f>HLOOKUP(BB$17,Power_Gen_Mix!$B$3:$T$9,ROW(Power_Gen_Mix!$A6)-ROW(Power_Gen_Mix!$A$3)+1,FALSE)</f>
        <v>0.38203204354640719</v>
      </c>
      <c r="BC22" s="303">
        <f>HLOOKUP(BC$17,Power_Gen_Mix!$B$3:$T$9,ROW(Power_Gen_Mix!$A6)-ROW(Power_Gen_Mix!$A$3)+1,FALSE)</f>
        <v>0.38203204354640719</v>
      </c>
      <c r="BD22" s="303">
        <f>HLOOKUP(BD$17,Power_Gen_Mix!$B$3:$T$9,ROW(Power_Gen_Mix!$A6)-ROW(Power_Gen_Mix!$A$3)+1,FALSE)</f>
        <v>0.38203204354640719</v>
      </c>
      <c r="BE22" s="303">
        <f>HLOOKUP(BE$17,Power_Gen_Mix!$B$3:$T$9,ROW(Power_Gen_Mix!$A6)-ROW(Power_Gen_Mix!$A$3)+1,FALSE)</f>
        <v>0.38203204354640719</v>
      </c>
      <c r="BF22" s="303">
        <f>HLOOKUP(BF$17,Power_Gen_Mix!$B$3:$T$9,ROW(Power_Gen_Mix!$A6)-ROW(Power_Gen_Mix!$A$3)+1,FALSE)</f>
        <v>0.38203204354640719</v>
      </c>
      <c r="BG22" s="303">
        <f>HLOOKUP(BG$17,Power_Gen_Mix!$B$3:$T$9,ROW(Power_Gen_Mix!$A6)-ROW(Power_Gen_Mix!$A$3)+1,FALSE)</f>
        <v>0.38203204354640719</v>
      </c>
      <c r="BH22" s="303">
        <f>HLOOKUP(BH$17,Power_Gen_Mix!$B$3:$T$9,ROW(Power_Gen_Mix!$A6)-ROW(Power_Gen_Mix!$A$3)+1,FALSE)</f>
        <v>0.38203204354640719</v>
      </c>
      <c r="BI22" s="303">
        <f>HLOOKUP(BI$17,Power_Gen_Mix!$B$3:$T$9,ROW(Power_Gen_Mix!$A6)-ROW(Power_Gen_Mix!$A$3)+1,FALSE)</f>
        <v>0.38203204354640719</v>
      </c>
      <c r="BJ22" s="303">
        <f>HLOOKUP(BJ$17,Power_Gen_Mix!$B$3:$T$9,ROW(Power_Gen_Mix!$A6)-ROW(Power_Gen_Mix!$A$3)+1,FALSE)</f>
        <v>0.38203204354640719</v>
      </c>
      <c r="BK22" s="303">
        <f>HLOOKUP(BK$17,Power_Gen_Mix!$B$3:$T$9,ROW(Power_Gen_Mix!$A6)-ROW(Power_Gen_Mix!$A$3)+1,FALSE)</f>
        <v>0.38203204354640719</v>
      </c>
      <c r="BL22" s="303">
        <f>HLOOKUP(BL$17,Power_Gen_Mix!$B$3:$T$9,ROW(Power_Gen_Mix!$A6)-ROW(Power_Gen_Mix!$A$3)+1,FALSE)</f>
        <v>0.38203204354640719</v>
      </c>
      <c r="BM22" s="303">
        <f>HLOOKUP(BM$17,Power_Gen_Mix!$B$3:$T$9,ROW(Power_Gen_Mix!$A6)-ROW(Power_Gen_Mix!$A$3)+1,FALSE)</f>
        <v>0.38203204354640719</v>
      </c>
      <c r="BN22" s="303">
        <f>HLOOKUP(BN$17,Power_Gen_Mix!$B$3:$T$9,ROW(Power_Gen_Mix!$A6)-ROW(Power_Gen_Mix!$A$3)+1,FALSE)</f>
        <v>0.38203204354640719</v>
      </c>
      <c r="BO22" s="303">
        <f>HLOOKUP(BO$17,Power_Gen_Mix!$B$3:$T$9,ROW(Power_Gen_Mix!$A6)-ROW(Power_Gen_Mix!$A$3)+1,FALSE)</f>
        <v>0.38203204354640719</v>
      </c>
      <c r="BP22" s="303">
        <f>HLOOKUP(BP$17,Power_Gen_Mix!$B$3:$T$9,ROW(Power_Gen_Mix!$A6)-ROW(Power_Gen_Mix!$A$3)+1,FALSE)</f>
        <v>0.38203204354640719</v>
      </c>
      <c r="BQ22" s="303">
        <f>HLOOKUP(BQ$17,Power_Gen_Mix!$B$3:$T$9,ROW(Power_Gen_Mix!$A6)-ROW(Power_Gen_Mix!$A$3)+1,FALSE)</f>
        <v>1</v>
      </c>
      <c r="BR22" s="303">
        <f>HLOOKUP(BR$17,Power_Gen_Mix!$B$3:$T$9,ROW(Power_Gen_Mix!$A6)-ROW(Power_Gen_Mix!$A$3)+1,FALSE)</f>
        <v>0</v>
      </c>
      <c r="BS22" s="303">
        <f>HLOOKUP(BS$17,Power_Gen_Mix!$B$3:$T$9,ROW(Power_Gen_Mix!$A6)-ROW(Power_Gen_Mix!$A$3)+1,FALSE)</f>
        <v>0.38203204354640719</v>
      </c>
      <c r="BT22" s="303">
        <f>HLOOKUP(BT$17,Power_Gen_Mix!$B$3:$T$9,ROW(Power_Gen_Mix!$A6)-ROW(Power_Gen_Mix!$A$3)+1,FALSE)</f>
        <v>0.38203204354640719</v>
      </c>
      <c r="BU22" s="303">
        <f>HLOOKUP(BU$17,Power_Gen_Mix!$B$3:$T$9,ROW(Power_Gen_Mix!$A6)-ROW(Power_Gen_Mix!$A$3)+1,FALSE)</f>
        <v>0.38203204354640719</v>
      </c>
      <c r="BV22" s="303">
        <f>HLOOKUP(BV$17,Power_Gen_Mix!$B$3:$T$9,ROW(Power_Gen_Mix!$A6)-ROW(Power_Gen_Mix!$A$3)+1,FALSE)</f>
        <v>0.38203204354640719</v>
      </c>
      <c r="BW22" s="303">
        <f>HLOOKUP(BW$17,Power_Gen_Mix!$B$3:$T$9,ROW(Power_Gen_Mix!$A6)-ROW(Power_Gen_Mix!$A$3)+1,FALSE)</f>
        <v>0.35699999999999998</v>
      </c>
      <c r="BX22" s="303">
        <f>HLOOKUP(BX$17,Power_Gen_Mix!$B$3:$T$9,ROW(Power_Gen_Mix!$A6)-ROW(Power_Gen_Mix!$A$3)+1,FALSE)</f>
        <v>0.38203204354640719</v>
      </c>
      <c r="BY22" s="303">
        <f>HLOOKUP(BY$17,Power_Gen_Mix!$B$3:$T$9,ROW(Power_Gen_Mix!$A6)-ROW(Power_Gen_Mix!$A$3)+1,FALSE)</f>
        <v>0.38203204354640719</v>
      </c>
      <c r="BZ22" s="303">
        <f>HLOOKUP(BZ$17,Power_Gen_Mix!$B$3:$T$9,ROW(Power_Gen_Mix!$A6)-ROW(Power_Gen_Mix!$A$3)+1,FALSE)</f>
        <v>0.38203204354640719</v>
      </c>
      <c r="CA22" s="303">
        <f>HLOOKUP(CA$17,Power_Gen_Mix!$B$3:$T$9,ROW(Power_Gen_Mix!$A6)-ROW(Power_Gen_Mix!$A$3)+1,FALSE)</f>
        <v>0.38203204354640719</v>
      </c>
      <c r="CB22" s="303">
        <f>HLOOKUP(CB$17,Power_Gen_Mix!$B$3:$T$9,ROW(Power_Gen_Mix!$A6)-ROW(Power_Gen_Mix!$A$3)+1,FALSE)</f>
        <v>0.38203204354640719</v>
      </c>
      <c r="CC22" s="303">
        <f>HLOOKUP(CC$17,Power_Gen_Mix!$B$3:$T$9,ROW(Power_Gen_Mix!$A6)-ROW(Power_Gen_Mix!$A$3)+1,FALSE)</f>
        <v>0.38203204354640719</v>
      </c>
      <c r="CD22" s="303">
        <f>HLOOKUP(CD$17,Power_Gen_Mix!$B$3:$T$9,ROW(Power_Gen_Mix!$A6)-ROW(Power_Gen_Mix!$A$3)+1,FALSE)</f>
        <v>0.38203204354640719</v>
      </c>
      <c r="CE22" s="303">
        <f>HLOOKUP(CE$17,Power_Gen_Mix!$B$3:$T$9,ROW(Power_Gen_Mix!$A6)-ROW(Power_Gen_Mix!$A$3)+1,FALSE)</f>
        <v>0.38203204354640719</v>
      </c>
      <c r="CF22" s="303">
        <f>HLOOKUP(CF$17,Power_Gen_Mix!$B$3:$T$9,ROW(Power_Gen_Mix!$A6)-ROW(Power_Gen_Mix!$A$3)+1,FALSE)</f>
        <v>0.38203204354640719</v>
      </c>
      <c r="CG22" s="303">
        <f>HLOOKUP(CG$17,Power_Gen_Mix!$B$3:$T$9,ROW(Power_Gen_Mix!$A6)-ROW(Power_Gen_Mix!$A$3)+1,FALSE)</f>
        <v>0.38203204354640719</v>
      </c>
      <c r="CH22" s="303">
        <f>HLOOKUP(CH$17,Power_Gen_Mix!$B$3:$T$9,ROW(Power_Gen_Mix!$A6)-ROW(Power_Gen_Mix!$A$3)+1,FALSE)</f>
        <v>0.38203204354640719</v>
      </c>
      <c r="CI22" s="303">
        <f>HLOOKUP(CI$17,Power_Gen_Mix!$B$3:$T$9,ROW(Power_Gen_Mix!$A6)-ROW(Power_Gen_Mix!$A$3)+1,FALSE)</f>
        <v>0.38203204354640719</v>
      </c>
      <c r="CJ22" s="303">
        <f>HLOOKUP(CJ$17,Power_Gen_Mix!$B$3:$T$9,ROW(Power_Gen_Mix!$A6)-ROW(Power_Gen_Mix!$A$3)+1,FALSE)</f>
        <v>0.38203204354640719</v>
      </c>
      <c r="CK22" s="303">
        <f>HLOOKUP(CK$17,Power_Gen_Mix!$B$3:$T$9,ROW(Power_Gen_Mix!$A6)-ROW(Power_Gen_Mix!$A$3)+1,FALSE)</f>
        <v>0.38203204354640719</v>
      </c>
      <c r="CL22" s="303">
        <f>HLOOKUP(CL$17,Power_Gen_Mix!$B$3:$T$9,ROW(Power_Gen_Mix!$A6)-ROW(Power_Gen_Mix!$A$3)+1,FALSE)</f>
        <v>0.38203204354640719</v>
      </c>
      <c r="CM22" s="303">
        <f>HLOOKUP(CM$17,Power_Gen_Mix!$B$3:$T$9,ROW(Power_Gen_Mix!$A6)-ROW(Power_Gen_Mix!$A$3)+1,FALSE)</f>
        <v>0.38203204354640719</v>
      </c>
      <c r="CN22" s="303">
        <f>HLOOKUP(CN$17,Power_Gen_Mix!$B$3:$T$9,ROW(Power_Gen_Mix!$A6)-ROW(Power_Gen_Mix!$A$3)+1,FALSE)</f>
        <v>1</v>
      </c>
      <c r="CO22" s="303">
        <f>HLOOKUP(CO$17,Power_Gen_Mix!$B$3:$T$9,ROW(Power_Gen_Mix!$A6)-ROW(Power_Gen_Mix!$A$3)+1,FALSE)</f>
        <v>0</v>
      </c>
      <c r="CP22" s="303">
        <f>HLOOKUP(CP$17,Power_Gen_Mix!$B$3:$T$9,ROW(Power_Gen_Mix!$A6)-ROW(Power_Gen_Mix!$A$3)+1,FALSE)</f>
        <v>0.38203204354640719</v>
      </c>
      <c r="CQ22" s="303">
        <f>HLOOKUP(CQ$17,Power_Gen_Mix!$B$3:$T$9,ROW(Power_Gen_Mix!$A6)-ROW(Power_Gen_Mix!$A$3)+1,FALSE)</f>
        <v>0.38203204354640719</v>
      </c>
      <c r="CR22" s="303">
        <f>HLOOKUP(CR$17,Power_Gen_Mix!$B$3:$T$9,ROW(Power_Gen_Mix!$A6)-ROW(Power_Gen_Mix!$A$3)+1,FALSE)</f>
        <v>0.38203204354640719</v>
      </c>
      <c r="CS22" s="303">
        <f>HLOOKUP(CS$17,Power_Gen_Mix!$B$3:$T$9,ROW(Power_Gen_Mix!$A6)-ROW(Power_Gen_Mix!$A$3)+1,FALSE)</f>
        <v>0.38203204354640719</v>
      </c>
      <c r="CT22" s="303">
        <f>HLOOKUP(CT$17,Power_Gen_Mix!$B$3:$T$9,ROW(Power_Gen_Mix!$A6)-ROW(Power_Gen_Mix!$A$3)+1,FALSE)</f>
        <v>0.38203204354640719</v>
      </c>
      <c r="CU22" s="303">
        <f>HLOOKUP(CU$17,Power_Gen_Mix!$B$3:$T$9,ROW(Power_Gen_Mix!$A6)-ROW(Power_Gen_Mix!$A$3)+1,FALSE)</f>
        <v>0.38203204354640719</v>
      </c>
      <c r="CV22" s="303">
        <f>HLOOKUP(CV$17,Power_Gen_Mix!$B$3:$T$9,ROW(Power_Gen_Mix!$A6)-ROW(Power_Gen_Mix!$A$3)+1,FALSE)</f>
        <v>0.38203204354640719</v>
      </c>
      <c r="CW22" s="303">
        <f>HLOOKUP(CW$17,Power_Gen_Mix!$B$3:$T$9,ROW(Power_Gen_Mix!$A6)-ROW(Power_Gen_Mix!$A$3)+1,FALSE)</f>
        <v>1</v>
      </c>
      <c r="CX22" s="303">
        <f>HLOOKUP(CX$17,Power_Gen_Mix!$B$3:$T$9,ROW(Power_Gen_Mix!$A6)-ROW(Power_Gen_Mix!$A$3)+1,FALSE)</f>
        <v>0</v>
      </c>
      <c r="CY22" s="303">
        <f>HLOOKUP(CY$17,Power_Gen_Mix!$B$3:$T$9,ROW(Power_Gen_Mix!$A6)-ROW(Power_Gen_Mix!$A$3)+1,FALSE)</f>
        <v>0.38203204354640719</v>
      </c>
      <c r="CZ22" s="303">
        <f>HLOOKUP(CZ$17,Power_Gen_Mix!$B$3:$T$9,ROW(Power_Gen_Mix!$A6)-ROW(Power_Gen_Mix!$A$3)+1,FALSE)</f>
        <v>0.38203204354640719</v>
      </c>
      <c r="DA22" s="303">
        <f>HLOOKUP(DA$17,Power_Gen_Mix!$B$3:$T$9,ROW(Power_Gen_Mix!$A6)-ROW(Power_Gen_Mix!$A$3)+1,FALSE)</f>
        <v>0.38203204354640719</v>
      </c>
      <c r="DB22" s="303">
        <f>HLOOKUP(DB$17,Power_Gen_Mix!$B$3:$T$9,ROW(Power_Gen_Mix!$A6)-ROW(Power_Gen_Mix!$A$3)+1,FALSE)</f>
        <v>0.38203204354640719</v>
      </c>
      <c r="DC22" s="303">
        <f>HLOOKUP(DC$17,Power_Gen_Mix!$B$3:$T$9,ROW(Power_Gen_Mix!$A6)-ROW(Power_Gen_Mix!$A$3)+1,FALSE)</f>
        <v>0.38203204354640719</v>
      </c>
      <c r="DD22" s="303">
        <f>HLOOKUP(DD$17,Power_Gen_Mix!$B$3:$T$9,ROW(Power_Gen_Mix!$A6)-ROW(Power_Gen_Mix!$A$3)+1,FALSE)</f>
        <v>0.38203204354640719</v>
      </c>
      <c r="DE22" s="303">
        <f>HLOOKUP(DE$17,Power_Gen_Mix!$B$3:$T$9,ROW(Power_Gen_Mix!$A6)-ROW(Power_Gen_Mix!$A$3)+1,FALSE)</f>
        <v>0.38203204354640719</v>
      </c>
      <c r="DF22" s="303">
        <f>HLOOKUP(DF$17,Power_Gen_Mix!$B$3:$T$9,ROW(Power_Gen_Mix!$A6)-ROW(Power_Gen_Mix!$A$3)+1,FALSE)</f>
        <v>0.38203204354640719</v>
      </c>
      <c r="DG22" s="303">
        <f>HLOOKUP(DG$17,Power_Gen_Mix!$B$3:$T$9,ROW(Power_Gen_Mix!$A6)-ROW(Power_Gen_Mix!$A$3)+1,FALSE)</f>
        <v>0.38203204354640719</v>
      </c>
      <c r="DH22" s="303">
        <f>HLOOKUP(DH$17,Power_Gen_Mix!$B$3:$T$9,ROW(Power_Gen_Mix!$A6)-ROW(Power_Gen_Mix!$A$3)+1,FALSE)</f>
        <v>0.38203204354640719</v>
      </c>
      <c r="DI22" s="303">
        <f>HLOOKUP(DI$17,Power_Gen_Mix!$B$3:$T$9,ROW(Power_Gen_Mix!$A6)-ROW(Power_Gen_Mix!$A$3)+1,FALSE)</f>
        <v>0.38203204354640719</v>
      </c>
      <c r="DJ22" s="303">
        <f>HLOOKUP(DJ$17,Power_Gen_Mix!$B$3:$T$9,ROW(Power_Gen_Mix!$A6)-ROW(Power_Gen_Mix!$A$3)+1,FALSE)</f>
        <v>0.38203204354640719</v>
      </c>
      <c r="DK22" s="303">
        <f>HLOOKUP(DK$17,Power_Gen_Mix!$B$3:$T$9,ROW(Power_Gen_Mix!$A6)-ROW(Power_Gen_Mix!$A$3)+1,FALSE)</f>
        <v>0.38203204354640719</v>
      </c>
      <c r="DL22" s="303">
        <f>HLOOKUP(DL$17,Power_Gen_Mix!$B$3:$T$9,ROW(Power_Gen_Mix!$A6)-ROW(Power_Gen_Mix!$A$3)+1,FALSE)</f>
        <v>0.38203204354640719</v>
      </c>
      <c r="DM22" s="303">
        <f>HLOOKUP(DM$17,Power_Gen_Mix!$B$3:$T$9,ROW(Power_Gen_Mix!$A6)-ROW(Power_Gen_Mix!$A$3)+1,FALSE)</f>
        <v>0.38203204354640719</v>
      </c>
      <c r="DN22" s="303">
        <f>HLOOKUP(DN$17,Power_Gen_Mix!$B$3:$T$9,ROW(Power_Gen_Mix!$A6)-ROW(Power_Gen_Mix!$A$3)+1,FALSE)</f>
        <v>0.38203204354640719</v>
      </c>
      <c r="DO22" s="303">
        <f>HLOOKUP(DO$17,Power_Gen_Mix!$B$3:$T$9,ROW(Power_Gen_Mix!$A6)-ROW(Power_Gen_Mix!$A$3)+1,FALSE)</f>
        <v>0.38203204354640719</v>
      </c>
      <c r="DP22" s="303">
        <f>HLOOKUP(DP$17,Power_Gen_Mix!$B$3:$T$9,ROW(Power_Gen_Mix!$A6)-ROW(Power_Gen_Mix!$A$3)+1,FALSE)</f>
        <v>0.38203204354640719</v>
      </c>
      <c r="DQ22" s="303">
        <f>HLOOKUP(DQ$17,Power_Gen_Mix!$B$3:$T$9,ROW(Power_Gen_Mix!$A6)-ROW(Power_Gen_Mix!$A$3)+1,FALSE)</f>
        <v>0.38203204354640719</v>
      </c>
      <c r="DR22" s="303">
        <f>HLOOKUP(DR$17,Power_Gen_Mix!$B$3:$T$9,ROW(Power_Gen_Mix!$A6)-ROW(Power_Gen_Mix!$A$3)+1,FALSE)</f>
        <v>0.38203204354640719</v>
      </c>
      <c r="DS22" s="303">
        <f>HLOOKUP(DS$17,Power_Gen_Mix!$B$3:$T$9,ROW(Power_Gen_Mix!$A6)-ROW(Power_Gen_Mix!$A$3)+1,FALSE)</f>
        <v>0.38203204354640719</v>
      </c>
      <c r="DT22" s="303">
        <f>HLOOKUP(DT$17,Power_Gen_Mix!$B$3:$T$9,ROW(Power_Gen_Mix!$A6)-ROW(Power_Gen_Mix!$A$3)+1,FALSE)</f>
        <v>0.38203204354640719</v>
      </c>
      <c r="DU22" s="303">
        <f>HLOOKUP(DU$17,Power_Gen_Mix!$B$3:$T$9,ROW(Power_Gen_Mix!$A6)-ROW(Power_Gen_Mix!$A$3)+1,FALSE)</f>
        <v>0.38203204354640719</v>
      </c>
      <c r="DV22" s="303">
        <f>HLOOKUP(DV$17,Power_Gen_Mix!$B$3:$T$9,ROW(Power_Gen_Mix!$A6)-ROW(Power_Gen_Mix!$A$3)+1,FALSE)</f>
        <v>0.38203204354640719</v>
      </c>
      <c r="DW22" s="303">
        <f>HLOOKUP(DW$17,Power_Gen_Mix!$B$3:$T$9,ROW(Power_Gen_Mix!$A6)-ROW(Power_Gen_Mix!$A$3)+1,FALSE)</f>
        <v>0.38203204354640719</v>
      </c>
      <c r="DX22" s="303">
        <f>HLOOKUP(DX$17,Power_Gen_Mix!$B$3:$T$9,ROW(Power_Gen_Mix!$A6)-ROW(Power_Gen_Mix!$A$3)+1,FALSE)</f>
        <v>0.38203204354640719</v>
      </c>
      <c r="DY22" s="303">
        <f>HLOOKUP(DY$17,Power_Gen_Mix!$B$3:$T$9,ROW(Power_Gen_Mix!$A6)-ROW(Power_Gen_Mix!$A$3)+1,FALSE)</f>
        <v>0.38203204354640719</v>
      </c>
      <c r="DZ22" s="303">
        <f>HLOOKUP(DZ$17,Power_Gen_Mix!$B$3:$T$9,ROW(Power_Gen_Mix!$A6)-ROW(Power_Gen_Mix!$A$3)+1,FALSE)</f>
        <v>0.38203204354640719</v>
      </c>
      <c r="EA22" s="303">
        <f>HLOOKUP(EA$17,Power_Gen_Mix!$B$3:$T$9,ROW(Power_Gen_Mix!$A6)-ROW(Power_Gen_Mix!$A$3)+1,FALSE)</f>
        <v>0.38203204354640719</v>
      </c>
      <c r="EB22" s="303">
        <f>HLOOKUP(EB$17,Power_Gen_Mix!$B$3:$T$9,ROW(Power_Gen_Mix!$A6)-ROW(Power_Gen_Mix!$A$3)+1,FALSE)</f>
        <v>0.38203204354640719</v>
      </c>
      <c r="EC22" s="303">
        <f>HLOOKUP(EC$17,Power_Gen_Mix!$B$3:$T$9,ROW(Power_Gen_Mix!$A6)-ROW(Power_Gen_Mix!$A$3)+1,FALSE)</f>
        <v>0.38203204354640719</v>
      </c>
      <c r="ED22" s="303">
        <f>HLOOKUP(ED$17,Power_Gen_Mix!$B$3:$T$9,ROW(Power_Gen_Mix!$A6)-ROW(Power_Gen_Mix!$A$3)+1,FALSE)</f>
        <v>0.38203204354640719</v>
      </c>
      <c r="EE22" s="303">
        <f>HLOOKUP(EE$17,Power_Gen_Mix!$B$3:$T$9,ROW(Power_Gen_Mix!$A6)-ROW(Power_Gen_Mix!$A$3)+1,FALSE)</f>
        <v>0.38203204354640719</v>
      </c>
      <c r="EF22" s="303"/>
      <c r="EG22" s="303">
        <f>HLOOKUP(EG$17,Power_Gen_Mix!$B$3:$T$9,ROW(Power_Gen_Mix!$A6)-ROW(Power_Gen_Mix!$A$3)+1,FALSE)</f>
        <v>0.38203204354640719</v>
      </c>
      <c r="EH22" s="303">
        <f>HLOOKUP(EH$17,Power_Gen_Mix!$B$3:$T$9,ROW(Power_Gen_Mix!$A6)-ROW(Power_Gen_Mix!$A$3)+1,FALSE)</f>
        <v>0.38203204354640719</v>
      </c>
      <c r="EI22" s="303">
        <f>HLOOKUP(EI$17,Power_Gen_Mix!$B$3:$T$9,ROW(Power_Gen_Mix!$A6)-ROW(Power_Gen_Mix!$A$3)+1,FALSE)</f>
        <v>0.38203204354640719</v>
      </c>
      <c r="EJ22" s="303">
        <f>HLOOKUP(EJ$17,Power_Gen_Mix!$B$3:$T$9,ROW(Power_Gen_Mix!$A6)-ROW(Power_Gen_Mix!$A$3)+1,FALSE)</f>
        <v>0.38203204354640719</v>
      </c>
      <c r="EK22" s="303">
        <f>HLOOKUP(EK$17,Power_Gen_Mix!$B$3:$T$9,ROW(Power_Gen_Mix!$A6)-ROW(Power_Gen_Mix!$A$3)+1,FALSE)</f>
        <v>0.38203204354640719</v>
      </c>
      <c r="EL22" s="303">
        <f>HLOOKUP(EL$17,Power_Gen_Mix!$B$3:$T$9,ROW(Power_Gen_Mix!$A6)-ROW(Power_Gen_Mix!$A$3)+1,FALSE)</f>
        <v>0.38203204354640719</v>
      </c>
      <c r="EM22" s="303">
        <f>HLOOKUP(EM$17,Power_Gen_Mix!$B$3:$T$9,ROW(Power_Gen_Mix!$A6)-ROW(Power_Gen_Mix!$A$3)+1,FALSE)</f>
        <v>0.38203204354640719</v>
      </c>
      <c r="EN22" s="303">
        <f>HLOOKUP(EN$17,Power_Gen_Mix!$B$3:$T$9,ROW(Power_Gen_Mix!$A6)-ROW(Power_Gen_Mix!$A$3)+1,FALSE)</f>
        <v>0.38203204354640719</v>
      </c>
      <c r="EO22" s="303">
        <f>HLOOKUP(EO$17,Power_Gen_Mix!$B$3:$T$9,ROW(Power_Gen_Mix!$A6)-ROW(Power_Gen_Mix!$A$3)+1,FALSE)</f>
        <v>0.38203204354640719</v>
      </c>
      <c r="EP22" s="303">
        <f>HLOOKUP(EP$17,Power_Gen_Mix!$B$3:$T$9,ROW(Power_Gen_Mix!$A6)-ROW(Power_Gen_Mix!$A$3)+1,FALSE)</f>
        <v>0.38203204354640719</v>
      </c>
      <c r="EQ22" s="303">
        <f>HLOOKUP(EQ$17,Power_Gen_Mix!$B$3:$T$9,ROW(Power_Gen_Mix!$A6)-ROW(Power_Gen_Mix!$A$3)+1,FALSE)</f>
        <v>0.38203204354640719</v>
      </c>
      <c r="ER22" s="303">
        <f>HLOOKUP(ER$17,Power_Gen_Mix!$B$3:$T$9,ROW(Power_Gen_Mix!$A6)-ROW(Power_Gen_Mix!$A$3)+1,FALSE)</f>
        <v>0</v>
      </c>
      <c r="ES22" s="303">
        <f>HLOOKUP(ES$17,Power_Gen_Mix!$B$3:$T$9,ROW(Power_Gen_Mix!$A6)-ROW(Power_Gen_Mix!$A$3)+1,FALSE)</f>
        <v>0.38203204354640719</v>
      </c>
      <c r="ET22" s="303">
        <f>HLOOKUP(ET$17,Power_Gen_Mix!$B$3:$T$9,ROW(Power_Gen_Mix!$A6)-ROW(Power_Gen_Mix!$A$3)+1,FALSE)</f>
        <v>0.38203204354640719</v>
      </c>
      <c r="EU22" s="303">
        <f>HLOOKUP(EU$17,Power_Gen_Mix!$B$3:$T$9,ROW(Power_Gen_Mix!$A6)-ROW(Power_Gen_Mix!$A$3)+1,FALSE)</f>
        <v>0.38203204354640719</v>
      </c>
      <c r="EV22" s="303">
        <f>HLOOKUP(EV$17,Power_Gen_Mix!$B$3:$T$9,ROW(Power_Gen_Mix!$A6)-ROW(Power_Gen_Mix!$A$3)+1,FALSE)</f>
        <v>0.38203204354640719</v>
      </c>
      <c r="EW22" s="303">
        <f>HLOOKUP(EW$17,Power_Gen_Mix!$B$3:$T$9,ROW(Power_Gen_Mix!$A6)-ROW(Power_Gen_Mix!$A$3)+1,FALSE)</f>
        <v>0.38203204354640719</v>
      </c>
      <c r="EX22" s="303">
        <f>HLOOKUP(EX$17,Power_Gen_Mix!$B$3:$T$9,ROW(Power_Gen_Mix!$A6)-ROW(Power_Gen_Mix!$A$3)+1,FALSE)</f>
        <v>0.38203204354640719</v>
      </c>
      <c r="EY22" s="303">
        <f>HLOOKUP(EY$17,Power_Gen_Mix!$B$3:$T$9,ROW(Power_Gen_Mix!$A6)-ROW(Power_Gen_Mix!$A$3)+1,FALSE)</f>
        <v>0.38203204354640719</v>
      </c>
      <c r="EZ22" s="303">
        <f>HLOOKUP(EZ$17,Power_Gen_Mix!$B$3:$T$9,ROW(Power_Gen_Mix!$A6)-ROW(Power_Gen_Mix!$A$3)+1,FALSE)</f>
        <v>0.38203204354640719</v>
      </c>
      <c r="FA22" s="303">
        <f>HLOOKUP(FA$17,Power_Gen_Mix!$B$3:$T$9,ROW(Power_Gen_Mix!$A6)-ROW(Power_Gen_Mix!$A$3)+1,FALSE)</f>
        <v>0.38203204354640719</v>
      </c>
      <c r="FB22" s="303">
        <f>HLOOKUP(FB$17,Power_Gen_Mix!$B$3:$T$9,ROW(Power_Gen_Mix!$A6)-ROW(Power_Gen_Mix!$A$3)+1,FALSE)</f>
        <v>0.38203204354640719</v>
      </c>
      <c r="FC22" s="303">
        <f>HLOOKUP(FC$17,Power_Gen_Mix!$B$3:$T$9,ROW(Power_Gen_Mix!$A6)-ROW(Power_Gen_Mix!$A$3)+1,FALSE)</f>
        <v>0.38203204354640719</v>
      </c>
    </row>
    <row r="23" spans="1:181" x14ac:dyDescent="0.2">
      <c r="A23" s="21" t="s">
        <v>905</v>
      </c>
      <c r="D23" s="303">
        <f>HLOOKUP(D$17,Power_Gen_Mix!$B$3:$T$9,ROW(Power_Gen_Mix!$A7)-ROW(Power_Gen_Mix!$A$3)+1,FALSE)</f>
        <v>0.10422907715219884</v>
      </c>
      <c r="E23" s="303">
        <f>HLOOKUP(E$17,Power_Gen_Mix!$B$3:$T$9,ROW(Power_Gen_Mix!$A7)-ROW(Power_Gen_Mix!$A$3)+1,FALSE)</f>
        <v>0</v>
      </c>
      <c r="F23" s="303">
        <f>HLOOKUP(F$17,Power_Gen_Mix!$B$3:$T$9,ROW(Power_Gen_Mix!$A7)-ROW(Power_Gen_Mix!$A$3)+1,FALSE)</f>
        <v>0</v>
      </c>
      <c r="G23" s="303">
        <f>HLOOKUP(G$17,Power_Gen_Mix!$B$3:$T$9,ROW(Power_Gen_Mix!$A7)-ROW(Power_Gen_Mix!$A$3)+1,FALSE)</f>
        <v>0.10422907715219884</v>
      </c>
      <c r="H23" s="303">
        <f>HLOOKUP(H$17,Power_Gen_Mix!$B$3:$T$9,ROW(Power_Gen_Mix!$A7)-ROW(Power_Gen_Mix!$A$3)+1,FALSE)</f>
        <v>0.10422907715219884</v>
      </c>
      <c r="I23" s="303">
        <f>HLOOKUP(I$17,Power_Gen_Mix!$B$3:$T$9,ROW(Power_Gen_Mix!$A7)-ROW(Power_Gen_Mix!$A$3)+1,FALSE)</f>
        <v>0.10422907715219884</v>
      </c>
      <c r="J23" s="303">
        <f>HLOOKUP(J$17,Power_Gen_Mix!$B$3:$T$9,ROW(Power_Gen_Mix!$A7)-ROW(Power_Gen_Mix!$A$3)+1,FALSE)</f>
        <v>0.10422907715219884</v>
      </c>
      <c r="K23" s="303">
        <f>HLOOKUP(K$17,Power_Gen_Mix!$B$3:$T$9,ROW(Power_Gen_Mix!$A7)-ROW(Power_Gen_Mix!$A$3)+1,FALSE)</f>
        <v>0.10422907715219884</v>
      </c>
      <c r="L23" s="303">
        <f>HLOOKUP(L$17,Power_Gen_Mix!$B$3:$T$9,ROW(Power_Gen_Mix!$A7)-ROW(Power_Gen_Mix!$A$3)+1,FALSE)</f>
        <v>0.10422907715219884</v>
      </c>
      <c r="M23" s="303">
        <f>HLOOKUP(M$17,Power_Gen_Mix!$B$3:$T$9,ROW(Power_Gen_Mix!$A7)-ROW(Power_Gen_Mix!$A$3)+1,FALSE)</f>
        <v>0.10422907715219884</v>
      </c>
      <c r="N23" s="303">
        <f>HLOOKUP(N$17,Power_Gen_Mix!$B$3:$T$9,ROW(Power_Gen_Mix!$A7)-ROW(Power_Gen_Mix!$A$3)+1,FALSE)</f>
        <v>0.10422907715219884</v>
      </c>
      <c r="O23" s="303">
        <f>HLOOKUP(O$17,Power_Gen_Mix!$B$3:$T$9,ROW(Power_Gen_Mix!$A7)-ROW(Power_Gen_Mix!$A$3)+1,FALSE)</f>
        <v>0.10422907715219884</v>
      </c>
      <c r="P23" s="303">
        <f>HLOOKUP(P$17,Power_Gen_Mix!$B$3:$T$9,ROW(Power_Gen_Mix!$A7)-ROW(Power_Gen_Mix!$A$3)+1,FALSE)</f>
        <v>0.10422907715219884</v>
      </c>
      <c r="Q23" s="303">
        <f>HLOOKUP(Q$17,Power_Gen_Mix!$B$3:$T$9,ROW(Power_Gen_Mix!$A7)-ROW(Power_Gen_Mix!$A$3)+1,FALSE)</f>
        <v>0.10422907715219884</v>
      </c>
      <c r="R23" s="303">
        <f>HLOOKUP(R$17,Power_Gen_Mix!$B$3:$T$9,ROW(Power_Gen_Mix!$A7)-ROW(Power_Gen_Mix!$A$3)+1,FALSE)</f>
        <v>0.10422907715219884</v>
      </c>
      <c r="S23" s="303">
        <f>HLOOKUP(S$17,Power_Gen_Mix!$B$3:$T$9,ROW(Power_Gen_Mix!$A7)-ROW(Power_Gen_Mix!$A$3)+1,FALSE)</f>
        <v>0.10422907715219884</v>
      </c>
      <c r="T23" s="303">
        <f>HLOOKUP(T$17,Power_Gen_Mix!$B$3:$T$9,ROW(Power_Gen_Mix!$A7)-ROW(Power_Gen_Mix!$A$3)+1,FALSE)</f>
        <v>0.10422907715219884</v>
      </c>
      <c r="U23" s="303">
        <f>HLOOKUP(U$17,Power_Gen_Mix!$B$3:$T$9,ROW(Power_Gen_Mix!$A7)-ROW(Power_Gen_Mix!$A$3)+1,FALSE)</f>
        <v>0</v>
      </c>
      <c r="V23" s="303">
        <f>HLOOKUP(V$17,Power_Gen_Mix!$B$3:$T$9,ROW(Power_Gen_Mix!$A7)-ROW(Power_Gen_Mix!$A$3)+1,FALSE)</f>
        <v>0</v>
      </c>
      <c r="W23" s="303">
        <f>HLOOKUP(W$17,Power_Gen_Mix!$B$3:$T$9,ROW(Power_Gen_Mix!$A7)-ROW(Power_Gen_Mix!$A$3)+1,FALSE)</f>
        <v>0.10422907715219884</v>
      </c>
      <c r="X23" s="303">
        <f>HLOOKUP(X$17,Power_Gen_Mix!$B$3:$T$9,ROW(Power_Gen_Mix!$A7)-ROW(Power_Gen_Mix!$A$3)+1,FALSE)</f>
        <v>0</v>
      </c>
      <c r="Y23" s="303">
        <f>HLOOKUP(Y$17,Power_Gen_Mix!$B$3:$T$9,ROW(Power_Gen_Mix!$A7)-ROW(Power_Gen_Mix!$A$3)+1,FALSE)</f>
        <v>0</v>
      </c>
      <c r="Z23" s="303">
        <f>HLOOKUP(Z$17,Power_Gen_Mix!$B$3:$T$9,ROW(Power_Gen_Mix!$A7)-ROW(Power_Gen_Mix!$A$3)+1,FALSE)</f>
        <v>0.10422907715219884</v>
      </c>
      <c r="AA23" s="303">
        <f>HLOOKUP(AA$17,Power_Gen_Mix!$B$3:$T$9,ROW(Power_Gen_Mix!$A7)-ROW(Power_Gen_Mix!$A$3)+1,FALSE)</f>
        <v>0.10422907715219884</v>
      </c>
      <c r="AB23" s="303">
        <f>HLOOKUP(AB$17,Power_Gen_Mix!$B$3:$T$9,ROW(Power_Gen_Mix!$A7)-ROW(Power_Gen_Mix!$A$3)+1,FALSE)</f>
        <v>0.10422907715219884</v>
      </c>
      <c r="AC23" s="303">
        <f>HLOOKUP(AC$17,Power_Gen_Mix!$B$3:$T$9,ROW(Power_Gen_Mix!$A7)-ROW(Power_Gen_Mix!$A$3)+1,FALSE)</f>
        <v>0.10422907715219884</v>
      </c>
      <c r="AD23" s="303">
        <f>HLOOKUP(AD$17,Power_Gen_Mix!$B$3:$T$9,ROW(Power_Gen_Mix!$A7)-ROW(Power_Gen_Mix!$A$3)+1,FALSE)</f>
        <v>0.10422907715219884</v>
      </c>
      <c r="AE23" s="303">
        <f>HLOOKUP(AE$17,Power_Gen_Mix!$B$3:$T$9,ROW(Power_Gen_Mix!$A7)-ROW(Power_Gen_Mix!$A$3)+1,FALSE)</f>
        <v>0.10422907715219884</v>
      </c>
      <c r="AF23" s="303">
        <f>HLOOKUP(AF$17,Power_Gen_Mix!$B$3:$T$9,ROW(Power_Gen_Mix!$A7)-ROW(Power_Gen_Mix!$A$3)+1,FALSE)</f>
        <v>0.1968032286378528</v>
      </c>
      <c r="AG23" s="303">
        <f>HLOOKUP(AG$17,Power_Gen_Mix!$B$3:$T$9,ROW(Power_Gen_Mix!$A7)-ROW(Power_Gen_Mix!$A$3)+1,FALSE)</f>
        <v>9.1999999999999998E-2</v>
      </c>
      <c r="AH23" s="303">
        <f>HLOOKUP(AH$17,Power_Gen_Mix!$B$3:$T$9,ROW(Power_Gen_Mix!$A7)-ROW(Power_Gen_Mix!$A$3)+1,FALSE)</f>
        <v>9.1999999999999998E-2</v>
      </c>
      <c r="AI23" s="303">
        <f>HLOOKUP(AI$17,Power_Gen_Mix!$B$3:$T$9,ROW(Power_Gen_Mix!$A7)-ROW(Power_Gen_Mix!$A$3)+1,FALSE)</f>
        <v>9.1999999999999998E-2</v>
      </c>
      <c r="AJ23" s="303">
        <f>HLOOKUP(AJ$17,Power_Gen_Mix!$B$3:$T$9,ROW(Power_Gen_Mix!$A7)-ROW(Power_Gen_Mix!$A$3)+1,FALSE)</f>
        <v>9.1999999999999998E-2</v>
      </c>
      <c r="AK23" s="303">
        <f>HLOOKUP(AK$17,Power_Gen_Mix!$B$3:$T$9,ROW(Power_Gen_Mix!$A7)-ROW(Power_Gen_Mix!$A$3)+1,FALSE)</f>
        <v>9.1999999999999998E-2</v>
      </c>
      <c r="AL23" s="303">
        <f>HLOOKUP(AL$17,Power_Gen_Mix!$B$3:$T$9,ROW(Power_Gen_Mix!$A7)-ROW(Power_Gen_Mix!$A$3)+1,FALSE)</f>
        <v>9.1999999999999998E-2</v>
      </c>
      <c r="AM23" s="303">
        <f>HLOOKUP(AM$17,Power_Gen_Mix!$B$3:$T$9,ROW(Power_Gen_Mix!$A7)-ROW(Power_Gen_Mix!$A$3)+1,FALSE)</f>
        <v>9.1999999999999998E-2</v>
      </c>
      <c r="AN23" s="303">
        <f>HLOOKUP(AN$17,Power_Gen_Mix!$B$3:$T$9,ROW(Power_Gen_Mix!$A7)-ROW(Power_Gen_Mix!$A$3)+1,FALSE)</f>
        <v>9.1999999999999998E-2</v>
      </c>
      <c r="AO23" s="303">
        <f>HLOOKUP(AO$17,Power_Gen_Mix!$B$3:$T$9,ROW(Power_Gen_Mix!$A7)-ROW(Power_Gen_Mix!$A$3)+1,FALSE)</f>
        <v>9.1999999999999998E-2</v>
      </c>
      <c r="AP23" s="303">
        <f>HLOOKUP(AP$17,Power_Gen_Mix!$B$3:$T$9,ROW(Power_Gen_Mix!$A7)-ROW(Power_Gen_Mix!$A$3)+1,FALSE)</f>
        <v>9.1999999999999998E-2</v>
      </c>
      <c r="AQ23" s="303">
        <f>HLOOKUP(AQ$17,Power_Gen_Mix!$B$3:$T$9,ROW(Power_Gen_Mix!$A7)-ROW(Power_Gen_Mix!$A$3)+1,FALSE)</f>
        <v>9.1999999999999998E-2</v>
      </c>
      <c r="AR23" s="303">
        <f>HLOOKUP(AR$17,Power_Gen_Mix!$B$3:$T$9,ROW(Power_Gen_Mix!$A7)-ROW(Power_Gen_Mix!$A$3)+1,FALSE)</f>
        <v>9.1999999999999998E-2</v>
      </c>
      <c r="AS23" s="303">
        <f>HLOOKUP(AS$17,Power_Gen_Mix!$B$3:$T$9,ROW(Power_Gen_Mix!$A7)-ROW(Power_Gen_Mix!$A$3)+1,FALSE)</f>
        <v>9.1999999999999998E-2</v>
      </c>
      <c r="AT23" s="303">
        <f>HLOOKUP(AT$17,Power_Gen_Mix!$B$3:$T$9,ROW(Power_Gen_Mix!$A7)-ROW(Power_Gen_Mix!$A$3)+1,FALSE)</f>
        <v>9.1999999999999998E-2</v>
      </c>
      <c r="AU23" s="303">
        <f>HLOOKUP(AU$17,Power_Gen_Mix!$B$3:$T$9,ROW(Power_Gen_Mix!$A7)-ROW(Power_Gen_Mix!$A$3)+1,FALSE)</f>
        <v>9.1999999999999998E-2</v>
      </c>
      <c r="AV23" s="303">
        <f>HLOOKUP(AV$17,Power_Gen_Mix!$B$3:$T$9,ROW(Power_Gen_Mix!$A7)-ROW(Power_Gen_Mix!$A$3)+1,FALSE)</f>
        <v>9.1999999999999998E-2</v>
      </c>
      <c r="AW23" s="303">
        <f>HLOOKUP(AW$17,Power_Gen_Mix!$B$3:$T$9,ROW(Power_Gen_Mix!$A7)-ROW(Power_Gen_Mix!$A$3)+1,FALSE)</f>
        <v>9.1999999999999998E-2</v>
      </c>
      <c r="AX23" s="303">
        <f>HLOOKUP(AX$17,Power_Gen_Mix!$B$3:$T$9,ROW(Power_Gen_Mix!$A7)-ROW(Power_Gen_Mix!$A$3)+1,FALSE)</f>
        <v>9.1999999999999998E-2</v>
      </c>
      <c r="AY23" s="303">
        <f>HLOOKUP(AY$17,Power_Gen_Mix!$B$3:$T$9,ROW(Power_Gen_Mix!$A7)-ROW(Power_Gen_Mix!$A$3)+1,FALSE)</f>
        <v>9.1999999999999998E-2</v>
      </c>
      <c r="AZ23" s="303">
        <f>HLOOKUP(AZ$17,Power_Gen_Mix!$B$3:$T$9,ROW(Power_Gen_Mix!$A7)-ROW(Power_Gen_Mix!$A$3)+1,FALSE)</f>
        <v>9.1999999999999998E-2</v>
      </c>
      <c r="BA23" s="303">
        <f>HLOOKUP(BA$17,Power_Gen_Mix!$B$3:$T$9,ROW(Power_Gen_Mix!$A7)-ROW(Power_Gen_Mix!$A$3)+1,FALSE)</f>
        <v>0.10422907715219884</v>
      </c>
      <c r="BB23" s="303">
        <f>HLOOKUP(BB$17,Power_Gen_Mix!$B$3:$T$9,ROW(Power_Gen_Mix!$A7)-ROW(Power_Gen_Mix!$A$3)+1,FALSE)</f>
        <v>0.10422907715219884</v>
      </c>
      <c r="BC23" s="303">
        <f>HLOOKUP(BC$17,Power_Gen_Mix!$B$3:$T$9,ROW(Power_Gen_Mix!$A7)-ROW(Power_Gen_Mix!$A$3)+1,FALSE)</f>
        <v>0.10422907715219884</v>
      </c>
      <c r="BD23" s="303">
        <f>HLOOKUP(BD$17,Power_Gen_Mix!$B$3:$T$9,ROW(Power_Gen_Mix!$A7)-ROW(Power_Gen_Mix!$A$3)+1,FALSE)</f>
        <v>0.10422907715219884</v>
      </c>
      <c r="BE23" s="303">
        <f>HLOOKUP(BE$17,Power_Gen_Mix!$B$3:$T$9,ROW(Power_Gen_Mix!$A7)-ROW(Power_Gen_Mix!$A$3)+1,FALSE)</f>
        <v>0.10422907715219884</v>
      </c>
      <c r="BF23" s="303">
        <f>HLOOKUP(BF$17,Power_Gen_Mix!$B$3:$T$9,ROW(Power_Gen_Mix!$A7)-ROW(Power_Gen_Mix!$A$3)+1,FALSE)</f>
        <v>0.10422907715219884</v>
      </c>
      <c r="BG23" s="303">
        <f>HLOOKUP(BG$17,Power_Gen_Mix!$B$3:$T$9,ROW(Power_Gen_Mix!$A7)-ROW(Power_Gen_Mix!$A$3)+1,FALSE)</f>
        <v>0.10422907715219884</v>
      </c>
      <c r="BH23" s="303">
        <f>HLOOKUP(BH$17,Power_Gen_Mix!$B$3:$T$9,ROW(Power_Gen_Mix!$A7)-ROW(Power_Gen_Mix!$A$3)+1,FALSE)</f>
        <v>0.10422907715219884</v>
      </c>
      <c r="BI23" s="303">
        <f>HLOOKUP(BI$17,Power_Gen_Mix!$B$3:$T$9,ROW(Power_Gen_Mix!$A7)-ROW(Power_Gen_Mix!$A$3)+1,FALSE)</f>
        <v>0.10422907715219884</v>
      </c>
      <c r="BJ23" s="303">
        <f>HLOOKUP(BJ$17,Power_Gen_Mix!$B$3:$T$9,ROW(Power_Gen_Mix!$A7)-ROW(Power_Gen_Mix!$A$3)+1,FALSE)</f>
        <v>0.10422907715219884</v>
      </c>
      <c r="BK23" s="303">
        <f>HLOOKUP(BK$17,Power_Gen_Mix!$B$3:$T$9,ROW(Power_Gen_Mix!$A7)-ROW(Power_Gen_Mix!$A$3)+1,FALSE)</f>
        <v>0.10422907715219884</v>
      </c>
      <c r="BL23" s="303">
        <f>HLOOKUP(BL$17,Power_Gen_Mix!$B$3:$T$9,ROW(Power_Gen_Mix!$A7)-ROW(Power_Gen_Mix!$A$3)+1,FALSE)</f>
        <v>0.10422907715219884</v>
      </c>
      <c r="BM23" s="303">
        <f>HLOOKUP(BM$17,Power_Gen_Mix!$B$3:$T$9,ROW(Power_Gen_Mix!$A7)-ROW(Power_Gen_Mix!$A$3)+1,FALSE)</f>
        <v>0.10422907715219884</v>
      </c>
      <c r="BN23" s="303">
        <f>HLOOKUP(BN$17,Power_Gen_Mix!$B$3:$T$9,ROW(Power_Gen_Mix!$A7)-ROW(Power_Gen_Mix!$A$3)+1,FALSE)</f>
        <v>0.10422907715219884</v>
      </c>
      <c r="BO23" s="303">
        <f>HLOOKUP(BO$17,Power_Gen_Mix!$B$3:$T$9,ROW(Power_Gen_Mix!$A7)-ROW(Power_Gen_Mix!$A$3)+1,FALSE)</f>
        <v>0.10422907715219884</v>
      </c>
      <c r="BP23" s="303">
        <f>HLOOKUP(BP$17,Power_Gen_Mix!$B$3:$T$9,ROW(Power_Gen_Mix!$A7)-ROW(Power_Gen_Mix!$A$3)+1,FALSE)</f>
        <v>0.10422907715219884</v>
      </c>
      <c r="BQ23" s="303">
        <f>HLOOKUP(BQ$17,Power_Gen_Mix!$B$3:$T$9,ROW(Power_Gen_Mix!$A7)-ROW(Power_Gen_Mix!$A$3)+1,FALSE)</f>
        <v>0</v>
      </c>
      <c r="BR23" s="303">
        <f>HLOOKUP(BR$17,Power_Gen_Mix!$B$3:$T$9,ROW(Power_Gen_Mix!$A7)-ROW(Power_Gen_Mix!$A$3)+1,FALSE)</f>
        <v>0</v>
      </c>
      <c r="BS23" s="303">
        <f>HLOOKUP(BS$17,Power_Gen_Mix!$B$3:$T$9,ROW(Power_Gen_Mix!$A7)-ROW(Power_Gen_Mix!$A$3)+1,FALSE)</f>
        <v>0.10422907715219884</v>
      </c>
      <c r="BT23" s="303">
        <f>HLOOKUP(BT$17,Power_Gen_Mix!$B$3:$T$9,ROW(Power_Gen_Mix!$A7)-ROW(Power_Gen_Mix!$A$3)+1,FALSE)</f>
        <v>0.10422907715219884</v>
      </c>
      <c r="BU23" s="303">
        <f>HLOOKUP(BU$17,Power_Gen_Mix!$B$3:$T$9,ROW(Power_Gen_Mix!$A7)-ROW(Power_Gen_Mix!$A$3)+1,FALSE)</f>
        <v>0.10422907715219884</v>
      </c>
      <c r="BV23" s="303">
        <f>HLOOKUP(BV$17,Power_Gen_Mix!$B$3:$T$9,ROW(Power_Gen_Mix!$A7)-ROW(Power_Gen_Mix!$A$3)+1,FALSE)</f>
        <v>0.10422907715219884</v>
      </c>
      <c r="BW23" s="303">
        <f>HLOOKUP(BW$17,Power_Gen_Mix!$B$3:$T$9,ROW(Power_Gen_Mix!$A7)-ROW(Power_Gen_Mix!$A$3)+1,FALSE)</f>
        <v>9.1999999999999998E-2</v>
      </c>
      <c r="BX23" s="303">
        <f>HLOOKUP(BX$17,Power_Gen_Mix!$B$3:$T$9,ROW(Power_Gen_Mix!$A7)-ROW(Power_Gen_Mix!$A$3)+1,FALSE)</f>
        <v>0.10422907715219884</v>
      </c>
      <c r="BY23" s="303">
        <f>HLOOKUP(BY$17,Power_Gen_Mix!$B$3:$T$9,ROW(Power_Gen_Mix!$A7)-ROW(Power_Gen_Mix!$A$3)+1,FALSE)</f>
        <v>0.10422907715219884</v>
      </c>
      <c r="BZ23" s="303">
        <f>HLOOKUP(BZ$17,Power_Gen_Mix!$B$3:$T$9,ROW(Power_Gen_Mix!$A7)-ROW(Power_Gen_Mix!$A$3)+1,FALSE)</f>
        <v>0.10422907715219884</v>
      </c>
      <c r="CA23" s="303">
        <f>HLOOKUP(CA$17,Power_Gen_Mix!$B$3:$T$9,ROW(Power_Gen_Mix!$A7)-ROW(Power_Gen_Mix!$A$3)+1,FALSE)</f>
        <v>0.10422907715219884</v>
      </c>
      <c r="CB23" s="303">
        <f>HLOOKUP(CB$17,Power_Gen_Mix!$B$3:$T$9,ROW(Power_Gen_Mix!$A7)-ROW(Power_Gen_Mix!$A$3)+1,FALSE)</f>
        <v>0.10422907715219884</v>
      </c>
      <c r="CC23" s="303">
        <f>HLOOKUP(CC$17,Power_Gen_Mix!$B$3:$T$9,ROW(Power_Gen_Mix!$A7)-ROW(Power_Gen_Mix!$A$3)+1,FALSE)</f>
        <v>0.10422907715219884</v>
      </c>
      <c r="CD23" s="303">
        <f>HLOOKUP(CD$17,Power_Gen_Mix!$B$3:$T$9,ROW(Power_Gen_Mix!$A7)-ROW(Power_Gen_Mix!$A$3)+1,FALSE)</f>
        <v>0.10422907715219884</v>
      </c>
      <c r="CE23" s="303">
        <f>HLOOKUP(CE$17,Power_Gen_Mix!$B$3:$T$9,ROW(Power_Gen_Mix!$A7)-ROW(Power_Gen_Mix!$A$3)+1,FALSE)</f>
        <v>0.10422907715219884</v>
      </c>
      <c r="CF23" s="303">
        <f>HLOOKUP(CF$17,Power_Gen_Mix!$B$3:$T$9,ROW(Power_Gen_Mix!$A7)-ROW(Power_Gen_Mix!$A$3)+1,FALSE)</f>
        <v>0.10422907715219884</v>
      </c>
      <c r="CG23" s="303">
        <f>HLOOKUP(CG$17,Power_Gen_Mix!$B$3:$T$9,ROW(Power_Gen_Mix!$A7)-ROW(Power_Gen_Mix!$A$3)+1,FALSE)</f>
        <v>0.10422907715219884</v>
      </c>
      <c r="CH23" s="303">
        <f>HLOOKUP(CH$17,Power_Gen_Mix!$B$3:$T$9,ROW(Power_Gen_Mix!$A7)-ROW(Power_Gen_Mix!$A$3)+1,FALSE)</f>
        <v>0.10422907715219884</v>
      </c>
      <c r="CI23" s="303">
        <f>HLOOKUP(CI$17,Power_Gen_Mix!$B$3:$T$9,ROW(Power_Gen_Mix!$A7)-ROW(Power_Gen_Mix!$A$3)+1,FALSE)</f>
        <v>0.10422907715219884</v>
      </c>
      <c r="CJ23" s="303">
        <f>HLOOKUP(CJ$17,Power_Gen_Mix!$B$3:$T$9,ROW(Power_Gen_Mix!$A7)-ROW(Power_Gen_Mix!$A$3)+1,FALSE)</f>
        <v>0.10422907715219884</v>
      </c>
      <c r="CK23" s="303">
        <f>HLOOKUP(CK$17,Power_Gen_Mix!$B$3:$T$9,ROW(Power_Gen_Mix!$A7)-ROW(Power_Gen_Mix!$A$3)+1,FALSE)</f>
        <v>0.10422907715219884</v>
      </c>
      <c r="CL23" s="303">
        <f>HLOOKUP(CL$17,Power_Gen_Mix!$B$3:$T$9,ROW(Power_Gen_Mix!$A7)-ROW(Power_Gen_Mix!$A$3)+1,FALSE)</f>
        <v>0.10422907715219884</v>
      </c>
      <c r="CM23" s="303">
        <f>HLOOKUP(CM$17,Power_Gen_Mix!$B$3:$T$9,ROW(Power_Gen_Mix!$A7)-ROW(Power_Gen_Mix!$A$3)+1,FALSE)</f>
        <v>0.10422907715219884</v>
      </c>
      <c r="CN23" s="303">
        <f>HLOOKUP(CN$17,Power_Gen_Mix!$B$3:$T$9,ROW(Power_Gen_Mix!$A7)-ROW(Power_Gen_Mix!$A$3)+1,FALSE)</f>
        <v>0</v>
      </c>
      <c r="CO23" s="303">
        <f>HLOOKUP(CO$17,Power_Gen_Mix!$B$3:$T$9,ROW(Power_Gen_Mix!$A7)-ROW(Power_Gen_Mix!$A$3)+1,FALSE)</f>
        <v>0</v>
      </c>
      <c r="CP23" s="303">
        <f>HLOOKUP(CP$17,Power_Gen_Mix!$B$3:$T$9,ROW(Power_Gen_Mix!$A7)-ROW(Power_Gen_Mix!$A$3)+1,FALSE)</f>
        <v>0.10422907715219884</v>
      </c>
      <c r="CQ23" s="303">
        <f>HLOOKUP(CQ$17,Power_Gen_Mix!$B$3:$T$9,ROW(Power_Gen_Mix!$A7)-ROW(Power_Gen_Mix!$A$3)+1,FALSE)</f>
        <v>0.10422907715219884</v>
      </c>
      <c r="CR23" s="303">
        <f>HLOOKUP(CR$17,Power_Gen_Mix!$B$3:$T$9,ROW(Power_Gen_Mix!$A7)-ROW(Power_Gen_Mix!$A$3)+1,FALSE)</f>
        <v>0.10422907715219884</v>
      </c>
      <c r="CS23" s="303">
        <f>HLOOKUP(CS$17,Power_Gen_Mix!$B$3:$T$9,ROW(Power_Gen_Mix!$A7)-ROW(Power_Gen_Mix!$A$3)+1,FALSE)</f>
        <v>0.10422907715219884</v>
      </c>
      <c r="CT23" s="303">
        <f>HLOOKUP(CT$17,Power_Gen_Mix!$B$3:$T$9,ROW(Power_Gen_Mix!$A7)-ROW(Power_Gen_Mix!$A$3)+1,FALSE)</f>
        <v>0.10422907715219884</v>
      </c>
      <c r="CU23" s="303">
        <f>HLOOKUP(CU$17,Power_Gen_Mix!$B$3:$T$9,ROW(Power_Gen_Mix!$A7)-ROW(Power_Gen_Mix!$A$3)+1,FALSE)</f>
        <v>0.10422907715219884</v>
      </c>
      <c r="CV23" s="303">
        <f>HLOOKUP(CV$17,Power_Gen_Mix!$B$3:$T$9,ROW(Power_Gen_Mix!$A7)-ROW(Power_Gen_Mix!$A$3)+1,FALSE)</f>
        <v>0.10422907715219884</v>
      </c>
      <c r="CW23" s="303">
        <f>HLOOKUP(CW$17,Power_Gen_Mix!$B$3:$T$9,ROW(Power_Gen_Mix!$A7)-ROW(Power_Gen_Mix!$A$3)+1,FALSE)</f>
        <v>0</v>
      </c>
      <c r="CX23" s="303">
        <f>HLOOKUP(CX$17,Power_Gen_Mix!$B$3:$T$9,ROW(Power_Gen_Mix!$A7)-ROW(Power_Gen_Mix!$A$3)+1,FALSE)</f>
        <v>0</v>
      </c>
      <c r="CY23" s="303">
        <f>HLOOKUP(CY$17,Power_Gen_Mix!$B$3:$T$9,ROW(Power_Gen_Mix!$A7)-ROW(Power_Gen_Mix!$A$3)+1,FALSE)</f>
        <v>0.10422907715219884</v>
      </c>
      <c r="CZ23" s="303">
        <f>HLOOKUP(CZ$17,Power_Gen_Mix!$B$3:$T$9,ROW(Power_Gen_Mix!$A7)-ROW(Power_Gen_Mix!$A$3)+1,FALSE)</f>
        <v>0.10422907715219884</v>
      </c>
      <c r="DA23" s="303">
        <f>HLOOKUP(DA$17,Power_Gen_Mix!$B$3:$T$9,ROW(Power_Gen_Mix!$A7)-ROW(Power_Gen_Mix!$A$3)+1,FALSE)</f>
        <v>0.10422907715219884</v>
      </c>
      <c r="DB23" s="303">
        <f>HLOOKUP(DB$17,Power_Gen_Mix!$B$3:$T$9,ROW(Power_Gen_Mix!$A7)-ROW(Power_Gen_Mix!$A$3)+1,FALSE)</f>
        <v>0.10422907715219884</v>
      </c>
      <c r="DC23" s="303">
        <f>HLOOKUP(DC$17,Power_Gen_Mix!$B$3:$T$9,ROW(Power_Gen_Mix!$A7)-ROW(Power_Gen_Mix!$A$3)+1,FALSE)</f>
        <v>0.10422907715219884</v>
      </c>
      <c r="DD23" s="303">
        <f>HLOOKUP(DD$17,Power_Gen_Mix!$B$3:$T$9,ROW(Power_Gen_Mix!$A7)-ROW(Power_Gen_Mix!$A$3)+1,FALSE)</f>
        <v>0.10422907715219884</v>
      </c>
      <c r="DE23" s="303">
        <f>HLOOKUP(DE$17,Power_Gen_Mix!$B$3:$T$9,ROW(Power_Gen_Mix!$A7)-ROW(Power_Gen_Mix!$A$3)+1,FALSE)</f>
        <v>0.10422907715219884</v>
      </c>
      <c r="DF23" s="303">
        <f>HLOOKUP(DF$17,Power_Gen_Mix!$B$3:$T$9,ROW(Power_Gen_Mix!$A7)-ROW(Power_Gen_Mix!$A$3)+1,FALSE)</f>
        <v>0.10422907715219884</v>
      </c>
      <c r="DG23" s="303">
        <f>HLOOKUP(DG$17,Power_Gen_Mix!$B$3:$T$9,ROW(Power_Gen_Mix!$A7)-ROW(Power_Gen_Mix!$A$3)+1,FALSE)</f>
        <v>0.10422907715219884</v>
      </c>
      <c r="DH23" s="303">
        <f>HLOOKUP(DH$17,Power_Gen_Mix!$B$3:$T$9,ROW(Power_Gen_Mix!$A7)-ROW(Power_Gen_Mix!$A$3)+1,FALSE)</f>
        <v>0.10422907715219884</v>
      </c>
      <c r="DI23" s="303">
        <f>HLOOKUP(DI$17,Power_Gen_Mix!$B$3:$T$9,ROW(Power_Gen_Mix!$A7)-ROW(Power_Gen_Mix!$A$3)+1,FALSE)</f>
        <v>0.10422907715219884</v>
      </c>
      <c r="DJ23" s="303">
        <f>HLOOKUP(DJ$17,Power_Gen_Mix!$B$3:$T$9,ROW(Power_Gen_Mix!$A7)-ROW(Power_Gen_Mix!$A$3)+1,FALSE)</f>
        <v>0.10422907715219884</v>
      </c>
      <c r="DK23" s="303">
        <f>HLOOKUP(DK$17,Power_Gen_Mix!$B$3:$T$9,ROW(Power_Gen_Mix!$A7)-ROW(Power_Gen_Mix!$A$3)+1,FALSE)</f>
        <v>0.10422907715219884</v>
      </c>
      <c r="DL23" s="303">
        <f>HLOOKUP(DL$17,Power_Gen_Mix!$B$3:$T$9,ROW(Power_Gen_Mix!$A7)-ROW(Power_Gen_Mix!$A$3)+1,FALSE)</f>
        <v>0.10422907715219884</v>
      </c>
      <c r="DM23" s="303">
        <f>HLOOKUP(DM$17,Power_Gen_Mix!$B$3:$T$9,ROW(Power_Gen_Mix!$A7)-ROW(Power_Gen_Mix!$A$3)+1,FALSE)</f>
        <v>0.10422907715219884</v>
      </c>
      <c r="DN23" s="303">
        <f>HLOOKUP(DN$17,Power_Gen_Mix!$B$3:$T$9,ROW(Power_Gen_Mix!$A7)-ROW(Power_Gen_Mix!$A$3)+1,FALSE)</f>
        <v>0.10422907715219884</v>
      </c>
      <c r="DO23" s="303">
        <f>HLOOKUP(DO$17,Power_Gen_Mix!$B$3:$T$9,ROW(Power_Gen_Mix!$A7)-ROW(Power_Gen_Mix!$A$3)+1,FALSE)</f>
        <v>0.10422907715219884</v>
      </c>
      <c r="DP23" s="303">
        <f>HLOOKUP(DP$17,Power_Gen_Mix!$B$3:$T$9,ROW(Power_Gen_Mix!$A7)-ROW(Power_Gen_Mix!$A$3)+1,FALSE)</f>
        <v>0.10422907715219884</v>
      </c>
      <c r="DQ23" s="303">
        <f>HLOOKUP(DQ$17,Power_Gen_Mix!$B$3:$T$9,ROW(Power_Gen_Mix!$A7)-ROW(Power_Gen_Mix!$A$3)+1,FALSE)</f>
        <v>0.10422907715219884</v>
      </c>
      <c r="DR23" s="303">
        <f>HLOOKUP(DR$17,Power_Gen_Mix!$B$3:$T$9,ROW(Power_Gen_Mix!$A7)-ROW(Power_Gen_Mix!$A$3)+1,FALSE)</f>
        <v>0.10422907715219884</v>
      </c>
      <c r="DS23" s="303">
        <f>HLOOKUP(DS$17,Power_Gen_Mix!$B$3:$T$9,ROW(Power_Gen_Mix!$A7)-ROW(Power_Gen_Mix!$A$3)+1,FALSE)</f>
        <v>0.10422907715219884</v>
      </c>
      <c r="DT23" s="303">
        <f>HLOOKUP(DT$17,Power_Gen_Mix!$B$3:$T$9,ROW(Power_Gen_Mix!$A7)-ROW(Power_Gen_Mix!$A$3)+1,FALSE)</f>
        <v>0.10422907715219884</v>
      </c>
      <c r="DU23" s="303">
        <f>HLOOKUP(DU$17,Power_Gen_Mix!$B$3:$T$9,ROW(Power_Gen_Mix!$A7)-ROW(Power_Gen_Mix!$A$3)+1,FALSE)</f>
        <v>0.10422907715219884</v>
      </c>
      <c r="DV23" s="303">
        <f>HLOOKUP(DV$17,Power_Gen_Mix!$B$3:$T$9,ROW(Power_Gen_Mix!$A7)-ROW(Power_Gen_Mix!$A$3)+1,FALSE)</f>
        <v>0.10422907715219884</v>
      </c>
      <c r="DW23" s="303">
        <f>HLOOKUP(DW$17,Power_Gen_Mix!$B$3:$T$9,ROW(Power_Gen_Mix!$A7)-ROW(Power_Gen_Mix!$A$3)+1,FALSE)</f>
        <v>0.10422907715219884</v>
      </c>
      <c r="DX23" s="303">
        <f>HLOOKUP(DX$17,Power_Gen_Mix!$B$3:$T$9,ROW(Power_Gen_Mix!$A7)-ROW(Power_Gen_Mix!$A$3)+1,FALSE)</f>
        <v>0.10422907715219884</v>
      </c>
      <c r="DY23" s="303">
        <f>HLOOKUP(DY$17,Power_Gen_Mix!$B$3:$T$9,ROW(Power_Gen_Mix!$A7)-ROW(Power_Gen_Mix!$A$3)+1,FALSE)</f>
        <v>0.10422907715219884</v>
      </c>
      <c r="DZ23" s="303">
        <f>HLOOKUP(DZ$17,Power_Gen_Mix!$B$3:$T$9,ROW(Power_Gen_Mix!$A7)-ROW(Power_Gen_Mix!$A$3)+1,FALSE)</f>
        <v>0.10422907715219884</v>
      </c>
      <c r="EA23" s="303">
        <f>HLOOKUP(EA$17,Power_Gen_Mix!$B$3:$T$9,ROW(Power_Gen_Mix!$A7)-ROW(Power_Gen_Mix!$A$3)+1,FALSE)</f>
        <v>0.10422907715219884</v>
      </c>
      <c r="EB23" s="303">
        <f>HLOOKUP(EB$17,Power_Gen_Mix!$B$3:$T$9,ROW(Power_Gen_Mix!$A7)-ROW(Power_Gen_Mix!$A$3)+1,FALSE)</f>
        <v>0.10422907715219884</v>
      </c>
      <c r="EC23" s="303">
        <f>HLOOKUP(EC$17,Power_Gen_Mix!$B$3:$T$9,ROW(Power_Gen_Mix!$A7)-ROW(Power_Gen_Mix!$A$3)+1,FALSE)</f>
        <v>0.10422907715219884</v>
      </c>
      <c r="ED23" s="303">
        <f>HLOOKUP(ED$17,Power_Gen_Mix!$B$3:$T$9,ROW(Power_Gen_Mix!$A7)-ROW(Power_Gen_Mix!$A$3)+1,FALSE)</f>
        <v>0.10422907715219884</v>
      </c>
      <c r="EE23" s="303">
        <f>HLOOKUP(EE$17,Power_Gen_Mix!$B$3:$T$9,ROW(Power_Gen_Mix!$A7)-ROW(Power_Gen_Mix!$A$3)+1,FALSE)</f>
        <v>0.10422907715219884</v>
      </c>
      <c r="EF23" s="303"/>
      <c r="EG23" s="303">
        <f>HLOOKUP(EG$17,Power_Gen_Mix!$B$3:$T$9,ROW(Power_Gen_Mix!$A7)-ROW(Power_Gen_Mix!$A$3)+1,FALSE)</f>
        <v>0.10422907715219884</v>
      </c>
      <c r="EH23" s="303">
        <f>HLOOKUP(EH$17,Power_Gen_Mix!$B$3:$T$9,ROW(Power_Gen_Mix!$A7)-ROW(Power_Gen_Mix!$A$3)+1,FALSE)</f>
        <v>0.10422907715219884</v>
      </c>
      <c r="EI23" s="303">
        <f>HLOOKUP(EI$17,Power_Gen_Mix!$B$3:$T$9,ROW(Power_Gen_Mix!$A7)-ROW(Power_Gen_Mix!$A$3)+1,FALSE)</f>
        <v>0.10422907715219884</v>
      </c>
      <c r="EJ23" s="303">
        <f>HLOOKUP(EJ$17,Power_Gen_Mix!$B$3:$T$9,ROW(Power_Gen_Mix!$A7)-ROW(Power_Gen_Mix!$A$3)+1,FALSE)</f>
        <v>0.10422907715219884</v>
      </c>
      <c r="EK23" s="303">
        <f>HLOOKUP(EK$17,Power_Gen_Mix!$B$3:$T$9,ROW(Power_Gen_Mix!$A7)-ROW(Power_Gen_Mix!$A$3)+1,FALSE)</f>
        <v>0.10422907715219884</v>
      </c>
      <c r="EL23" s="303">
        <f>HLOOKUP(EL$17,Power_Gen_Mix!$B$3:$T$9,ROW(Power_Gen_Mix!$A7)-ROW(Power_Gen_Mix!$A$3)+1,FALSE)</f>
        <v>0.10422907715219884</v>
      </c>
      <c r="EM23" s="303">
        <f>HLOOKUP(EM$17,Power_Gen_Mix!$B$3:$T$9,ROW(Power_Gen_Mix!$A7)-ROW(Power_Gen_Mix!$A$3)+1,FALSE)</f>
        <v>0.10422907715219884</v>
      </c>
      <c r="EN23" s="303">
        <f>HLOOKUP(EN$17,Power_Gen_Mix!$B$3:$T$9,ROW(Power_Gen_Mix!$A7)-ROW(Power_Gen_Mix!$A$3)+1,FALSE)</f>
        <v>0.10422907715219884</v>
      </c>
      <c r="EO23" s="303">
        <f>HLOOKUP(EO$17,Power_Gen_Mix!$B$3:$T$9,ROW(Power_Gen_Mix!$A7)-ROW(Power_Gen_Mix!$A$3)+1,FALSE)</f>
        <v>0.10422907715219884</v>
      </c>
      <c r="EP23" s="303">
        <f>HLOOKUP(EP$17,Power_Gen_Mix!$B$3:$T$9,ROW(Power_Gen_Mix!$A7)-ROW(Power_Gen_Mix!$A$3)+1,FALSE)</f>
        <v>0.10422907715219884</v>
      </c>
      <c r="EQ23" s="303">
        <f>HLOOKUP(EQ$17,Power_Gen_Mix!$B$3:$T$9,ROW(Power_Gen_Mix!$A7)-ROW(Power_Gen_Mix!$A$3)+1,FALSE)</f>
        <v>0.10422907715219884</v>
      </c>
      <c r="ER23" s="303">
        <f>HLOOKUP(ER$17,Power_Gen_Mix!$B$3:$T$9,ROW(Power_Gen_Mix!$A7)-ROW(Power_Gen_Mix!$A$3)+1,FALSE)</f>
        <v>0</v>
      </c>
      <c r="ES23" s="303">
        <f>HLOOKUP(ES$17,Power_Gen_Mix!$B$3:$T$9,ROW(Power_Gen_Mix!$A7)-ROW(Power_Gen_Mix!$A$3)+1,FALSE)</f>
        <v>0.10422907715219884</v>
      </c>
      <c r="ET23" s="303">
        <f>HLOOKUP(ET$17,Power_Gen_Mix!$B$3:$T$9,ROW(Power_Gen_Mix!$A7)-ROW(Power_Gen_Mix!$A$3)+1,FALSE)</f>
        <v>0.10422907715219884</v>
      </c>
      <c r="EU23" s="303">
        <f>HLOOKUP(EU$17,Power_Gen_Mix!$B$3:$T$9,ROW(Power_Gen_Mix!$A7)-ROW(Power_Gen_Mix!$A$3)+1,FALSE)</f>
        <v>0.10422907715219884</v>
      </c>
      <c r="EV23" s="303">
        <f>HLOOKUP(EV$17,Power_Gen_Mix!$B$3:$T$9,ROW(Power_Gen_Mix!$A7)-ROW(Power_Gen_Mix!$A$3)+1,FALSE)</f>
        <v>0.10422907715219884</v>
      </c>
      <c r="EW23" s="303">
        <f>HLOOKUP(EW$17,Power_Gen_Mix!$B$3:$T$9,ROW(Power_Gen_Mix!$A7)-ROW(Power_Gen_Mix!$A$3)+1,FALSE)</f>
        <v>0.10422907715219884</v>
      </c>
      <c r="EX23" s="303">
        <f>HLOOKUP(EX$17,Power_Gen_Mix!$B$3:$T$9,ROW(Power_Gen_Mix!$A7)-ROW(Power_Gen_Mix!$A$3)+1,FALSE)</f>
        <v>0.10422907715219884</v>
      </c>
      <c r="EY23" s="303">
        <f>HLOOKUP(EY$17,Power_Gen_Mix!$B$3:$T$9,ROW(Power_Gen_Mix!$A7)-ROW(Power_Gen_Mix!$A$3)+1,FALSE)</f>
        <v>0.10422907715219884</v>
      </c>
      <c r="EZ23" s="303">
        <f>HLOOKUP(EZ$17,Power_Gen_Mix!$B$3:$T$9,ROW(Power_Gen_Mix!$A7)-ROW(Power_Gen_Mix!$A$3)+1,FALSE)</f>
        <v>0.10422907715219884</v>
      </c>
      <c r="FA23" s="303">
        <f>HLOOKUP(FA$17,Power_Gen_Mix!$B$3:$T$9,ROW(Power_Gen_Mix!$A7)-ROW(Power_Gen_Mix!$A$3)+1,FALSE)</f>
        <v>0.10422907715219884</v>
      </c>
      <c r="FB23" s="303">
        <f>HLOOKUP(FB$17,Power_Gen_Mix!$B$3:$T$9,ROW(Power_Gen_Mix!$A7)-ROW(Power_Gen_Mix!$A$3)+1,FALSE)</f>
        <v>0.10422907715219884</v>
      </c>
      <c r="FC23" s="303">
        <f>HLOOKUP(FC$17,Power_Gen_Mix!$B$3:$T$9,ROW(Power_Gen_Mix!$A7)-ROW(Power_Gen_Mix!$A$3)+1,FALSE)</f>
        <v>0.10422907715219884</v>
      </c>
    </row>
    <row r="24" spans="1:181" x14ac:dyDescent="0.2">
      <c r="A24" s="21" t="s">
        <v>836</v>
      </c>
      <c r="D24" s="303">
        <f>HLOOKUP(D$17,Power_Gen_Mix!$B$3:$T$9,ROW(Power_Gen_Mix!$A8)-ROW(Power_Gen_Mix!$A$3)+1,FALSE)</f>
        <v>1.8484849260529238E-2</v>
      </c>
      <c r="E24" s="303">
        <f>HLOOKUP(E$17,Power_Gen_Mix!$B$3:$T$9,ROW(Power_Gen_Mix!$A8)-ROW(Power_Gen_Mix!$A$3)+1,FALSE)</f>
        <v>0</v>
      </c>
      <c r="F24" s="303">
        <f>HLOOKUP(F$17,Power_Gen_Mix!$B$3:$T$9,ROW(Power_Gen_Mix!$A8)-ROW(Power_Gen_Mix!$A$3)+1,FALSE)</f>
        <v>0</v>
      </c>
      <c r="G24" s="303">
        <f>HLOOKUP(G$17,Power_Gen_Mix!$B$3:$T$9,ROW(Power_Gen_Mix!$A8)-ROW(Power_Gen_Mix!$A$3)+1,FALSE)</f>
        <v>1.8484849260529238E-2</v>
      </c>
      <c r="H24" s="303">
        <f>HLOOKUP(H$17,Power_Gen_Mix!$B$3:$T$9,ROW(Power_Gen_Mix!$A8)-ROW(Power_Gen_Mix!$A$3)+1,FALSE)</f>
        <v>1.8484849260529238E-2</v>
      </c>
      <c r="I24" s="303">
        <f>HLOOKUP(I$17,Power_Gen_Mix!$B$3:$T$9,ROW(Power_Gen_Mix!$A8)-ROW(Power_Gen_Mix!$A$3)+1,FALSE)</f>
        <v>1.8484849260529238E-2</v>
      </c>
      <c r="J24" s="303">
        <f>HLOOKUP(J$17,Power_Gen_Mix!$B$3:$T$9,ROW(Power_Gen_Mix!$A8)-ROW(Power_Gen_Mix!$A$3)+1,FALSE)</f>
        <v>1.8484849260529238E-2</v>
      </c>
      <c r="K24" s="303">
        <f>HLOOKUP(K$17,Power_Gen_Mix!$B$3:$T$9,ROW(Power_Gen_Mix!$A8)-ROW(Power_Gen_Mix!$A$3)+1,FALSE)</f>
        <v>1.8484849260529238E-2</v>
      </c>
      <c r="L24" s="303">
        <f>HLOOKUP(L$17,Power_Gen_Mix!$B$3:$T$9,ROW(Power_Gen_Mix!$A8)-ROW(Power_Gen_Mix!$A$3)+1,FALSE)</f>
        <v>1.8484849260529238E-2</v>
      </c>
      <c r="M24" s="303">
        <f>HLOOKUP(M$17,Power_Gen_Mix!$B$3:$T$9,ROW(Power_Gen_Mix!$A8)-ROW(Power_Gen_Mix!$A$3)+1,FALSE)</f>
        <v>1.8484849260529238E-2</v>
      </c>
      <c r="N24" s="303">
        <f>HLOOKUP(N$17,Power_Gen_Mix!$B$3:$T$9,ROW(Power_Gen_Mix!$A8)-ROW(Power_Gen_Mix!$A$3)+1,FALSE)</f>
        <v>1.8484849260529238E-2</v>
      </c>
      <c r="O24" s="303">
        <f>HLOOKUP(O$17,Power_Gen_Mix!$B$3:$T$9,ROW(Power_Gen_Mix!$A8)-ROW(Power_Gen_Mix!$A$3)+1,FALSE)</f>
        <v>1.8484849260529238E-2</v>
      </c>
      <c r="P24" s="303">
        <f>HLOOKUP(P$17,Power_Gen_Mix!$B$3:$T$9,ROW(Power_Gen_Mix!$A8)-ROW(Power_Gen_Mix!$A$3)+1,FALSE)</f>
        <v>1.8484849260529238E-2</v>
      </c>
      <c r="Q24" s="303">
        <f>HLOOKUP(Q$17,Power_Gen_Mix!$B$3:$T$9,ROW(Power_Gen_Mix!$A8)-ROW(Power_Gen_Mix!$A$3)+1,FALSE)</f>
        <v>1.8484849260529238E-2</v>
      </c>
      <c r="R24" s="303">
        <f>HLOOKUP(R$17,Power_Gen_Mix!$B$3:$T$9,ROW(Power_Gen_Mix!$A8)-ROW(Power_Gen_Mix!$A$3)+1,FALSE)</f>
        <v>1.8484849260529238E-2</v>
      </c>
      <c r="S24" s="303">
        <f>HLOOKUP(S$17,Power_Gen_Mix!$B$3:$T$9,ROW(Power_Gen_Mix!$A8)-ROW(Power_Gen_Mix!$A$3)+1,FALSE)</f>
        <v>1.8484849260529238E-2</v>
      </c>
      <c r="T24" s="303">
        <f>HLOOKUP(T$17,Power_Gen_Mix!$B$3:$T$9,ROW(Power_Gen_Mix!$A8)-ROW(Power_Gen_Mix!$A$3)+1,FALSE)</f>
        <v>1.8484849260529238E-2</v>
      </c>
      <c r="U24" s="303">
        <f>HLOOKUP(U$17,Power_Gen_Mix!$B$3:$T$9,ROW(Power_Gen_Mix!$A8)-ROW(Power_Gen_Mix!$A$3)+1,FALSE)</f>
        <v>0</v>
      </c>
      <c r="V24" s="303">
        <f>HLOOKUP(V$17,Power_Gen_Mix!$B$3:$T$9,ROW(Power_Gen_Mix!$A8)-ROW(Power_Gen_Mix!$A$3)+1,FALSE)</f>
        <v>0</v>
      </c>
      <c r="W24" s="303">
        <f>HLOOKUP(W$17,Power_Gen_Mix!$B$3:$T$9,ROW(Power_Gen_Mix!$A8)-ROW(Power_Gen_Mix!$A$3)+1,FALSE)</f>
        <v>1.8484849260529238E-2</v>
      </c>
      <c r="X24" s="303">
        <f>HLOOKUP(X$17,Power_Gen_Mix!$B$3:$T$9,ROW(Power_Gen_Mix!$A8)-ROW(Power_Gen_Mix!$A$3)+1,FALSE)</f>
        <v>0</v>
      </c>
      <c r="Y24" s="303">
        <f>HLOOKUP(Y$17,Power_Gen_Mix!$B$3:$T$9,ROW(Power_Gen_Mix!$A8)-ROW(Power_Gen_Mix!$A$3)+1,FALSE)</f>
        <v>0</v>
      </c>
      <c r="Z24" s="303">
        <f>HLOOKUP(Z$17,Power_Gen_Mix!$B$3:$T$9,ROW(Power_Gen_Mix!$A8)-ROW(Power_Gen_Mix!$A$3)+1,FALSE)</f>
        <v>1.8484849260529238E-2</v>
      </c>
      <c r="AA24" s="303">
        <f>HLOOKUP(AA$17,Power_Gen_Mix!$B$3:$T$9,ROW(Power_Gen_Mix!$A8)-ROW(Power_Gen_Mix!$A$3)+1,FALSE)</f>
        <v>1.8484849260529238E-2</v>
      </c>
      <c r="AB24" s="303">
        <f>HLOOKUP(AB$17,Power_Gen_Mix!$B$3:$T$9,ROW(Power_Gen_Mix!$A8)-ROW(Power_Gen_Mix!$A$3)+1,FALSE)</f>
        <v>1.8484849260529238E-2</v>
      </c>
      <c r="AC24" s="303">
        <f>HLOOKUP(AC$17,Power_Gen_Mix!$B$3:$T$9,ROW(Power_Gen_Mix!$A8)-ROW(Power_Gen_Mix!$A$3)+1,FALSE)</f>
        <v>1.8484849260529238E-2</v>
      </c>
      <c r="AD24" s="303">
        <f>HLOOKUP(AD$17,Power_Gen_Mix!$B$3:$T$9,ROW(Power_Gen_Mix!$A8)-ROW(Power_Gen_Mix!$A$3)+1,FALSE)</f>
        <v>1.8484849260529238E-2</v>
      </c>
      <c r="AE24" s="303">
        <f>HLOOKUP(AE$17,Power_Gen_Mix!$B$3:$T$9,ROW(Power_Gen_Mix!$A8)-ROW(Power_Gen_Mix!$A$3)+1,FALSE)</f>
        <v>1.8484849260529238E-2</v>
      </c>
      <c r="AF24" s="303">
        <f>HLOOKUP(AF$17,Power_Gen_Mix!$B$3:$T$9,ROW(Power_Gen_Mix!$A8)-ROW(Power_Gen_Mix!$A$3)+1,FALSE)</f>
        <v>1.4174261904125914E-2</v>
      </c>
      <c r="AG24" s="303">
        <f>HLOOKUP(AG$17,Power_Gen_Mix!$B$3:$T$9,ROW(Power_Gen_Mix!$A8)-ROW(Power_Gen_Mix!$A$3)+1,FALSE)</f>
        <v>2.4E-2</v>
      </c>
      <c r="AH24" s="303">
        <f>HLOOKUP(AH$17,Power_Gen_Mix!$B$3:$T$9,ROW(Power_Gen_Mix!$A8)-ROW(Power_Gen_Mix!$A$3)+1,FALSE)</f>
        <v>2.4E-2</v>
      </c>
      <c r="AI24" s="303">
        <f>HLOOKUP(AI$17,Power_Gen_Mix!$B$3:$T$9,ROW(Power_Gen_Mix!$A8)-ROW(Power_Gen_Mix!$A$3)+1,FALSE)</f>
        <v>2.4E-2</v>
      </c>
      <c r="AJ24" s="303">
        <f>HLOOKUP(AJ$17,Power_Gen_Mix!$B$3:$T$9,ROW(Power_Gen_Mix!$A8)-ROW(Power_Gen_Mix!$A$3)+1,FALSE)</f>
        <v>2.4E-2</v>
      </c>
      <c r="AK24" s="303">
        <f>HLOOKUP(AK$17,Power_Gen_Mix!$B$3:$T$9,ROW(Power_Gen_Mix!$A8)-ROW(Power_Gen_Mix!$A$3)+1,FALSE)</f>
        <v>2.4E-2</v>
      </c>
      <c r="AL24" s="303">
        <f>HLOOKUP(AL$17,Power_Gen_Mix!$B$3:$T$9,ROW(Power_Gen_Mix!$A8)-ROW(Power_Gen_Mix!$A$3)+1,FALSE)</f>
        <v>2.4E-2</v>
      </c>
      <c r="AM24" s="303">
        <f>HLOOKUP(AM$17,Power_Gen_Mix!$B$3:$T$9,ROW(Power_Gen_Mix!$A8)-ROW(Power_Gen_Mix!$A$3)+1,FALSE)</f>
        <v>2.4E-2</v>
      </c>
      <c r="AN24" s="303">
        <f>HLOOKUP(AN$17,Power_Gen_Mix!$B$3:$T$9,ROW(Power_Gen_Mix!$A8)-ROW(Power_Gen_Mix!$A$3)+1,FALSE)</f>
        <v>2.4E-2</v>
      </c>
      <c r="AO24" s="303">
        <f>HLOOKUP(AO$17,Power_Gen_Mix!$B$3:$T$9,ROW(Power_Gen_Mix!$A8)-ROW(Power_Gen_Mix!$A$3)+1,FALSE)</f>
        <v>2.4E-2</v>
      </c>
      <c r="AP24" s="303">
        <f>HLOOKUP(AP$17,Power_Gen_Mix!$B$3:$T$9,ROW(Power_Gen_Mix!$A8)-ROW(Power_Gen_Mix!$A$3)+1,FALSE)</f>
        <v>2.4E-2</v>
      </c>
      <c r="AQ24" s="303">
        <f>HLOOKUP(AQ$17,Power_Gen_Mix!$B$3:$T$9,ROW(Power_Gen_Mix!$A8)-ROW(Power_Gen_Mix!$A$3)+1,FALSE)</f>
        <v>2.4E-2</v>
      </c>
      <c r="AR24" s="303">
        <f>HLOOKUP(AR$17,Power_Gen_Mix!$B$3:$T$9,ROW(Power_Gen_Mix!$A8)-ROW(Power_Gen_Mix!$A$3)+1,FALSE)</f>
        <v>2.4E-2</v>
      </c>
      <c r="AS24" s="303">
        <f>HLOOKUP(AS$17,Power_Gen_Mix!$B$3:$T$9,ROW(Power_Gen_Mix!$A8)-ROW(Power_Gen_Mix!$A$3)+1,FALSE)</f>
        <v>2.4E-2</v>
      </c>
      <c r="AT24" s="303">
        <f>HLOOKUP(AT$17,Power_Gen_Mix!$B$3:$T$9,ROW(Power_Gen_Mix!$A8)-ROW(Power_Gen_Mix!$A$3)+1,FALSE)</f>
        <v>2.4E-2</v>
      </c>
      <c r="AU24" s="303">
        <f>HLOOKUP(AU$17,Power_Gen_Mix!$B$3:$T$9,ROW(Power_Gen_Mix!$A8)-ROW(Power_Gen_Mix!$A$3)+1,FALSE)</f>
        <v>2.4E-2</v>
      </c>
      <c r="AV24" s="303">
        <f>HLOOKUP(AV$17,Power_Gen_Mix!$B$3:$T$9,ROW(Power_Gen_Mix!$A8)-ROW(Power_Gen_Mix!$A$3)+1,FALSE)</f>
        <v>2.4E-2</v>
      </c>
      <c r="AW24" s="303">
        <f>HLOOKUP(AW$17,Power_Gen_Mix!$B$3:$T$9,ROW(Power_Gen_Mix!$A8)-ROW(Power_Gen_Mix!$A$3)+1,FALSE)</f>
        <v>2.4E-2</v>
      </c>
      <c r="AX24" s="303">
        <f>HLOOKUP(AX$17,Power_Gen_Mix!$B$3:$T$9,ROW(Power_Gen_Mix!$A8)-ROW(Power_Gen_Mix!$A$3)+1,FALSE)</f>
        <v>2.4E-2</v>
      </c>
      <c r="AY24" s="303">
        <f>HLOOKUP(AY$17,Power_Gen_Mix!$B$3:$T$9,ROW(Power_Gen_Mix!$A8)-ROW(Power_Gen_Mix!$A$3)+1,FALSE)</f>
        <v>2.4E-2</v>
      </c>
      <c r="AZ24" s="303">
        <f>HLOOKUP(AZ$17,Power_Gen_Mix!$B$3:$T$9,ROW(Power_Gen_Mix!$A8)-ROW(Power_Gen_Mix!$A$3)+1,FALSE)</f>
        <v>2.4E-2</v>
      </c>
      <c r="BA24" s="303">
        <f>HLOOKUP(BA$17,Power_Gen_Mix!$B$3:$T$9,ROW(Power_Gen_Mix!$A8)-ROW(Power_Gen_Mix!$A$3)+1,FALSE)</f>
        <v>1.8484849260529238E-2</v>
      </c>
      <c r="BB24" s="303">
        <f>HLOOKUP(BB$17,Power_Gen_Mix!$B$3:$T$9,ROW(Power_Gen_Mix!$A8)-ROW(Power_Gen_Mix!$A$3)+1,FALSE)</f>
        <v>1.8484849260529238E-2</v>
      </c>
      <c r="BC24" s="303">
        <f>HLOOKUP(BC$17,Power_Gen_Mix!$B$3:$T$9,ROW(Power_Gen_Mix!$A8)-ROW(Power_Gen_Mix!$A$3)+1,FALSE)</f>
        <v>1.8484849260529238E-2</v>
      </c>
      <c r="BD24" s="303">
        <f>HLOOKUP(BD$17,Power_Gen_Mix!$B$3:$T$9,ROW(Power_Gen_Mix!$A8)-ROW(Power_Gen_Mix!$A$3)+1,FALSE)</f>
        <v>1.8484849260529238E-2</v>
      </c>
      <c r="BE24" s="303">
        <f>HLOOKUP(BE$17,Power_Gen_Mix!$B$3:$T$9,ROW(Power_Gen_Mix!$A8)-ROW(Power_Gen_Mix!$A$3)+1,FALSE)</f>
        <v>1.8484849260529238E-2</v>
      </c>
      <c r="BF24" s="303">
        <f>HLOOKUP(BF$17,Power_Gen_Mix!$B$3:$T$9,ROW(Power_Gen_Mix!$A8)-ROW(Power_Gen_Mix!$A$3)+1,FALSE)</f>
        <v>1.8484849260529238E-2</v>
      </c>
      <c r="BG24" s="303">
        <f>HLOOKUP(BG$17,Power_Gen_Mix!$B$3:$T$9,ROW(Power_Gen_Mix!$A8)-ROW(Power_Gen_Mix!$A$3)+1,FALSE)</f>
        <v>1.8484849260529238E-2</v>
      </c>
      <c r="BH24" s="303">
        <f>HLOOKUP(BH$17,Power_Gen_Mix!$B$3:$T$9,ROW(Power_Gen_Mix!$A8)-ROW(Power_Gen_Mix!$A$3)+1,FALSE)</f>
        <v>1.8484849260529238E-2</v>
      </c>
      <c r="BI24" s="303">
        <f>HLOOKUP(BI$17,Power_Gen_Mix!$B$3:$T$9,ROW(Power_Gen_Mix!$A8)-ROW(Power_Gen_Mix!$A$3)+1,FALSE)</f>
        <v>1.8484849260529238E-2</v>
      </c>
      <c r="BJ24" s="303">
        <f>HLOOKUP(BJ$17,Power_Gen_Mix!$B$3:$T$9,ROW(Power_Gen_Mix!$A8)-ROW(Power_Gen_Mix!$A$3)+1,FALSE)</f>
        <v>1.8484849260529238E-2</v>
      </c>
      <c r="BK24" s="303">
        <f>HLOOKUP(BK$17,Power_Gen_Mix!$B$3:$T$9,ROW(Power_Gen_Mix!$A8)-ROW(Power_Gen_Mix!$A$3)+1,FALSE)</f>
        <v>1.8484849260529238E-2</v>
      </c>
      <c r="BL24" s="303">
        <f>HLOOKUP(BL$17,Power_Gen_Mix!$B$3:$T$9,ROW(Power_Gen_Mix!$A8)-ROW(Power_Gen_Mix!$A$3)+1,FALSE)</f>
        <v>1.8484849260529238E-2</v>
      </c>
      <c r="BM24" s="303">
        <f>HLOOKUP(BM$17,Power_Gen_Mix!$B$3:$T$9,ROW(Power_Gen_Mix!$A8)-ROW(Power_Gen_Mix!$A$3)+1,FALSE)</f>
        <v>1.8484849260529238E-2</v>
      </c>
      <c r="BN24" s="303">
        <f>HLOOKUP(BN$17,Power_Gen_Mix!$B$3:$T$9,ROW(Power_Gen_Mix!$A8)-ROW(Power_Gen_Mix!$A$3)+1,FALSE)</f>
        <v>1.8484849260529238E-2</v>
      </c>
      <c r="BO24" s="303">
        <f>HLOOKUP(BO$17,Power_Gen_Mix!$B$3:$T$9,ROW(Power_Gen_Mix!$A8)-ROW(Power_Gen_Mix!$A$3)+1,FALSE)</f>
        <v>1.8484849260529238E-2</v>
      </c>
      <c r="BP24" s="303">
        <f>HLOOKUP(BP$17,Power_Gen_Mix!$B$3:$T$9,ROW(Power_Gen_Mix!$A8)-ROW(Power_Gen_Mix!$A$3)+1,FALSE)</f>
        <v>1.8484849260529238E-2</v>
      </c>
      <c r="BQ24" s="303">
        <f>HLOOKUP(BQ$17,Power_Gen_Mix!$B$3:$T$9,ROW(Power_Gen_Mix!$A8)-ROW(Power_Gen_Mix!$A$3)+1,FALSE)</f>
        <v>0</v>
      </c>
      <c r="BR24" s="303">
        <f>HLOOKUP(BR$17,Power_Gen_Mix!$B$3:$T$9,ROW(Power_Gen_Mix!$A8)-ROW(Power_Gen_Mix!$A$3)+1,FALSE)</f>
        <v>0</v>
      </c>
      <c r="BS24" s="303">
        <f>HLOOKUP(BS$17,Power_Gen_Mix!$B$3:$T$9,ROW(Power_Gen_Mix!$A8)-ROW(Power_Gen_Mix!$A$3)+1,FALSE)</f>
        <v>1.8484849260529238E-2</v>
      </c>
      <c r="BT24" s="303">
        <f>HLOOKUP(BT$17,Power_Gen_Mix!$B$3:$T$9,ROW(Power_Gen_Mix!$A8)-ROW(Power_Gen_Mix!$A$3)+1,FALSE)</f>
        <v>1.8484849260529238E-2</v>
      </c>
      <c r="BU24" s="303">
        <f>HLOOKUP(BU$17,Power_Gen_Mix!$B$3:$T$9,ROW(Power_Gen_Mix!$A8)-ROW(Power_Gen_Mix!$A$3)+1,FALSE)</f>
        <v>1.8484849260529238E-2</v>
      </c>
      <c r="BV24" s="303">
        <f>HLOOKUP(BV$17,Power_Gen_Mix!$B$3:$T$9,ROW(Power_Gen_Mix!$A8)-ROW(Power_Gen_Mix!$A$3)+1,FALSE)</f>
        <v>1.8484849260529238E-2</v>
      </c>
      <c r="BW24" s="303">
        <f>HLOOKUP(BW$17,Power_Gen_Mix!$B$3:$T$9,ROW(Power_Gen_Mix!$A8)-ROW(Power_Gen_Mix!$A$3)+1,FALSE)</f>
        <v>2.4E-2</v>
      </c>
      <c r="BX24" s="303">
        <f>HLOOKUP(BX$17,Power_Gen_Mix!$B$3:$T$9,ROW(Power_Gen_Mix!$A8)-ROW(Power_Gen_Mix!$A$3)+1,FALSE)</f>
        <v>1.8484849260529238E-2</v>
      </c>
      <c r="BY24" s="303">
        <f>HLOOKUP(BY$17,Power_Gen_Mix!$B$3:$T$9,ROW(Power_Gen_Mix!$A8)-ROW(Power_Gen_Mix!$A$3)+1,FALSE)</f>
        <v>1.8484849260529238E-2</v>
      </c>
      <c r="BZ24" s="303">
        <f>HLOOKUP(BZ$17,Power_Gen_Mix!$B$3:$T$9,ROW(Power_Gen_Mix!$A8)-ROW(Power_Gen_Mix!$A$3)+1,FALSE)</f>
        <v>1.8484849260529238E-2</v>
      </c>
      <c r="CA24" s="303">
        <f>HLOOKUP(CA$17,Power_Gen_Mix!$B$3:$T$9,ROW(Power_Gen_Mix!$A8)-ROW(Power_Gen_Mix!$A$3)+1,FALSE)</f>
        <v>1.8484849260529238E-2</v>
      </c>
      <c r="CB24" s="303">
        <f>HLOOKUP(CB$17,Power_Gen_Mix!$B$3:$T$9,ROW(Power_Gen_Mix!$A8)-ROW(Power_Gen_Mix!$A$3)+1,FALSE)</f>
        <v>1.8484849260529238E-2</v>
      </c>
      <c r="CC24" s="303">
        <f>HLOOKUP(CC$17,Power_Gen_Mix!$B$3:$T$9,ROW(Power_Gen_Mix!$A8)-ROW(Power_Gen_Mix!$A$3)+1,FALSE)</f>
        <v>1.8484849260529238E-2</v>
      </c>
      <c r="CD24" s="303">
        <f>HLOOKUP(CD$17,Power_Gen_Mix!$B$3:$T$9,ROW(Power_Gen_Mix!$A8)-ROW(Power_Gen_Mix!$A$3)+1,FALSE)</f>
        <v>1.8484849260529238E-2</v>
      </c>
      <c r="CE24" s="303">
        <f>HLOOKUP(CE$17,Power_Gen_Mix!$B$3:$T$9,ROW(Power_Gen_Mix!$A8)-ROW(Power_Gen_Mix!$A$3)+1,FALSE)</f>
        <v>1.8484849260529238E-2</v>
      </c>
      <c r="CF24" s="303">
        <f>HLOOKUP(CF$17,Power_Gen_Mix!$B$3:$T$9,ROW(Power_Gen_Mix!$A8)-ROW(Power_Gen_Mix!$A$3)+1,FALSE)</f>
        <v>1.8484849260529238E-2</v>
      </c>
      <c r="CG24" s="303">
        <f>HLOOKUP(CG$17,Power_Gen_Mix!$B$3:$T$9,ROW(Power_Gen_Mix!$A8)-ROW(Power_Gen_Mix!$A$3)+1,FALSE)</f>
        <v>1.8484849260529238E-2</v>
      </c>
      <c r="CH24" s="303">
        <f>HLOOKUP(CH$17,Power_Gen_Mix!$B$3:$T$9,ROW(Power_Gen_Mix!$A8)-ROW(Power_Gen_Mix!$A$3)+1,FALSE)</f>
        <v>1.8484849260529238E-2</v>
      </c>
      <c r="CI24" s="303">
        <f>HLOOKUP(CI$17,Power_Gen_Mix!$B$3:$T$9,ROW(Power_Gen_Mix!$A8)-ROW(Power_Gen_Mix!$A$3)+1,FALSE)</f>
        <v>1.8484849260529238E-2</v>
      </c>
      <c r="CJ24" s="303">
        <f>HLOOKUP(CJ$17,Power_Gen_Mix!$B$3:$T$9,ROW(Power_Gen_Mix!$A8)-ROW(Power_Gen_Mix!$A$3)+1,FALSE)</f>
        <v>1.8484849260529238E-2</v>
      </c>
      <c r="CK24" s="303">
        <f>HLOOKUP(CK$17,Power_Gen_Mix!$B$3:$T$9,ROW(Power_Gen_Mix!$A8)-ROW(Power_Gen_Mix!$A$3)+1,FALSE)</f>
        <v>1.8484849260529238E-2</v>
      </c>
      <c r="CL24" s="303">
        <f>HLOOKUP(CL$17,Power_Gen_Mix!$B$3:$T$9,ROW(Power_Gen_Mix!$A8)-ROW(Power_Gen_Mix!$A$3)+1,FALSE)</f>
        <v>1.8484849260529238E-2</v>
      </c>
      <c r="CM24" s="303">
        <f>HLOOKUP(CM$17,Power_Gen_Mix!$B$3:$T$9,ROW(Power_Gen_Mix!$A8)-ROW(Power_Gen_Mix!$A$3)+1,FALSE)</f>
        <v>1.8484849260529238E-2</v>
      </c>
      <c r="CN24" s="303">
        <f>HLOOKUP(CN$17,Power_Gen_Mix!$B$3:$T$9,ROW(Power_Gen_Mix!$A8)-ROW(Power_Gen_Mix!$A$3)+1,FALSE)</f>
        <v>0</v>
      </c>
      <c r="CO24" s="303">
        <f>HLOOKUP(CO$17,Power_Gen_Mix!$B$3:$T$9,ROW(Power_Gen_Mix!$A8)-ROW(Power_Gen_Mix!$A$3)+1,FALSE)</f>
        <v>0</v>
      </c>
      <c r="CP24" s="303">
        <f>HLOOKUP(CP$17,Power_Gen_Mix!$B$3:$T$9,ROW(Power_Gen_Mix!$A8)-ROW(Power_Gen_Mix!$A$3)+1,FALSE)</f>
        <v>1.8484849260529238E-2</v>
      </c>
      <c r="CQ24" s="303">
        <f>HLOOKUP(CQ$17,Power_Gen_Mix!$B$3:$T$9,ROW(Power_Gen_Mix!$A8)-ROW(Power_Gen_Mix!$A$3)+1,FALSE)</f>
        <v>1.8484849260529238E-2</v>
      </c>
      <c r="CR24" s="303">
        <f>HLOOKUP(CR$17,Power_Gen_Mix!$B$3:$T$9,ROW(Power_Gen_Mix!$A8)-ROW(Power_Gen_Mix!$A$3)+1,FALSE)</f>
        <v>1.8484849260529238E-2</v>
      </c>
      <c r="CS24" s="303">
        <f>HLOOKUP(CS$17,Power_Gen_Mix!$B$3:$T$9,ROW(Power_Gen_Mix!$A8)-ROW(Power_Gen_Mix!$A$3)+1,FALSE)</f>
        <v>1.8484849260529238E-2</v>
      </c>
      <c r="CT24" s="303">
        <f>HLOOKUP(CT$17,Power_Gen_Mix!$B$3:$T$9,ROW(Power_Gen_Mix!$A8)-ROW(Power_Gen_Mix!$A$3)+1,FALSE)</f>
        <v>1.8484849260529238E-2</v>
      </c>
      <c r="CU24" s="303">
        <f>HLOOKUP(CU$17,Power_Gen_Mix!$B$3:$T$9,ROW(Power_Gen_Mix!$A8)-ROW(Power_Gen_Mix!$A$3)+1,FALSE)</f>
        <v>1.8484849260529238E-2</v>
      </c>
      <c r="CV24" s="303">
        <f>HLOOKUP(CV$17,Power_Gen_Mix!$B$3:$T$9,ROW(Power_Gen_Mix!$A8)-ROW(Power_Gen_Mix!$A$3)+1,FALSE)</f>
        <v>1.8484849260529238E-2</v>
      </c>
      <c r="CW24" s="303">
        <f>HLOOKUP(CW$17,Power_Gen_Mix!$B$3:$T$9,ROW(Power_Gen_Mix!$A8)-ROW(Power_Gen_Mix!$A$3)+1,FALSE)</f>
        <v>0</v>
      </c>
      <c r="CX24" s="303">
        <f>HLOOKUP(CX$17,Power_Gen_Mix!$B$3:$T$9,ROW(Power_Gen_Mix!$A8)-ROW(Power_Gen_Mix!$A$3)+1,FALSE)</f>
        <v>0</v>
      </c>
      <c r="CY24" s="303">
        <f>HLOOKUP(CY$17,Power_Gen_Mix!$B$3:$T$9,ROW(Power_Gen_Mix!$A8)-ROW(Power_Gen_Mix!$A$3)+1,FALSE)</f>
        <v>1.8484849260529238E-2</v>
      </c>
      <c r="CZ24" s="303">
        <f>HLOOKUP(CZ$17,Power_Gen_Mix!$B$3:$T$9,ROW(Power_Gen_Mix!$A8)-ROW(Power_Gen_Mix!$A$3)+1,FALSE)</f>
        <v>1.8484849260529238E-2</v>
      </c>
      <c r="DA24" s="303">
        <f>HLOOKUP(DA$17,Power_Gen_Mix!$B$3:$T$9,ROW(Power_Gen_Mix!$A8)-ROW(Power_Gen_Mix!$A$3)+1,FALSE)</f>
        <v>1.8484849260529238E-2</v>
      </c>
      <c r="DB24" s="303">
        <f>HLOOKUP(DB$17,Power_Gen_Mix!$B$3:$T$9,ROW(Power_Gen_Mix!$A8)-ROW(Power_Gen_Mix!$A$3)+1,FALSE)</f>
        <v>1.8484849260529238E-2</v>
      </c>
      <c r="DC24" s="303">
        <f>HLOOKUP(DC$17,Power_Gen_Mix!$B$3:$T$9,ROW(Power_Gen_Mix!$A8)-ROW(Power_Gen_Mix!$A$3)+1,FALSE)</f>
        <v>1.8484849260529238E-2</v>
      </c>
      <c r="DD24" s="303">
        <f>HLOOKUP(DD$17,Power_Gen_Mix!$B$3:$T$9,ROW(Power_Gen_Mix!$A8)-ROW(Power_Gen_Mix!$A$3)+1,FALSE)</f>
        <v>1.8484849260529238E-2</v>
      </c>
      <c r="DE24" s="303">
        <f>HLOOKUP(DE$17,Power_Gen_Mix!$B$3:$T$9,ROW(Power_Gen_Mix!$A8)-ROW(Power_Gen_Mix!$A$3)+1,FALSE)</f>
        <v>1.8484849260529238E-2</v>
      </c>
      <c r="DF24" s="303">
        <f>HLOOKUP(DF$17,Power_Gen_Mix!$B$3:$T$9,ROW(Power_Gen_Mix!$A8)-ROW(Power_Gen_Mix!$A$3)+1,FALSE)</f>
        <v>1.8484849260529238E-2</v>
      </c>
      <c r="DG24" s="303">
        <f>HLOOKUP(DG$17,Power_Gen_Mix!$B$3:$T$9,ROW(Power_Gen_Mix!$A8)-ROW(Power_Gen_Mix!$A$3)+1,FALSE)</f>
        <v>1.8484849260529238E-2</v>
      </c>
      <c r="DH24" s="303">
        <f>HLOOKUP(DH$17,Power_Gen_Mix!$B$3:$T$9,ROW(Power_Gen_Mix!$A8)-ROW(Power_Gen_Mix!$A$3)+1,FALSE)</f>
        <v>1.8484849260529238E-2</v>
      </c>
      <c r="DI24" s="303">
        <f>HLOOKUP(DI$17,Power_Gen_Mix!$B$3:$T$9,ROW(Power_Gen_Mix!$A8)-ROW(Power_Gen_Mix!$A$3)+1,FALSE)</f>
        <v>1.8484849260529238E-2</v>
      </c>
      <c r="DJ24" s="303">
        <f>HLOOKUP(DJ$17,Power_Gen_Mix!$B$3:$T$9,ROW(Power_Gen_Mix!$A8)-ROW(Power_Gen_Mix!$A$3)+1,FALSE)</f>
        <v>1.8484849260529238E-2</v>
      </c>
      <c r="DK24" s="303">
        <f>HLOOKUP(DK$17,Power_Gen_Mix!$B$3:$T$9,ROW(Power_Gen_Mix!$A8)-ROW(Power_Gen_Mix!$A$3)+1,FALSE)</f>
        <v>1.8484849260529238E-2</v>
      </c>
      <c r="DL24" s="303">
        <f>HLOOKUP(DL$17,Power_Gen_Mix!$B$3:$T$9,ROW(Power_Gen_Mix!$A8)-ROW(Power_Gen_Mix!$A$3)+1,FALSE)</f>
        <v>1.8484849260529238E-2</v>
      </c>
      <c r="DM24" s="303">
        <f>HLOOKUP(DM$17,Power_Gen_Mix!$B$3:$T$9,ROW(Power_Gen_Mix!$A8)-ROW(Power_Gen_Mix!$A$3)+1,FALSE)</f>
        <v>1.8484849260529238E-2</v>
      </c>
      <c r="DN24" s="303">
        <f>HLOOKUP(DN$17,Power_Gen_Mix!$B$3:$T$9,ROW(Power_Gen_Mix!$A8)-ROW(Power_Gen_Mix!$A$3)+1,FALSE)</f>
        <v>1.8484849260529238E-2</v>
      </c>
      <c r="DO24" s="303">
        <f>HLOOKUP(DO$17,Power_Gen_Mix!$B$3:$T$9,ROW(Power_Gen_Mix!$A8)-ROW(Power_Gen_Mix!$A$3)+1,FALSE)</f>
        <v>1.8484849260529238E-2</v>
      </c>
      <c r="DP24" s="303">
        <f>HLOOKUP(DP$17,Power_Gen_Mix!$B$3:$T$9,ROW(Power_Gen_Mix!$A8)-ROW(Power_Gen_Mix!$A$3)+1,FALSE)</f>
        <v>1.8484849260529238E-2</v>
      </c>
      <c r="DQ24" s="303">
        <f>HLOOKUP(DQ$17,Power_Gen_Mix!$B$3:$T$9,ROW(Power_Gen_Mix!$A8)-ROW(Power_Gen_Mix!$A$3)+1,FALSE)</f>
        <v>1.8484849260529238E-2</v>
      </c>
      <c r="DR24" s="303">
        <f>HLOOKUP(DR$17,Power_Gen_Mix!$B$3:$T$9,ROW(Power_Gen_Mix!$A8)-ROW(Power_Gen_Mix!$A$3)+1,FALSE)</f>
        <v>1.8484849260529238E-2</v>
      </c>
      <c r="DS24" s="303">
        <f>HLOOKUP(DS$17,Power_Gen_Mix!$B$3:$T$9,ROW(Power_Gen_Mix!$A8)-ROW(Power_Gen_Mix!$A$3)+1,FALSE)</f>
        <v>1.8484849260529238E-2</v>
      </c>
      <c r="DT24" s="303">
        <f>HLOOKUP(DT$17,Power_Gen_Mix!$B$3:$T$9,ROW(Power_Gen_Mix!$A8)-ROW(Power_Gen_Mix!$A$3)+1,FALSE)</f>
        <v>1.8484849260529238E-2</v>
      </c>
      <c r="DU24" s="303">
        <f>HLOOKUP(DU$17,Power_Gen_Mix!$B$3:$T$9,ROW(Power_Gen_Mix!$A8)-ROW(Power_Gen_Mix!$A$3)+1,FALSE)</f>
        <v>1.8484849260529238E-2</v>
      </c>
      <c r="DV24" s="303">
        <f>HLOOKUP(DV$17,Power_Gen_Mix!$B$3:$T$9,ROW(Power_Gen_Mix!$A8)-ROW(Power_Gen_Mix!$A$3)+1,FALSE)</f>
        <v>1.8484849260529238E-2</v>
      </c>
      <c r="DW24" s="303">
        <f>HLOOKUP(DW$17,Power_Gen_Mix!$B$3:$T$9,ROW(Power_Gen_Mix!$A8)-ROW(Power_Gen_Mix!$A$3)+1,FALSE)</f>
        <v>1.8484849260529238E-2</v>
      </c>
      <c r="DX24" s="303">
        <f>HLOOKUP(DX$17,Power_Gen_Mix!$B$3:$T$9,ROW(Power_Gen_Mix!$A8)-ROW(Power_Gen_Mix!$A$3)+1,FALSE)</f>
        <v>1.8484849260529238E-2</v>
      </c>
      <c r="DY24" s="303">
        <f>HLOOKUP(DY$17,Power_Gen_Mix!$B$3:$T$9,ROW(Power_Gen_Mix!$A8)-ROW(Power_Gen_Mix!$A$3)+1,FALSE)</f>
        <v>1.8484849260529238E-2</v>
      </c>
      <c r="DZ24" s="303">
        <f>HLOOKUP(DZ$17,Power_Gen_Mix!$B$3:$T$9,ROW(Power_Gen_Mix!$A8)-ROW(Power_Gen_Mix!$A$3)+1,FALSE)</f>
        <v>1.8484849260529238E-2</v>
      </c>
      <c r="EA24" s="303">
        <f>HLOOKUP(EA$17,Power_Gen_Mix!$B$3:$T$9,ROW(Power_Gen_Mix!$A8)-ROW(Power_Gen_Mix!$A$3)+1,FALSE)</f>
        <v>1.8484849260529238E-2</v>
      </c>
      <c r="EB24" s="303">
        <f>HLOOKUP(EB$17,Power_Gen_Mix!$B$3:$T$9,ROW(Power_Gen_Mix!$A8)-ROW(Power_Gen_Mix!$A$3)+1,FALSE)</f>
        <v>1.8484849260529238E-2</v>
      </c>
      <c r="EC24" s="303">
        <f>HLOOKUP(EC$17,Power_Gen_Mix!$B$3:$T$9,ROW(Power_Gen_Mix!$A8)-ROW(Power_Gen_Mix!$A$3)+1,FALSE)</f>
        <v>1.8484849260529238E-2</v>
      </c>
      <c r="ED24" s="303">
        <f>HLOOKUP(ED$17,Power_Gen_Mix!$B$3:$T$9,ROW(Power_Gen_Mix!$A8)-ROW(Power_Gen_Mix!$A$3)+1,FALSE)</f>
        <v>1.8484849260529238E-2</v>
      </c>
      <c r="EE24" s="303">
        <f>HLOOKUP(EE$17,Power_Gen_Mix!$B$3:$T$9,ROW(Power_Gen_Mix!$A8)-ROW(Power_Gen_Mix!$A$3)+1,FALSE)</f>
        <v>1.8484849260529238E-2</v>
      </c>
      <c r="EF24" s="303"/>
      <c r="EG24" s="303">
        <f>HLOOKUP(EG$17,Power_Gen_Mix!$B$3:$T$9,ROW(Power_Gen_Mix!$A8)-ROW(Power_Gen_Mix!$A$3)+1,FALSE)</f>
        <v>1.8484849260529238E-2</v>
      </c>
      <c r="EH24" s="303">
        <f>HLOOKUP(EH$17,Power_Gen_Mix!$B$3:$T$9,ROW(Power_Gen_Mix!$A8)-ROW(Power_Gen_Mix!$A$3)+1,FALSE)</f>
        <v>1.8484849260529238E-2</v>
      </c>
      <c r="EI24" s="303">
        <f>HLOOKUP(EI$17,Power_Gen_Mix!$B$3:$T$9,ROW(Power_Gen_Mix!$A8)-ROW(Power_Gen_Mix!$A$3)+1,FALSE)</f>
        <v>1.8484849260529238E-2</v>
      </c>
      <c r="EJ24" s="303">
        <f>HLOOKUP(EJ$17,Power_Gen_Mix!$B$3:$T$9,ROW(Power_Gen_Mix!$A8)-ROW(Power_Gen_Mix!$A$3)+1,FALSE)</f>
        <v>1.8484849260529238E-2</v>
      </c>
      <c r="EK24" s="303">
        <f>HLOOKUP(EK$17,Power_Gen_Mix!$B$3:$T$9,ROW(Power_Gen_Mix!$A8)-ROW(Power_Gen_Mix!$A$3)+1,FALSE)</f>
        <v>1.8484849260529238E-2</v>
      </c>
      <c r="EL24" s="303">
        <f>HLOOKUP(EL$17,Power_Gen_Mix!$B$3:$T$9,ROW(Power_Gen_Mix!$A8)-ROW(Power_Gen_Mix!$A$3)+1,FALSE)</f>
        <v>1.8484849260529238E-2</v>
      </c>
      <c r="EM24" s="303">
        <f>HLOOKUP(EM$17,Power_Gen_Mix!$B$3:$T$9,ROW(Power_Gen_Mix!$A8)-ROW(Power_Gen_Mix!$A$3)+1,FALSE)</f>
        <v>1.8484849260529238E-2</v>
      </c>
      <c r="EN24" s="303">
        <f>HLOOKUP(EN$17,Power_Gen_Mix!$B$3:$T$9,ROW(Power_Gen_Mix!$A8)-ROW(Power_Gen_Mix!$A$3)+1,FALSE)</f>
        <v>1.8484849260529238E-2</v>
      </c>
      <c r="EO24" s="303">
        <f>HLOOKUP(EO$17,Power_Gen_Mix!$B$3:$T$9,ROW(Power_Gen_Mix!$A8)-ROW(Power_Gen_Mix!$A$3)+1,FALSE)</f>
        <v>1.8484849260529238E-2</v>
      </c>
      <c r="EP24" s="303">
        <f>HLOOKUP(EP$17,Power_Gen_Mix!$B$3:$T$9,ROW(Power_Gen_Mix!$A8)-ROW(Power_Gen_Mix!$A$3)+1,FALSE)</f>
        <v>1.8484849260529238E-2</v>
      </c>
      <c r="EQ24" s="303">
        <f>HLOOKUP(EQ$17,Power_Gen_Mix!$B$3:$T$9,ROW(Power_Gen_Mix!$A8)-ROW(Power_Gen_Mix!$A$3)+1,FALSE)</f>
        <v>1.8484849260529238E-2</v>
      </c>
      <c r="ER24" s="303">
        <f>HLOOKUP(ER$17,Power_Gen_Mix!$B$3:$T$9,ROW(Power_Gen_Mix!$A8)-ROW(Power_Gen_Mix!$A$3)+1,FALSE)</f>
        <v>0</v>
      </c>
      <c r="ES24" s="303">
        <f>HLOOKUP(ES$17,Power_Gen_Mix!$B$3:$T$9,ROW(Power_Gen_Mix!$A8)-ROW(Power_Gen_Mix!$A$3)+1,FALSE)</f>
        <v>1.8484849260529238E-2</v>
      </c>
      <c r="ET24" s="303">
        <f>HLOOKUP(ET$17,Power_Gen_Mix!$B$3:$T$9,ROW(Power_Gen_Mix!$A8)-ROW(Power_Gen_Mix!$A$3)+1,FALSE)</f>
        <v>1.8484849260529238E-2</v>
      </c>
      <c r="EU24" s="303">
        <f>HLOOKUP(EU$17,Power_Gen_Mix!$B$3:$T$9,ROW(Power_Gen_Mix!$A8)-ROW(Power_Gen_Mix!$A$3)+1,FALSE)</f>
        <v>1.8484849260529238E-2</v>
      </c>
      <c r="EV24" s="303">
        <f>HLOOKUP(EV$17,Power_Gen_Mix!$B$3:$T$9,ROW(Power_Gen_Mix!$A8)-ROW(Power_Gen_Mix!$A$3)+1,FALSE)</f>
        <v>1.8484849260529238E-2</v>
      </c>
      <c r="EW24" s="303">
        <f>HLOOKUP(EW$17,Power_Gen_Mix!$B$3:$T$9,ROW(Power_Gen_Mix!$A8)-ROW(Power_Gen_Mix!$A$3)+1,FALSE)</f>
        <v>1.8484849260529238E-2</v>
      </c>
      <c r="EX24" s="303">
        <f>HLOOKUP(EX$17,Power_Gen_Mix!$B$3:$T$9,ROW(Power_Gen_Mix!$A8)-ROW(Power_Gen_Mix!$A$3)+1,FALSE)</f>
        <v>1.8484849260529238E-2</v>
      </c>
      <c r="EY24" s="303">
        <f>HLOOKUP(EY$17,Power_Gen_Mix!$B$3:$T$9,ROW(Power_Gen_Mix!$A8)-ROW(Power_Gen_Mix!$A$3)+1,FALSE)</f>
        <v>1.8484849260529238E-2</v>
      </c>
      <c r="EZ24" s="303">
        <f>HLOOKUP(EZ$17,Power_Gen_Mix!$B$3:$T$9,ROW(Power_Gen_Mix!$A8)-ROW(Power_Gen_Mix!$A$3)+1,FALSE)</f>
        <v>1.8484849260529238E-2</v>
      </c>
      <c r="FA24" s="303">
        <f>HLOOKUP(FA$17,Power_Gen_Mix!$B$3:$T$9,ROW(Power_Gen_Mix!$A8)-ROW(Power_Gen_Mix!$A$3)+1,FALSE)</f>
        <v>1.8484849260529238E-2</v>
      </c>
      <c r="FB24" s="303">
        <f>HLOOKUP(FB$17,Power_Gen_Mix!$B$3:$T$9,ROW(Power_Gen_Mix!$A8)-ROW(Power_Gen_Mix!$A$3)+1,FALSE)</f>
        <v>1.8484849260529238E-2</v>
      </c>
      <c r="FC24" s="303">
        <f>HLOOKUP(FC$17,Power_Gen_Mix!$B$3:$T$9,ROW(Power_Gen_Mix!$A8)-ROW(Power_Gen_Mix!$A$3)+1,FALSE)</f>
        <v>1.8484849260529238E-2</v>
      </c>
      <c r="FY24" s="176"/>
    </row>
    <row r="25" spans="1:181" x14ac:dyDescent="0.2">
      <c r="A25" s="21" t="s">
        <v>906</v>
      </c>
      <c r="D25" s="303">
        <f>HLOOKUP(D$17,Power_Gen_Mix!$B$3:$T$9,ROW(Power_Gen_Mix!$A9)-ROW(Power_Gen_Mix!$A$3)+1,FALSE)</f>
        <v>0.22627079014094445</v>
      </c>
      <c r="E25" s="303">
        <f>HLOOKUP(E$17,Power_Gen_Mix!$B$3:$T$9,ROW(Power_Gen_Mix!$A9)-ROW(Power_Gen_Mix!$A$3)+1,FALSE)</f>
        <v>0</v>
      </c>
      <c r="F25" s="303">
        <f>HLOOKUP(F$17,Power_Gen_Mix!$B$3:$T$9,ROW(Power_Gen_Mix!$A9)-ROW(Power_Gen_Mix!$A$3)+1,FALSE)</f>
        <v>1</v>
      </c>
      <c r="G25" s="303">
        <f>HLOOKUP(G$17,Power_Gen_Mix!$B$3:$T$9,ROW(Power_Gen_Mix!$A9)-ROW(Power_Gen_Mix!$A$3)+1,FALSE)</f>
        <v>0.22627079014094445</v>
      </c>
      <c r="H25" s="303">
        <f>HLOOKUP(H$17,Power_Gen_Mix!$B$3:$T$9,ROW(Power_Gen_Mix!$A9)-ROW(Power_Gen_Mix!$A$3)+1,FALSE)</f>
        <v>0.22627079014094445</v>
      </c>
      <c r="I25" s="303">
        <f>HLOOKUP(I$17,Power_Gen_Mix!$B$3:$T$9,ROW(Power_Gen_Mix!$A9)-ROW(Power_Gen_Mix!$A$3)+1,FALSE)</f>
        <v>0.22627079014094445</v>
      </c>
      <c r="J25" s="303">
        <f>HLOOKUP(J$17,Power_Gen_Mix!$B$3:$T$9,ROW(Power_Gen_Mix!$A9)-ROW(Power_Gen_Mix!$A$3)+1,FALSE)</f>
        <v>0.22627079014094445</v>
      </c>
      <c r="K25" s="303">
        <f>HLOOKUP(K$17,Power_Gen_Mix!$B$3:$T$9,ROW(Power_Gen_Mix!$A9)-ROW(Power_Gen_Mix!$A$3)+1,FALSE)</f>
        <v>0.22627079014094445</v>
      </c>
      <c r="L25" s="303">
        <f>HLOOKUP(L$17,Power_Gen_Mix!$B$3:$T$9,ROW(Power_Gen_Mix!$A9)-ROW(Power_Gen_Mix!$A$3)+1,FALSE)</f>
        <v>0.22627079014094445</v>
      </c>
      <c r="M25" s="303">
        <f>HLOOKUP(M$17,Power_Gen_Mix!$B$3:$T$9,ROW(Power_Gen_Mix!$A9)-ROW(Power_Gen_Mix!$A$3)+1,FALSE)</f>
        <v>0.22627079014094445</v>
      </c>
      <c r="N25" s="303">
        <f>HLOOKUP(N$17,Power_Gen_Mix!$B$3:$T$9,ROW(Power_Gen_Mix!$A9)-ROW(Power_Gen_Mix!$A$3)+1,FALSE)</f>
        <v>0.22627079014094445</v>
      </c>
      <c r="O25" s="303">
        <f>HLOOKUP(O$17,Power_Gen_Mix!$B$3:$T$9,ROW(Power_Gen_Mix!$A9)-ROW(Power_Gen_Mix!$A$3)+1,FALSE)</f>
        <v>0.22627079014094445</v>
      </c>
      <c r="P25" s="303">
        <f>HLOOKUP(P$17,Power_Gen_Mix!$B$3:$T$9,ROW(Power_Gen_Mix!$A9)-ROW(Power_Gen_Mix!$A$3)+1,FALSE)</f>
        <v>0.22627079014094445</v>
      </c>
      <c r="Q25" s="303">
        <f>HLOOKUP(Q$17,Power_Gen_Mix!$B$3:$T$9,ROW(Power_Gen_Mix!$A9)-ROW(Power_Gen_Mix!$A$3)+1,FALSE)</f>
        <v>0.22627079014094445</v>
      </c>
      <c r="R25" s="303">
        <f>HLOOKUP(R$17,Power_Gen_Mix!$B$3:$T$9,ROW(Power_Gen_Mix!$A9)-ROW(Power_Gen_Mix!$A$3)+1,FALSE)</f>
        <v>0.22627079014094445</v>
      </c>
      <c r="S25" s="303">
        <f>HLOOKUP(S$17,Power_Gen_Mix!$B$3:$T$9,ROW(Power_Gen_Mix!$A9)-ROW(Power_Gen_Mix!$A$3)+1,FALSE)</f>
        <v>0.22627079014094445</v>
      </c>
      <c r="T25" s="303">
        <f>HLOOKUP(T$17,Power_Gen_Mix!$B$3:$T$9,ROW(Power_Gen_Mix!$A9)-ROW(Power_Gen_Mix!$A$3)+1,FALSE)</f>
        <v>0.22627079014094445</v>
      </c>
      <c r="U25" s="303">
        <f>HLOOKUP(U$17,Power_Gen_Mix!$B$3:$T$9,ROW(Power_Gen_Mix!$A9)-ROW(Power_Gen_Mix!$A$3)+1,FALSE)</f>
        <v>0</v>
      </c>
      <c r="V25" s="303">
        <f>HLOOKUP(V$17,Power_Gen_Mix!$B$3:$T$9,ROW(Power_Gen_Mix!$A9)-ROW(Power_Gen_Mix!$A$3)+1,FALSE)</f>
        <v>1</v>
      </c>
      <c r="W25" s="303">
        <f>HLOOKUP(W$17,Power_Gen_Mix!$B$3:$T$9,ROW(Power_Gen_Mix!$A9)-ROW(Power_Gen_Mix!$A$3)+1,FALSE)</f>
        <v>0.22627079014094445</v>
      </c>
      <c r="X25" s="303">
        <f>HLOOKUP(X$17,Power_Gen_Mix!$B$3:$T$9,ROW(Power_Gen_Mix!$A9)-ROW(Power_Gen_Mix!$A$3)+1,FALSE)</f>
        <v>1</v>
      </c>
      <c r="Y25" s="303">
        <f>HLOOKUP(Y$17,Power_Gen_Mix!$B$3:$T$9,ROW(Power_Gen_Mix!$A9)-ROW(Power_Gen_Mix!$A$3)+1,FALSE)</f>
        <v>1</v>
      </c>
      <c r="Z25" s="303">
        <f>HLOOKUP(Z$17,Power_Gen_Mix!$B$3:$T$9,ROW(Power_Gen_Mix!$A9)-ROW(Power_Gen_Mix!$A$3)+1,FALSE)</f>
        <v>0.22627079014094445</v>
      </c>
      <c r="AA25" s="303">
        <f>HLOOKUP(AA$17,Power_Gen_Mix!$B$3:$T$9,ROW(Power_Gen_Mix!$A9)-ROW(Power_Gen_Mix!$A$3)+1,FALSE)</f>
        <v>0.22627079014094445</v>
      </c>
      <c r="AB25" s="303">
        <f>HLOOKUP(AB$17,Power_Gen_Mix!$B$3:$T$9,ROW(Power_Gen_Mix!$A9)-ROW(Power_Gen_Mix!$A$3)+1,FALSE)</f>
        <v>0.22627079014094445</v>
      </c>
      <c r="AC25" s="303">
        <f>HLOOKUP(AC$17,Power_Gen_Mix!$B$3:$T$9,ROW(Power_Gen_Mix!$A9)-ROW(Power_Gen_Mix!$A$3)+1,FALSE)</f>
        <v>0.22627079014094445</v>
      </c>
      <c r="AD25" s="303">
        <f>HLOOKUP(AD$17,Power_Gen_Mix!$B$3:$T$9,ROW(Power_Gen_Mix!$A9)-ROW(Power_Gen_Mix!$A$3)+1,FALSE)</f>
        <v>0.22627079014094445</v>
      </c>
      <c r="AE25" s="303">
        <f>HLOOKUP(AE$17,Power_Gen_Mix!$B$3:$T$9,ROW(Power_Gen_Mix!$A9)-ROW(Power_Gen_Mix!$A$3)+1,FALSE)</f>
        <v>0.22627079014094445</v>
      </c>
      <c r="AF25" s="303">
        <f>HLOOKUP(AF$17,Power_Gen_Mix!$B$3:$T$9,ROW(Power_Gen_Mix!$A9)-ROW(Power_Gen_Mix!$A$3)+1,FALSE)</f>
        <v>0.13133258634530248</v>
      </c>
      <c r="AG25" s="303">
        <f>HLOOKUP(AG$17,Power_Gen_Mix!$B$3:$T$9,ROW(Power_Gen_Mix!$A9)-ROW(Power_Gen_Mix!$A$3)+1,FALSE)</f>
        <v>0.27500000000000002</v>
      </c>
      <c r="AH25" s="303">
        <f>HLOOKUP(AH$17,Power_Gen_Mix!$B$3:$T$9,ROW(Power_Gen_Mix!$A9)-ROW(Power_Gen_Mix!$A$3)+1,FALSE)</f>
        <v>0.27500000000000002</v>
      </c>
      <c r="AI25" s="303">
        <f>HLOOKUP(AI$17,Power_Gen_Mix!$B$3:$T$9,ROW(Power_Gen_Mix!$A9)-ROW(Power_Gen_Mix!$A$3)+1,FALSE)</f>
        <v>0.27500000000000002</v>
      </c>
      <c r="AJ25" s="303">
        <f>HLOOKUP(AJ$17,Power_Gen_Mix!$B$3:$T$9,ROW(Power_Gen_Mix!$A9)-ROW(Power_Gen_Mix!$A$3)+1,FALSE)</f>
        <v>0.27500000000000002</v>
      </c>
      <c r="AK25" s="303">
        <f>HLOOKUP(AK$17,Power_Gen_Mix!$B$3:$T$9,ROW(Power_Gen_Mix!$A9)-ROW(Power_Gen_Mix!$A$3)+1,FALSE)</f>
        <v>0.27500000000000002</v>
      </c>
      <c r="AL25" s="303">
        <f>HLOOKUP(AL$17,Power_Gen_Mix!$B$3:$T$9,ROW(Power_Gen_Mix!$A9)-ROW(Power_Gen_Mix!$A$3)+1,FALSE)</f>
        <v>0.27500000000000002</v>
      </c>
      <c r="AM25" s="303">
        <f>HLOOKUP(AM$17,Power_Gen_Mix!$B$3:$T$9,ROW(Power_Gen_Mix!$A9)-ROW(Power_Gen_Mix!$A$3)+1,FALSE)</f>
        <v>0.27500000000000002</v>
      </c>
      <c r="AN25" s="303">
        <f>HLOOKUP(AN$17,Power_Gen_Mix!$B$3:$T$9,ROW(Power_Gen_Mix!$A9)-ROW(Power_Gen_Mix!$A$3)+1,FALSE)</f>
        <v>0.27500000000000002</v>
      </c>
      <c r="AO25" s="303">
        <f>HLOOKUP(AO$17,Power_Gen_Mix!$B$3:$T$9,ROW(Power_Gen_Mix!$A9)-ROW(Power_Gen_Mix!$A$3)+1,FALSE)</f>
        <v>0.27500000000000002</v>
      </c>
      <c r="AP25" s="303">
        <f>HLOOKUP(AP$17,Power_Gen_Mix!$B$3:$T$9,ROW(Power_Gen_Mix!$A9)-ROW(Power_Gen_Mix!$A$3)+1,FALSE)</f>
        <v>0.27500000000000002</v>
      </c>
      <c r="AQ25" s="303">
        <f>HLOOKUP(AQ$17,Power_Gen_Mix!$B$3:$T$9,ROW(Power_Gen_Mix!$A9)-ROW(Power_Gen_Mix!$A$3)+1,FALSE)</f>
        <v>0.27500000000000002</v>
      </c>
      <c r="AR25" s="303">
        <f>HLOOKUP(AR$17,Power_Gen_Mix!$B$3:$T$9,ROW(Power_Gen_Mix!$A9)-ROW(Power_Gen_Mix!$A$3)+1,FALSE)</f>
        <v>0.27500000000000002</v>
      </c>
      <c r="AS25" s="303">
        <f>HLOOKUP(AS$17,Power_Gen_Mix!$B$3:$T$9,ROW(Power_Gen_Mix!$A9)-ROW(Power_Gen_Mix!$A$3)+1,FALSE)</f>
        <v>0.27500000000000002</v>
      </c>
      <c r="AT25" s="303">
        <f>HLOOKUP(AT$17,Power_Gen_Mix!$B$3:$T$9,ROW(Power_Gen_Mix!$A9)-ROW(Power_Gen_Mix!$A$3)+1,FALSE)</f>
        <v>0.27500000000000002</v>
      </c>
      <c r="AU25" s="303">
        <f>HLOOKUP(AU$17,Power_Gen_Mix!$B$3:$T$9,ROW(Power_Gen_Mix!$A9)-ROW(Power_Gen_Mix!$A$3)+1,FALSE)</f>
        <v>0.27500000000000002</v>
      </c>
      <c r="AV25" s="303">
        <f>HLOOKUP(AV$17,Power_Gen_Mix!$B$3:$T$9,ROW(Power_Gen_Mix!$A9)-ROW(Power_Gen_Mix!$A$3)+1,FALSE)</f>
        <v>0.27500000000000002</v>
      </c>
      <c r="AW25" s="303">
        <f>HLOOKUP(AW$17,Power_Gen_Mix!$B$3:$T$9,ROW(Power_Gen_Mix!$A9)-ROW(Power_Gen_Mix!$A$3)+1,FALSE)</f>
        <v>0.27500000000000002</v>
      </c>
      <c r="AX25" s="303">
        <f>HLOOKUP(AX$17,Power_Gen_Mix!$B$3:$T$9,ROW(Power_Gen_Mix!$A9)-ROW(Power_Gen_Mix!$A$3)+1,FALSE)</f>
        <v>0.27500000000000002</v>
      </c>
      <c r="AY25" s="303">
        <f>HLOOKUP(AY$17,Power_Gen_Mix!$B$3:$T$9,ROW(Power_Gen_Mix!$A9)-ROW(Power_Gen_Mix!$A$3)+1,FALSE)</f>
        <v>0.27500000000000002</v>
      </c>
      <c r="AZ25" s="303">
        <f>HLOOKUP(AZ$17,Power_Gen_Mix!$B$3:$T$9,ROW(Power_Gen_Mix!$A9)-ROW(Power_Gen_Mix!$A$3)+1,FALSE)</f>
        <v>0.27500000000000002</v>
      </c>
      <c r="BA25" s="303">
        <f>HLOOKUP(BA$17,Power_Gen_Mix!$B$3:$T$9,ROW(Power_Gen_Mix!$A9)-ROW(Power_Gen_Mix!$A$3)+1,FALSE)</f>
        <v>0.22627079014094445</v>
      </c>
      <c r="BB25" s="303">
        <f>HLOOKUP(BB$17,Power_Gen_Mix!$B$3:$T$9,ROW(Power_Gen_Mix!$A9)-ROW(Power_Gen_Mix!$A$3)+1,FALSE)</f>
        <v>0.22627079014094445</v>
      </c>
      <c r="BC25" s="303">
        <f>HLOOKUP(BC$17,Power_Gen_Mix!$B$3:$T$9,ROW(Power_Gen_Mix!$A9)-ROW(Power_Gen_Mix!$A$3)+1,FALSE)</f>
        <v>0.22627079014094445</v>
      </c>
      <c r="BD25" s="303">
        <f>HLOOKUP(BD$17,Power_Gen_Mix!$B$3:$T$9,ROW(Power_Gen_Mix!$A9)-ROW(Power_Gen_Mix!$A$3)+1,FALSE)</f>
        <v>0.22627079014094445</v>
      </c>
      <c r="BE25" s="303">
        <f>HLOOKUP(BE$17,Power_Gen_Mix!$B$3:$T$9,ROW(Power_Gen_Mix!$A9)-ROW(Power_Gen_Mix!$A$3)+1,FALSE)</f>
        <v>0.22627079014094445</v>
      </c>
      <c r="BF25" s="303">
        <f>HLOOKUP(BF$17,Power_Gen_Mix!$B$3:$T$9,ROW(Power_Gen_Mix!$A9)-ROW(Power_Gen_Mix!$A$3)+1,FALSE)</f>
        <v>0.22627079014094445</v>
      </c>
      <c r="BG25" s="303">
        <f>HLOOKUP(BG$17,Power_Gen_Mix!$B$3:$T$9,ROW(Power_Gen_Mix!$A9)-ROW(Power_Gen_Mix!$A$3)+1,FALSE)</f>
        <v>0.22627079014094445</v>
      </c>
      <c r="BH25" s="303">
        <f>HLOOKUP(BH$17,Power_Gen_Mix!$B$3:$T$9,ROW(Power_Gen_Mix!$A9)-ROW(Power_Gen_Mix!$A$3)+1,FALSE)</f>
        <v>0.22627079014094445</v>
      </c>
      <c r="BI25" s="303">
        <f>HLOOKUP(BI$17,Power_Gen_Mix!$B$3:$T$9,ROW(Power_Gen_Mix!$A9)-ROW(Power_Gen_Mix!$A$3)+1,FALSE)</f>
        <v>0.22627079014094445</v>
      </c>
      <c r="BJ25" s="303">
        <f>HLOOKUP(BJ$17,Power_Gen_Mix!$B$3:$T$9,ROW(Power_Gen_Mix!$A9)-ROW(Power_Gen_Mix!$A$3)+1,FALSE)</f>
        <v>0.22627079014094445</v>
      </c>
      <c r="BK25" s="303">
        <f>HLOOKUP(BK$17,Power_Gen_Mix!$B$3:$T$9,ROW(Power_Gen_Mix!$A9)-ROW(Power_Gen_Mix!$A$3)+1,FALSE)</f>
        <v>0.22627079014094445</v>
      </c>
      <c r="BL25" s="303">
        <f>HLOOKUP(BL$17,Power_Gen_Mix!$B$3:$T$9,ROW(Power_Gen_Mix!$A9)-ROW(Power_Gen_Mix!$A$3)+1,FALSE)</f>
        <v>0.22627079014094445</v>
      </c>
      <c r="BM25" s="303">
        <f>HLOOKUP(BM$17,Power_Gen_Mix!$B$3:$T$9,ROW(Power_Gen_Mix!$A9)-ROW(Power_Gen_Mix!$A$3)+1,FALSE)</f>
        <v>0.22627079014094445</v>
      </c>
      <c r="BN25" s="303">
        <f>HLOOKUP(BN$17,Power_Gen_Mix!$B$3:$T$9,ROW(Power_Gen_Mix!$A9)-ROW(Power_Gen_Mix!$A$3)+1,FALSE)</f>
        <v>0.22627079014094445</v>
      </c>
      <c r="BO25" s="303">
        <f>HLOOKUP(BO$17,Power_Gen_Mix!$B$3:$T$9,ROW(Power_Gen_Mix!$A9)-ROW(Power_Gen_Mix!$A$3)+1,FALSE)</f>
        <v>0.22627079014094445</v>
      </c>
      <c r="BP25" s="303">
        <f>HLOOKUP(BP$17,Power_Gen_Mix!$B$3:$T$9,ROW(Power_Gen_Mix!$A9)-ROW(Power_Gen_Mix!$A$3)+1,FALSE)</f>
        <v>0.22627079014094445</v>
      </c>
      <c r="BQ25" s="303">
        <f>HLOOKUP(BQ$17,Power_Gen_Mix!$B$3:$T$9,ROW(Power_Gen_Mix!$A9)-ROW(Power_Gen_Mix!$A$3)+1,FALSE)</f>
        <v>0</v>
      </c>
      <c r="BR25" s="303">
        <f>HLOOKUP(BR$17,Power_Gen_Mix!$B$3:$T$9,ROW(Power_Gen_Mix!$A9)-ROW(Power_Gen_Mix!$A$3)+1,FALSE)</f>
        <v>1</v>
      </c>
      <c r="BS25" s="303">
        <f>HLOOKUP(BS$17,Power_Gen_Mix!$B$3:$T$9,ROW(Power_Gen_Mix!$A9)-ROW(Power_Gen_Mix!$A$3)+1,FALSE)</f>
        <v>0.22627079014094445</v>
      </c>
      <c r="BT25" s="303">
        <f>HLOOKUP(BT$17,Power_Gen_Mix!$B$3:$T$9,ROW(Power_Gen_Mix!$A9)-ROW(Power_Gen_Mix!$A$3)+1,FALSE)</f>
        <v>0.22627079014094445</v>
      </c>
      <c r="BU25" s="303">
        <f>HLOOKUP(BU$17,Power_Gen_Mix!$B$3:$T$9,ROW(Power_Gen_Mix!$A9)-ROW(Power_Gen_Mix!$A$3)+1,FALSE)</f>
        <v>0.22627079014094445</v>
      </c>
      <c r="BV25" s="303">
        <f>HLOOKUP(BV$17,Power_Gen_Mix!$B$3:$T$9,ROW(Power_Gen_Mix!$A9)-ROW(Power_Gen_Mix!$A$3)+1,FALSE)</f>
        <v>0.22627079014094445</v>
      </c>
      <c r="BW25" s="303">
        <f>HLOOKUP(BW$17,Power_Gen_Mix!$B$3:$T$9,ROW(Power_Gen_Mix!$A9)-ROW(Power_Gen_Mix!$A$3)+1,FALSE)</f>
        <v>0.27500000000000002</v>
      </c>
      <c r="BX25" s="303">
        <f>HLOOKUP(BX$17,Power_Gen_Mix!$B$3:$T$9,ROW(Power_Gen_Mix!$A9)-ROW(Power_Gen_Mix!$A$3)+1,FALSE)</f>
        <v>0.22627079014094445</v>
      </c>
      <c r="BY25" s="303">
        <f>HLOOKUP(BY$17,Power_Gen_Mix!$B$3:$T$9,ROW(Power_Gen_Mix!$A9)-ROW(Power_Gen_Mix!$A$3)+1,FALSE)</f>
        <v>0.22627079014094445</v>
      </c>
      <c r="BZ25" s="303">
        <f>HLOOKUP(BZ$17,Power_Gen_Mix!$B$3:$T$9,ROW(Power_Gen_Mix!$A9)-ROW(Power_Gen_Mix!$A$3)+1,FALSE)</f>
        <v>0.22627079014094445</v>
      </c>
      <c r="CA25" s="303">
        <f>HLOOKUP(CA$17,Power_Gen_Mix!$B$3:$T$9,ROW(Power_Gen_Mix!$A9)-ROW(Power_Gen_Mix!$A$3)+1,FALSE)</f>
        <v>0.22627079014094445</v>
      </c>
      <c r="CB25" s="303">
        <f>HLOOKUP(CB$17,Power_Gen_Mix!$B$3:$T$9,ROW(Power_Gen_Mix!$A9)-ROW(Power_Gen_Mix!$A$3)+1,FALSE)</f>
        <v>0.22627079014094445</v>
      </c>
      <c r="CC25" s="303">
        <f>HLOOKUP(CC$17,Power_Gen_Mix!$B$3:$T$9,ROW(Power_Gen_Mix!$A9)-ROW(Power_Gen_Mix!$A$3)+1,FALSE)</f>
        <v>0.22627079014094445</v>
      </c>
      <c r="CD25" s="303">
        <f>HLOOKUP(CD$17,Power_Gen_Mix!$B$3:$T$9,ROW(Power_Gen_Mix!$A9)-ROW(Power_Gen_Mix!$A$3)+1,FALSE)</f>
        <v>0.22627079014094445</v>
      </c>
      <c r="CE25" s="303">
        <f>HLOOKUP(CE$17,Power_Gen_Mix!$B$3:$T$9,ROW(Power_Gen_Mix!$A9)-ROW(Power_Gen_Mix!$A$3)+1,FALSE)</f>
        <v>0.22627079014094445</v>
      </c>
      <c r="CF25" s="303">
        <f>HLOOKUP(CF$17,Power_Gen_Mix!$B$3:$T$9,ROW(Power_Gen_Mix!$A9)-ROW(Power_Gen_Mix!$A$3)+1,FALSE)</f>
        <v>0.22627079014094445</v>
      </c>
      <c r="CG25" s="303">
        <f>HLOOKUP(CG$17,Power_Gen_Mix!$B$3:$T$9,ROW(Power_Gen_Mix!$A9)-ROW(Power_Gen_Mix!$A$3)+1,FALSE)</f>
        <v>0.22627079014094445</v>
      </c>
      <c r="CH25" s="303">
        <f>HLOOKUP(CH$17,Power_Gen_Mix!$B$3:$T$9,ROW(Power_Gen_Mix!$A9)-ROW(Power_Gen_Mix!$A$3)+1,FALSE)</f>
        <v>0.22627079014094445</v>
      </c>
      <c r="CI25" s="303">
        <f>HLOOKUP(CI$17,Power_Gen_Mix!$B$3:$T$9,ROW(Power_Gen_Mix!$A9)-ROW(Power_Gen_Mix!$A$3)+1,FALSE)</f>
        <v>0.22627079014094445</v>
      </c>
      <c r="CJ25" s="303">
        <f>HLOOKUP(CJ$17,Power_Gen_Mix!$B$3:$T$9,ROW(Power_Gen_Mix!$A9)-ROW(Power_Gen_Mix!$A$3)+1,FALSE)</f>
        <v>0.22627079014094445</v>
      </c>
      <c r="CK25" s="303">
        <f>HLOOKUP(CK$17,Power_Gen_Mix!$B$3:$T$9,ROW(Power_Gen_Mix!$A9)-ROW(Power_Gen_Mix!$A$3)+1,FALSE)</f>
        <v>0.22627079014094445</v>
      </c>
      <c r="CL25" s="303">
        <f>HLOOKUP(CL$17,Power_Gen_Mix!$B$3:$T$9,ROW(Power_Gen_Mix!$A9)-ROW(Power_Gen_Mix!$A$3)+1,FALSE)</f>
        <v>0.22627079014094445</v>
      </c>
      <c r="CM25" s="303">
        <f>HLOOKUP(CM$17,Power_Gen_Mix!$B$3:$T$9,ROW(Power_Gen_Mix!$A9)-ROW(Power_Gen_Mix!$A$3)+1,FALSE)</f>
        <v>0.22627079014094445</v>
      </c>
      <c r="CN25" s="303">
        <f>HLOOKUP(CN$17,Power_Gen_Mix!$B$3:$T$9,ROW(Power_Gen_Mix!$A9)-ROW(Power_Gen_Mix!$A$3)+1,FALSE)</f>
        <v>0</v>
      </c>
      <c r="CO25" s="303">
        <f>HLOOKUP(CO$17,Power_Gen_Mix!$B$3:$T$9,ROW(Power_Gen_Mix!$A9)-ROW(Power_Gen_Mix!$A$3)+1,FALSE)</f>
        <v>1</v>
      </c>
      <c r="CP25" s="303">
        <f>HLOOKUP(CP$17,Power_Gen_Mix!$B$3:$T$9,ROW(Power_Gen_Mix!$A9)-ROW(Power_Gen_Mix!$A$3)+1,FALSE)</f>
        <v>0.22627079014094445</v>
      </c>
      <c r="CQ25" s="303">
        <f>HLOOKUP(CQ$17,Power_Gen_Mix!$B$3:$T$9,ROW(Power_Gen_Mix!$A9)-ROW(Power_Gen_Mix!$A$3)+1,FALSE)</f>
        <v>0.22627079014094445</v>
      </c>
      <c r="CR25" s="303">
        <f>HLOOKUP(CR$17,Power_Gen_Mix!$B$3:$T$9,ROW(Power_Gen_Mix!$A9)-ROW(Power_Gen_Mix!$A$3)+1,FALSE)</f>
        <v>0.22627079014094445</v>
      </c>
      <c r="CS25" s="303">
        <f>HLOOKUP(CS$17,Power_Gen_Mix!$B$3:$T$9,ROW(Power_Gen_Mix!$A9)-ROW(Power_Gen_Mix!$A$3)+1,FALSE)</f>
        <v>0.22627079014094445</v>
      </c>
      <c r="CT25" s="303">
        <f>HLOOKUP(CT$17,Power_Gen_Mix!$B$3:$T$9,ROW(Power_Gen_Mix!$A9)-ROW(Power_Gen_Mix!$A$3)+1,FALSE)</f>
        <v>0.22627079014094445</v>
      </c>
      <c r="CU25" s="303">
        <f>HLOOKUP(CU$17,Power_Gen_Mix!$B$3:$T$9,ROW(Power_Gen_Mix!$A9)-ROW(Power_Gen_Mix!$A$3)+1,FALSE)</f>
        <v>0.22627079014094445</v>
      </c>
      <c r="CV25" s="303">
        <f>HLOOKUP(CV$17,Power_Gen_Mix!$B$3:$T$9,ROW(Power_Gen_Mix!$A9)-ROW(Power_Gen_Mix!$A$3)+1,FALSE)</f>
        <v>0.22627079014094445</v>
      </c>
      <c r="CW25" s="303">
        <f>HLOOKUP(CW$17,Power_Gen_Mix!$B$3:$T$9,ROW(Power_Gen_Mix!$A9)-ROW(Power_Gen_Mix!$A$3)+1,FALSE)</f>
        <v>0</v>
      </c>
      <c r="CX25" s="303">
        <f>HLOOKUP(CX$17,Power_Gen_Mix!$B$3:$T$9,ROW(Power_Gen_Mix!$A9)-ROW(Power_Gen_Mix!$A$3)+1,FALSE)</f>
        <v>1</v>
      </c>
      <c r="CY25" s="303">
        <f>HLOOKUP(CY$17,Power_Gen_Mix!$B$3:$T$9,ROW(Power_Gen_Mix!$A9)-ROW(Power_Gen_Mix!$A$3)+1,FALSE)</f>
        <v>0.22627079014094445</v>
      </c>
      <c r="CZ25" s="303">
        <f>HLOOKUP(CZ$17,Power_Gen_Mix!$B$3:$T$9,ROW(Power_Gen_Mix!$A9)-ROW(Power_Gen_Mix!$A$3)+1,FALSE)</f>
        <v>0.22627079014094445</v>
      </c>
      <c r="DA25" s="303">
        <f>HLOOKUP(DA$17,Power_Gen_Mix!$B$3:$T$9,ROW(Power_Gen_Mix!$A9)-ROW(Power_Gen_Mix!$A$3)+1,FALSE)</f>
        <v>0.22627079014094445</v>
      </c>
      <c r="DB25" s="303">
        <f>HLOOKUP(DB$17,Power_Gen_Mix!$B$3:$T$9,ROW(Power_Gen_Mix!$A9)-ROW(Power_Gen_Mix!$A$3)+1,FALSE)</f>
        <v>0.22627079014094445</v>
      </c>
      <c r="DC25" s="303">
        <f>HLOOKUP(DC$17,Power_Gen_Mix!$B$3:$T$9,ROW(Power_Gen_Mix!$A9)-ROW(Power_Gen_Mix!$A$3)+1,FALSE)</f>
        <v>0.22627079014094445</v>
      </c>
      <c r="DD25" s="303">
        <f>HLOOKUP(DD$17,Power_Gen_Mix!$B$3:$T$9,ROW(Power_Gen_Mix!$A9)-ROW(Power_Gen_Mix!$A$3)+1,FALSE)</f>
        <v>0.22627079014094445</v>
      </c>
      <c r="DE25" s="303">
        <f>HLOOKUP(DE$17,Power_Gen_Mix!$B$3:$T$9,ROW(Power_Gen_Mix!$A9)-ROW(Power_Gen_Mix!$A$3)+1,FALSE)</f>
        <v>0.22627079014094445</v>
      </c>
      <c r="DF25" s="303">
        <f>HLOOKUP(DF$17,Power_Gen_Mix!$B$3:$T$9,ROW(Power_Gen_Mix!$A9)-ROW(Power_Gen_Mix!$A$3)+1,FALSE)</f>
        <v>0.22627079014094445</v>
      </c>
      <c r="DG25" s="303">
        <f>HLOOKUP(DG$17,Power_Gen_Mix!$B$3:$T$9,ROW(Power_Gen_Mix!$A9)-ROW(Power_Gen_Mix!$A$3)+1,FALSE)</f>
        <v>0.22627079014094445</v>
      </c>
      <c r="DH25" s="303">
        <f>HLOOKUP(DH$17,Power_Gen_Mix!$B$3:$T$9,ROW(Power_Gen_Mix!$A9)-ROW(Power_Gen_Mix!$A$3)+1,FALSE)</f>
        <v>0.22627079014094445</v>
      </c>
      <c r="DI25" s="303">
        <f>HLOOKUP(DI$17,Power_Gen_Mix!$B$3:$T$9,ROW(Power_Gen_Mix!$A9)-ROW(Power_Gen_Mix!$A$3)+1,FALSE)</f>
        <v>0.22627079014094445</v>
      </c>
      <c r="DJ25" s="303">
        <f>HLOOKUP(DJ$17,Power_Gen_Mix!$B$3:$T$9,ROW(Power_Gen_Mix!$A9)-ROW(Power_Gen_Mix!$A$3)+1,FALSE)</f>
        <v>0.22627079014094445</v>
      </c>
      <c r="DK25" s="303">
        <f>HLOOKUP(DK$17,Power_Gen_Mix!$B$3:$T$9,ROW(Power_Gen_Mix!$A9)-ROW(Power_Gen_Mix!$A$3)+1,FALSE)</f>
        <v>0.22627079014094445</v>
      </c>
      <c r="DL25" s="303">
        <f>HLOOKUP(DL$17,Power_Gen_Mix!$B$3:$T$9,ROW(Power_Gen_Mix!$A9)-ROW(Power_Gen_Mix!$A$3)+1,FALSE)</f>
        <v>0.22627079014094445</v>
      </c>
      <c r="DM25" s="303">
        <f>HLOOKUP(DM$17,Power_Gen_Mix!$B$3:$T$9,ROW(Power_Gen_Mix!$A9)-ROW(Power_Gen_Mix!$A$3)+1,FALSE)</f>
        <v>0.22627079014094445</v>
      </c>
      <c r="DN25" s="303">
        <f>HLOOKUP(DN$17,Power_Gen_Mix!$B$3:$T$9,ROW(Power_Gen_Mix!$A9)-ROW(Power_Gen_Mix!$A$3)+1,FALSE)</f>
        <v>0.22627079014094445</v>
      </c>
      <c r="DO25" s="303">
        <f>HLOOKUP(DO$17,Power_Gen_Mix!$B$3:$T$9,ROW(Power_Gen_Mix!$A9)-ROW(Power_Gen_Mix!$A$3)+1,FALSE)</f>
        <v>0.22627079014094445</v>
      </c>
      <c r="DP25" s="303">
        <f>HLOOKUP(DP$17,Power_Gen_Mix!$B$3:$T$9,ROW(Power_Gen_Mix!$A9)-ROW(Power_Gen_Mix!$A$3)+1,FALSE)</f>
        <v>0.22627079014094445</v>
      </c>
      <c r="DQ25" s="303">
        <f>HLOOKUP(DQ$17,Power_Gen_Mix!$B$3:$T$9,ROW(Power_Gen_Mix!$A9)-ROW(Power_Gen_Mix!$A$3)+1,FALSE)</f>
        <v>0.22627079014094445</v>
      </c>
      <c r="DR25" s="303">
        <f>HLOOKUP(DR$17,Power_Gen_Mix!$B$3:$T$9,ROW(Power_Gen_Mix!$A9)-ROW(Power_Gen_Mix!$A$3)+1,FALSE)</f>
        <v>0.22627079014094445</v>
      </c>
      <c r="DS25" s="303">
        <f>HLOOKUP(DS$17,Power_Gen_Mix!$B$3:$T$9,ROW(Power_Gen_Mix!$A9)-ROW(Power_Gen_Mix!$A$3)+1,FALSE)</f>
        <v>0.22627079014094445</v>
      </c>
      <c r="DT25" s="303">
        <f>HLOOKUP(DT$17,Power_Gen_Mix!$B$3:$T$9,ROW(Power_Gen_Mix!$A9)-ROW(Power_Gen_Mix!$A$3)+1,FALSE)</f>
        <v>0.22627079014094445</v>
      </c>
      <c r="DU25" s="303">
        <f>HLOOKUP(DU$17,Power_Gen_Mix!$B$3:$T$9,ROW(Power_Gen_Mix!$A9)-ROW(Power_Gen_Mix!$A$3)+1,FALSE)</f>
        <v>0.22627079014094445</v>
      </c>
      <c r="DV25" s="303">
        <f>HLOOKUP(DV$17,Power_Gen_Mix!$B$3:$T$9,ROW(Power_Gen_Mix!$A9)-ROW(Power_Gen_Mix!$A$3)+1,FALSE)</f>
        <v>0.22627079014094445</v>
      </c>
      <c r="DW25" s="303">
        <f>HLOOKUP(DW$17,Power_Gen_Mix!$B$3:$T$9,ROW(Power_Gen_Mix!$A9)-ROW(Power_Gen_Mix!$A$3)+1,FALSE)</f>
        <v>0.22627079014094445</v>
      </c>
      <c r="DX25" s="303">
        <f>HLOOKUP(DX$17,Power_Gen_Mix!$B$3:$T$9,ROW(Power_Gen_Mix!$A9)-ROW(Power_Gen_Mix!$A$3)+1,FALSE)</f>
        <v>0.22627079014094445</v>
      </c>
      <c r="DY25" s="303">
        <f>HLOOKUP(DY$17,Power_Gen_Mix!$B$3:$T$9,ROW(Power_Gen_Mix!$A9)-ROW(Power_Gen_Mix!$A$3)+1,FALSE)</f>
        <v>0.22627079014094445</v>
      </c>
      <c r="DZ25" s="303">
        <f>HLOOKUP(DZ$17,Power_Gen_Mix!$B$3:$T$9,ROW(Power_Gen_Mix!$A9)-ROW(Power_Gen_Mix!$A$3)+1,FALSE)</f>
        <v>0.22627079014094445</v>
      </c>
      <c r="EA25" s="303">
        <f>HLOOKUP(EA$17,Power_Gen_Mix!$B$3:$T$9,ROW(Power_Gen_Mix!$A9)-ROW(Power_Gen_Mix!$A$3)+1,FALSE)</f>
        <v>0.22627079014094445</v>
      </c>
      <c r="EB25" s="303">
        <f>HLOOKUP(EB$17,Power_Gen_Mix!$B$3:$T$9,ROW(Power_Gen_Mix!$A9)-ROW(Power_Gen_Mix!$A$3)+1,FALSE)</f>
        <v>0.22627079014094445</v>
      </c>
      <c r="EC25" s="303">
        <f>HLOOKUP(EC$17,Power_Gen_Mix!$B$3:$T$9,ROW(Power_Gen_Mix!$A9)-ROW(Power_Gen_Mix!$A$3)+1,FALSE)</f>
        <v>0.22627079014094445</v>
      </c>
      <c r="ED25" s="303">
        <f>HLOOKUP(ED$17,Power_Gen_Mix!$B$3:$T$9,ROW(Power_Gen_Mix!$A9)-ROW(Power_Gen_Mix!$A$3)+1,FALSE)</f>
        <v>0.22627079014094445</v>
      </c>
      <c r="EE25" s="303">
        <f>HLOOKUP(EE$17,Power_Gen_Mix!$B$3:$T$9,ROW(Power_Gen_Mix!$A9)-ROW(Power_Gen_Mix!$A$3)+1,FALSE)</f>
        <v>0.22627079014094445</v>
      </c>
      <c r="EF25" s="303"/>
      <c r="EG25" s="303">
        <f>HLOOKUP(EG$17,Power_Gen_Mix!$B$3:$T$9,ROW(Power_Gen_Mix!$A9)-ROW(Power_Gen_Mix!$A$3)+1,FALSE)</f>
        <v>0.22627079014094445</v>
      </c>
      <c r="EH25" s="303">
        <f>HLOOKUP(EH$17,Power_Gen_Mix!$B$3:$T$9,ROW(Power_Gen_Mix!$A9)-ROW(Power_Gen_Mix!$A$3)+1,FALSE)</f>
        <v>0.22627079014094445</v>
      </c>
      <c r="EI25" s="303">
        <f>HLOOKUP(EI$17,Power_Gen_Mix!$B$3:$T$9,ROW(Power_Gen_Mix!$A9)-ROW(Power_Gen_Mix!$A$3)+1,FALSE)</f>
        <v>0.22627079014094445</v>
      </c>
      <c r="EJ25" s="303">
        <f>HLOOKUP(EJ$17,Power_Gen_Mix!$B$3:$T$9,ROW(Power_Gen_Mix!$A9)-ROW(Power_Gen_Mix!$A$3)+1,FALSE)</f>
        <v>0.22627079014094445</v>
      </c>
      <c r="EK25" s="303">
        <f>HLOOKUP(EK$17,Power_Gen_Mix!$B$3:$T$9,ROW(Power_Gen_Mix!$A9)-ROW(Power_Gen_Mix!$A$3)+1,FALSE)</f>
        <v>0.22627079014094445</v>
      </c>
      <c r="EL25" s="303">
        <f>HLOOKUP(EL$17,Power_Gen_Mix!$B$3:$T$9,ROW(Power_Gen_Mix!$A9)-ROW(Power_Gen_Mix!$A$3)+1,FALSE)</f>
        <v>0.22627079014094445</v>
      </c>
      <c r="EM25" s="303">
        <f>HLOOKUP(EM$17,Power_Gen_Mix!$B$3:$T$9,ROW(Power_Gen_Mix!$A9)-ROW(Power_Gen_Mix!$A$3)+1,FALSE)</f>
        <v>0.22627079014094445</v>
      </c>
      <c r="EN25" s="303">
        <f>HLOOKUP(EN$17,Power_Gen_Mix!$B$3:$T$9,ROW(Power_Gen_Mix!$A9)-ROW(Power_Gen_Mix!$A$3)+1,FALSE)</f>
        <v>0.22627079014094445</v>
      </c>
      <c r="EO25" s="303">
        <f>HLOOKUP(EO$17,Power_Gen_Mix!$B$3:$T$9,ROW(Power_Gen_Mix!$A9)-ROW(Power_Gen_Mix!$A$3)+1,FALSE)</f>
        <v>0.22627079014094445</v>
      </c>
      <c r="EP25" s="303">
        <f>HLOOKUP(EP$17,Power_Gen_Mix!$B$3:$T$9,ROW(Power_Gen_Mix!$A9)-ROW(Power_Gen_Mix!$A$3)+1,FALSE)</f>
        <v>0.22627079014094445</v>
      </c>
      <c r="EQ25" s="303">
        <f>HLOOKUP(EQ$17,Power_Gen_Mix!$B$3:$T$9,ROW(Power_Gen_Mix!$A9)-ROW(Power_Gen_Mix!$A$3)+1,FALSE)</f>
        <v>0.22627079014094445</v>
      </c>
      <c r="ER25" s="303">
        <f>HLOOKUP(ER$17,Power_Gen_Mix!$B$3:$T$9,ROW(Power_Gen_Mix!$A9)-ROW(Power_Gen_Mix!$A$3)+1,FALSE)</f>
        <v>1</v>
      </c>
      <c r="ES25" s="303">
        <f>HLOOKUP(ES$17,Power_Gen_Mix!$B$3:$T$9,ROW(Power_Gen_Mix!$A9)-ROW(Power_Gen_Mix!$A$3)+1,FALSE)</f>
        <v>0.22627079014094445</v>
      </c>
      <c r="ET25" s="303">
        <f>HLOOKUP(ET$17,Power_Gen_Mix!$B$3:$T$9,ROW(Power_Gen_Mix!$A9)-ROW(Power_Gen_Mix!$A$3)+1,FALSE)</f>
        <v>0.22627079014094445</v>
      </c>
      <c r="EU25" s="303">
        <f>HLOOKUP(EU$17,Power_Gen_Mix!$B$3:$T$9,ROW(Power_Gen_Mix!$A9)-ROW(Power_Gen_Mix!$A$3)+1,FALSE)</f>
        <v>0.22627079014094445</v>
      </c>
      <c r="EV25" s="303">
        <f>HLOOKUP(EV$17,Power_Gen_Mix!$B$3:$T$9,ROW(Power_Gen_Mix!$A9)-ROW(Power_Gen_Mix!$A$3)+1,FALSE)</f>
        <v>0.22627079014094445</v>
      </c>
      <c r="EW25" s="303">
        <f>HLOOKUP(EW$17,Power_Gen_Mix!$B$3:$T$9,ROW(Power_Gen_Mix!$A9)-ROW(Power_Gen_Mix!$A$3)+1,FALSE)</f>
        <v>0.22627079014094445</v>
      </c>
      <c r="EX25" s="303">
        <f>HLOOKUP(EX$17,Power_Gen_Mix!$B$3:$T$9,ROW(Power_Gen_Mix!$A9)-ROW(Power_Gen_Mix!$A$3)+1,FALSE)</f>
        <v>0.22627079014094445</v>
      </c>
      <c r="EY25" s="303">
        <f>HLOOKUP(EY$17,Power_Gen_Mix!$B$3:$T$9,ROW(Power_Gen_Mix!$A9)-ROW(Power_Gen_Mix!$A$3)+1,FALSE)</f>
        <v>0.22627079014094445</v>
      </c>
      <c r="EZ25" s="303">
        <f>HLOOKUP(EZ$17,Power_Gen_Mix!$B$3:$T$9,ROW(Power_Gen_Mix!$A9)-ROW(Power_Gen_Mix!$A$3)+1,FALSE)</f>
        <v>0.22627079014094445</v>
      </c>
      <c r="FA25" s="303">
        <f>HLOOKUP(FA$17,Power_Gen_Mix!$B$3:$T$9,ROW(Power_Gen_Mix!$A9)-ROW(Power_Gen_Mix!$A$3)+1,FALSE)</f>
        <v>0.22627079014094445</v>
      </c>
      <c r="FB25" s="303">
        <f>HLOOKUP(FB$17,Power_Gen_Mix!$B$3:$T$9,ROW(Power_Gen_Mix!$A9)-ROW(Power_Gen_Mix!$A$3)+1,FALSE)</f>
        <v>0.22627079014094445</v>
      </c>
      <c r="FC25" s="303">
        <f>HLOOKUP(FC$17,Power_Gen_Mix!$B$3:$T$9,ROW(Power_Gen_Mix!$A9)-ROW(Power_Gen_Mix!$A$3)+1,FALSE)</f>
        <v>0.22627079014094445</v>
      </c>
      <c r="FY25" s="176"/>
    </row>
    <row r="26" spans="1:181" x14ac:dyDescent="0.2">
      <c r="FY26" s="176"/>
    </row>
    <row r="27" spans="1:181" x14ac:dyDescent="0.2">
      <c r="A27" s="21" t="s">
        <v>902</v>
      </c>
      <c r="B27" s="123" t="s">
        <v>844</v>
      </c>
      <c r="C27" s="21" t="s">
        <v>331</v>
      </c>
      <c r="D27" s="163" t="e">
        <f>IF(D$14="",NA(),VLOOKUP(D$14,WTW_Fuel_properties!$A$4:$C$5,3,FALSE))</f>
        <v>#N/A</v>
      </c>
      <c r="E27" s="163" t="e">
        <f>IF(E$14="",NA(),VLOOKUP(E$14,WTW_Fuel_properties!$A$4:$C$5,3,FALSE))</f>
        <v>#N/A</v>
      </c>
      <c r="F27" s="163" t="e">
        <f>IF(F$14="",NA(),VLOOKUP(F$14,WTW_Fuel_properties!$A$4:$C$5,3,FALSE))</f>
        <v>#N/A</v>
      </c>
      <c r="G27" s="163" t="e">
        <f>IF(G$14="",NA(),VLOOKUP(G$14,WTW_Fuel_properties!$A$4:$C$5,3,FALSE))</f>
        <v>#N/A</v>
      </c>
      <c r="H27" s="163" t="e">
        <f>IF(H$14="",NA(),VLOOKUP(H$14,WTW_Fuel_properties!$A$4:$C$5,3,FALSE))</f>
        <v>#N/A</v>
      </c>
      <c r="I27" s="163" t="e">
        <f>IF(I$14="",NA(),VLOOKUP(I$14,WTW_Fuel_properties!$A$4:$C$5,3,FALSE))</f>
        <v>#N/A</v>
      </c>
      <c r="J27" s="163" t="e">
        <f>IF(J$14="",NA(),VLOOKUP(J$14,WTW_Fuel_properties!$A$4:$C$5,3,FALSE))</f>
        <v>#N/A</v>
      </c>
      <c r="K27" s="163" t="e">
        <f>IF(K$14="",NA(),VLOOKUP(K$14,WTW_Fuel_properties!$A$4:$C$5,3,FALSE))</f>
        <v>#N/A</v>
      </c>
      <c r="L27" s="163" t="e">
        <f>IF(L$14="",NA(),VLOOKUP(L$14,WTW_Fuel_properties!$A$4:$C$5,3,FALSE))</f>
        <v>#N/A</v>
      </c>
      <c r="M27" s="163" t="e">
        <f>IF(M$14="",NA(),VLOOKUP(M$14,WTW_Fuel_properties!$A$4:$C$5,3,FALSE))</f>
        <v>#N/A</v>
      </c>
      <c r="N27" s="163" t="e">
        <f>IF(N$14="",NA(),VLOOKUP(N$14,WTW_Fuel_properties!$A$4:$C$5,3,FALSE))</f>
        <v>#N/A</v>
      </c>
      <c r="O27" s="163" t="e">
        <f>IF(O$14="",NA(),VLOOKUP(O$14,WTW_Fuel_properties!$A$4:$C$5,3,FALSE))</f>
        <v>#N/A</v>
      </c>
      <c r="P27" s="163" t="e">
        <f>IF(P$14="",NA(),VLOOKUP(P$14,WTW_Fuel_properties!$A$4:$C$5,3,FALSE))</f>
        <v>#N/A</v>
      </c>
      <c r="Q27" s="163" t="e">
        <f>IF(Q$14="",NA(),VLOOKUP(Q$14,WTW_Fuel_properties!$A$4:$C$5,3,FALSE))</f>
        <v>#N/A</v>
      </c>
      <c r="R27" s="163" t="e">
        <f>IF(R$14="",NA(),VLOOKUP(R$14,WTW_Fuel_properties!$A$4:$C$5,3,FALSE))</f>
        <v>#N/A</v>
      </c>
      <c r="S27" s="163" t="e">
        <f>IF(S$14="",NA(),VLOOKUP(S$14,WTW_Fuel_properties!$A$4:$C$5,3,FALSE))</f>
        <v>#N/A</v>
      </c>
      <c r="T27" s="163" t="e">
        <f>IF(T$14="",NA(),VLOOKUP(T$14,WTW_Fuel_properties!$A$4:$C$5,3,FALSE))</f>
        <v>#N/A</v>
      </c>
      <c r="U27" s="163" t="e">
        <f>IF(U$14="",NA(),VLOOKUP(U$14,WTW_Fuel_properties!$A$4:$C$5,3,FALSE))</f>
        <v>#N/A</v>
      </c>
      <c r="V27" s="163" t="e">
        <f>IF(V$14="",NA(),VLOOKUP(V$14,WTW_Fuel_properties!$A$4:$C$5,3,FALSE))</f>
        <v>#N/A</v>
      </c>
      <c r="W27" s="163" t="e">
        <f>IF(W$14="",NA(),VLOOKUP(W$14,WTW_Fuel_properties!$A$4:$C$5,3,FALSE))</f>
        <v>#N/A</v>
      </c>
      <c r="X27" s="163" t="e">
        <f>IF(X$14="",NA(),VLOOKUP(X$14,WTW_Fuel_properties!$A$4:$C$5,3,FALSE))</f>
        <v>#N/A</v>
      </c>
      <c r="Y27" s="163" t="e">
        <f>IF(Y$14="",NA(),VLOOKUP(Y$14,WTW_Fuel_properties!$A$4:$C$5,3,FALSE))</f>
        <v>#N/A</v>
      </c>
      <c r="Z27" s="163" t="e">
        <f>IF(Z$14="",NA(),VLOOKUP(Z$14,WTW_Fuel_properties!$A$4:$C$5,3,FALSE))</f>
        <v>#N/A</v>
      </c>
      <c r="AA27" s="163" t="e">
        <f>IF(AA$14="",NA(),VLOOKUP(AA$14,WTW_Fuel_properties!$A$4:$C$5,3,FALSE))</f>
        <v>#N/A</v>
      </c>
      <c r="AB27" s="163" t="e">
        <f>IF(AB$14="",NA(),VLOOKUP(AB$14,WTW_Fuel_properties!$A$4:$C$5,3,FALSE))</f>
        <v>#N/A</v>
      </c>
      <c r="AC27" s="163" t="e">
        <f>IF(AC$14="",NA(),VLOOKUP(AC$14,WTW_Fuel_properties!$A$4:$C$5,3,FALSE))</f>
        <v>#N/A</v>
      </c>
      <c r="AD27" s="163" t="e">
        <f>IF(AD$14="",NA(),VLOOKUP(AD$14,WTW_Fuel_properties!$A$4:$C$5,3,FALSE))</f>
        <v>#N/A</v>
      </c>
      <c r="AE27" s="163" t="e">
        <f>IF(AE$14="",NA(),VLOOKUP(AE$14,WTW_Fuel_properties!$A$4:$C$5,3,FALSE))</f>
        <v>#N/A</v>
      </c>
      <c r="AF27" s="163" t="e">
        <f>IF(AF$14="",NA(),VLOOKUP(AF$14,WTW_Fuel_properties!$A$4:$C$5,3,FALSE))</f>
        <v>#N/A</v>
      </c>
      <c r="AG27" s="163" t="e">
        <f>IF(AG$14="",NA(),VLOOKUP(AG$14,WTW_Fuel_properties!$A$4:$C$5,3,FALSE))</f>
        <v>#N/A</v>
      </c>
      <c r="AH27" s="163" t="e">
        <f>IF(AH$14="",NA(),VLOOKUP(AH$14,WTW_Fuel_properties!$A$4:$C$5,3,FALSE))</f>
        <v>#N/A</v>
      </c>
      <c r="AI27" s="163" t="e">
        <f>IF(AI$14="",NA(),VLOOKUP(AI$14,WTW_Fuel_properties!$A$4:$C$5,3,FALSE))</f>
        <v>#N/A</v>
      </c>
      <c r="AJ27" s="163" t="e">
        <f>IF(AJ$14="",NA(),VLOOKUP(AJ$14,WTW_Fuel_properties!$A$4:$C$5,3,FALSE))</f>
        <v>#N/A</v>
      </c>
      <c r="AK27" s="163" t="e">
        <f>IF(AK$14="",NA(),VLOOKUP(AK$14,WTW_Fuel_properties!$A$4:$C$5,3,FALSE))</f>
        <v>#N/A</v>
      </c>
      <c r="AL27" s="163" t="e">
        <f>IF(AL$14="",NA(),VLOOKUP(AL$14,WTW_Fuel_properties!$A$4:$C$5,3,FALSE))</f>
        <v>#N/A</v>
      </c>
      <c r="AM27" s="163" t="e">
        <f>IF(AM$14="",NA(),VLOOKUP(AM$14,WTW_Fuel_properties!$A$4:$C$5,3,FALSE))</f>
        <v>#N/A</v>
      </c>
      <c r="AN27" s="163" t="e">
        <f>IF(AN$14="",NA(),VLOOKUP(AN$14,WTW_Fuel_properties!$A$4:$C$5,3,FALSE))</f>
        <v>#N/A</v>
      </c>
      <c r="AO27" s="163" t="e">
        <f>IF(AO$14="",NA(),VLOOKUP(AO$14,WTW_Fuel_properties!$A$4:$C$5,3,FALSE))</f>
        <v>#N/A</v>
      </c>
      <c r="AP27" s="163" t="e">
        <f>IF(AP$14="",NA(),VLOOKUP(AP$14,WTW_Fuel_properties!$A$4:$C$5,3,FALSE))</f>
        <v>#N/A</v>
      </c>
      <c r="AQ27" s="163" t="e">
        <f>IF(AQ$14="",NA(),VLOOKUP(AQ$14,WTW_Fuel_properties!$A$4:$C$5,3,FALSE))</f>
        <v>#N/A</v>
      </c>
      <c r="AR27" s="163" t="e">
        <f>IF(AR$14="",NA(),VLOOKUP(AR$14,WTW_Fuel_properties!$A$4:$C$5,3,FALSE))</f>
        <v>#N/A</v>
      </c>
      <c r="AS27" s="163" t="e">
        <f>IF(AS$14="",NA(),VLOOKUP(AS$14,WTW_Fuel_properties!$A$4:$C$5,3,FALSE))</f>
        <v>#N/A</v>
      </c>
      <c r="AT27" s="163" t="e">
        <f>IF(AT$14="",NA(),VLOOKUP(AT$14,WTW_Fuel_properties!$A$4:$C$5,3,FALSE))</f>
        <v>#N/A</v>
      </c>
      <c r="AU27" s="163" t="e">
        <f>IF(AU$14="",NA(),VLOOKUP(AU$14,WTW_Fuel_properties!$A$4:$C$5,3,FALSE))</f>
        <v>#N/A</v>
      </c>
      <c r="AV27" s="163" t="e">
        <f>IF(AV$14="",NA(),VLOOKUP(AV$14,WTW_Fuel_properties!$A$4:$C$5,3,FALSE))</f>
        <v>#N/A</v>
      </c>
      <c r="AW27" s="163" t="e">
        <f>IF(AW$14="",NA(),VLOOKUP(AW$14,WTW_Fuel_properties!$A$4:$C$5,3,FALSE))</f>
        <v>#N/A</v>
      </c>
      <c r="AX27" s="163" t="e">
        <f>IF(AX$14="",NA(),VLOOKUP(AX$14,WTW_Fuel_properties!$A$4:$C$5,3,FALSE))</f>
        <v>#N/A</v>
      </c>
      <c r="AY27" s="163" t="e">
        <f>IF(AY$14="",NA(),VLOOKUP(AY$14,WTW_Fuel_properties!$A$4:$C$5,3,FALSE))</f>
        <v>#N/A</v>
      </c>
      <c r="AZ27" s="163" t="e">
        <f>IF(AZ$14="",NA(),VLOOKUP(AZ$14,WTW_Fuel_properties!$A$4:$C$5,3,FALSE))</f>
        <v>#N/A</v>
      </c>
      <c r="BA27" s="163" t="e">
        <f>IF(BA$14="",NA(),VLOOKUP(BA$14,WTW_Fuel_properties!$A$4:$C$5,3,FALSE))</f>
        <v>#N/A</v>
      </c>
      <c r="BB27" s="163" t="e">
        <f>IF(BB$14="",NA(),VLOOKUP(BB$14,WTW_Fuel_properties!$A$4:$C$5,3,FALSE))</f>
        <v>#N/A</v>
      </c>
      <c r="BC27" s="163" t="e">
        <f>IF(BC$14="",NA(),VLOOKUP(BC$14,WTW_Fuel_properties!$A$4:$C$5,3,FALSE))</f>
        <v>#N/A</v>
      </c>
      <c r="BD27" s="163" t="e">
        <f>IF(BD$14="",NA(),VLOOKUP(BD$14,WTW_Fuel_properties!$A$4:$C$5,3,FALSE))</f>
        <v>#N/A</v>
      </c>
      <c r="BE27" s="163" t="e">
        <f>IF(BE$14="",NA(),VLOOKUP(BE$14,WTW_Fuel_properties!$A$4:$C$5,3,FALSE))</f>
        <v>#N/A</v>
      </c>
      <c r="BF27" s="163" t="e">
        <f>IF(BF$14="",NA(),VLOOKUP(BF$14,WTW_Fuel_properties!$A$4:$C$5,3,FALSE))</f>
        <v>#N/A</v>
      </c>
      <c r="BG27" s="163" t="e">
        <f>IF(BG$14="",NA(),VLOOKUP(BG$14,WTW_Fuel_properties!$A$4:$C$5,3,FALSE))</f>
        <v>#N/A</v>
      </c>
      <c r="BH27" s="163" t="e">
        <f>IF(BH$14="",NA(),VLOOKUP(BH$14,WTW_Fuel_properties!$A$4:$C$5,3,FALSE))</f>
        <v>#N/A</v>
      </c>
      <c r="BI27" s="163">
        <f>IF(BI$14="",NA(),VLOOKUP(BI$14,WTW_Fuel_properties!$A$4:$C$5,3,FALSE))</f>
        <v>0.22172096119113635</v>
      </c>
      <c r="BJ27" s="163" t="e">
        <f>IF(BJ$14="",NA(),VLOOKUP(BJ$14,WTW_Fuel_properties!$A$4:$C$5,3,FALSE))</f>
        <v>#N/A</v>
      </c>
      <c r="BK27" s="163">
        <f>IF(BK$14="",NA(),VLOOKUP(BK$14,WTW_Fuel_properties!$A$4:$C$5,3,FALSE))</f>
        <v>0.22172096119113635</v>
      </c>
      <c r="BL27" s="163" t="e">
        <f>IF(BL$14="",NA(),VLOOKUP(BL$14,WTW_Fuel_properties!$A$4:$C$5,3,FALSE))</f>
        <v>#N/A</v>
      </c>
      <c r="BM27" s="163">
        <f>IF(BM$14="",NA(),VLOOKUP(BM$14,WTW_Fuel_properties!$A$4:$C$5,3,FALSE))</f>
        <v>0.22172096119113635</v>
      </c>
      <c r="BN27" s="163">
        <f>IF(BN$14="",NA(),VLOOKUP(BN$14,WTW_Fuel_properties!$A$4:$C$5,3,FALSE))</f>
        <v>0.22172096119113635</v>
      </c>
      <c r="BO27" s="163">
        <f>IF(BO$14="",NA(),VLOOKUP(BO$14,WTW_Fuel_properties!$A$4:$C$5,3,FALSE))</f>
        <v>0.22172096119113635</v>
      </c>
      <c r="BP27" s="163" t="e">
        <f>IF(BP$14="",NA(),VLOOKUP(BP$14,WTW_Fuel_properties!$A$4:$C$5,3,FALSE))</f>
        <v>#N/A</v>
      </c>
      <c r="BQ27" s="163" t="e">
        <f>IF(BQ$14="",NA(),VLOOKUP(BQ$14,WTW_Fuel_properties!$A$4:$C$5,3,FALSE))</f>
        <v>#N/A</v>
      </c>
      <c r="BR27" s="163" t="e">
        <f>IF(BR$14="",NA(),VLOOKUP(BR$14,WTW_Fuel_properties!$A$4:$C$5,3,FALSE))</f>
        <v>#N/A</v>
      </c>
      <c r="BS27" s="163" t="e">
        <f>IF(BS$14="",NA(),VLOOKUP(BS$14,WTW_Fuel_properties!$A$4:$C$5,3,FALSE))</f>
        <v>#N/A</v>
      </c>
      <c r="BT27" s="163" t="e">
        <f>IF(BT$14="",NA(),VLOOKUP(BT$14,WTW_Fuel_properties!$A$4:$C$5,3,FALSE))</f>
        <v>#N/A</v>
      </c>
      <c r="BU27" s="163" t="e">
        <f>IF(BU$14="",NA(),VLOOKUP(BU$14,WTW_Fuel_properties!$A$4:$C$5,3,FALSE))</f>
        <v>#N/A</v>
      </c>
      <c r="BV27" s="163" t="e">
        <f>IF(BV$14="",NA(),VLOOKUP(BV$14,WTW_Fuel_properties!$A$4:$C$5,3,FALSE))</f>
        <v>#N/A</v>
      </c>
      <c r="BW27" s="163" t="e">
        <f>IF(BW$14="",NA(),VLOOKUP(BW$14,WTW_Fuel_properties!$A$4:$C$5,3,FALSE))</f>
        <v>#N/A</v>
      </c>
      <c r="BX27" s="163" t="e">
        <f>IF(BX$14="",NA(),VLOOKUP(BX$14,WTW_Fuel_properties!$A$4:$C$5,3,FALSE))</f>
        <v>#N/A</v>
      </c>
      <c r="BY27" s="163" t="e">
        <f>IF(BY$14="",NA(),VLOOKUP(BY$14,WTW_Fuel_properties!$A$4:$C$5,3,FALSE))</f>
        <v>#N/A</v>
      </c>
      <c r="BZ27" s="163" t="e">
        <f>IF(BZ$14="",NA(),VLOOKUP(BZ$14,WTW_Fuel_properties!$A$4:$C$5,3,FALSE))</f>
        <v>#N/A</v>
      </c>
      <c r="CA27" s="163" t="e">
        <f>IF(CA$14="",NA(),VLOOKUP(CA$14,WTW_Fuel_properties!$A$4:$C$5,3,FALSE))</f>
        <v>#N/A</v>
      </c>
      <c r="CB27" s="163">
        <f>IF(CB$14="",NA(),VLOOKUP(CB$14,WTW_Fuel_properties!$A$4:$C$5,3,FALSE))</f>
        <v>0.22172096119113635</v>
      </c>
      <c r="CC27" s="163">
        <f>IF(CC$14="",NA(),VLOOKUP(CC$14,WTW_Fuel_properties!$A$4:$C$5,3,FALSE))</f>
        <v>0.22172096119113635</v>
      </c>
      <c r="CD27" s="163">
        <f>IF(CD$14="",NA(),VLOOKUP(CD$14,WTW_Fuel_properties!$A$4:$C$5,3,FALSE))</f>
        <v>0.22172096119113635</v>
      </c>
      <c r="CE27" s="163">
        <f>IF(CE$14="",NA(),VLOOKUP(CE$14,WTW_Fuel_properties!$A$4:$C$5,3,FALSE))</f>
        <v>0.22172096119113635</v>
      </c>
      <c r="CF27" s="163">
        <f>IF(CF$14="",NA(),VLOOKUP(CF$14,WTW_Fuel_properties!$A$4:$C$5,3,FALSE))</f>
        <v>0.22172096119113635</v>
      </c>
      <c r="CG27" s="163">
        <f>IF(CG$14="",NA(),VLOOKUP(CG$14,WTW_Fuel_properties!$A$4:$C$5,3,FALSE))</f>
        <v>0.22172096119113635</v>
      </c>
      <c r="CH27" s="163">
        <f>IF(CH$14="",NA(),VLOOKUP(CH$14,WTW_Fuel_properties!$A$4:$C$5,3,FALSE))</f>
        <v>0.22172096119113635</v>
      </c>
      <c r="CI27" s="163">
        <f>IF(CI$14="",NA(),VLOOKUP(CI$14,WTW_Fuel_properties!$A$4:$C$5,3,FALSE))</f>
        <v>0.22172096119113635</v>
      </c>
      <c r="CJ27" s="163">
        <f>IF(CJ$14="",NA(),VLOOKUP(CJ$14,WTW_Fuel_properties!$A$4:$C$5,3,FALSE))</f>
        <v>0.22172096119113635</v>
      </c>
      <c r="CK27" s="163" t="e">
        <f>IF(CK$14="",NA(),VLOOKUP(CK$14,WTW_Fuel_properties!$A$4:$C$5,3,FALSE))</f>
        <v>#N/A</v>
      </c>
      <c r="CL27" s="163" t="e">
        <f>IF(CL$14="",NA(),VLOOKUP(CL$14,WTW_Fuel_properties!$A$4:$C$5,3,FALSE))</f>
        <v>#N/A</v>
      </c>
      <c r="CM27" s="163" t="e">
        <f>IF(CM$14="",NA(),VLOOKUP(CM$14,WTW_Fuel_properties!$A$4:$C$5,3,FALSE))</f>
        <v>#N/A</v>
      </c>
      <c r="CN27" s="163" t="e">
        <f>IF(CN$14="",NA(),VLOOKUP(CN$14,WTW_Fuel_properties!$A$4:$C$5,3,FALSE))</f>
        <v>#N/A</v>
      </c>
      <c r="CO27" s="163" t="e">
        <f>IF(CO$14="",NA(),VLOOKUP(CO$14,WTW_Fuel_properties!$A$4:$C$5,3,FALSE))</f>
        <v>#N/A</v>
      </c>
      <c r="CP27" s="163" t="e">
        <f>IF(CP$14="",NA(),VLOOKUP(CP$14,WTW_Fuel_properties!$A$4:$C$5,3,FALSE))</f>
        <v>#N/A</v>
      </c>
      <c r="CQ27" s="163" t="e">
        <f>IF(CQ$14="",NA(),VLOOKUP(CQ$14,WTW_Fuel_properties!$A$4:$C$5,3,FALSE))</f>
        <v>#N/A</v>
      </c>
      <c r="CR27" s="163" t="e">
        <f>IF(CR$14="",NA(),VLOOKUP(CR$14,WTW_Fuel_properties!$A$4:$C$5,3,FALSE))</f>
        <v>#N/A</v>
      </c>
      <c r="CS27" s="163" t="e">
        <f>IF(CS$14="",NA(),VLOOKUP(CS$14,WTW_Fuel_properties!$A$4:$C$5,3,FALSE))</f>
        <v>#N/A</v>
      </c>
      <c r="CT27" s="163" t="e">
        <f>IF(CT$14="",NA(),VLOOKUP(CT$14,WTW_Fuel_properties!$A$4:$C$5,3,FALSE))</f>
        <v>#N/A</v>
      </c>
      <c r="CU27" s="163" t="e">
        <f>IF(CU$14="",NA(),VLOOKUP(CU$14,WTW_Fuel_properties!$A$4:$C$5,3,FALSE))</f>
        <v>#N/A</v>
      </c>
      <c r="CV27" s="163" t="e">
        <f>IF(CV$14="",NA(),VLOOKUP(CV$14,WTW_Fuel_properties!$A$4:$C$5,3,FALSE))</f>
        <v>#N/A</v>
      </c>
      <c r="CW27" s="163" t="e">
        <f>IF(CW$14="",NA(),VLOOKUP(CW$14,WTW_Fuel_properties!$A$4:$C$5,3,FALSE))</f>
        <v>#N/A</v>
      </c>
      <c r="CX27" s="163" t="e">
        <f>IF(CX$14="",NA(),VLOOKUP(CX$14,WTW_Fuel_properties!$A$4:$C$5,3,FALSE))</f>
        <v>#N/A</v>
      </c>
      <c r="CY27" s="163" t="e">
        <f>IF(CY$14="",NA(),VLOOKUP(CY$14,WTW_Fuel_properties!$A$4:$C$5,3,FALSE))</f>
        <v>#N/A</v>
      </c>
      <c r="CZ27" s="163" t="e">
        <f>IF(CZ$14="",NA(),VLOOKUP(CZ$14,WTW_Fuel_properties!$A$4:$C$5,3,FALSE))</f>
        <v>#N/A</v>
      </c>
      <c r="DA27" s="163" t="e">
        <f>IF(DA$14="",NA(),VLOOKUP(DA$14,WTW_Fuel_properties!$A$4:$C$5,3,FALSE))</f>
        <v>#N/A</v>
      </c>
      <c r="DB27" s="163" t="e">
        <f>IF(DB$14="",NA(),VLOOKUP(DB$14,WTW_Fuel_properties!$A$4:$C$5,3,FALSE))</f>
        <v>#N/A</v>
      </c>
      <c r="DC27" s="163" t="e">
        <f>IF(DC$14="",NA(),VLOOKUP(DC$14,WTW_Fuel_properties!$A$4:$C$5,3,FALSE))</f>
        <v>#N/A</v>
      </c>
      <c r="DD27" s="163" t="e">
        <f>IF(DD$14="",NA(),VLOOKUP(DD$14,WTW_Fuel_properties!$A$4:$C$5,3,FALSE))</f>
        <v>#N/A</v>
      </c>
      <c r="DE27" s="163" t="e">
        <f>IF(DE$14="",NA(),VLOOKUP(DE$14,WTW_Fuel_properties!$A$4:$C$5,3,FALSE))</f>
        <v>#N/A</v>
      </c>
      <c r="DF27" s="163" t="e">
        <f>IF(DF$14="",NA(),VLOOKUP(DF$14,WTW_Fuel_properties!$A$4:$C$5,3,FALSE))</f>
        <v>#N/A</v>
      </c>
      <c r="DG27" s="163">
        <f>IF(DG$14="",NA(),VLOOKUP(DG$14,WTW_Fuel_properties!$A$4:$C$5,3,FALSE))</f>
        <v>0.22172096119113635</v>
      </c>
      <c r="DH27" s="163">
        <f>IF(DH$14="",NA(),VLOOKUP(DH$14,WTW_Fuel_properties!$A$4:$C$5,3,FALSE))</f>
        <v>0.22172096119113635</v>
      </c>
      <c r="DI27" s="163">
        <f>IF(DI$14="",NA(),VLOOKUP(DI$14,WTW_Fuel_properties!$A$4:$C$5,3,FALSE))</f>
        <v>0.22172096119113635</v>
      </c>
      <c r="DJ27" s="163" t="e">
        <f>IF(DJ$14="",NA(),VLOOKUP(DJ$14,WTW_Fuel_properties!$A$4:$C$5,3,FALSE))</f>
        <v>#N/A</v>
      </c>
      <c r="DK27" s="163" t="e">
        <f>IF(DK$14="",NA(),VLOOKUP(DK$14,WTW_Fuel_properties!$A$4:$C$5,3,FALSE))</f>
        <v>#N/A</v>
      </c>
      <c r="DL27" s="163" t="e">
        <f>IF(DL$14="",NA(),VLOOKUP(DL$14,WTW_Fuel_properties!$A$4:$C$5,3,FALSE))</f>
        <v>#N/A</v>
      </c>
      <c r="DM27" s="163">
        <f>IF(DM$14="",NA(),VLOOKUP(DM$14,WTW_Fuel_properties!$A$4:$C$5,3,FALSE))</f>
        <v>0.22172096119113635</v>
      </c>
      <c r="DN27" s="163">
        <f>IF(DN$14="",NA(),VLOOKUP(DN$14,WTW_Fuel_properties!$A$4:$C$5,3,FALSE))</f>
        <v>0.22172096119113635</v>
      </c>
      <c r="DO27" s="163">
        <f>IF(DO$14="",NA(),VLOOKUP(DO$14,WTW_Fuel_properties!$A$4:$C$5,3,FALSE))</f>
        <v>0.22172096119113635</v>
      </c>
      <c r="DP27" s="163" t="e">
        <f>IF(DP$14="",NA(),VLOOKUP(DP$14,WTW_Fuel_properties!$A$4:$C$5,3,FALSE))</f>
        <v>#N/A</v>
      </c>
      <c r="DQ27" s="163" t="e">
        <f>IF(DQ$14="",NA(),VLOOKUP(DQ$14,WTW_Fuel_properties!$A$4:$C$5,3,FALSE))</f>
        <v>#N/A</v>
      </c>
      <c r="DR27" s="163">
        <f>IF(DR$14="",NA(),VLOOKUP(DR$14,WTW_Fuel_properties!$A$4:$C$5,3,FALSE))</f>
        <v>0.22172096119113635</v>
      </c>
      <c r="DS27" s="163">
        <f>IF(DS$14="",NA(),VLOOKUP(DS$14,WTW_Fuel_properties!$A$4:$C$5,3,FALSE))</f>
        <v>0.22172096119113635</v>
      </c>
      <c r="DT27" s="163">
        <f>IF(DT$14="",NA(),VLOOKUP(DT$14,WTW_Fuel_properties!$A$4:$C$5,3,FALSE))</f>
        <v>0.22172096119113635</v>
      </c>
      <c r="DU27" s="163" t="e">
        <f>IF(DU$14="",NA(),VLOOKUP(DU$14,WTW_Fuel_properties!$A$4:$C$5,3,FALSE))</f>
        <v>#N/A</v>
      </c>
      <c r="DV27" s="163" t="e">
        <f>IF(DV$14="",NA(),VLOOKUP(DV$14,WTW_Fuel_properties!$A$4:$C$5,3,FALSE))</f>
        <v>#N/A</v>
      </c>
      <c r="DW27" s="163" t="e">
        <f>IF(DW$14="",NA(),VLOOKUP(DW$14,WTW_Fuel_properties!$A$4:$C$5,3,FALSE))</f>
        <v>#N/A</v>
      </c>
      <c r="DX27" s="163">
        <f>IF(DX$14="",NA(),VLOOKUP(DX$14,WTW_Fuel_properties!$A$4:$C$5,3,FALSE))</f>
        <v>0.22172096119113635</v>
      </c>
      <c r="DY27" s="163">
        <f>IF(DY$14="",NA(),VLOOKUP(DY$14,WTW_Fuel_properties!$A$4:$C$5,3,FALSE))</f>
        <v>0.22172096119113635</v>
      </c>
      <c r="DZ27" s="163">
        <f>IF(DZ$14="",NA(),VLOOKUP(DZ$14,WTW_Fuel_properties!$A$4:$C$5,3,FALSE))</f>
        <v>0.22172096119113635</v>
      </c>
      <c r="EA27" s="163" t="e">
        <f>IF(EA$14="",NA(),VLOOKUP(EA$14,WTW_Fuel_properties!$A$4:$C$5,3,FALSE))</f>
        <v>#N/A</v>
      </c>
      <c r="EB27" s="163" t="e">
        <f>IF(EB$14="",NA(),VLOOKUP(EB$14,WTW_Fuel_properties!$A$4:$C$5,3,FALSE))</f>
        <v>#N/A</v>
      </c>
      <c r="EC27" s="163" t="e">
        <f>IF(EC$14="",NA(),VLOOKUP(EC$14,WTW_Fuel_properties!$A$4:$C$5,3,FALSE))</f>
        <v>#N/A</v>
      </c>
      <c r="ED27" s="163">
        <f>IF(ED$14="",NA(),VLOOKUP(ED$14,WTW_Fuel_properties!$A$4:$C$5,3,FALSE))</f>
        <v>0.22172096119113635</v>
      </c>
      <c r="EE27" s="163">
        <f>IF(EE$14="",NA(),VLOOKUP(EE$14,WTW_Fuel_properties!$A$4:$C$5,3,FALSE))</f>
        <v>0.22172096119113635</v>
      </c>
      <c r="EF27" s="163"/>
      <c r="EG27" s="163" t="e">
        <f>IF(EG$14="",NA(),VLOOKUP(EG$14,WTW_Fuel_properties!$A$4:$C$5,3,FALSE))</f>
        <v>#N/A</v>
      </c>
      <c r="EH27" s="163" t="e">
        <f>IF(EH$14="",NA(),VLOOKUP(EH$14,WTW_Fuel_properties!$A$4:$C$5,3,FALSE))</f>
        <v>#N/A</v>
      </c>
      <c r="EI27" s="163" t="e">
        <f>IF(EI$14="",NA(),VLOOKUP(EI$14,WTW_Fuel_properties!$A$4:$C$5,3,FALSE))</f>
        <v>#N/A</v>
      </c>
      <c r="EJ27" s="163">
        <f>IF(EJ$14="",NA(),VLOOKUP(EJ$14,WTW_Fuel_properties!$A$4:$C$5,3,FALSE))</f>
        <v>0.19770297600991546</v>
      </c>
      <c r="EK27" s="163">
        <f>IF(EK$14="",NA(),VLOOKUP(EK$14,WTW_Fuel_properties!$A$4:$C$5,3,FALSE))</f>
        <v>0.19770297600991546</v>
      </c>
      <c r="EL27" s="163">
        <f>IF(EL$14="",NA(),VLOOKUP(EL$14,WTW_Fuel_properties!$A$4:$C$5,3,FALSE))</f>
        <v>0.19770297600991546</v>
      </c>
      <c r="EM27" s="163">
        <f>IF(EM$14="",NA(),VLOOKUP(EM$14,WTW_Fuel_properties!$A$4:$C$5,3,FALSE))</f>
        <v>0.19770297600991546</v>
      </c>
      <c r="EN27" s="163">
        <f>IF(EN$14="",NA(),VLOOKUP(EN$14,WTW_Fuel_properties!$A$4:$C$5,3,FALSE))</f>
        <v>0.19770297600991546</v>
      </c>
      <c r="EO27" s="163">
        <f>IF(EO$14="",NA(),VLOOKUP(EO$14,WTW_Fuel_properties!$A$4:$C$5,3,FALSE))</f>
        <v>0.19770297600991546</v>
      </c>
      <c r="EP27" s="163">
        <f>IF(EP$14="",NA(),VLOOKUP(EP$14,WTW_Fuel_properties!$A$4:$C$5,3,FALSE))</f>
        <v>0.19770297600991546</v>
      </c>
      <c r="EQ27" s="163">
        <f>IF(EQ$14="",NA(),VLOOKUP(EQ$14,WTW_Fuel_properties!$A$4:$C$5,3,FALSE))</f>
        <v>0.19770297600991546</v>
      </c>
      <c r="ER27" s="163" t="e">
        <f>IF(ER$14="",NA(),VLOOKUP(ER$14,WTW_Fuel_properties!$A$4:$C$5,3,FALSE))</f>
        <v>#N/A</v>
      </c>
      <c r="ES27" s="163" t="e">
        <f>IF(ES$14="",NA(),VLOOKUP(ES$14,WTW_Fuel_properties!$A$4:$C$5,3,FALSE))</f>
        <v>#N/A</v>
      </c>
      <c r="ET27" s="163" t="e">
        <f>IF(ET$14="",NA(),VLOOKUP(ET$14,WTW_Fuel_properties!$A$4:$C$5,3,FALSE))</f>
        <v>#N/A</v>
      </c>
      <c r="EU27" s="163" t="e">
        <f>IF(EU$14="",NA(),VLOOKUP(EU$14,WTW_Fuel_properties!$A$4:$C$5,3,FALSE))</f>
        <v>#N/A</v>
      </c>
      <c r="EV27" s="163" t="e">
        <f>IF(EV$14="",NA(),VLOOKUP(EV$14,WTW_Fuel_properties!$A$4:$C$5,3,FALSE))</f>
        <v>#N/A</v>
      </c>
      <c r="EW27" s="163" t="e">
        <f>IF(EW$14="",NA(),VLOOKUP(EW$14,WTW_Fuel_properties!$A$4:$C$5,3,FALSE))</f>
        <v>#N/A</v>
      </c>
      <c r="EX27" s="163" t="e">
        <f>IF(EX$14="",NA(),VLOOKUP(EX$14,WTW_Fuel_properties!$A$4:$C$5,3,FALSE))</f>
        <v>#N/A</v>
      </c>
      <c r="EY27" s="163" t="e">
        <f>IF(EY$14="",NA(),VLOOKUP(EY$14,WTW_Fuel_properties!$A$4:$C$5,3,FALSE))</f>
        <v>#N/A</v>
      </c>
      <c r="EZ27" s="163" t="e">
        <f>IF(EZ$14="",NA(),VLOOKUP(EZ$14,WTW_Fuel_properties!$A$4:$C$5,3,FALSE))</f>
        <v>#N/A</v>
      </c>
      <c r="FA27" s="163" t="e">
        <f>IF(FA$14="",NA(),VLOOKUP(FA$14,WTW_Fuel_properties!$A$4:$C$5,3,FALSE))</f>
        <v>#N/A</v>
      </c>
      <c r="FB27" s="163" t="e">
        <f>IF(FB$14="",NA(),VLOOKUP(FB$14,WTW_Fuel_properties!$A$4:$C$5,3,FALSE))</f>
        <v>#N/A</v>
      </c>
      <c r="FC27" s="163" t="e">
        <f>IF(FC$14="",NA(),VLOOKUP(FC$14,WTW_Fuel_properties!$A$4:$C$5,3,FALSE))</f>
        <v>#N/A</v>
      </c>
      <c r="FD27" s="74"/>
    </row>
    <row r="28" spans="1:181" x14ac:dyDescent="0.2">
      <c r="A28" s="21" t="s">
        <v>845</v>
      </c>
      <c r="B28" s="21" t="s">
        <v>844</v>
      </c>
      <c r="C28" s="21" t="s">
        <v>331</v>
      </c>
      <c r="D28" s="379">
        <f>(D20*WTW_Fuel_properties!$I$45+D21*WTW_Fuel_properties!$I$46+D22*WTW_Fuel_properties!$I$47+D23*WTW_Fuel_properties!$I$48+D24*WTW_Fuel_properties!$I$49+D25*WTW_Fuel_properties!$I$50)-1</f>
        <v>1.4509817256451867</v>
      </c>
      <c r="E28" s="379">
        <f>(E20*WTW_Fuel_properties!$I$45+E21*WTW_Fuel_properties!$I$46+E22*WTW_Fuel_properties!$I$47+E23*WTW_Fuel_properties!$I$48+E24*WTW_Fuel_properties!$I$49+E25*WTW_Fuel_properties!$I$50)-1</f>
        <v>1.982142386241021</v>
      </c>
      <c r="F28" s="379">
        <f>(F20*WTW_Fuel_properties!$I$45+F21*WTW_Fuel_properties!$I$46+F22*WTW_Fuel_properties!$I$47+F23*WTW_Fuel_properties!$I$48+F24*WTW_Fuel_properties!$I$49+F25*WTW_Fuel_properties!$I$50)-1</f>
        <v>5.1524710830704645E-2</v>
      </c>
      <c r="G28" s="379">
        <f>(G20*WTW_Fuel_properties!$I$45+G21*WTW_Fuel_properties!$I$46+G22*WTW_Fuel_properties!$I$47+G23*WTW_Fuel_properties!$I$48+G24*WTW_Fuel_properties!$I$49+G25*WTW_Fuel_properties!$I$50)-1</f>
        <v>1.4509817256451867</v>
      </c>
      <c r="H28" s="379">
        <f>(H20*WTW_Fuel_properties!$I$45+H21*WTW_Fuel_properties!$I$46+H22*WTW_Fuel_properties!$I$47+H23*WTW_Fuel_properties!$I$48+H24*WTW_Fuel_properties!$I$49+H25*WTW_Fuel_properties!$I$50)-1</f>
        <v>1.4509817256451867</v>
      </c>
      <c r="I28" s="379">
        <f>(I20*WTW_Fuel_properties!$I$45+I21*WTW_Fuel_properties!$I$46+I22*WTW_Fuel_properties!$I$47+I23*WTW_Fuel_properties!$I$48+I24*WTW_Fuel_properties!$I$49+I25*WTW_Fuel_properties!$I$50)-1</f>
        <v>1.4509817256451867</v>
      </c>
      <c r="J28" s="379">
        <f>(J20*WTW_Fuel_properties!$I$45+J21*WTW_Fuel_properties!$I$46+J22*WTW_Fuel_properties!$I$47+J23*WTW_Fuel_properties!$I$48+J24*WTW_Fuel_properties!$I$49+J25*WTW_Fuel_properties!$I$50)-1</f>
        <v>1.4509817256451867</v>
      </c>
      <c r="K28" s="379">
        <f>(K20*WTW_Fuel_properties!$I$45+K21*WTW_Fuel_properties!$I$46+K22*WTW_Fuel_properties!$I$47+K23*WTW_Fuel_properties!$I$48+K24*WTW_Fuel_properties!$I$49+K25*WTW_Fuel_properties!$I$50)-1</f>
        <v>1.4509817256451867</v>
      </c>
      <c r="L28" s="379">
        <f>(L20*WTW_Fuel_properties!$I$45+L21*WTW_Fuel_properties!$I$46+L22*WTW_Fuel_properties!$I$47+L23*WTW_Fuel_properties!$I$48+L24*WTW_Fuel_properties!$I$49+L25*WTW_Fuel_properties!$I$50)-1</f>
        <v>1.4509817256451867</v>
      </c>
      <c r="M28" s="379">
        <f>(M20*WTW_Fuel_properties!$I$45+M21*WTW_Fuel_properties!$I$46+M22*WTW_Fuel_properties!$I$47+M23*WTW_Fuel_properties!$I$48+M24*WTW_Fuel_properties!$I$49+M25*WTW_Fuel_properties!$I$50)-1</f>
        <v>1.4509817256451867</v>
      </c>
      <c r="N28" s="379">
        <f>(N20*WTW_Fuel_properties!$I$45+N21*WTW_Fuel_properties!$I$46+N22*WTW_Fuel_properties!$I$47+N23*WTW_Fuel_properties!$I$48+N24*WTW_Fuel_properties!$I$49+N25*WTW_Fuel_properties!$I$50)-1</f>
        <v>1.4509817256451867</v>
      </c>
      <c r="O28" s="379">
        <f>(O20*WTW_Fuel_properties!$I$45+O21*WTW_Fuel_properties!$I$46+O22*WTW_Fuel_properties!$I$47+O23*WTW_Fuel_properties!$I$48+O24*WTW_Fuel_properties!$I$49+O25*WTW_Fuel_properties!$I$50)-1</f>
        <v>1.4509817256451867</v>
      </c>
      <c r="P28" s="379">
        <f>(P20*WTW_Fuel_properties!$I$45+P21*WTW_Fuel_properties!$I$46+P22*WTW_Fuel_properties!$I$47+P23*WTW_Fuel_properties!$I$48+P24*WTW_Fuel_properties!$I$49+P25*WTW_Fuel_properties!$I$50)-1</f>
        <v>1.4509817256451867</v>
      </c>
      <c r="Q28" s="379">
        <f>(Q20*WTW_Fuel_properties!$I$45+Q21*WTW_Fuel_properties!$I$46+Q22*WTW_Fuel_properties!$I$47+Q23*WTW_Fuel_properties!$I$48+Q24*WTW_Fuel_properties!$I$49+Q25*WTW_Fuel_properties!$I$50)-1</f>
        <v>1.4509817256451867</v>
      </c>
      <c r="R28" s="379">
        <f>(R20*WTW_Fuel_properties!$I$45+R21*WTW_Fuel_properties!$I$46+R22*WTW_Fuel_properties!$I$47+R23*WTW_Fuel_properties!$I$48+R24*WTW_Fuel_properties!$I$49+R25*WTW_Fuel_properties!$I$50)-1</f>
        <v>1.4509817256451867</v>
      </c>
      <c r="S28" s="379">
        <f>(S20*WTW_Fuel_properties!$I$45+S21*WTW_Fuel_properties!$I$46+S22*WTW_Fuel_properties!$I$47+S23*WTW_Fuel_properties!$I$48+S24*WTW_Fuel_properties!$I$49+S25*WTW_Fuel_properties!$I$50)-1</f>
        <v>1.4509817256451867</v>
      </c>
      <c r="T28" s="379">
        <f>(T20*WTW_Fuel_properties!$I$45+T21*WTW_Fuel_properties!$I$46+T22*WTW_Fuel_properties!$I$47+T23*WTW_Fuel_properties!$I$48+T24*WTW_Fuel_properties!$I$49+T25*WTW_Fuel_properties!$I$50)-1</f>
        <v>1.4509817256451867</v>
      </c>
      <c r="U28" s="379">
        <f>(U20*WTW_Fuel_properties!$I$45+U21*WTW_Fuel_properties!$I$46+U22*WTW_Fuel_properties!$I$47+U23*WTW_Fuel_properties!$I$48+U24*WTW_Fuel_properties!$I$49+U25*WTW_Fuel_properties!$I$50)-1</f>
        <v>1.982142386241021</v>
      </c>
      <c r="V28" s="379">
        <f>(V20*WTW_Fuel_properties!$I$45+V21*WTW_Fuel_properties!$I$46+V22*WTW_Fuel_properties!$I$47+V23*WTW_Fuel_properties!$I$48+V24*WTW_Fuel_properties!$I$49+V25*WTW_Fuel_properties!$I$50)-1</f>
        <v>5.1524710830704645E-2</v>
      </c>
      <c r="W28" s="379">
        <f>(W20*WTW_Fuel_properties!$I$45+W21*WTW_Fuel_properties!$I$46+W22*WTW_Fuel_properties!$I$47+W23*WTW_Fuel_properties!$I$48+W24*WTW_Fuel_properties!$I$49+W25*WTW_Fuel_properties!$I$50)-1</f>
        <v>1.4509817256451867</v>
      </c>
      <c r="X28" s="379">
        <f>(X20*WTW_Fuel_properties!$I$45+X21*WTW_Fuel_properties!$I$46+X22*WTW_Fuel_properties!$I$47+X23*WTW_Fuel_properties!$I$48+X24*WTW_Fuel_properties!$I$49+X25*WTW_Fuel_properties!$I$50)-1</f>
        <v>5.1524710830704645E-2</v>
      </c>
      <c r="Y28" s="379">
        <f>(Y20*WTW_Fuel_properties!$I$45+Y21*WTW_Fuel_properties!$I$46+Y22*WTW_Fuel_properties!$I$47+Y23*WTW_Fuel_properties!$I$48+Y24*WTW_Fuel_properties!$I$49+Y25*WTW_Fuel_properties!$I$50)-1</f>
        <v>5.1524710830704645E-2</v>
      </c>
      <c r="Z28" s="379">
        <f>(Z20*WTW_Fuel_properties!$I$45+Z21*WTW_Fuel_properties!$I$46+Z22*WTW_Fuel_properties!$I$47+Z23*WTW_Fuel_properties!$I$48+Z24*WTW_Fuel_properties!$I$49+Z25*WTW_Fuel_properties!$I$50)-1</f>
        <v>1.4509817256451867</v>
      </c>
      <c r="AA28" s="379">
        <f>(AA20*WTW_Fuel_properties!$I$45+AA21*WTW_Fuel_properties!$I$46+AA22*WTW_Fuel_properties!$I$47+AA23*WTW_Fuel_properties!$I$48+AA24*WTW_Fuel_properties!$I$49+AA25*WTW_Fuel_properties!$I$50)-1</f>
        <v>1.4509817256451867</v>
      </c>
      <c r="AB28" s="379">
        <f>(AB20*WTW_Fuel_properties!$I$45+AB21*WTW_Fuel_properties!$I$46+AB22*WTW_Fuel_properties!$I$47+AB23*WTW_Fuel_properties!$I$48+AB24*WTW_Fuel_properties!$I$49+AB25*WTW_Fuel_properties!$I$50)-1</f>
        <v>1.4509817256451867</v>
      </c>
      <c r="AC28" s="379">
        <f>(AC20*WTW_Fuel_properties!$I$45+AC21*WTW_Fuel_properties!$I$46+AC22*WTW_Fuel_properties!$I$47+AC23*WTW_Fuel_properties!$I$48+AC24*WTW_Fuel_properties!$I$49+AC25*WTW_Fuel_properties!$I$50)-1</f>
        <v>1.4509817256451867</v>
      </c>
      <c r="AD28" s="379">
        <f>(AD20*WTW_Fuel_properties!$I$45+AD21*WTW_Fuel_properties!$I$46+AD22*WTW_Fuel_properties!$I$47+AD23*WTW_Fuel_properties!$I$48+AD24*WTW_Fuel_properties!$I$49+AD25*WTW_Fuel_properties!$I$50)-1</f>
        <v>1.4509817256451867</v>
      </c>
      <c r="AE28" s="379">
        <f>(AE20*WTW_Fuel_properties!$I$45+AE21*WTW_Fuel_properties!$I$46+AE22*WTW_Fuel_properties!$I$47+AE23*WTW_Fuel_properties!$I$48+AE24*WTW_Fuel_properties!$I$49+AE25*WTW_Fuel_properties!$I$50)-1</f>
        <v>1.4509817256451867</v>
      </c>
      <c r="AF28" s="379">
        <f>(AF20*WTW_Fuel_properties!$I$45+AF21*WTW_Fuel_properties!$I$46+AF22*WTW_Fuel_properties!$I$47+AF23*WTW_Fuel_properties!$I$48+AF24*WTW_Fuel_properties!$I$49+AF25*WTW_Fuel_properties!$I$50)-1</f>
        <v>1.5531079019196521</v>
      </c>
      <c r="AG28" s="379">
        <f>(AG20*WTW_Fuel_properties!$I$45+AG21*WTW_Fuel_properties!$I$46+AG22*WTW_Fuel_properties!$I$47+AG23*WTW_Fuel_properties!$I$48+AG24*WTW_Fuel_properties!$I$49+AG25*WTW_Fuel_properties!$I$50)-1</f>
        <v>1.3688382649084008</v>
      </c>
      <c r="AH28" s="379">
        <f>(AH20*WTW_Fuel_properties!$I$45+AH21*WTW_Fuel_properties!$I$46+AH22*WTW_Fuel_properties!$I$47+AH23*WTW_Fuel_properties!$I$48+AH24*WTW_Fuel_properties!$I$49+AH25*WTW_Fuel_properties!$I$50)-1</f>
        <v>1.3688382649084008</v>
      </c>
      <c r="AI28" s="379">
        <f>(AI20*WTW_Fuel_properties!$I$45+AI21*WTW_Fuel_properties!$I$46+AI22*WTW_Fuel_properties!$I$47+AI23*WTW_Fuel_properties!$I$48+AI24*WTW_Fuel_properties!$I$49+AI25*WTW_Fuel_properties!$I$50)-1</f>
        <v>1.3688382649084008</v>
      </c>
      <c r="AJ28" s="379">
        <f>(AJ20*WTW_Fuel_properties!$I$45+AJ21*WTW_Fuel_properties!$I$46+AJ22*WTW_Fuel_properties!$I$47+AJ23*WTW_Fuel_properties!$I$48+AJ24*WTW_Fuel_properties!$I$49+AJ25*WTW_Fuel_properties!$I$50)-1</f>
        <v>1.3688382649084008</v>
      </c>
      <c r="AK28" s="379">
        <f>(AK20*WTW_Fuel_properties!$I$45+AK21*WTW_Fuel_properties!$I$46+AK22*WTW_Fuel_properties!$I$47+AK23*WTW_Fuel_properties!$I$48+AK24*WTW_Fuel_properties!$I$49+AK25*WTW_Fuel_properties!$I$50)-1</f>
        <v>1.3688382649084008</v>
      </c>
      <c r="AL28" s="379">
        <f>(AL20*WTW_Fuel_properties!$I$45+AL21*WTW_Fuel_properties!$I$46+AL22*WTW_Fuel_properties!$I$47+AL23*WTW_Fuel_properties!$I$48+AL24*WTW_Fuel_properties!$I$49+AL25*WTW_Fuel_properties!$I$50)-1</f>
        <v>1.3688382649084008</v>
      </c>
      <c r="AM28" s="379">
        <f>(AM20*WTW_Fuel_properties!$I$45+AM21*WTW_Fuel_properties!$I$46+AM22*WTW_Fuel_properties!$I$47+AM23*WTW_Fuel_properties!$I$48+AM24*WTW_Fuel_properties!$I$49+AM25*WTW_Fuel_properties!$I$50)-1</f>
        <v>1.3688382649084008</v>
      </c>
      <c r="AN28" s="379">
        <f>(AN20*WTW_Fuel_properties!$I$45+AN21*WTW_Fuel_properties!$I$46+AN22*WTW_Fuel_properties!$I$47+AN23*WTW_Fuel_properties!$I$48+AN24*WTW_Fuel_properties!$I$49+AN25*WTW_Fuel_properties!$I$50)-1</f>
        <v>1.3688382649084008</v>
      </c>
      <c r="AO28" s="379">
        <f>(AO20*WTW_Fuel_properties!$I$45+AO21*WTW_Fuel_properties!$I$46+AO22*WTW_Fuel_properties!$I$47+AO23*WTW_Fuel_properties!$I$48+AO24*WTW_Fuel_properties!$I$49+AO25*WTW_Fuel_properties!$I$50)-1</f>
        <v>1.3688382649084008</v>
      </c>
      <c r="AP28" s="379">
        <f>(AP20*WTW_Fuel_properties!$I$45+AP21*WTW_Fuel_properties!$I$46+AP22*WTW_Fuel_properties!$I$47+AP23*WTW_Fuel_properties!$I$48+AP24*WTW_Fuel_properties!$I$49+AP25*WTW_Fuel_properties!$I$50)-1</f>
        <v>1.3688382649084008</v>
      </c>
      <c r="AQ28" s="379">
        <f>(AQ20*WTW_Fuel_properties!$I$45+AQ21*WTW_Fuel_properties!$I$46+AQ22*WTW_Fuel_properties!$I$47+AQ23*WTW_Fuel_properties!$I$48+AQ24*WTW_Fuel_properties!$I$49+AQ25*WTW_Fuel_properties!$I$50)-1</f>
        <v>1.3688382649084008</v>
      </c>
      <c r="AR28" s="379">
        <f>(AR20*WTW_Fuel_properties!$I$45+AR21*WTW_Fuel_properties!$I$46+AR22*WTW_Fuel_properties!$I$47+AR23*WTW_Fuel_properties!$I$48+AR24*WTW_Fuel_properties!$I$49+AR25*WTW_Fuel_properties!$I$50)-1</f>
        <v>1.3688382649084008</v>
      </c>
      <c r="AS28" s="379">
        <f>(AS20*WTW_Fuel_properties!$I$45+AS21*WTW_Fuel_properties!$I$46+AS22*WTW_Fuel_properties!$I$47+AS23*WTW_Fuel_properties!$I$48+AS24*WTW_Fuel_properties!$I$49+AS25*WTW_Fuel_properties!$I$50)-1</f>
        <v>1.3688382649084008</v>
      </c>
      <c r="AT28" s="379">
        <f>(AT20*WTW_Fuel_properties!$I$45+AT21*WTW_Fuel_properties!$I$46+AT22*WTW_Fuel_properties!$I$47+AT23*WTW_Fuel_properties!$I$48+AT24*WTW_Fuel_properties!$I$49+AT25*WTW_Fuel_properties!$I$50)-1</f>
        <v>1.3688382649084008</v>
      </c>
      <c r="AU28" s="379">
        <f>(AU20*WTW_Fuel_properties!$I$45+AU21*WTW_Fuel_properties!$I$46+AU22*WTW_Fuel_properties!$I$47+AU23*WTW_Fuel_properties!$I$48+AU24*WTW_Fuel_properties!$I$49+AU25*WTW_Fuel_properties!$I$50)-1</f>
        <v>1.3688382649084008</v>
      </c>
      <c r="AV28" s="379">
        <f>(AV20*WTW_Fuel_properties!$I$45+AV21*WTW_Fuel_properties!$I$46+AV22*WTW_Fuel_properties!$I$47+AV23*WTW_Fuel_properties!$I$48+AV24*WTW_Fuel_properties!$I$49+AV25*WTW_Fuel_properties!$I$50)-1</f>
        <v>1.3688382649084008</v>
      </c>
      <c r="AW28" s="379">
        <f>(AW20*WTW_Fuel_properties!$I$45+AW21*WTW_Fuel_properties!$I$46+AW22*WTW_Fuel_properties!$I$47+AW23*WTW_Fuel_properties!$I$48+AW24*WTW_Fuel_properties!$I$49+AW25*WTW_Fuel_properties!$I$50)-1</f>
        <v>1.3688382649084008</v>
      </c>
      <c r="AX28" s="379">
        <f>(AX20*WTW_Fuel_properties!$I$45+AX21*WTW_Fuel_properties!$I$46+AX22*WTW_Fuel_properties!$I$47+AX23*WTW_Fuel_properties!$I$48+AX24*WTW_Fuel_properties!$I$49+AX25*WTW_Fuel_properties!$I$50)-1</f>
        <v>1.3688382649084008</v>
      </c>
      <c r="AY28" s="379">
        <f>(AY20*WTW_Fuel_properties!$I$45+AY21*WTW_Fuel_properties!$I$46+AY22*WTW_Fuel_properties!$I$47+AY23*WTW_Fuel_properties!$I$48+AY24*WTW_Fuel_properties!$I$49+AY25*WTW_Fuel_properties!$I$50)-1</f>
        <v>1.3688382649084008</v>
      </c>
      <c r="AZ28" s="379">
        <f>(AZ20*WTW_Fuel_properties!$I$45+AZ21*WTW_Fuel_properties!$I$46+AZ22*WTW_Fuel_properties!$I$47+AZ23*WTW_Fuel_properties!$I$48+AZ24*WTW_Fuel_properties!$I$49+AZ25*WTW_Fuel_properties!$I$50)-1</f>
        <v>1.3688382649084008</v>
      </c>
      <c r="BA28" s="379">
        <f>(BA20*WTW_Fuel_properties!$I$45+BA21*WTW_Fuel_properties!$I$46+BA22*WTW_Fuel_properties!$I$47+BA23*WTW_Fuel_properties!$I$48+BA24*WTW_Fuel_properties!$I$49+BA25*WTW_Fuel_properties!$I$50)-1</f>
        <v>1.4509817256451867</v>
      </c>
      <c r="BB28" s="379">
        <f>(BB20*WTW_Fuel_properties!$I$45+BB21*WTW_Fuel_properties!$I$46+BB22*WTW_Fuel_properties!$I$47+BB23*WTW_Fuel_properties!$I$48+BB24*WTW_Fuel_properties!$I$49+BB25*WTW_Fuel_properties!$I$50)-1</f>
        <v>1.4509817256451867</v>
      </c>
      <c r="BC28" s="379">
        <f>(BC20*WTW_Fuel_properties!$I$45+BC21*WTW_Fuel_properties!$I$46+BC22*WTW_Fuel_properties!$I$47+BC23*WTW_Fuel_properties!$I$48+BC24*WTW_Fuel_properties!$I$49+BC25*WTW_Fuel_properties!$I$50)-1</f>
        <v>1.4509817256451867</v>
      </c>
      <c r="BD28" s="379">
        <f>(BD20*WTW_Fuel_properties!$I$45+BD21*WTW_Fuel_properties!$I$46+BD22*WTW_Fuel_properties!$I$47+BD23*WTW_Fuel_properties!$I$48+BD24*WTW_Fuel_properties!$I$49+BD25*WTW_Fuel_properties!$I$50)-1</f>
        <v>1.4509817256451867</v>
      </c>
      <c r="BE28" s="379">
        <f>(BE20*WTW_Fuel_properties!$I$45+BE21*WTW_Fuel_properties!$I$46+BE22*WTW_Fuel_properties!$I$47+BE23*WTW_Fuel_properties!$I$48+BE24*WTW_Fuel_properties!$I$49+BE25*WTW_Fuel_properties!$I$50)-1</f>
        <v>1.4509817256451867</v>
      </c>
      <c r="BF28" s="379">
        <f>(BF20*WTW_Fuel_properties!$I$45+BF21*WTW_Fuel_properties!$I$46+BF22*WTW_Fuel_properties!$I$47+BF23*WTW_Fuel_properties!$I$48+BF24*WTW_Fuel_properties!$I$49+BF25*WTW_Fuel_properties!$I$50)-1</f>
        <v>1.4509817256451867</v>
      </c>
      <c r="BG28" s="379">
        <f>(BG20*WTW_Fuel_properties!$I$45+BG21*WTW_Fuel_properties!$I$46+BG22*WTW_Fuel_properties!$I$47+BG23*WTW_Fuel_properties!$I$48+BG24*WTW_Fuel_properties!$I$49+BG25*WTW_Fuel_properties!$I$50)-1</f>
        <v>1.4509817256451867</v>
      </c>
      <c r="BH28" s="379">
        <f>(BH20*WTW_Fuel_properties!$I$45+BH21*WTW_Fuel_properties!$I$46+BH22*WTW_Fuel_properties!$I$47+BH23*WTW_Fuel_properties!$I$48+BH24*WTW_Fuel_properties!$I$49+BH25*WTW_Fuel_properties!$I$50)-1</f>
        <v>1.4509817256451867</v>
      </c>
      <c r="BI28" s="379">
        <f>(BI20*WTW_Fuel_properties!$I$45+BI21*WTW_Fuel_properties!$I$46+BI22*WTW_Fuel_properties!$I$47+BI23*WTW_Fuel_properties!$I$48+BI24*WTW_Fuel_properties!$I$49+BI25*WTW_Fuel_properties!$I$50)-1</f>
        <v>1.4509817256451867</v>
      </c>
      <c r="BJ28" s="379">
        <f>(BJ20*WTW_Fuel_properties!$I$45+BJ21*WTW_Fuel_properties!$I$46+BJ22*WTW_Fuel_properties!$I$47+BJ23*WTW_Fuel_properties!$I$48+BJ24*WTW_Fuel_properties!$I$49+BJ25*WTW_Fuel_properties!$I$50)-1</f>
        <v>1.4509817256451867</v>
      </c>
      <c r="BK28" s="379">
        <f>(BK20*WTW_Fuel_properties!$I$45+BK21*WTW_Fuel_properties!$I$46+BK22*WTW_Fuel_properties!$I$47+BK23*WTW_Fuel_properties!$I$48+BK24*WTW_Fuel_properties!$I$49+BK25*WTW_Fuel_properties!$I$50)-1</f>
        <v>1.4509817256451867</v>
      </c>
      <c r="BL28" s="379">
        <f>(BL20*WTW_Fuel_properties!$I$45+BL21*WTW_Fuel_properties!$I$46+BL22*WTW_Fuel_properties!$I$47+BL23*WTW_Fuel_properties!$I$48+BL24*WTW_Fuel_properties!$I$49+BL25*WTW_Fuel_properties!$I$50)-1</f>
        <v>1.4509817256451867</v>
      </c>
      <c r="BM28" s="379">
        <f>(BM20*WTW_Fuel_properties!$I$45+BM21*WTW_Fuel_properties!$I$46+BM22*WTW_Fuel_properties!$I$47+BM23*WTW_Fuel_properties!$I$48+BM24*WTW_Fuel_properties!$I$49+BM25*WTW_Fuel_properties!$I$50)-1</f>
        <v>1.4509817256451867</v>
      </c>
      <c r="BN28" s="379">
        <f>(BN20*WTW_Fuel_properties!$I$45+BN21*WTW_Fuel_properties!$I$46+BN22*WTW_Fuel_properties!$I$47+BN23*WTW_Fuel_properties!$I$48+BN24*WTW_Fuel_properties!$I$49+BN25*WTW_Fuel_properties!$I$50)-1</f>
        <v>1.4509817256451867</v>
      </c>
      <c r="BO28" s="379">
        <f>(BO20*WTW_Fuel_properties!$I$45+BO21*WTW_Fuel_properties!$I$46+BO22*WTW_Fuel_properties!$I$47+BO23*WTW_Fuel_properties!$I$48+BO24*WTW_Fuel_properties!$I$49+BO25*WTW_Fuel_properties!$I$50)-1</f>
        <v>1.4509817256451867</v>
      </c>
      <c r="BP28" s="379">
        <f>(BP20*WTW_Fuel_properties!$I$45+BP21*WTW_Fuel_properties!$I$46+BP22*WTW_Fuel_properties!$I$47+BP23*WTW_Fuel_properties!$I$48+BP24*WTW_Fuel_properties!$I$49+BP25*WTW_Fuel_properties!$I$50)-1</f>
        <v>1.4509817256451867</v>
      </c>
      <c r="BQ28" s="379">
        <f>(BQ20*WTW_Fuel_properties!$I$45+BQ21*WTW_Fuel_properties!$I$46+BQ22*WTW_Fuel_properties!$I$47+BQ23*WTW_Fuel_properties!$I$48+BQ24*WTW_Fuel_properties!$I$49+BQ25*WTW_Fuel_properties!$I$50)-1</f>
        <v>1.982142386241021</v>
      </c>
      <c r="BR28" s="379">
        <f>(BR20*WTW_Fuel_properties!$I$45+BR21*WTW_Fuel_properties!$I$46+BR22*WTW_Fuel_properties!$I$47+BR23*WTW_Fuel_properties!$I$48+BR24*WTW_Fuel_properties!$I$49+BR25*WTW_Fuel_properties!$I$50)-1</f>
        <v>5.1524710830704645E-2</v>
      </c>
      <c r="BS28" s="379">
        <f>(BS20*WTW_Fuel_properties!$I$45+BS21*WTW_Fuel_properties!$I$46+BS22*WTW_Fuel_properties!$I$47+BS23*WTW_Fuel_properties!$I$48+BS24*WTW_Fuel_properties!$I$49+BS25*WTW_Fuel_properties!$I$50)-1</f>
        <v>1.4509817256451867</v>
      </c>
      <c r="BT28" s="379">
        <f>(BT20*WTW_Fuel_properties!$I$45+BT21*WTW_Fuel_properties!$I$46+BT22*WTW_Fuel_properties!$I$47+BT23*WTW_Fuel_properties!$I$48+BT24*WTW_Fuel_properties!$I$49+BT25*WTW_Fuel_properties!$I$50)-1</f>
        <v>1.4509817256451867</v>
      </c>
      <c r="BU28" s="379">
        <f>(BU20*WTW_Fuel_properties!$I$45+BU21*WTW_Fuel_properties!$I$46+BU22*WTW_Fuel_properties!$I$47+BU23*WTW_Fuel_properties!$I$48+BU24*WTW_Fuel_properties!$I$49+BU25*WTW_Fuel_properties!$I$50)-1</f>
        <v>1.4509817256451867</v>
      </c>
      <c r="BV28" s="379">
        <f>(BV20*WTW_Fuel_properties!$I$45+BV21*WTW_Fuel_properties!$I$46+BV22*WTW_Fuel_properties!$I$47+BV23*WTW_Fuel_properties!$I$48+BV24*WTW_Fuel_properties!$I$49+BV25*WTW_Fuel_properties!$I$50)-1</f>
        <v>1.4509817256451867</v>
      </c>
      <c r="BW28" s="379">
        <f>(BW20*WTW_Fuel_properties!$I$45+BW21*WTW_Fuel_properties!$I$46+BW22*WTW_Fuel_properties!$I$47+BW23*WTW_Fuel_properties!$I$48+BW24*WTW_Fuel_properties!$I$49+BW25*WTW_Fuel_properties!$I$50)-1</f>
        <v>1.3688382649084008</v>
      </c>
      <c r="BX28" s="379">
        <f>(BX20*WTW_Fuel_properties!$I$45+BX21*WTW_Fuel_properties!$I$46+BX22*WTW_Fuel_properties!$I$47+BX23*WTW_Fuel_properties!$I$48+BX24*WTW_Fuel_properties!$I$49+BX25*WTW_Fuel_properties!$I$50)-1</f>
        <v>1.4509817256451867</v>
      </c>
      <c r="BY28" s="379">
        <f>(BY20*WTW_Fuel_properties!$I$45+BY21*WTW_Fuel_properties!$I$46+BY22*WTW_Fuel_properties!$I$47+BY23*WTW_Fuel_properties!$I$48+BY24*WTW_Fuel_properties!$I$49+BY25*WTW_Fuel_properties!$I$50)-1</f>
        <v>1.4509817256451867</v>
      </c>
      <c r="BZ28" s="379">
        <f>(BZ20*WTW_Fuel_properties!$I$45+BZ21*WTW_Fuel_properties!$I$46+BZ22*WTW_Fuel_properties!$I$47+BZ23*WTW_Fuel_properties!$I$48+BZ24*WTW_Fuel_properties!$I$49+BZ25*WTW_Fuel_properties!$I$50)-1</f>
        <v>1.4509817256451867</v>
      </c>
      <c r="CA28" s="379">
        <f>(CA20*WTW_Fuel_properties!$I$45+CA21*WTW_Fuel_properties!$I$46+CA22*WTW_Fuel_properties!$I$47+CA23*WTW_Fuel_properties!$I$48+CA24*WTW_Fuel_properties!$I$49+CA25*WTW_Fuel_properties!$I$50)-1</f>
        <v>1.4509817256451867</v>
      </c>
      <c r="CB28" s="379">
        <f>(CB20*WTW_Fuel_properties!$I$45+CB21*WTW_Fuel_properties!$I$46+CB22*WTW_Fuel_properties!$I$47+CB23*WTW_Fuel_properties!$I$48+CB24*WTW_Fuel_properties!$I$49+CB25*WTW_Fuel_properties!$I$50)-1</f>
        <v>1.4509817256451867</v>
      </c>
      <c r="CC28" s="379">
        <f>(CC20*WTW_Fuel_properties!$I$45+CC21*WTW_Fuel_properties!$I$46+CC22*WTW_Fuel_properties!$I$47+CC23*WTW_Fuel_properties!$I$48+CC24*WTW_Fuel_properties!$I$49+CC25*WTW_Fuel_properties!$I$50)-1</f>
        <v>1.4509817256451867</v>
      </c>
      <c r="CD28" s="379">
        <f>(CD20*WTW_Fuel_properties!$I$45+CD21*WTW_Fuel_properties!$I$46+CD22*WTW_Fuel_properties!$I$47+CD23*WTW_Fuel_properties!$I$48+CD24*WTW_Fuel_properties!$I$49+CD25*WTW_Fuel_properties!$I$50)-1</f>
        <v>1.4509817256451867</v>
      </c>
      <c r="CE28" s="379">
        <f>(CE20*WTW_Fuel_properties!$I$45+CE21*WTW_Fuel_properties!$I$46+CE22*WTW_Fuel_properties!$I$47+CE23*WTW_Fuel_properties!$I$48+CE24*WTW_Fuel_properties!$I$49+CE25*WTW_Fuel_properties!$I$50)-1</f>
        <v>1.4509817256451867</v>
      </c>
      <c r="CF28" s="379">
        <f>(CF20*WTW_Fuel_properties!$I$45+CF21*WTW_Fuel_properties!$I$46+CF22*WTW_Fuel_properties!$I$47+CF23*WTW_Fuel_properties!$I$48+CF24*WTW_Fuel_properties!$I$49+CF25*WTW_Fuel_properties!$I$50)-1</f>
        <v>1.4509817256451867</v>
      </c>
      <c r="CG28" s="379">
        <f>(CG20*WTW_Fuel_properties!$I$45+CG21*WTW_Fuel_properties!$I$46+CG22*WTW_Fuel_properties!$I$47+CG23*WTW_Fuel_properties!$I$48+CG24*WTW_Fuel_properties!$I$49+CG25*WTW_Fuel_properties!$I$50)-1</f>
        <v>1.4509817256451867</v>
      </c>
      <c r="CH28" s="379">
        <f>(CH20*WTW_Fuel_properties!$I$45+CH21*WTW_Fuel_properties!$I$46+CH22*WTW_Fuel_properties!$I$47+CH23*WTW_Fuel_properties!$I$48+CH24*WTW_Fuel_properties!$I$49+CH25*WTW_Fuel_properties!$I$50)-1</f>
        <v>1.4509817256451867</v>
      </c>
      <c r="CI28" s="379">
        <f>(CI20*WTW_Fuel_properties!$I$45+CI21*WTW_Fuel_properties!$I$46+CI22*WTW_Fuel_properties!$I$47+CI23*WTW_Fuel_properties!$I$48+CI24*WTW_Fuel_properties!$I$49+CI25*WTW_Fuel_properties!$I$50)-1</f>
        <v>1.4509817256451867</v>
      </c>
      <c r="CJ28" s="379">
        <f>(CJ20*WTW_Fuel_properties!$I$45+CJ21*WTW_Fuel_properties!$I$46+CJ22*WTW_Fuel_properties!$I$47+CJ23*WTW_Fuel_properties!$I$48+CJ24*WTW_Fuel_properties!$I$49+CJ25*WTW_Fuel_properties!$I$50)-1</f>
        <v>1.4509817256451867</v>
      </c>
      <c r="CK28" s="379">
        <f>(CK20*WTW_Fuel_properties!$I$45+CK21*WTW_Fuel_properties!$I$46+CK22*WTW_Fuel_properties!$I$47+CK23*WTW_Fuel_properties!$I$48+CK24*WTW_Fuel_properties!$I$49+CK25*WTW_Fuel_properties!$I$50)-1</f>
        <v>1.4509817256451867</v>
      </c>
      <c r="CL28" s="379">
        <f>(CL20*WTW_Fuel_properties!$I$45+CL21*WTW_Fuel_properties!$I$46+CL22*WTW_Fuel_properties!$I$47+CL23*WTW_Fuel_properties!$I$48+CL24*WTW_Fuel_properties!$I$49+CL25*WTW_Fuel_properties!$I$50)-1</f>
        <v>1.4509817256451867</v>
      </c>
      <c r="CM28" s="379">
        <f>(CM20*WTW_Fuel_properties!$I$45+CM21*WTW_Fuel_properties!$I$46+CM22*WTW_Fuel_properties!$I$47+CM23*WTW_Fuel_properties!$I$48+CM24*WTW_Fuel_properties!$I$49+CM25*WTW_Fuel_properties!$I$50)-1</f>
        <v>1.4509817256451867</v>
      </c>
      <c r="CN28" s="379">
        <f>(CN20*WTW_Fuel_properties!$I$45+CN21*WTW_Fuel_properties!$I$46+CN22*WTW_Fuel_properties!$I$47+CN23*WTW_Fuel_properties!$I$48+CN24*WTW_Fuel_properties!$I$49+CN25*WTW_Fuel_properties!$I$50)-1</f>
        <v>1.982142386241021</v>
      </c>
      <c r="CO28" s="379">
        <f>(CO20*WTW_Fuel_properties!$I$45+CO21*WTW_Fuel_properties!$I$46+CO22*WTW_Fuel_properties!$I$47+CO23*WTW_Fuel_properties!$I$48+CO24*WTW_Fuel_properties!$I$49+CO25*WTW_Fuel_properties!$I$50)-1</f>
        <v>5.1524710830704645E-2</v>
      </c>
      <c r="CP28" s="379">
        <f>(CP20*WTW_Fuel_properties!$I$45+CP21*WTW_Fuel_properties!$I$46+CP22*WTW_Fuel_properties!$I$47+CP23*WTW_Fuel_properties!$I$48+CP24*WTW_Fuel_properties!$I$49+CP25*WTW_Fuel_properties!$I$50)-1</f>
        <v>1.4509817256451867</v>
      </c>
      <c r="CQ28" s="379">
        <f>(CQ20*WTW_Fuel_properties!$I$45+CQ21*WTW_Fuel_properties!$I$46+CQ22*WTW_Fuel_properties!$I$47+CQ23*WTW_Fuel_properties!$I$48+CQ24*WTW_Fuel_properties!$I$49+CQ25*WTW_Fuel_properties!$I$50)-1</f>
        <v>1.4509817256451867</v>
      </c>
      <c r="CR28" s="379">
        <f>(CR20*WTW_Fuel_properties!$I$45+CR21*WTW_Fuel_properties!$I$46+CR22*WTW_Fuel_properties!$I$47+CR23*WTW_Fuel_properties!$I$48+CR24*WTW_Fuel_properties!$I$49+CR25*WTW_Fuel_properties!$I$50)-1</f>
        <v>1.4509817256451867</v>
      </c>
      <c r="CS28" s="379">
        <f>(CS20*WTW_Fuel_properties!$I$45+CS21*WTW_Fuel_properties!$I$46+CS22*WTW_Fuel_properties!$I$47+CS23*WTW_Fuel_properties!$I$48+CS24*WTW_Fuel_properties!$I$49+CS25*WTW_Fuel_properties!$I$50)-1</f>
        <v>1.4509817256451867</v>
      </c>
      <c r="CT28" s="379">
        <f>(CT20*WTW_Fuel_properties!$I$45+CT21*WTW_Fuel_properties!$I$46+CT22*WTW_Fuel_properties!$I$47+CT23*WTW_Fuel_properties!$I$48+CT24*WTW_Fuel_properties!$I$49+CT25*WTW_Fuel_properties!$I$50)-1</f>
        <v>1.4509817256451867</v>
      </c>
      <c r="CU28" s="379">
        <f>(CU20*WTW_Fuel_properties!$I$45+CU21*WTW_Fuel_properties!$I$46+CU22*WTW_Fuel_properties!$I$47+CU23*WTW_Fuel_properties!$I$48+CU24*WTW_Fuel_properties!$I$49+CU25*WTW_Fuel_properties!$I$50)-1</f>
        <v>1.4509817256451867</v>
      </c>
      <c r="CV28" s="379">
        <f>(CV20*WTW_Fuel_properties!$I$45+CV21*WTW_Fuel_properties!$I$46+CV22*WTW_Fuel_properties!$I$47+CV23*WTW_Fuel_properties!$I$48+CV24*WTW_Fuel_properties!$I$49+CV25*WTW_Fuel_properties!$I$50)-1</f>
        <v>1.4509817256451867</v>
      </c>
      <c r="CW28" s="379">
        <f>(CW20*WTW_Fuel_properties!$I$45+CW21*WTW_Fuel_properties!$I$46+CW22*WTW_Fuel_properties!$I$47+CW23*WTW_Fuel_properties!$I$48+CW24*WTW_Fuel_properties!$I$49+CW25*WTW_Fuel_properties!$I$50)-1</f>
        <v>1.982142386241021</v>
      </c>
      <c r="CX28" s="379">
        <f>(CX20*WTW_Fuel_properties!$I$45+CX21*WTW_Fuel_properties!$I$46+CX22*WTW_Fuel_properties!$I$47+CX23*WTW_Fuel_properties!$I$48+CX24*WTW_Fuel_properties!$I$49+CX25*WTW_Fuel_properties!$I$50)-1</f>
        <v>5.1524710830704645E-2</v>
      </c>
      <c r="CY28" s="379">
        <f>(CY20*WTW_Fuel_properties!$I$45+CY21*WTW_Fuel_properties!$I$46+CY22*WTW_Fuel_properties!$I$47+CY23*WTW_Fuel_properties!$I$48+CY24*WTW_Fuel_properties!$I$49+CY25*WTW_Fuel_properties!$I$50)-1</f>
        <v>1.4509817256451867</v>
      </c>
      <c r="CZ28" s="379">
        <f>(CZ20*WTW_Fuel_properties!$I$45+CZ21*WTW_Fuel_properties!$I$46+CZ22*WTW_Fuel_properties!$I$47+CZ23*WTW_Fuel_properties!$I$48+CZ24*WTW_Fuel_properties!$I$49+CZ25*WTW_Fuel_properties!$I$50)-1</f>
        <v>1.4509817256451867</v>
      </c>
      <c r="DA28" s="379">
        <f>(DA20*WTW_Fuel_properties!$I$45+DA21*WTW_Fuel_properties!$I$46+DA22*WTW_Fuel_properties!$I$47+DA23*WTW_Fuel_properties!$I$48+DA24*WTW_Fuel_properties!$I$49+DA25*WTW_Fuel_properties!$I$50)-1</f>
        <v>1.4509817256451867</v>
      </c>
      <c r="DB28" s="379">
        <f>(DB20*WTW_Fuel_properties!$I$45+DB21*WTW_Fuel_properties!$I$46+DB22*WTW_Fuel_properties!$I$47+DB23*WTW_Fuel_properties!$I$48+DB24*WTW_Fuel_properties!$I$49+DB25*WTW_Fuel_properties!$I$50)-1</f>
        <v>1.4509817256451867</v>
      </c>
      <c r="DC28" s="379">
        <f>(DC20*WTW_Fuel_properties!$I$45+DC21*WTW_Fuel_properties!$I$46+DC22*WTW_Fuel_properties!$I$47+DC23*WTW_Fuel_properties!$I$48+DC24*WTW_Fuel_properties!$I$49+DC25*WTW_Fuel_properties!$I$50)-1</f>
        <v>1.4509817256451867</v>
      </c>
      <c r="DD28" s="379">
        <f>(DD20*WTW_Fuel_properties!$I$45+DD21*WTW_Fuel_properties!$I$46+DD22*WTW_Fuel_properties!$I$47+DD23*WTW_Fuel_properties!$I$48+DD24*WTW_Fuel_properties!$I$49+DD25*WTW_Fuel_properties!$I$50)-1</f>
        <v>1.4509817256451867</v>
      </c>
      <c r="DE28" s="379">
        <f>(DE20*WTW_Fuel_properties!$I$45+DE21*WTW_Fuel_properties!$I$46+DE22*WTW_Fuel_properties!$I$47+DE23*WTW_Fuel_properties!$I$48+DE24*WTW_Fuel_properties!$I$49+DE25*WTW_Fuel_properties!$I$50)-1</f>
        <v>1.4509817256451867</v>
      </c>
      <c r="DF28" s="379">
        <f>(DF20*WTW_Fuel_properties!$I$45+DF21*WTW_Fuel_properties!$I$46+DF22*WTW_Fuel_properties!$I$47+DF23*WTW_Fuel_properties!$I$48+DF24*WTW_Fuel_properties!$I$49+DF25*WTW_Fuel_properties!$I$50)-1</f>
        <v>1.4509817256451867</v>
      </c>
      <c r="DG28" s="379">
        <f>(DG20*WTW_Fuel_properties!$I$45+DG21*WTW_Fuel_properties!$I$46+DG22*WTW_Fuel_properties!$I$47+DG23*WTW_Fuel_properties!$I$48+DG24*WTW_Fuel_properties!$I$49+DG25*WTW_Fuel_properties!$I$50)-1</f>
        <v>1.4509817256451867</v>
      </c>
      <c r="DH28" s="379">
        <f>(DH20*WTW_Fuel_properties!$I$45+DH21*WTW_Fuel_properties!$I$46+DH22*WTW_Fuel_properties!$I$47+DH23*WTW_Fuel_properties!$I$48+DH24*WTW_Fuel_properties!$I$49+DH25*WTW_Fuel_properties!$I$50)-1</f>
        <v>1.4509817256451867</v>
      </c>
      <c r="DI28" s="379">
        <f>(DI20*WTW_Fuel_properties!$I$45+DI21*WTW_Fuel_properties!$I$46+DI22*WTW_Fuel_properties!$I$47+DI23*WTW_Fuel_properties!$I$48+DI24*WTW_Fuel_properties!$I$49+DI25*WTW_Fuel_properties!$I$50)-1</f>
        <v>1.4509817256451867</v>
      </c>
      <c r="DJ28" s="379">
        <f>(DJ20*WTW_Fuel_properties!$I$45+DJ21*WTW_Fuel_properties!$I$46+DJ22*WTW_Fuel_properties!$I$47+DJ23*WTW_Fuel_properties!$I$48+DJ24*WTW_Fuel_properties!$I$49+DJ25*WTW_Fuel_properties!$I$50)-1</f>
        <v>1.4509817256451867</v>
      </c>
      <c r="DK28" s="379">
        <f>(DK20*WTW_Fuel_properties!$I$45+DK21*WTW_Fuel_properties!$I$46+DK22*WTW_Fuel_properties!$I$47+DK23*WTW_Fuel_properties!$I$48+DK24*WTW_Fuel_properties!$I$49+DK25*WTW_Fuel_properties!$I$50)-1</f>
        <v>1.4509817256451867</v>
      </c>
      <c r="DL28" s="379">
        <f>(DL20*WTW_Fuel_properties!$I$45+DL21*WTW_Fuel_properties!$I$46+DL22*WTW_Fuel_properties!$I$47+DL23*WTW_Fuel_properties!$I$48+DL24*WTW_Fuel_properties!$I$49+DL25*WTW_Fuel_properties!$I$50)-1</f>
        <v>1.4509817256451867</v>
      </c>
      <c r="DM28" s="379">
        <f>(DM20*WTW_Fuel_properties!$I$45+DM21*WTW_Fuel_properties!$I$46+DM22*WTW_Fuel_properties!$I$47+DM23*WTW_Fuel_properties!$I$48+DM24*WTW_Fuel_properties!$I$49+DM25*WTW_Fuel_properties!$I$50)-1</f>
        <v>1.4509817256451867</v>
      </c>
      <c r="DN28" s="379">
        <f>(DN20*WTW_Fuel_properties!$I$45+DN21*WTW_Fuel_properties!$I$46+DN22*WTW_Fuel_properties!$I$47+DN23*WTW_Fuel_properties!$I$48+DN24*WTW_Fuel_properties!$I$49+DN25*WTW_Fuel_properties!$I$50)-1</f>
        <v>1.4509817256451867</v>
      </c>
      <c r="DO28" s="379">
        <f>(DO20*WTW_Fuel_properties!$I$45+DO21*WTW_Fuel_properties!$I$46+DO22*WTW_Fuel_properties!$I$47+DO23*WTW_Fuel_properties!$I$48+DO24*WTW_Fuel_properties!$I$49+DO25*WTW_Fuel_properties!$I$50)-1</f>
        <v>1.4509817256451867</v>
      </c>
      <c r="DP28" s="379">
        <f>(DP20*WTW_Fuel_properties!$I$45+DP21*WTW_Fuel_properties!$I$46+DP22*WTW_Fuel_properties!$I$47+DP23*WTW_Fuel_properties!$I$48+DP24*WTW_Fuel_properties!$I$49+DP25*WTW_Fuel_properties!$I$50)-1</f>
        <v>1.4509817256451867</v>
      </c>
      <c r="DQ28" s="379">
        <f>(DQ20*WTW_Fuel_properties!$I$45+DQ21*WTW_Fuel_properties!$I$46+DQ22*WTW_Fuel_properties!$I$47+DQ23*WTW_Fuel_properties!$I$48+DQ24*WTW_Fuel_properties!$I$49+DQ25*WTW_Fuel_properties!$I$50)-1</f>
        <v>1.4509817256451867</v>
      </c>
      <c r="DR28" s="379">
        <f>(DR20*WTW_Fuel_properties!$I$45+DR21*WTW_Fuel_properties!$I$46+DR22*WTW_Fuel_properties!$I$47+DR23*WTW_Fuel_properties!$I$48+DR24*WTW_Fuel_properties!$I$49+DR25*WTW_Fuel_properties!$I$50)-1</f>
        <v>1.4509817256451867</v>
      </c>
      <c r="DS28" s="379">
        <f>(DS20*WTW_Fuel_properties!$I$45+DS21*WTW_Fuel_properties!$I$46+DS22*WTW_Fuel_properties!$I$47+DS23*WTW_Fuel_properties!$I$48+DS24*WTW_Fuel_properties!$I$49+DS25*WTW_Fuel_properties!$I$50)-1</f>
        <v>1.4509817256451867</v>
      </c>
      <c r="DT28" s="379">
        <f>(DT20*WTW_Fuel_properties!$I$45+DT21*WTW_Fuel_properties!$I$46+DT22*WTW_Fuel_properties!$I$47+DT23*WTW_Fuel_properties!$I$48+DT24*WTW_Fuel_properties!$I$49+DT25*WTW_Fuel_properties!$I$50)-1</f>
        <v>1.4509817256451867</v>
      </c>
      <c r="DU28" s="379">
        <f>(DU20*WTW_Fuel_properties!$I$45+DU21*WTW_Fuel_properties!$I$46+DU22*WTW_Fuel_properties!$I$47+DU23*WTW_Fuel_properties!$I$48+DU24*WTW_Fuel_properties!$I$49+DU25*WTW_Fuel_properties!$I$50)-1</f>
        <v>1.4509817256451867</v>
      </c>
      <c r="DV28" s="379">
        <f>(DV20*WTW_Fuel_properties!$I$45+DV21*WTW_Fuel_properties!$I$46+DV22*WTW_Fuel_properties!$I$47+DV23*WTW_Fuel_properties!$I$48+DV24*WTW_Fuel_properties!$I$49+DV25*WTW_Fuel_properties!$I$50)-1</f>
        <v>1.4509817256451867</v>
      </c>
      <c r="DW28" s="379">
        <f>(DW20*WTW_Fuel_properties!$I$45+DW21*WTW_Fuel_properties!$I$46+DW22*WTW_Fuel_properties!$I$47+DW23*WTW_Fuel_properties!$I$48+DW24*WTW_Fuel_properties!$I$49+DW25*WTW_Fuel_properties!$I$50)-1</f>
        <v>1.4509817256451867</v>
      </c>
      <c r="DX28" s="379">
        <f>(DX20*WTW_Fuel_properties!$I$45+DX21*WTW_Fuel_properties!$I$46+DX22*WTW_Fuel_properties!$I$47+DX23*WTW_Fuel_properties!$I$48+DX24*WTW_Fuel_properties!$I$49+DX25*WTW_Fuel_properties!$I$50)-1</f>
        <v>1.4509817256451867</v>
      </c>
      <c r="DY28" s="379">
        <f>(DY20*WTW_Fuel_properties!$I$45+DY21*WTW_Fuel_properties!$I$46+DY22*WTW_Fuel_properties!$I$47+DY23*WTW_Fuel_properties!$I$48+DY24*WTW_Fuel_properties!$I$49+DY25*WTW_Fuel_properties!$I$50)-1</f>
        <v>1.4509817256451867</v>
      </c>
      <c r="DZ28" s="379">
        <f>(DZ20*WTW_Fuel_properties!$I$45+DZ21*WTW_Fuel_properties!$I$46+DZ22*WTW_Fuel_properties!$I$47+DZ23*WTW_Fuel_properties!$I$48+DZ24*WTW_Fuel_properties!$I$49+DZ25*WTW_Fuel_properties!$I$50)-1</f>
        <v>1.4509817256451867</v>
      </c>
      <c r="EA28" s="379">
        <f>(EA20*WTW_Fuel_properties!$I$45+EA21*WTW_Fuel_properties!$I$46+EA22*WTW_Fuel_properties!$I$47+EA23*WTW_Fuel_properties!$I$48+EA24*WTW_Fuel_properties!$I$49+EA25*WTW_Fuel_properties!$I$50)-1</f>
        <v>1.4509817256451867</v>
      </c>
      <c r="EB28" s="379">
        <f>(EB20*WTW_Fuel_properties!$I$45+EB21*WTW_Fuel_properties!$I$46+EB22*WTW_Fuel_properties!$I$47+EB23*WTW_Fuel_properties!$I$48+EB24*WTW_Fuel_properties!$I$49+EB25*WTW_Fuel_properties!$I$50)-1</f>
        <v>1.4509817256451867</v>
      </c>
      <c r="EC28" s="379">
        <f>(EC20*WTW_Fuel_properties!$I$45+EC21*WTW_Fuel_properties!$I$46+EC22*WTW_Fuel_properties!$I$47+EC23*WTW_Fuel_properties!$I$48+EC24*WTW_Fuel_properties!$I$49+EC25*WTW_Fuel_properties!$I$50)-1</f>
        <v>1.4509817256451867</v>
      </c>
      <c r="ED28" s="379">
        <f>(ED20*WTW_Fuel_properties!$I$45+ED21*WTW_Fuel_properties!$I$46+ED22*WTW_Fuel_properties!$I$47+ED23*WTW_Fuel_properties!$I$48+ED24*WTW_Fuel_properties!$I$49+ED25*WTW_Fuel_properties!$I$50)-1</f>
        <v>1.4509817256451867</v>
      </c>
      <c r="EE28" s="379">
        <f>(EE20*WTW_Fuel_properties!$I$45+EE21*WTW_Fuel_properties!$I$46+EE22*WTW_Fuel_properties!$I$47+EE23*WTW_Fuel_properties!$I$48+EE24*WTW_Fuel_properties!$I$49+EE25*WTW_Fuel_properties!$I$50)-1</f>
        <v>1.4509817256451867</v>
      </c>
      <c r="EF28" s="379"/>
      <c r="EG28" s="379">
        <f>(EG20*WTW_Fuel_properties!$I$45+EG21*WTW_Fuel_properties!$I$46+EG22*WTW_Fuel_properties!$I$47+EG23*WTW_Fuel_properties!$I$48+EG24*WTW_Fuel_properties!$I$49+EG25*WTW_Fuel_properties!$I$50)-1</f>
        <v>1.4509817256451867</v>
      </c>
      <c r="EH28" s="379">
        <f>(EH20*WTW_Fuel_properties!$I$45+EH21*WTW_Fuel_properties!$I$46+EH22*WTW_Fuel_properties!$I$47+EH23*WTW_Fuel_properties!$I$48+EH24*WTW_Fuel_properties!$I$49+EH25*WTW_Fuel_properties!$I$50)-1</f>
        <v>1.4509817256451867</v>
      </c>
      <c r="EI28" s="379">
        <f>(EI20*WTW_Fuel_properties!$I$45+EI21*WTW_Fuel_properties!$I$46+EI22*WTW_Fuel_properties!$I$47+EI23*WTW_Fuel_properties!$I$48+EI24*WTW_Fuel_properties!$I$49+EI25*WTW_Fuel_properties!$I$50)-1</f>
        <v>1.4509817256451867</v>
      </c>
      <c r="EJ28" s="379">
        <f>(EJ20*WTW_Fuel_properties!$I$45+EJ21*WTW_Fuel_properties!$I$46+EJ22*WTW_Fuel_properties!$I$47+EJ23*WTW_Fuel_properties!$I$48+EJ24*WTW_Fuel_properties!$I$49+EJ25*WTW_Fuel_properties!$I$50)-1</f>
        <v>1.4509817256451867</v>
      </c>
      <c r="EK28" s="379">
        <f>(EK20*WTW_Fuel_properties!$I$45+EK21*WTW_Fuel_properties!$I$46+EK22*WTW_Fuel_properties!$I$47+EK23*WTW_Fuel_properties!$I$48+EK24*WTW_Fuel_properties!$I$49+EK25*WTW_Fuel_properties!$I$50)-1</f>
        <v>1.4509817256451867</v>
      </c>
      <c r="EL28" s="379">
        <f>(EL20*WTW_Fuel_properties!$I$45+EL21*WTW_Fuel_properties!$I$46+EL22*WTW_Fuel_properties!$I$47+EL23*WTW_Fuel_properties!$I$48+EL24*WTW_Fuel_properties!$I$49+EL25*WTW_Fuel_properties!$I$50)-1</f>
        <v>1.4509817256451867</v>
      </c>
      <c r="EM28" s="379">
        <f>(EM20*WTW_Fuel_properties!$I$45+EM21*WTW_Fuel_properties!$I$46+EM22*WTW_Fuel_properties!$I$47+EM23*WTW_Fuel_properties!$I$48+EM24*WTW_Fuel_properties!$I$49+EM25*WTW_Fuel_properties!$I$50)-1</f>
        <v>1.4509817256451867</v>
      </c>
      <c r="EN28" s="379">
        <f>(EN20*WTW_Fuel_properties!$I$45+EN21*WTW_Fuel_properties!$I$46+EN22*WTW_Fuel_properties!$I$47+EN23*WTW_Fuel_properties!$I$48+EN24*WTW_Fuel_properties!$I$49+EN25*WTW_Fuel_properties!$I$50)-1</f>
        <v>1.4509817256451867</v>
      </c>
      <c r="EO28" s="379">
        <f>(EO20*WTW_Fuel_properties!$I$45+EO21*WTW_Fuel_properties!$I$46+EO22*WTW_Fuel_properties!$I$47+EO23*WTW_Fuel_properties!$I$48+EO24*WTW_Fuel_properties!$I$49+EO25*WTW_Fuel_properties!$I$50)-1</f>
        <v>1.4509817256451867</v>
      </c>
      <c r="EP28" s="379">
        <f>(EP20*WTW_Fuel_properties!$I$45+EP21*WTW_Fuel_properties!$I$46+EP22*WTW_Fuel_properties!$I$47+EP23*WTW_Fuel_properties!$I$48+EP24*WTW_Fuel_properties!$I$49+EP25*WTW_Fuel_properties!$I$50)-1</f>
        <v>1.4509817256451867</v>
      </c>
      <c r="EQ28" s="379">
        <f>(EQ20*WTW_Fuel_properties!$I$45+EQ21*WTW_Fuel_properties!$I$46+EQ22*WTW_Fuel_properties!$I$47+EQ23*WTW_Fuel_properties!$I$48+EQ24*WTW_Fuel_properties!$I$49+EQ25*WTW_Fuel_properties!$I$50)-1</f>
        <v>1.4509817256451867</v>
      </c>
      <c r="ER28" s="379">
        <f>(ER20*WTW_Fuel_properties!$I$45+ER21*WTW_Fuel_properties!$I$46+ER22*WTW_Fuel_properties!$I$47+ER23*WTW_Fuel_properties!$I$48+ER24*WTW_Fuel_properties!$I$49+ER25*WTW_Fuel_properties!$I$50)-1</f>
        <v>5.1524710830704645E-2</v>
      </c>
      <c r="ES28" s="379">
        <f>(ES20*WTW_Fuel_properties!$I$45+ES21*WTW_Fuel_properties!$I$46+ES22*WTW_Fuel_properties!$I$47+ES23*WTW_Fuel_properties!$I$48+ES24*WTW_Fuel_properties!$I$49+ES25*WTW_Fuel_properties!$I$50)-1</f>
        <v>1.4509817256451867</v>
      </c>
      <c r="ET28" s="379">
        <f>(ET20*WTW_Fuel_properties!$I$45+ET21*WTW_Fuel_properties!$I$46+ET22*WTW_Fuel_properties!$I$47+ET23*WTW_Fuel_properties!$I$48+ET24*WTW_Fuel_properties!$I$49+ET25*WTW_Fuel_properties!$I$50)-1</f>
        <v>1.4509817256451867</v>
      </c>
      <c r="EU28" s="379">
        <f>(EU20*WTW_Fuel_properties!$I$45+EU21*WTW_Fuel_properties!$I$46+EU22*WTW_Fuel_properties!$I$47+EU23*WTW_Fuel_properties!$I$48+EU24*WTW_Fuel_properties!$I$49+EU25*WTW_Fuel_properties!$I$50)-1</f>
        <v>1.4509817256451867</v>
      </c>
      <c r="EV28" s="379">
        <f>(EV20*WTW_Fuel_properties!$I$45+EV21*WTW_Fuel_properties!$I$46+EV22*WTW_Fuel_properties!$I$47+EV23*WTW_Fuel_properties!$I$48+EV24*WTW_Fuel_properties!$I$49+EV25*WTW_Fuel_properties!$I$50)-1</f>
        <v>1.4509817256451867</v>
      </c>
      <c r="EW28" s="379">
        <f>(EW20*WTW_Fuel_properties!$I$45+EW21*WTW_Fuel_properties!$I$46+EW22*WTW_Fuel_properties!$I$47+EW23*WTW_Fuel_properties!$I$48+EW24*WTW_Fuel_properties!$I$49+EW25*WTW_Fuel_properties!$I$50)-1</f>
        <v>1.4509817256451867</v>
      </c>
      <c r="EX28" s="379">
        <f>(EX20*WTW_Fuel_properties!$I$45+EX21*WTW_Fuel_properties!$I$46+EX22*WTW_Fuel_properties!$I$47+EX23*WTW_Fuel_properties!$I$48+EX24*WTW_Fuel_properties!$I$49+EX25*WTW_Fuel_properties!$I$50)-1</f>
        <v>1.4509817256451867</v>
      </c>
      <c r="EY28" s="379">
        <f>(EY20*WTW_Fuel_properties!$I$45+EY21*WTW_Fuel_properties!$I$46+EY22*WTW_Fuel_properties!$I$47+EY23*WTW_Fuel_properties!$I$48+EY24*WTW_Fuel_properties!$I$49+EY25*WTW_Fuel_properties!$I$50)-1</f>
        <v>1.4509817256451867</v>
      </c>
      <c r="EZ28" s="379">
        <f>(EZ20*WTW_Fuel_properties!$I$45+EZ21*WTW_Fuel_properties!$I$46+EZ22*WTW_Fuel_properties!$I$47+EZ23*WTW_Fuel_properties!$I$48+EZ24*WTW_Fuel_properties!$I$49+EZ25*WTW_Fuel_properties!$I$50)-1</f>
        <v>1.4509817256451867</v>
      </c>
      <c r="FA28" s="379">
        <f>(FA20*WTW_Fuel_properties!$I$45+FA21*WTW_Fuel_properties!$I$46+FA22*WTW_Fuel_properties!$I$47+FA23*WTW_Fuel_properties!$I$48+FA24*WTW_Fuel_properties!$I$49+FA25*WTW_Fuel_properties!$I$50)-1</f>
        <v>1.4509817256451867</v>
      </c>
      <c r="FB28" s="379">
        <f>(FB20*WTW_Fuel_properties!$I$45+FB21*WTW_Fuel_properties!$I$46+FB22*WTW_Fuel_properties!$I$47+FB23*WTW_Fuel_properties!$I$48+FB24*WTW_Fuel_properties!$I$49+FB25*WTW_Fuel_properties!$I$50)-1</f>
        <v>1.4509817256451867</v>
      </c>
      <c r="FC28" s="379">
        <f>(FC20*WTW_Fuel_properties!$I$45+FC21*WTW_Fuel_properties!$I$46+FC22*WTW_Fuel_properties!$I$47+FC23*WTW_Fuel_properties!$I$48+FC24*WTW_Fuel_properties!$I$49+FC25*WTW_Fuel_properties!$I$50)-1</f>
        <v>1.4509817256451867</v>
      </c>
    </row>
    <row r="29" spans="1:181" x14ac:dyDescent="0.2">
      <c r="A29" s="21" t="s">
        <v>1120</v>
      </c>
      <c r="B29" s="21" t="s">
        <v>844</v>
      </c>
      <c r="C29" s="21" t="s">
        <v>331</v>
      </c>
      <c r="D29" s="379" t="e">
        <f>IF(D$15="",NA(),
IF(D15=WTW_Fuel_properties!$C$64,SUMPRODUCT(D20:D25,WTW_Fuel_properties!$L$58:$L$63),
VLOOKUP(D$15,WTW_Fuel_properties!$C$57:$X$63,COLUMN(WTW_Fuel_properties!$L$55)-COLUMN(WTW_Fuel_properties!$C$55)+1,FALSE)))</f>
        <v>#N/A</v>
      </c>
      <c r="E29" s="379" t="e">
        <f>IF(E$15="",NA(),
IF(E15=WTW_Fuel_properties!$C$64,SUMPRODUCT(E20:E25,WTW_Fuel_properties!$L$58:$L$63),
VLOOKUP(E$15,WTW_Fuel_properties!$C$57:$X$63,COLUMN(WTW_Fuel_properties!$L$55)-COLUMN(WTW_Fuel_properties!$C$55)+1,FALSE)))</f>
        <v>#N/A</v>
      </c>
      <c r="F29" s="379" t="e">
        <f>IF(F$15="",NA(),
IF(F15=WTW_Fuel_properties!$C$64,SUMPRODUCT(F20:F25,WTW_Fuel_properties!$L$58:$L$63),
VLOOKUP(F$15,WTW_Fuel_properties!$C$57:$X$63,COLUMN(WTW_Fuel_properties!$L$55)-COLUMN(WTW_Fuel_properties!$C$55)+1,FALSE)))</f>
        <v>#N/A</v>
      </c>
      <c r="G29" s="379" t="e">
        <f>IF(G$15="",NA(),
IF(G15=WTW_Fuel_properties!$C$64,SUMPRODUCT(G20:G25,WTW_Fuel_properties!$L$58:$L$63),
VLOOKUP(G$15,WTW_Fuel_properties!$C$57:$X$63,COLUMN(WTW_Fuel_properties!$L$55)-COLUMN(WTW_Fuel_properties!$C$55)+1,FALSE)))</f>
        <v>#N/A</v>
      </c>
      <c r="H29" s="379" t="e">
        <f>IF(H$15="",NA(),
IF(H15=WTW_Fuel_properties!$C$64,SUMPRODUCT(H20:H25,WTW_Fuel_properties!$L$58:$L$63),
VLOOKUP(H$15,WTW_Fuel_properties!$C$57:$X$63,COLUMN(WTW_Fuel_properties!$L$55)-COLUMN(WTW_Fuel_properties!$C$55)+1,FALSE)))</f>
        <v>#N/A</v>
      </c>
      <c r="I29" s="379" t="e">
        <f>IF(I$15="",NA(),
IF(I15=WTW_Fuel_properties!$C$64,SUMPRODUCT(I20:I25,WTW_Fuel_properties!$L$58:$L$63),
VLOOKUP(I$15,WTW_Fuel_properties!$C$57:$X$63,COLUMN(WTW_Fuel_properties!$L$55)-COLUMN(WTW_Fuel_properties!$C$55)+1,FALSE)))</f>
        <v>#N/A</v>
      </c>
      <c r="J29" s="379" t="e">
        <f>IF(J$15="",NA(),
IF(J15=WTW_Fuel_properties!$C$64,SUMPRODUCT(J20:J25,WTW_Fuel_properties!$L$58:$L$63),
VLOOKUP(J$15,WTW_Fuel_properties!$C$57:$X$63,COLUMN(WTW_Fuel_properties!$L$55)-COLUMN(WTW_Fuel_properties!$C$55)+1,FALSE)))</f>
        <v>#N/A</v>
      </c>
      <c r="K29" s="379" t="e">
        <f>IF(K$15="",NA(),
IF(K15=WTW_Fuel_properties!$C$64,SUMPRODUCT(K20:K25,WTW_Fuel_properties!$L$58:$L$63),
VLOOKUP(K$15,WTW_Fuel_properties!$C$57:$X$63,COLUMN(WTW_Fuel_properties!$L$55)-COLUMN(WTW_Fuel_properties!$C$55)+1,FALSE)))</f>
        <v>#N/A</v>
      </c>
      <c r="L29" s="379" t="e">
        <f>IF(L$15="",NA(),
IF(L15=WTW_Fuel_properties!$C$64,SUMPRODUCT(L20:L25,WTW_Fuel_properties!$L$58:$L$63),
VLOOKUP(L$15,WTW_Fuel_properties!$C$57:$X$63,COLUMN(WTW_Fuel_properties!$L$55)-COLUMN(WTW_Fuel_properties!$C$55)+1,FALSE)))</f>
        <v>#N/A</v>
      </c>
      <c r="M29" s="379" t="e">
        <f>IF(M$15="",NA(),
IF(M15=WTW_Fuel_properties!$C$64,SUMPRODUCT(M20:M25,WTW_Fuel_properties!$L$58:$L$63),
VLOOKUP(M$15,WTW_Fuel_properties!$C$57:$X$63,COLUMN(WTW_Fuel_properties!$L$55)-COLUMN(WTW_Fuel_properties!$C$55)+1,FALSE)))</f>
        <v>#N/A</v>
      </c>
      <c r="N29" s="379" t="e">
        <f>IF(N$15="",NA(),
IF(N15=WTW_Fuel_properties!$C$64,SUMPRODUCT(N20:N25,WTW_Fuel_properties!$L$58:$L$63),
VLOOKUP(N$15,WTW_Fuel_properties!$C$57:$X$63,COLUMN(WTW_Fuel_properties!$L$55)-COLUMN(WTW_Fuel_properties!$C$55)+1,FALSE)))</f>
        <v>#N/A</v>
      </c>
      <c r="O29" s="379" t="e">
        <f>IF(O$15="",NA(),
IF(O15=WTW_Fuel_properties!$C$64,SUMPRODUCT(O20:O25,WTW_Fuel_properties!$L$58:$L$63),
VLOOKUP(O$15,WTW_Fuel_properties!$C$57:$X$63,COLUMN(WTW_Fuel_properties!$L$55)-COLUMN(WTW_Fuel_properties!$C$55)+1,FALSE)))</f>
        <v>#N/A</v>
      </c>
      <c r="P29" s="379" t="e">
        <f>IF(P$15="",NA(),
IF(P15=WTW_Fuel_properties!$C$64,SUMPRODUCT(P20:P25,WTW_Fuel_properties!$L$58:$L$63),
VLOOKUP(P$15,WTW_Fuel_properties!$C$57:$X$63,COLUMN(WTW_Fuel_properties!$L$55)-COLUMN(WTW_Fuel_properties!$C$55)+1,FALSE)))</f>
        <v>#N/A</v>
      </c>
      <c r="Q29" s="379" t="e">
        <f>IF(Q$15="",NA(),
IF(Q15=WTW_Fuel_properties!$C$64,SUMPRODUCT(Q20:Q25,WTW_Fuel_properties!$L$58:$L$63),
VLOOKUP(Q$15,WTW_Fuel_properties!$C$57:$X$63,COLUMN(WTW_Fuel_properties!$L$55)-COLUMN(WTW_Fuel_properties!$C$55)+1,FALSE)))</f>
        <v>#N/A</v>
      </c>
      <c r="R29" s="379" t="e">
        <f>IF(R$15="",NA(),
IF(R15=WTW_Fuel_properties!$C$64,SUMPRODUCT(R20:R25,WTW_Fuel_properties!$L$58:$L$63),
VLOOKUP(R$15,WTW_Fuel_properties!$C$57:$X$63,COLUMN(WTW_Fuel_properties!$L$55)-COLUMN(WTW_Fuel_properties!$C$55)+1,FALSE)))</f>
        <v>#N/A</v>
      </c>
      <c r="S29" s="379" t="e">
        <f>IF(S$15="",NA(),
IF(S15=WTW_Fuel_properties!$C$64,SUMPRODUCT(S20:S25,WTW_Fuel_properties!$L$58:$L$63),
VLOOKUP(S$15,WTW_Fuel_properties!$C$57:$X$63,COLUMN(WTW_Fuel_properties!$L$55)-COLUMN(WTW_Fuel_properties!$C$55)+1,FALSE)))</f>
        <v>#N/A</v>
      </c>
      <c r="T29" s="379" t="e">
        <f>IF(T$15="",NA(),
IF(T15=WTW_Fuel_properties!$C$64,SUMPRODUCT(T20:T25,WTW_Fuel_properties!$L$58:$L$63),
VLOOKUP(T$15,WTW_Fuel_properties!$C$57:$X$63,COLUMN(WTW_Fuel_properties!$L$55)-COLUMN(WTW_Fuel_properties!$C$55)+1,FALSE)))</f>
        <v>#N/A</v>
      </c>
      <c r="U29" s="379" t="e">
        <f>IF(U$15="",NA(),
IF(U15=WTW_Fuel_properties!$C$64,SUMPRODUCT(U20:U25,WTW_Fuel_properties!$L$58:$L$63),
VLOOKUP(U$15,WTW_Fuel_properties!$C$57:$X$63,COLUMN(WTW_Fuel_properties!$L$55)-COLUMN(WTW_Fuel_properties!$C$55)+1,FALSE)))</f>
        <v>#N/A</v>
      </c>
      <c r="V29" s="379" t="e">
        <f>IF(V$15="",NA(),
IF(V15=WTW_Fuel_properties!$C$64,SUMPRODUCT(V20:V25,WTW_Fuel_properties!$L$58:$L$63),
VLOOKUP(V$15,WTW_Fuel_properties!$C$57:$X$63,COLUMN(WTW_Fuel_properties!$L$55)-COLUMN(WTW_Fuel_properties!$C$55)+1,FALSE)))</f>
        <v>#N/A</v>
      </c>
      <c r="W29" s="379" t="e">
        <f>IF(W$15="",NA(),
IF(W15=WTW_Fuel_properties!$C$64,SUMPRODUCT(W20:W25,WTW_Fuel_properties!$L$58:$L$63),
VLOOKUP(W$15,WTW_Fuel_properties!$C$57:$X$63,COLUMN(WTW_Fuel_properties!$L$55)-COLUMN(WTW_Fuel_properties!$C$55)+1,FALSE)))</f>
        <v>#N/A</v>
      </c>
      <c r="X29" s="379" t="e">
        <f>IF(X$15="",NA(),
IF(X15=WTW_Fuel_properties!$C$64,SUMPRODUCT(X20:X25,WTW_Fuel_properties!$L$58:$L$63),
VLOOKUP(X$15,WTW_Fuel_properties!$C$57:$X$63,COLUMN(WTW_Fuel_properties!$L$55)-COLUMN(WTW_Fuel_properties!$C$55)+1,FALSE)))</f>
        <v>#N/A</v>
      </c>
      <c r="Y29" s="379" t="e">
        <f>IF(Y$15="",NA(),
IF(Y15=WTW_Fuel_properties!$C$64,SUMPRODUCT(Y20:Y25,WTW_Fuel_properties!$L$58:$L$63),
VLOOKUP(Y$15,WTW_Fuel_properties!$C$57:$X$63,COLUMN(WTW_Fuel_properties!$L$55)-COLUMN(WTW_Fuel_properties!$C$55)+1,FALSE)))</f>
        <v>#N/A</v>
      </c>
      <c r="Z29" s="379" t="e">
        <f>IF(Z$15="",NA(),
IF(Z15=WTW_Fuel_properties!$C$64,SUMPRODUCT(Z20:Z25,WTW_Fuel_properties!$L$58:$L$63),
VLOOKUP(Z$15,WTW_Fuel_properties!$C$57:$X$63,COLUMN(WTW_Fuel_properties!$L$55)-COLUMN(WTW_Fuel_properties!$C$55)+1,FALSE)))</f>
        <v>#N/A</v>
      </c>
      <c r="AA29" s="379" t="e">
        <f>IF(AA$15="",NA(),
IF(AA15=WTW_Fuel_properties!$C$64,SUMPRODUCT(AA20:AA25,WTW_Fuel_properties!$L$58:$L$63),
VLOOKUP(AA$15,WTW_Fuel_properties!$C$57:$X$63,COLUMN(WTW_Fuel_properties!$L$55)-COLUMN(WTW_Fuel_properties!$C$55)+1,FALSE)))</f>
        <v>#N/A</v>
      </c>
      <c r="AB29" s="379" t="e">
        <f>IF(AB$15="",NA(),
IF(AB15=WTW_Fuel_properties!$C$64,SUMPRODUCT(AB20:AB25,WTW_Fuel_properties!$L$58:$L$63),
VLOOKUP(AB$15,WTW_Fuel_properties!$C$57:$X$63,COLUMN(WTW_Fuel_properties!$L$55)-COLUMN(WTW_Fuel_properties!$C$55)+1,FALSE)))</f>
        <v>#N/A</v>
      </c>
      <c r="AC29" s="379" t="e">
        <f>IF(AC$15="",NA(),
IF(AC15=WTW_Fuel_properties!$C$64,SUMPRODUCT(AC20:AC25,WTW_Fuel_properties!$L$58:$L$63),
VLOOKUP(AC$15,WTW_Fuel_properties!$C$57:$X$63,COLUMN(WTW_Fuel_properties!$L$55)-COLUMN(WTW_Fuel_properties!$C$55)+1,FALSE)))</f>
        <v>#N/A</v>
      </c>
      <c r="AD29" s="379" t="e">
        <f>IF(AD$15="",NA(),
IF(AD15=WTW_Fuel_properties!$C$64,SUMPRODUCT(AD20:AD25,WTW_Fuel_properties!$L$58:$L$63),
VLOOKUP(AD$15,WTW_Fuel_properties!$C$57:$X$63,COLUMN(WTW_Fuel_properties!$L$55)-COLUMN(WTW_Fuel_properties!$C$55)+1,FALSE)))</f>
        <v>#N/A</v>
      </c>
      <c r="AE29" s="379" t="e">
        <f>IF(AE$15="",NA(),
IF(AE15=WTW_Fuel_properties!$C$64,SUMPRODUCT(AE20:AE25,WTW_Fuel_properties!$L$58:$L$63),
VLOOKUP(AE$15,WTW_Fuel_properties!$C$57:$X$63,COLUMN(WTW_Fuel_properties!$L$55)-COLUMN(WTW_Fuel_properties!$C$55)+1,FALSE)))</f>
        <v>#N/A</v>
      </c>
      <c r="AF29" s="379" t="e">
        <f>IF(AF$15="",NA(),
IF(AF15=WTW_Fuel_properties!$C$64,SUMPRODUCT(AF20:AF25,WTW_Fuel_properties!$L$58:$L$63),
VLOOKUP(AF$15,WTW_Fuel_properties!$C$57:$X$63,COLUMN(WTW_Fuel_properties!$L$55)-COLUMN(WTW_Fuel_properties!$C$55)+1,FALSE)))</f>
        <v>#N/A</v>
      </c>
      <c r="AG29" s="379" t="e">
        <f>IF(AG$15="",NA(),
IF(AG15=WTW_Fuel_properties!$C$64,SUMPRODUCT(AG20:AG25,WTW_Fuel_properties!$L$58:$L$63),
VLOOKUP(AG$15,WTW_Fuel_properties!$C$57:$X$63,COLUMN(WTW_Fuel_properties!$L$55)-COLUMN(WTW_Fuel_properties!$C$55)+1,FALSE)))</f>
        <v>#N/A</v>
      </c>
      <c r="AH29" s="379" t="e">
        <f>IF(AH$15="",NA(),
IF(AH15=WTW_Fuel_properties!$C$64,SUMPRODUCT(AH20:AH25,WTW_Fuel_properties!$L$58:$L$63),
VLOOKUP(AH$15,WTW_Fuel_properties!$C$57:$X$63,COLUMN(WTW_Fuel_properties!$L$55)-COLUMN(WTW_Fuel_properties!$C$55)+1,FALSE)))</f>
        <v>#N/A</v>
      </c>
      <c r="AI29" s="379" t="e">
        <f>IF(AI$15="",NA(),
IF(AI15=WTW_Fuel_properties!$C$64,SUMPRODUCT(AI20:AI25,WTW_Fuel_properties!$L$58:$L$63),
VLOOKUP(AI$15,WTW_Fuel_properties!$C$57:$X$63,COLUMN(WTW_Fuel_properties!$L$55)-COLUMN(WTW_Fuel_properties!$C$55)+1,FALSE)))</f>
        <v>#N/A</v>
      </c>
      <c r="AJ29" s="379" t="e">
        <f>IF(AJ$15="",NA(),
IF(AJ15=WTW_Fuel_properties!$C$64,SUMPRODUCT(AJ20:AJ25,WTW_Fuel_properties!$L$58:$L$63),
VLOOKUP(AJ$15,WTW_Fuel_properties!$C$57:$X$63,COLUMN(WTW_Fuel_properties!$L$55)-COLUMN(WTW_Fuel_properties!$C$55)+1,FALSE)))</f>
        <v>#N/A</v>
      </c>
      <c r="AK29" s="379" t="e">
        <f>IF(AK$15="",NA(),
IF(AK15=WTW_Fuel_properties!$C$64,SUMPRODUCT(AK20:AK25,WTW_Fuel_properties!$L$58:$L$63),
VLOOKUP(AK$15,WTW_Fuel_properties!$C$57:$X$63,COLUMN(WTW_Fuel_properties!$L$55)-COLUMN(WTW_Fuel_properties!$C$55)+1,FALSE)))</f>
        <v>#N/A</v>
      </c>
      <c r="AL29" s="379" t="e">
        <f>IF(AL$15="",NA(),
IF(AL15=WTW_Fuel_properties!$C$64,SUMPRODUCT(AL20:AL25,WTW_Fuel_properties!$L$58:$L$63),
VLOOKUP(AL$15,WTW_Fuel_properties!$C$57:$X$63,COLUMN(WTW_Fuel_properties!$L$55)-COLUMN(WTW_Fuel_properties!$C$55)+1,FALSE)))</f>
        <v>#N/A</v>
      </c>
      <c r="AM29" s="379" t="e">
        <f>IF(AM$15="",NA(),
IF(AM15=WTW_Fuel_properties!$C$64,SUMPRODUCT(AM20:AM25,WTW_Fuel_properties!$L$58:$L$63),
VLOOKUP(AM$15,WTW_Fuel_properties!$C$57:$X$63,COLUMN(WTW_Fuel_properties!$L$55)-COLUMN(WTW_Fuel_properties!$C$55)+1,FALSE)))</f>
        <v>#N/A</v>
      </c>
      <c r="AN29" s="379" t="e">
        <f>IF(AN$15="",NA(),
IF(AN15=WTW_Fuel_properties!$C$64,SUMPRODUCT(AN20:AN25,WTW_Fuel_properties!$L$58:$L$63),
VLOOKUP(AN$15,WTW_Fuel_properties!$C$57:$X$63,COLUMN(WTW_Fuel_properties!$L$55)-COLUMN(WTW_Fuel_properties!$C$55)+1,FALSE)))</f>
        <v>#N/A</v>
      </c>
      <c r="AO29" s="379" t="e">
        <f>IF(AO$15="",NA(),
IF(AO15=WTW_Fuel_properties!$C$64,SUMPRODUCT(AO20:AO25,WTW_Fuel_properties!$L$58:$L$63),
VLOOKUP(AO$15,WTW_Fuel_properties!$C$57:$X$63,COLUMN(WTW_Fuel_properties!$L$55)-COLUMN(WTW_Fuel_properties!$C$55)+1,FALSE)))</f>
        <v>#N/A</v>
      </c>
      <c r="AP29" s="379" t="e">
        <f>IF(AP$15="",NA(),
IF(AP15=WTW_Fuel_properties!$C$64,SUMPRODUCT(AP20:AP25,WTW_Fuel_properties!$L$58:$L$63),
VLOOKUP(AP$15,WTW_Fuel_properties!$C$57:$X$63,COLUMN(WTW_Fuel_properties!$L$55)-COLUMN(WTW_Fuel_properties!$C$55)+1,FALSE)))</f>
        <v>#N/A</v>
      </c>
      <c r="AQ29" s="379" t="e">
        <f>IF(AQ$15="",NA(),
IF(AQ15=WTW_Fuel_properties!$C$64,SUMPRODUCT(AQ20:AQ25,WTW_Fuel_properties!$L$58:$L$63),
VLOOKUP(AQ$15,WTW_Fuel_properties!$C$57:$X$63,COLUMN(WTW_Fuel_properties!$L$55)-COLUMN(WTW_Fuel_properties!$C$55)+1,FALSE)))</f>
        <v>#N/A</v>
      </c>
      <c r="AR29" s="379" t="e">
        <f>IF(AR$15="",NA(),
IF(AR15=WTW_Fuel_properties!$C$64,SUMPRODUCT(AR20:AR25,WTW_Fuel_properties!$L$58:$L$63),
VLOOKUP(AR$15,WTW_Fuel_properties!$C$57:$X$63,COLUMN(WTW_Fuel_properties!$L$55)-COLUMN(WTW_Fuel_properties!$C$55)+1,FALSE)))</f>
        <v>#N/A</v>
      </c>
      <c r="AS29" s="379" t="e">
        <f>IF(AS$15="",NA(),
IF(AS15=WTW_Fuel_properties!$C$64,SUMPRODUCT(AS20:AS25,WTW_Fuel_properties!$L$58:$L$63),
VLOOKUP(AS$15,WTW_Fuel_properties!$C$57:$X$63,COLUMN(WTW_Fuel_properties!$L$55)-COLUMN(WTW_Fuel_properties!$C$55)+1,FALSE)))</f>
        <v>#N/A</v>
      </c>
      <c r="AT29" s="379" t="e">
        <f>IF(AT$15="",NA(),
IF(AT15=WTW_Fuel_properties!$C$64,SUMPRODUCT(AT20:AT25,WTW_Fuel_properties!$L$58:$L$63),
VLOOKUP(AT$15,WTW_Fuel_properties!$C$57:$X$63,COLUMN(WTW_Fuel_properties!$L$55)-COLUMN(WTW_Fuel_properties!$C$55)+1,FALSE)))</f>
        <v>#N/A</v>
      </c>
      <c r="AU29" s="379" t="e">
        <f>IF(AU$15="",NA(),
IF(AU15=WTW_Fuel_properties!$C$64,SUMPRODUCT(AU20:AU25,WTW_Fuel_properties!$L$58:$L$63),
VLOOKUP(AU$15,WTW_Fuel_properties!$C$57:$X$63,COLUMN(WTW_Fuel_properties!$L$55)-COLUMN(WTW_Fuel_properties!$C$55)+1,FALSE)))</f>
        <v>#N/A</v>
      </c>
      <c r="AV29" s="379" t="e">
        <f>IF(AV$15="",NA(),
IF(AV15=WTW_Fuel_properties!$C$64,SUMPRODUCT(AV20:AV25,WTW_Fuel_properties!$L$58:$L$63),
VLOOKUP(AV$15,WTW_Fuel_properties!$C$57:$X$63,COLUMN(WTW_Fuel_properties!$L$55)-COLUMN(WTW_Fuel_properties!$C$55)+1,FALSE)))</f>
        <v>#N/A</v>
      </c>
      <c r="AW29" s="379" t="e">
        <f>IF(AW$15="",NA(),
IF(AW15=WTW_Fuel_properties!$C$64,SUMPRODUCT(AW20:AW25,WTW_Fuel_properties!$L$58:$L$63),
VLOOKUP(AW$15,WTW_Fuel_properties!$C$57:$X$63,COLUMN(WTW_Fuel_properties!$L$55)-COLUMN(WTW_Fuel_properties!$C$55)+1,FALSE)))</f>
        <v>#N/A</v>
      </c>
      <c r="AX29" s="379" t="e">
        <f>IF(AX$15="",NA(),
IF(AX15=WTW_Fuel_properties!$C$64,SUMPRODUCT(AX20:AX25,WTW_Fuel_properties!$L$58:$L$63),
VLOOKUP(AX$15,WTW_Fuel_properties!$C$57:$X$63,COLUMN(WTW_Fuel_properties!$L$55)-COLUMN(WTW_Fuel_properties!$C$55)+1,FALSE)))</f>
        <v>#N/A</v>
      </c>
      <c r="AY29" s="379" t="e">
        <f>IF(AY$15="",NA(),
IF(AY15=WTW_Fuel_properties!$C$64,SUMPRODUCT(AY20:AY25,WTW_Fuel_properties!$L$58:$L$63),
VLOOKUP(AY$15,WTW_Fuel_properties!$C$57:$X$63,COLUMN(WTW_Fuel_properties!$L$55)-COLUMN(WTW_Fuel_properties!$C$55)+1,FALSE)))</f>
        <v>#N/A</v>
      </c>
      <c r="AZ29" s="379" t="e">
        <f>IF(AZ$15="",NA(),
IF(AZ15=WTW_Fuel_properties!$C$64,SUMPRODUCT(AZ20:AZ25,WTW_Fuel_properties!$L$58:$L$63),
VLOOKUP(AZ$15,WTW_Fuel_properties!$C$57:$X$63,COLUMN(WTW_Fuel_properties!$L$55)-COLUMN(WTW_Fuel_properties!$C$55)+1,FALSE)))</f>
        <v>#N/A</v>
      </c>
      <c r="BA29" s="379" t="e">
        <f>IF(BA$15="",NA(),
IF(BA15=WTW_Fuel_properties!$C$64,SUMPRODUCT(BA20:BA25,WTW_Fuel_properties!$L$58:$L$63),
VLOOKUP(BA$15,WTW_Fuel_properties!$C$57:$X$63,COLUMN(WTW_Fuel_properties!$L$55)-COLUMN(WTW_Fuel_properties!$C$55)+1,FALSE)))</f>
        <v>#N/A</v>
      </c>
      <c r="BB29" s="379" t="e">
        <f>IF(BB$15="",NA(),
IF(BB15=WTW_Fuel_properties!$C$64,SUMPRODUCT(BB20:BB25,WTW_Fuel_properties!$L$58:$L$63),
VLOOKUP(BB$15,WTW_Fuel_properties!$C$57:$X$63,COLUMN(WTW_Fuel_properties!$L$55)-COLUMN(WTW_Fuel_properties!$C$55)+1,FALSE)))</f>
        <v>#N/A</v>
      </c>
      <c r="BC29" s="379" t="e">
        <f>IF(BC$15="",NA(),
IF(BC15=WTW_Fuel_properties!$C$64,SUMPRODUCT(BC20:BC25,WTW_Fuel_properties!$L$58:$L$63),
VLOOKUP(BC$15,WTW_Fuel_properties!$C$57:$X$63,COLUMN(WTW_Fuel_properties!$L$55)-COLUMN(WTW_Fuel_properties!$C$55)+1,FALSE)))</f>
        <v>#N/A</v>
      </c>
      <c r="BD29" s="379" t="e">
        <f>IF(BD$15="",NA(),
IF(BD15=WTW_Fuel_properties!$C$64,SUMPRODUCT(BD20:BD25,WTW_Fuel_properties!$L$58:$L$63),
VLOOKUP(BD$15,WTW_Fuel_properties!$C$57:$X$63,COLUMN(WTW_Fuel_properties!$L$55)-COLUMN(WTW_Fuel_properties!$C$55)+1,FALSE)))</f>
        <v>#N/A</v>
      </c>
      <c r="BE29" s="379" t="e">
        <f>IF(BE$15="",NA(),
IF(BE15=WTW_Fuel_properties!$C$64,SUMPRODUCT(BE20:BE25,WTW_Fuel_properties!$L$58:$L$63),
VLOOKUP(BE$15,WTW_Fuel_properties!$C$57:$X$63,COLUMN(WTW_Fuel_properties!$L$55)-COLUMN(WTW_Fuel_properties!$C$55)+1,FALSE)))</f>
        <v>#N/A</v>
      </c>
      <c r="BF29" s="379" t="e">
        <f>IF(BF$15="",NA(),
IF(BF15=WTW_Fuel_properties!$C$64,SUMPRODUCT(BF20:BF25,WTW_Fuel_properties!$L$58:$L$63),
VLOOKUP(BF$15,WTW_Fuel_properties!$C$57:$X$63,COLUMN(WTW_Fuel_properties!$L$55)-COLUMN(WTW_Fuel_properties!$C$55)+1,FALSE)))</f>
        <v>#N/A</v>
      </c>
      <c r="BG29" s="379" t="e">
        <f>IF(BG$15="",NA(),
IF(BG15=WTW_Fuel_properties!$C$64,SUMPRODUCT(BG20:BG25,WTW_Fuel_properties!$L$58:$L$63),
VLOOKUP(BG$15,WTW_Fuel_properties!$C$57:$X$63,COLUMN(WTW_Fuel_properties!$L$55)-COLUMN(WTW_Fuel_properties!$C$55)+1,FALSE)))</f>
        <v>#N/A</v>
      </c>
      <c r="BH29" s="379" t="e">
        <f>IF(BH$15="",NA(),
IF(BH15=WTW_Fuel_properties!$C$64,SUMPRODUCT(BH20:BH25,WTW_Fuel_properties!$L$58:$L$63),
VLOOKUP(BH$15,WTW_Fuel_properties!$C$57:$X$63,COLUMN(WTW_Fuel_properties!$L$55)-COLUMN(WTW_Fuel_properties!$C$55)+1,FALSE)))</f>
        <v>#N/A</v>
      </c>
      <c r="BI29" s="379" t="e">
        <f>IF(BI$15="",NA(),
IF(BI15=WTW_Fuel_properties!$C$64,SUMPRODUCT(BI20:BI25,WTW_Fuel_properties!$L$58:$L$63),
VLOOKUP(BI$15,WTW_Fuel_properties!$C$57:$X$63,COLUMN(WTW_Fuel_properties!$L$55)-COLUMN(WTW_Fuel_properties!$C$55)+1,FALSE)))</f>
        <v>#N/A</v>
      </c>
      <c r="BJ29" s="379" t="e">
        <f>IF(BJ$15="",NA(),
IF(BJ15=WTW_Fuel_properties!$C$64,SUMPRODUCT(BJ20:BJ25,WTW_Fuel_properties!$L$58:$L$63),
VLOOKUP(BJ$15,WTW_Fuel_properties!$C$57:$X$63,COLUMN(WTW_Fuel_properties!$L$55)-COLUMN(WTW_Fuel_properties!$C$55)+1,FALSE)))</f>
        <v>#N/A</v>
      </c>
      <c r="BK29" s="379" t="e">
        <f>IF(BK$15="",NA(),
IF(BK15=WTW_Fuel_properties!$C$64,SUMPRODUCT(BK20:BK25,WTW_Fuel_properties!$L$58:$L$63),
VLOOKUP(BK$15,WTW_Fuel_properties!$C$57:$X$63,COLUMN(WTW_Fuel_properties!$L$55)-COLUMN(WTW_Fuel_properties!$C$55)+1,FALSE)))</f>
        <v>#N/A</v>
      </c>
      <c r="BL29" s="379" t="e">
        <f>IF(BL$15="",NA(),
IF(BL15=WTW_Fuel_properties!$C$64,SUMPRODUCT(BL20:BL25,WTW_Fuel_properties!$L$58:$L$63),
VLOOKUP(BL$15,WTW_Fuel_properties!$C$57:$X$63,COLUMN(WTW_Fuel_properties!$L$55)-COLUMN(WTW_Fuel_properties!$C$55)+1,FALSE)))</f>
        <v>#N/A</v>
      </c>
      <c r="BM29" s="379" t="e">
        <f>IF(BM$15="",NA(),
IF(BM15=WTW_Fuel_properties!$C$64,SUMPRODUCT(BM20:BM25,WTW_Fuel_properties!$L$58:$L$63),
VLOOKUP(BM$15,WTW_Fuel_properties!$C$57:$X$63,COLUMN(WTW_Fuel_properties!$L$55)-COLUMN(WTW_Fuel_properties!$C$55)+1,FALSE)))</f>
        <v>#N/A</v>
      </c>
      <c r="BN29" s="379" t="e">
        <f>IF(BN$15="",NA(),
IF(BN15=WTW_Fuel_properties!$C$64,SUMPRODUCT(BN20:BN25,WTW_Fuel_properties!$L$58:$L$63),
VLOOKUP(BN$15,WTW_Fuel_properties!$C$57:$X$63,COLUMN(WTW_Fuel_properties!$L$55)-COLUMN(WTW_Fuel_properties!$C$55)+1,FALSE)))</f>
        <v>#N/A</v>
      </c>
      <c r="BO29" s="379" t="e">
        <f>IF(BO$15="",NA(),
IF(BO15=WTW_Fuel_properties!$C$64,SUMPRODUCT(BO20:BO25,WTW_Fuel_properties!$L$58:$L$63),
VLOOKUP(BO$15,WTW_Fuel_properties!$C$57:$X$63,COLUMN(WTW_Fuel_properties!$L$55)-COLUMN(WTW_Fuel_properties!$C$55)+1,FALSE)))</f>
        <v>#N/A</v>
      </c>
      <c r="BP29" s="379" t="e">
        <f>IF(BP$15="",NA(),
IF(BP15=WTW_Fuel_properties!$C$64,SUMPRODUCT(BP20:BP25,WTW_Fuel_properties!$L$58:$L$63),
VLOOKUP(BP$15,WTW_Fuel_properties!$C$57:$X$63,COLUMN(WTW_Fuel_properties!$L$55)-COLUMN(WTW_Fuel_properties!$C$55)+1,FALSE)))</f>
        <v>#N/A</v>
      </c>
      <c r="BQ29" s="379" t="e">
        <f>IF(BQ$15="",NA(),
IF(BQ15=WTW_Fuel_properties!$C$64,SUMPRODUCT(BQ20:BQ25,WTW_Fuel_properties!$L$58:$L$63),
VLOOKUP(BQ$15,WTW_Fuel_properties!$C$57:$X$63,COLUMN(WTW_Fuel_properties!$L$55)-COLUMN(WTW_Fuel_properties!$C$55)+1,FALSE)))</f>
        <v>#N/A</v>
      </c>
      <c r="BR29" s="379" t="e">
        <f>IF(BR$15="",NA(),
IF(BR15=WTW_Fuel_properties!$C$64,SUMPRODUCT(BR20:BR25,WTW_Fuel_properties!$L$58:$L$63),
VLOOKUP(BR$15,WTW_Fuel_properties!$C$57:$X$63,COLUMN(WTW_Fuel_properties!$L$55)-COLUMN(WTW_Fuel_properties!$C$55)+1,FALSE)))</f>
        <v>#N/A</v>
      </c>
      <c r="BS29" s="379" t="e">
        <f>IF(BS$15="",NA(),
IF(BS15=WTW_Fuel_properties!$C$64,SUMPRODUCT(BS20:BS25,WTW_Fuel_properties!$L$58:$L$63),
VLOOKUP(BS$15,WTW_Fuel_properties!$C$57:$X$63,COLUMN(WTW_Fuel_properties!$L$55)-COLUMN(WTW_Fuel_properties!$C$55)+1,FALSE)))</f>
        <v>#N/A</v>
      </c>
      <c r="BT29" s="379" t="e">
        <f>IF(BT$15="",NA(),
IF(BT15=WTW_Fuel_properties!$C$64,SUMPRODUCT(BT20:BT25,WTW_Fuel_properties!$L$58:$L$63),
VLOOKUP(BT$15,WTW_Fuel_properties!$C$57:$X$63,COLUMN(WTW_Fuel_properties!$L$55)-COLUMN(WTW_Fuel_properties!$C$55)+1,FALSE)))</f>
        <v>#N/A</v>
      </c>
      <c r="BU29" s="379" t="e">
        <f>IF(BU$15="",NA(),
IF(BU15=WTW_Fuel_properties!$C$64,SUMPRODUCT(BU20:BU25,WTW_Fuel_properties!$L$58:$L$63),
VLOOKUP(BU$15,WTW_Fuel_properties!$C$57:$X$63,COLUMN(WTW_Fuel_properties!$L$55)-COLUMN(WTW_Fuel_properties!$C$55)+1,FALSE)))</f>
        <v>#N/A</v>
      </c>
      <c r="BV29" s="379" t="e">
        <f>IF(BV$15="",NA(),
IF(BV15=WTW_Fuel_properties!$C$64,SUMPRODUCT(BV20:BV25,WTW_Fuel_properties!$L$58:$L$63),
VLOOKUP(BV$15,WTW_Fuel_properties!$C$57:$X$63,COLUMN(WTW_Fuel_properties!$L$55)-COLUMN(WTW_Fuel_properties!$C$55)+1,FALSE)))</f>
        <v>#N/A</v>
      </c>
      <c r="BW29" s="379" t="e">
        <f>IF(BW$15="",NA(),
IF(BW15=WTW_Fuel_properties!$C$64,SUMPRODUCT(BW20:BW25,WTW_Fuel_properties!$L$58:$L$63),
VLOOKUP(BW$15,WTW_Fuel_properties!$C$57:$X$63,COLUMN(WTW_Fuel_properties!$L$55)-COLUMN(WTW_Fuel_properties!$C$55)+1,FALSE)))</f>
        <v>#N/A</v>
      </c>
      <c r="BX29" s="379">
        <f>IF(BX$15="",NA(),
IF(BX15=WTW_Fuel_properties!$C$64,SUMPRODUCT(BX20:BX25,WTW_Fuel_properties!$L$58:$L$63),
VLOOKUP(BX$15,WTW_Fuel_properties!$C$57:$X$63,COLUMN(WTW_Fuel_properties!$L$55)-COLUMN(WTW_Fuel_properties!$C$55)+1,FALSE)))</f>
        <v>3.6485504233065282</v>
      </c>
      <c r="BY29" s="379">
        <f>IF(BY$15="",NA(),
IF(BY15=WTW_Fuel_properties!$C$64,SUMPRODUCT(BY20:BY25,WTW_Fuel_properties!$L$58:$L$63),
VLOOKUP(BY$15,WTW_Fuel_properties!$C$57:$X$63,COLUMN(WTW_Fuel_properties!$L$55)-COLUMN(WTW_Fuel_properties!$C$55)+1,FALSE)))</f>
        <v>1.6815904073344159</v>
      </c>
      <c r="BZ29" s="379">
        <f>IF(BZ$15="",NA(),
IF(BZ15=WTW_Fuel_properties!$C$64,SUMPRODUCT(BZ20:BZ25,WTW_Fuel_properties!$L$58:$L$63),
VLOOKUP(BZ$15,WTW_Fuel_properties!$C$57:$X$63,COLUMN(WTW_Fuel_properties!$L$55)-COLUMN(WTW_Fuel_properties!$C$55)+1,FALSE)))</f>
        <v>3.9195916605493775</v>
      </c>
      <c r="CA29" s="379">
        <f>IF(CA$15="",NA(),
IF(CA15=WTW_Fuel_properties!$C$64,SUMPRODUCT(CA20:CA25,WTW_Fuel_properties!$L$58:$L$63),
VLOOKUP(CA$15,WTW_Fuel_properties!$C$57:$X$63,COLUMN(WTW_Fuel_properties!$L$55)-COLUMN(WTW_Fuel_properties!$C$55)+1,FALSE)))</f>
        <v>0.79364041901389903</v>
      </c>
      <c r="CB29" s="379" t="e">
        <f>IF(CB$15="",NA(),
IF(CB15=WTW_Fuel_properties!$C$64,SUMPRODUCT(CB20:CB25,WTW_Fuel_properties!$L$58:$L$63),
VLOOKUP(CB$15,WTW_Fuel_properties!$C$57:$X$63,COLUMN(WTW_Fuel_properties!$L$55)-COLUMN(WTW_Fuel_properties!$C$55)+1,FALSE)))</f>
        <v>#N/A</v>
      </c>
      <c r="CC29" s="379" t="e">
        <f>IF(CC$15="",NA(),
IF(CC15=WTW_Fuel_properties!$C$64,SUMPRODUCT(CC20:CC25,WTW_Fuel_properties!$L$58:$L$63),
VLOOKUP(CC$15,WTW_Fuel_properties!$C$57:$X$63,COLUMN(WTW_Fuel_properties!$L$55)-COLUMN(WTW_Fuel_properties!$C$55)+1,FALSE)))</f>
        <v>#N/A</v>
      </c>
      <c r="CD29" s="379" t="e">
        <f>IF(CD$15="",NA(),
IF(CD15=WTW_Fuel_properties!$C$64,SUMPRODUCT(CD20:CD25,WTW_Fuel_properties!$L$58:$L$63),
VLOOKUP(CD$15,WTW_Fuel_properties!$C$57:$X$63,COLUMN(WTW_Fuel_properties!$L$55)-COLUMN(WTW_Fuel_properties!$C$55)+1,FALSE)))</f>
        <v>#N/A</v>
      </c>
      <c r="CE29" s="379" t="e">
        <f>IF(CE$15="",NA(),
IF(CE15=WTW_Fuel_properties!$C$64,SUMPRODUCT(CE20:CE25,WTW_Fuel_properties!$L$58:$L$63),
VLOOKUP(CE$15,WTW_Fuel_properties!$C$57:$X$63,COLUMN(WTW_Fuel_properties!$L$55)-COLUMN(WTW_Fuel_properties!$C$55)+1,FALSE)))</f>
        <v>#N/A</v>
      </c>
      <c r="CF29" s="379" t="e">
        <f>IF(CF$15="",NA(),
IF(CF15=WTW_Fuel_properties!$C$64,SUMPRODUCT(CF20:CF25,WTW_Fuel_properties!$L$58:$L$63),
VLOOKUP(CF$15,WTW_Fuel_properties!$C$57:$X$63,COLUMN(WTW_Fuel_properties!$L$55)-COLUMN(WTW_Fuel_properties!$C$55)+1,FALSE)))</f>
        <v>#N/A</v>
      </c>
      <c r="CG29" s="379" t="e">
        <f>IF(CG$15="",NA(),
IF(CG15=WTW_Fuel_properties!$C$64,SUMPRODUCT(CG20:CG25,WTW_Fuel_properties!$L$58:$L$63),
VLOOKUP(CG$15,WTW_Fuel_properties!$C$57:$X$63,COLUMN(WTW_Fuel_properties!$L$55)-COLUMN(WTW_Fuel_properties!$C$55)+1,FALSE)))</f>
        <v>#N/A</v>
      </c>
      <c r="CH29" s="379" t="e">
        <f>IF(CH$15="",NA(),
IF(CH15=WTW_Fuel_properties!$C$64,SUMPRODUCT(CH20:CH25,WTW_Fuel_properties!$L$58:$L$63),
VLOOKUP(CH$15,WTW_Fuel_properties!$C$57:$X$63,COLUMN(WTW_Fuel_properties!$L$55)-COLUMN(WTW_Fuel_properties!$C$55)+1,FALSE)))</f>
        <v>#N/A</v>
      </c>
      <c r="CI29" s="379" t="e">
        <f>IF(CI$15="",NA(),
IF(CI15=WTW_Fuel_properties!$C$64,SUMPRODUCT(CI20:CI25,WTW_Fuel_properties!$L$58:$L$63),
VLOOKUP(CI$15,WTW_Fuel_properties!$C$57:$X$63,COLUMN(WTW_Fuel_properties!$L$55)-COLUMN(WTW_Fuel_properties!$C$55)+1,FALSE)))</f>
        <v>#N/A</v>
      </c>
      <c r="CJ29" s="379" t="e">
        <f>IF(CJ$15="",NA(),
IF(CJ15=WTW_Fuel_properties!$C$64,SUMPRODUCT(CJ20:CJ25,WTW_Fuel_properties!$L$58:$L$63),
VLOOKUP(CJ$15,WTW_Fuel_properties!$C$57:$X$63,COLUMN(WTW_Fuel_properties!$L$55)-COLUMN(WTW_Fuel_properties!$C$55)+1,FALSE)))</f>
        <v>#N/A</v>
      </c>
      <c r="CK29" s="379" t="e">
        <f>IF(CK$15="",NA(),
IF(CK15=WTW_Fuel_properties!$C$64,SUMPRODUCT(CK20:CK25,WTW_Fuel_properties!$L$58:$L$63),
VLOOKUP(CK$15,WTW_Fuel_properties!$C$57:$X$63,COLUMN(WTW_Fuel_properties!$L$55)-COLUMN(WTW_Fuel_properties!$C$55)+1,FALSE)))</f>
        <v>#N/A</v>
      </c>
      <c r="CL29" s="379" t="e">
        <f>IF(CL$15="",NA(),
IF(CL15=WTW_Fuel_properties!$C$64,SUMPRODUCT(CL20:CL25,WTW_Fuel_properties!$L$58:$L$63),
VLOOKUP(CL$15,WTW_Fuel_properties!$C$57:$X$63,COLUMN(WTW_Fuel_properties!$L$55)-COLUMN(WTW_Fuel_properties!$C$55)+1,FALSE)))</f>
        <v>#N/A</v>
      </c>
      <c r="CM29" s="379" t="e">
        <f>IF(CM$15="",NA(),
IF(CM15=WTW_Fuel_properties!$C$64,SUMPRODUCT(CM20:CM25,WTW_Fuel_properties!$L$58:$L$63),
VLOOKUP(CM$15,WTW_Fuel_properties!$C$57:$X$63,COLUMN(WTW_Fuel_properties!$L$55)-COLUMN(WTW_Fuel_properties!$C$55)+1,FALSE)))</f>
        <v>#N/A</v>
      </c>
      <c r="CN29" s="379" t="e">
        <f>IF(CN$15="",NA(),
IF(CN15=WTW_Fuel_properties!$C$64,SUMPRODUCT(CN20:CN25,WTW_Fuel_properties!$L$58:$L$63),
VLOOKUP(CN$15,WTW_Fuel_properties!$C$57:$X$63,COLUMN(WTW_Fuel_properties!$L$55)-COLUMN(WTW_Fuel_properties!$C$55)+1,FALSE)))</f>
        <v>#N/A</v>
      </c>
      <c r="CO29" s="379" t="e">
        <f>IF(CO$15="",NA(),
IF(CO15=WTW_Fuel_properties!$C$64,SUMPRODUCT(CO20:CO25,WTW_Fuel_properties!$L$58:$L$63),
VLOOKUP(CO$15,WTW_Fuel_properties!$C$57:$X$63,COLUMN(WTW_Fuel_properties!$L$55)-COLUMN(WTW_Fuel_properties!$C$55)+1,FALSE)))</f>
        <v>#N/A</v>
      </c>
      <c r="CP29" s="379" t="e">
        <f>IF(CP$15="",NA(),
IF(CP15=WTW_Fuel_properties!$C$64,SUMPRODUCT(CP20:CP25,WTW_Fuel_properties!$L$58:$L$63),
VLOOKUP(CP$15,WTW_Fuel_properties!$C$57:$X$63,COLUMN(WTW_Fuel_properties!$L$55)-COLUMN(WTW_Fuel_properties!$C$55)+1,FALSE)))</f>
        <v>#N/A</v>
      </c>
      <c r="CQ29" s="379" t="e">
        <f>IF(CQ$15="",NA(),
IF(CQ15=WTW_Fuel_properties!$C$64,SUMPRODUCT(CQ20:CQ25,WTW_Fuel_properties!$L$58:$L$63),
VLOOKUP(CQ$15,WTW_Fuel_properties!$C$57:$X$63,COLUMN(WTW_Fuel_properties!$L$55)-COLUMN(WTW_Fuel_properties!$C$55)+1,FALSE)))</f>
        <v>#N/A</v>
      </c>
      <c r="CR29" s="379" t="e">
        <f>IF(CR$15="",NA(),
IF(CR15=WTW_Fuel_properties!$C$64,SUMPRODUCT(CR20:CR25,WTW_Fuel_properties!$L$58:$L$63),
VLOOKUP(CR$15,WTW_Fuel_properties!$C$57:$X$63,COLUMN(WTW_Fuel_properties!$L$55)-COLUMN(WTW_Fuel_properties!$C$55)+1,FALSE)))</f>
        <v>#N/A</v>
      </c>
      <c r="CS29" s="379" t="e">
        <f>IF(CS$15="",NA(),
IF(CS15=WTW_Fuel_properties!$C$64,SUMPRODUCT(CS20:CS25,WTW_Fuel_properties!$L$58:$L$63),
VLOOKUP(CS$15,WTW_Fuel_properties!$C$57:$X$63,COLUMN(WTW_Fuel_properties!$L$55)-COLUMN(WTW_Fuel_properties!$C$55)+1,FALSE)))</f>
        <v>#N/A</v>
      </c>
      <c r="CT29" s="379" t="e">
        <f>IF(CT$15="",NA(),
IF(CT15=WTW_Fuel_properties!$C$64,SUMPRODUCT(CT20:CT25,WTW_Fuel_properties!$L$58:$L$63),
VLOOKUP(CT$15,WTW_Fuel_properties!$C$57:$X$63,COLUMN(WTW_Fuel_properties!$L$55)-COLUMN(WTW_Fuel_properties!$C$55)+1,FALSE)))</f>
        <v>#N/A</v>
      </c>
      <c r="CU29" s="379" t="e">
        <f>IF(CU$15="",NA(),
IF(CU15=WTW_Fuel_properties!$C$64,SUMPRODUCT(CU20:CU25,WTW_Fuel_properties!$L$58:$L$63),
VLOOKUP(CU$15,WTW_Fuel_properties!$C$57:$X$63,COLUMN(WTW_Fuel_properties!$L$55)-COLUMN(WTW_Fuel_properties!$C$55)+1,FALSE)))</f>
        <v>#N/A</v>
      </c>
      <c r="CV29" s="379" t="e">
        <f>IF(CV$15="",NA(),
IF(CV15=WTW_Fuel_properties!$C$64,SUMPRODUCT(CV20:CV25,WTW_Fuel_properties!$L$58:$L$63),
VLOOKUP(CV$15,WTW_Fuel_properties!$C$57:$X$63,COLUMN(WTW_Fuel_properties!$L$55)-COLUMN(WTW_Fuel_properties!$C$55)+1,FALSE)))</f>
        <v>#N/A</v>
      </c>
      <c r="CW29" s="379" t="e">
        <f>IF(CW$15="",NA(),
IF(CW15=WTW_Fuel_properties!$C$64,SUMPRODUCT(CW20:CW25,WTW_Fuel_properties!$L$58:$L$63),
VLOOKUP(CW$15,WTW_Fuel_properties!$C$57:$X$63,COLUMN(WTW_Fuel_properties!$L$55)-COLUMN(WTW_Fuel_properties!$C$55)+1,FALSE)))</f>
        <v>#N/A</v>
      </c>
      <c r="CX29" s="379" t="e">
        <f>IF(CX$15="",NA(),
IF(CX15=WTW_Fuel_properties!$C$64,SUMPRODUCT(CX20:CX25,WTW_Fuel_properties!$L$58:$L$63),
VLOOKUP(CX$15,WTW_Fuel_properties!$C$57:$X$63,COLUMN(WTW_Fuel_properties!$L$55)-COLUMN(WTW_Fuel_properties!$C$55)+1,FALSE)))</f>
        <v>#N/A</v>
      </c>
      <c r="CY29" s="379" t="e">
        <f>IF(CY$15="",NA(),
IF(CY15=WTW_Fuel_properties!$C$64,SUMPRODUCT(CY20:CY25,WTW_Fuel_properties!$L$58:$L$63),
VLOOKUP(CY$15,WTW_Fuel_properties!$C$57:$X$63,COLUMN(WTW_Fuel_properties!$L$55)-COLUMN(WTW_Fuel_properties!$C$55)+1,FALSE)))</f>
        <v>#N/A</v>
      </c>
      <c r="CZ29" s="379" t="e">
        <f>IF(CZ$15="",NA(),
IF(CZ15=WTW_Fuel_properties!$C$64,SUMPRODUCT(CZ20:CZ25,WTW_Fuel_properties!$L$58:$L$63),
VLOOKUP(CZ$15,WTW_Fuel_properties!$C$57:$X$63,COLUMN(WTW_Fuel_properties!$L$55)-COLUMN(WTW_Fuel_properties!$C$55)+1,FALSE)))</f>
        <v>#N/A</v>
      </c>
      <c r="DA29" s="379" t="e">
        <f>IF(DA$15="",NA(),
IF(DA15=WTW_Fuel_properties!$C$64,SUMPRODUCT(DA20:DA25,WTW_Fuel_properties!$L$58:$L$63),
VLOOKUP(DA$15,WTW_Fuel_properties!$C$57:$X$63,COLUMN(WTW_Fuel_properties!$L$55)-COLUMN(WTW_Fuel_properties!$C$55)+1,FALSE)))</f>
        <v>#N/A</v>
      </c>
      <c r="DB29" s="379" t="e">
        <f>IF(DB$15="",NA(),
IF(DB15=WTW_Fuel_properties!$C$64,SUMPRODUCT(DB20:DB25,WTW_Fuel_properties!$L$58:$L$63),
VLOOKUP(DB$15,WTW_Fuel_properties!$C$57:$X$63,COLUMN(WTW_Fuel_properties!$L$55)-COLUMN(WTW_Fuel_properties!$C$55)+1,FALSE)))</f>
        <v>#N/A</v>
      </c>
      <c r="DC29" s="379">
        <f>IF(DC$15="",NA(),
IF(DC15=WTW_Fuel_properties!$C$64,SUMPRODUCT(DC20:DC25,WTW_Fuel_properties!$L$58:$L$63),
VLOOKUP(DC$15,WTW_Fuel_properties!$C$57:$X$63,COLUMN(WTW_Fuel_properties!$L$55)-COLUMN(WTW_Fuel_properties!$C$55)+1,FALSE)))</f>
        <v>3.6485504233065282</v>
      </c>
      <c r="DD29" s="379">
        <f>IF(DD$15="",NA(),
IF(DD15=WTW_Fuel_properties!$C$64,SUMPRODUCT(DD20:DD25,WTW_Fuel_properties!$L$58:$L$63),
VLOOKUP(DD$15,WTW_Fuel_properties!$C$57:$X$63,COLUMN(WTW_Fuel_properties!$L$55)-COLUMN(WTW_Fuel_properties!$C$55)+1,FALSE)))</f>
        <v>1.6815904073344159</v>
      </c>
      <c r="DE29" s="379">
        <f>IF(DE$15="",NA(),
IF(DE15=WTW_Fuel_properties!$C$64,SUMPRODUCT(DE20:DE25,WTW_Fuel_properties!$L$58:$L$63),
VLOOKUP(DE$15,WTW_Fuel_properties!$C$57:$X$63,COLUMN(WTW_Fuel_properties!$L$55)-COLUMN(WTW_Fuel_properties!$C$55)+1,FALSE)))</f>
        <v>3.9195916605493775</v>
      </c>
      <c r="DF29" s="379">
        <f>IF(DF$15="",NA(),
IF(DF15=WTW_Fuel_properties!$C$64,SUMPRODUCT(DF20:DF25,WTW_Fuel_properties!$L$58:$L$63),
VLOOKUP(DF$15,WTW_Fuel_properties!$C$57:$X$63,COLUMN(WTW_Fuel_properties!$L$55)-COLUMN(WTW_Fuel_properties!$C$55)+1,FALSE)))</f>
        <v>0.79364041901389903</v>
      </c>
      <c r="DG29" s="379" t="e">
        <f>IF(DG$15="",NA(),
IF(DG15=WTW_Fuel_properties!$C$64,SUMPRODUCT(DG20:DG25,WTW_Fuel_properties!$L$58:$L$63),
VLOOKUP(DG$15,WTW_Fuel_properties!$C$57:$X$63,COLUMN(WTW_Fuel_properties!$L$55)-COLUMN(WTW_Fuel_properties!$C$55)+1,FALSE)))</f>
        <v>#N/A</v>
      </c>
      <c r="DH29" s="379" t="e">
        <f>IF(DH$15="",NA(),
IF(DH15=WTW_Fuel_properties!$C$64,SUMPRODUCT(DH20:DH25,WTW_Fuel_properties!$L$58:$L$63),
VLOOKUP(DH$15,WTW_Fuel_properties!$C$57:$X$63,COLUMN(WTW_Fuel_properties!$L$55)-COLUMN(WTW_Fuel_properties!$C$55)+1,FALSE)))</f>
        <v>#N/A</v>
      </c>
      <c r="DI29" s="379" t="e">
        <f>IF(DI$15="",NA(),
IF(DI15=WTW_Fuel_properties!$C$64,SUMPRODUCT(DI20:DI25,WTW_Fuel_properties!$L$58:$L$63),
VLOOKUP(DI$15,WTW_Fuel_properties!$C$57:$X$63,COLUMN(WTW_Fuel_properties!$L$55)-COLUMN(WTW_Fuel_properties!$C$55)+1,FALSE)))</f>
        <v>#N/A</v>
      </c>
      <c r="DJ29" s="379" t="e">
        <f>IF(DJ$15="",NA(),
IF(DJ15=WTW_Fuel_properties!$C$64,SUMPRODUCT(DJ20:DJ25,WTW_Fuel_properties!$L$58:$L$63),
VLOOKUP(DJ$15,WTW_Fuel_properties!$C$57:$X$63,COLUMN(WTW_Fuel_properties!$L$55)-COLUMN(WTW_Fuel_properties!$C$55)+1,FALSE)))</f>
        <v>#N/A</v>
      </c>
      <c r="DK29" s="379" t="e">
        <f>IF(DK$15="",NA(),
IF(DK15=WTW_Fuel_properties!$C$64,SUMPRODUCT(DK20:DK25,WTW_Fuel_properties!$L$58:$L$63),
VLOOKUP(DK$15,WTW_Fuel_properties!$C$57:$X$63,COLUMN(WTW_Fuel_properties!$L$55)-COLUMN(WTW_Fuel_properties!$C$55)+1,FALSE)))</f>
        <v>#N/A</v>
      </c>
      <c r="DL29" s="379">
        <f>IF(DL$15="",NA(),
IF(DL15=WTW_Fuel_properties!$C$64,SUMPRODUCT(DL20:DL25,WTW_Fuel_properties!$L$58:$L$63),
VLOOKUP(DL$15,WTW_Fuel_properties!$C$57:$X$63,COLUMN(WTW_Fuel_properties!$L$55)-COLUMN(WTW_Fuel_properties!$C$55)+1,FALSE)))</f>
        <v>0.79364041901389903</v>
      </c>
      <c r="DM29" s="379" t="e">
        <f>IF(DM$15="",NA(),
IF(DM15=WTW_Fuel_properties!$C$64,SUMPRODUCT(DM20:DM25,WTW_Fuel_properties!$L$58:$L$63),
VLOOKUP(DM$15,WTW_Fuel_properties!$C$57:$X$63,COLUMN(WTW_Fuel_properties!$L$55)-COLUMN(WTW_Fuel_properties!$C$55)+1,FALSE)))</f>
        <v>#N/A</v>
      </c>
      <c r="DN29" s="379" t="e">
        <f>IF(DN$15="",NA(),
IF(DN15=WTW_Fuel_properties!$C$64,SUMPRODUCT(DN20:DN25,WTW_Fuel_properties!$L$58:$L$63),
VLOOKUP(DN$15,WTW_Fuel_properties!$C$57:$X$63,COLUMN(WTW_Fuel_properties!$L$55)-COLUMN(WTW_Fuel_properties!$C$55)+1,FALSE)))</f>
        <v>#N/A</v>
      </c>
      <c r="DO29" s="379" t="e">
        <f>IF(DO$15="",NA(),
IF(DO15=WTW_Fuel_properties!$C$64,SUMPRODUCT(DO20:DO25,WTW_Fuel_properties!$L$58:$L$63),
VLOOKUP(DO$15,WTW_Fuel_properties!$C$57:$X$63,COLUMN(WTW_Fuel_properties!$L$55)-COLUMN(WTW_Fuel_properties!$C$55)+1,FALSE)))</f>
        <v>#N/A</v>
      </c>
      <c r="DP29" s="379" t="e">
        <f>IF(DP$15="",NA(),
IF(DP15=WTW_Fuel_properties!$C$64,SUMPRODUCT(DP20:DP25,WTW_Fuel_properties!$L$58:$L$63),
VLOOKUP(DP$15,WTW_Fuel_properties!$C$57:$X$63,COLUMN(WTW_Fuel_properties!$L$55)-COLUMN(WTW_Fuel_properties!$C$55)+1,FALSE)))</f>
        <v>#N/A</v>
      </c>
      <c r="DQ29" s="379">
        <f>IF(DQ$15="",NA(),
IF(DQ15=WTW_Fuel_properties!$C$64,SUMPRODUCT(DQ20:DQ25,WTW_Fuel_properties!$L$58:$L$63),
VLOOKUP(DQ$15,WTW_Fuel_properties!$C$57:$X$63,COLUMN(WTW_Fuel_properties!$L$55)-COLUMN(WTW_Fuel_properties!$C$55)+1,FALSE)))</f>
        <v>0.79364041901389903</v>
      </c>
      <c r="DR29" s="379" t="e">
        <f>IF(DR$15="",NA(),
IF(DR15=WTW_Fuel_properties!$C$64,SUMPRODUCT(DR20:DR25,WTW_Fuel_properties!$L$58:$L$63),
VLOOKUP(DR$15,WTW_Fuel_properties!$C$57:$X$63,COLUMN(WTW_Fuel_properties!$L$55)-COLUMN(WTW_Fuel_properties!$C$55)+1,FALSE)))</f>
        <v>#N/A</v>
      </c>
      <c r="DS29" s="379" t="e">
        <f>IF(DS$15="",NA(),
IF(DS15=WTW_Fuel_properties!$C$64,SUMPRODUCT(DS20:DS25,WTW_Fuel_properties!$L$58:$L$63),
VLOOKUP(DS$15,WTW_Fuel_properties!$C$57:$X$63,COLUMN(WTW_Fuel_properties!$L$55)-COLUMN(WTW_Fuel_properties!$C$55)+1,FALSE)))</f>
        <v>#N/A</v>
      </c>
      <c r="DT29" s="379" t="e">
        <f>IF(DT$15="",NA(),
IF(DT15=WTW_Fuel_properties!$C$64,SUMPRODUCT(DT20:DT25,WTW_Fuel_properties!$L$58:$L$63),
VLOOKUP(DT$15,WTW_Fuel_properties!$C$57:$X$63,COLUMN(WTW_Fuel_properties!$L$55)-COLUMN(WTW_Fuel_properties!$C$55)+1,FALSE)))</f>
        <v>#N/A</v>
      </c>
      <c r="DU29" s="379" t="e">
        <f>IF(DU$15="",NA(),
IF(DU15=WTW_Fuel_properties!$C$64,SUMPRODUCT(DU20:DU25,WTW_Fuel_properties!$L$58:$L$63),
VLOOKUP(DU$15,WTW_Fuel_properties!$C$57:$X$63,COLUMN(WTW_Fuel_properties!$L$55)-COLUMN(WTW_Fuel_properties!$C$55)+1,FALSE)))</f>
        <v>#N/A</v>
      </c>
      <c r="DV29" s="379" t="e">
        <f>IF(DV$15="",NA(),
IF(DV15=WTW_Fuel_properties!$C$64,SUMPRODUCT(DV20:DV25,WTW_Fuel_properties!$L$58:$L$63),
VLOOKUP(DV$15,WTW_Fuel_properties!$C$57:$X$63,COLUMN(WTW_Fuel_properties!$L$55)-COLUMN(WTW_Fuel_properties!$C$55)+1,FALSE)))</f>
        <v>#N/A</v>
      </c>
      <c r="DW29" s="379">
        <f>IF(DW$15="",NA(),
IF(DW15=WTW_Fuel_properties!$C$64,SUMPRODUCT(DW20:DW25,WTW_Fuel_properties!$L$58:$L$63),
VLOOKUP(DW$15,WTW_Fuel_properties!$C$57:$X$63,COLUMN(WTW_Fuel_properties!$L$55)-COLUMN(WTW_Fuel_properties!$C$55)+1,FALSE)))</f>
        <v>0.79364041901389903</v>
      </c>
      <c r="DX29" s="379" t="e">
        <f>IF(DX$15="",NA(),
IF(DX15=WTW_Fuel_properties!$C$64,SUMPRODUCT(DX20:DX25,WTW_Fuel_properties!$L$58:$L$63),
VLOOKUP(DX$15,WTW_Fuel_properties!$C$57:$X$63,COLUMN(WTW_Fuel_properties!$L$55)-COLUMN(WTW_Fuel_properties!$C$55)+1,FALSE)))</f>
        <v>#N/A</v>
      </c>
      <c r="DY29" s="379" t="e">
        <f>IF(DY$15="",NA(),
IF(DY15=WTW_Fuel_properties!$C$64,SUMPRODUCT(DY20:DY25,WTW_Fuel_properties!$L$58:$L$63),
VLOOKUP(DY$15,WTW_Fuel_properties!$C$57:$X$63,COLUMN(WTW_Fuel_properties!$L$55)-COLUMN(WTW_Fuel_properties!$C$55)+1,FALSE)))</f>
        <v>#N/A</v>
      </c>
      <c r="DZ29" s="379" t="e">
        <f>IF(DZ$15="",NA(),
IF(DZ15=WTW_Fuel_properties!$C$64,SUMPRODUCT(DZ20:DZ25,WTW_Fuel_properties!$L$58:$L$63),
VLOOKUP(DZ$15,WTW_Fuel_properties!$C$57:$X$63,COLUMN(WTW_Fuel_properties!$L$55)-COLUMN(WTW_Fuel_properties!$C$55)+1,FALSE)))</f>
        <v>#N/A</v>
      </c>
      <c r="EA29" s="379" t="e">
        <f>IF(EA$15="",NA(),
IF(EA15=WTW_Fuel_properties!$C$64,SUMPRODUCT(EA20:EA25,WTW_Fuel_properties!$L$58:$L$63),
VLOOKUP(EA$15,WTW_Fuel_properties!$C$57:$X$63,COLUMN(WTW_Fuel_properties!$L$55)-COLUMN(WTW_Fuel_properties!$C$55)+1,FALSE)))</f>
        <v>#N/A</v>
      </c>
      <c r="EB29" s="379" t="e">
        <f>IF(EB$15="",NA(),
IF(EB15=WTW_Fuel_properties!$C$64,SUMPRODUCT(EB20:EB25,WTW_Fuel_properties!$L$58:$L$63),
VLOOKUP(EB$15,WTW_Fuel_properties!$C$57:$X$63,COLUMN(WTW_Fuel_properties!$L$55)-COLUMN(WTW_Fuel_properties!$C$55)+1,FALSE)))</f>
        <v>#N/A</v>
      </c>
      <c r="EC29" s="379">
        <f>IF(EC$15="",NA(),
IF(EC15=WTW_Fuel_properties!$C$64,SUMPRODUCT(EC20:EC25,WTW_Fuel_properties!$L$58:$L$63),
VLOOKUP(EC$15,WTW_Fuel_properties!$C$57:$X$63,COLUMN(WTW_Fuel_properties!$L$55)-COLUMN(WTW_Fuel_properties!$C$55)+1,FALSE)))</f>
        <v>0.79364041901389903</v>
      </c>
      <c r="ED29" s="379" t="e">
        <f>IF(ED$15="",NA(),
IF(ED15=WTW_Fuel_properties!$C$64,SUMPRODUCT(ED20:ED25,WTW_Fuel_properties!$L$58:$L$63),
VLOOKUP(ED$15,WTW_Fuel_properties!$C$57:$X$63,COLUMN(WTW_Fuel_properties!$L$55)-COLUMN(WTW_Fuel_properties!$C$55)+1,FALSE)))</f>
        <v>#N/A</v>
      </c>
      <c r="EE29" s="379" t="e">
        <f>IF(EE$15="",NA(),
IF(EE15=WTW_Fuel_properties!$C$64,SUMPRODUCT(EE20:EE25,WTW_Fuel_properties!$L$58:$L$63),
VLOOKUP(EE$15,WTW_Fuel_properties!$C$57:$X$63,COLUMN(WTW_Fuel_properties!$L$55)-COLUMN(WTW_Fuel_properties!$C$55)+1,FALSE)))</f>
        <v>#N/A</v>
      </c>
      <c r="EF29" s="379"/>
      <c r="EG29" s="379" t="e">
        <f>IF(EG$15="",NA(),
IF(EG15=WTW_Fuel_properties!$C$64,SUMPRODUCT(EG20:EG25,WTW_Fuel_properties!$L$58:$L$63),
VLOOKUP(EG$15,WTW_Fuel_properties!$C$57:$X$63,COLUMN(WTW_Fuel_properties!$L$55)-COLUMN(WTW_Fuel_properties!$C$55)+1,FALSE)))</f>
        <v>#N/A</v>
      </c>
      <c r="EH29" s="379" t="e">
        <f>IF(EH$15="",NA(),
IF(EH15=WTW_Fuel_properties!$C$64,SUMPRODUCT(EH20:EH25,WTW_Fuel_properties!$L$58:$L$63),
VLOOKUP(EH$15,WTW_Fuel_properties!$C$57:$X$63,COLUMN(WTW_Fuel_properties!$L$55)-COLUMN(WTW_Fuel_properties!$C$55)+1,FALSE)))</f>
        <v>#N/A</v>
      </c>
      <c r="EI29" s="379">
        <f>IF(EI$15="",NA(),
IF(EI15=WTW_Fuel_properties!$C$64,SUMPRODUCT(EI20:EI25,WTW_Fuel_properties!$L$58:$L$63),
VLOOKUP(EI$15,WTW_Fuel_properties!$C$57:$X$63,COLUMN(WTW_Fuel_properties!$L$55)-COLUMN(WTW_Fuel_properties!$C$55)+1,FALSE)))</f>
        <v>0.79364041901389903</v>
      </c>
      <c r="EJ29" s="379" t="e">
        <f>IF(EJ$15="",NA(),
IF(EJ15=WTW_Fuel_properties!$C$64,SUMPRODUCT(EJ20:EJ25,WTW_Fuel_properties!$L$58:$L$63),
VLOOKUP(EJ$15,WTW_Fuel_properties!$C$57:$X$63,COLUMN(WTW_Fuel_properties!$L$55)-COLUMN(WTW_Fuel_properties!$C$55)+1,FALSE)))</f>
        <v>#N/A</v>
      </c>
      <c r="EK29" s="379" t="e">
        <f>IF(EK$15="",NA(),
IF(EK15=WTW_Fuel_properties!$C$64,SUMPRODUCT(EK20:EK25,WTW_Fuel_properties!$L$58:$L$63),
VLOOKUP(EK$15,WTW_Fuel_properties!$C$57:$X$63,COLUMN(WTW_Fuel_properties!$L$55)-COLUMN(WTW_Fuel_properties!$C$55)+1,FALSE)))</f>
        <v>#N/A</v>
      </c>
      <c r="EL29" s="379" t="e">
        <f>IF(EL$15="",NA(),
IF(EL15=WTW_Fuel_properties!$C$64,SUMPRODUCT(EL20:EL25,WTW_Fuel_properties!$L$58:$L$63),
VLOOKUP(EL$15,WTW_Fuel_properties!$C$57:$X$63,COLUMN(WTW_Fuel_properties!$L$55)-COLUMN(WTW_Fuel_properties!$C$55)+1,FALSE)))</f>
        <v>#N/A</v>
      </c>
      <c r="EM29" s="379" t="e">
        <f>IF(EM$15="",NA(),
IF(EM15=WTW_Fuel_properties!$C$64,SUMPRODUCT(EM20:EM25,WTW_Fuel_properties!$L$58:$L$63),
VLOOKUP(EM$15,WTW_Fuel_properties!$C$57:$X$63,COLUMN(WTW_Fuel_properties!$L$55)-COLUMN(WTW_Fuel_properties!$C$55)+1,FALSE)))</f>
        <v>#N/A</v>
      </c>
      <c r="EN29" s="379" t="e">
        <f>IF(EN$15="",NA(),
IF(EN15=WTW_Fuel_properties!$C$64,SUMPRODUCT(EN20:EN25,WTW_Fuel_properties!$L$58:$L$63),
VLOOKUP(EN$15,WTW_Fuel_properties!$C$57:$X$63,COLUMN(WTW_Fuel_properties!$L$55)-COLUMN(WTW_Fuel_properties!$C$55)+1,FALSE)))</f>
        <v>#N/A</v>
      </c>
      <c r="EO29" s="379" t="e">
        <f>IF(EO$15="",NA(),
IF(EO15=WTW_Fuel_properties!$C$64,SUMPRODUCT(EO20:EO25,WTW_Fuel_properties!$L$58:$L$63),
VLOOKUP(EO$15,WTW_Fuel_properties!$C$57:$X$63,COLUMN(WTW_Fuel_properties!$L$55)-COLUMN(WTW_Fuel_properties!$C$55)+1,FALSE)))</f>
        <v>#N/A</v>
      </c>
      <c r="EP29" s="379" t="e">
        <f>IF(EP$15="",NA(),
IF(EP15=WTW_Fuel_properties!$C$64,SUMPRODUCT(EP20:EP25,WTW_Fuel_properties!$L$58:$L$63),
VLOOKUP(EP$15,WTW_Fuel_properties!$C$57:$X$63,COLUMN(WTW_Fuel_properties!$L$55)-COLUMN(WTW_Fuel_properties!$C$55)+1,FALSE)))</f>
        <v>#N/A</v>
      </c>
      <c r="EQ29" s="379" t="e">
        <f>IF(EQ$15="",NA(),
IF(EQ15=WTW_Fuel_properties!$C$64,SUMPRODUCT(EQ20:EQ25,WTW_Fuel_properties!$L$58:$L$63),
VLOOKUP(EQ$15,WTW_Fuel_properties!$C$57:$X$63,COLUMN(WTW_Fuel_properties!$L$55)-COLUMN(WTW_Fuel_properties!$C$55)+1,FALSE)))</f>
        <v>#N/A</v>
      </c>
      <c r="ER29" s="379" t="e">
        <f>IF(ER$15="",NA(),
IF(ER15=WTW_Fuel_properties!$C$64,SUMPRODUCT(ER20:ER25,WTW_Fuel_properties!$L$58:$L$63),
VLOOKUP(ER$15,WTW_Fuel_properties!$C$57:$X$63,COLUMN(WTW_Fuel_properties!$L$55)-COLUMN(WTW_Fuel_properties!$C$55)+1,FALSE)))</f>
        <v>#N/A</v>
      </c>
      <c r="ES29" s="379" t="e">
        <f>IF(ES$15="",NA(),
IF(ES15=WTW_Fuel_properties!$C$64,SUMPRODUCT(ES20:ES25,WTW_Fuel_properties!$L$58:$L$63),
VLOOKUP(ES$15,WTW_Fuel_properties!$C$57:$X$63,COLUMN(WTW_Fuel_properties!$L$55)-COLUMN(WTW_Fuel_properties!$C$55)+1,FALSE)))</f>
        <v>#N/A</v>
      </c>
      <c r="ET29" s="379" t="e">
        <f>IF(ET$15="",NA(),
IF(ET15=WTW_Fuel_properties!$C$64,SUMPRODUCT(ET20:ET25,WTW_Fuel_properties!$L$58:$L$63),
VLOOKUP(ET$15,WTW_Fuel_properties!$C$57:$X$63,COLUMN(WTW_Fuel_properties!$L$55)-COLUMN(WTW_Fuel_properties!$C$55)+1,FALSE)))</f>
        <v>#N/A</v>
      </c>
      <c r="EU29" s="379">
        <f>IF(EU$15="",NA(),
IF(EU15=WTW_Fuel_properties!$C$64,SUMPRODUCT(EU20:EU25,WTW_Fuel_properties!$L$58:$L$63),
VLOOKUP(EU$15,WTW_Fuel_properties!$C$57:$X$63,COLUMN(WTW_Fuel_properties!$L$55)-COLUMN(WTW_Fuel_properties!$C$55)+1,FALSE)))</f>
        <v>1.6815904073344159</v>
      </c>
      <c r="EV29" s="379">
        <f>IF(EV$15="",NA(),
IF(EV15=WTW_Fuel_properties!$C$64,SUMPRODUCT(EV20:EV25,WTW_Fuel_properties!$L$58:$L$63),
VLOOKUP(EV$15,WTW_Fuel_properties!$C$57:$X$63,COLUMN(WTW_Fuel_properties!$L$55)-COLUMN(WTW_Fuel_properties!$C$55)+1,FALSE)))</f>
        <v>0.79364041901389903</v>
      </c>
      <c r="EW29" s="379" t="e">
        <f>IF(EW$15="",NA(),
IF(EW15=WTW_Fuel_properties!$C$64,SUMPRODUCT(EW20:EW25,WTW_Fuel_properties!$L$58:$L$63),
VLOOKUP(EW$15,WTW_Fuel_properties!$C$57:$X$63,COLUMN(WTW_Fuel_properties!$L$55)-COLUMN(WTW_Fuel_properties!$C$55)+1,FALSE)))</f>
        <v>#N/A</v>
      </c>
      <c r="EX29" s="379" t="e">
        <f>IF(EX$15="",NA(),
IF(EX15=WTW_Fuel_properties!$C$64,SUMPRODUCT(EX20:EX25,WTW_Fuel_properties!$L$58:$L$63),
VLOOKUP(EX$15,WTW_Fuel_properties!$C$57:$X$63,COLUMN(WTW_Fuel_properties!$L$55)-COLUMN(WTW_Fuel_properties!$C$55)+1,FALSE)))</f>
        <v>#N/A</v>
      </c>
      <c r="EY29" s="379" t="e">
        <f>IF(EY$15="",NA(),
IF(EY15=WTW_Fuel_properties!$C$64,SUMPRODUCT(EY20:EY25,WTW_Fuel_properties!$L$58:$L$63),
VLOOKUP(EY$15,WTW_Fuel_properties!$C$57:$X$63,COLUMN(WTW_Fuel_properties!$L$55)-COLUMN(WTW_Fuel_properties!$C$55)+1,FALSE)))</f>
        <v>#N/A</v>
      </c>
      <c r="EZ29" s="379" t="e">
        <f>IF(EZ$15="",NA(),
IF(EZ15=WTW_Fuel_properties!$C$64,SUMPRODUCT(EZ20:EZ25,WTW_Fuel_properties!$L$58:$L$63),
VLOOKUP(EZ$15,WTW_Fuel_properties!$C$57:$X$63,COLUMN(WTW_Fuel_properties!$L$55)-COLUMN(WTW_Fuel_properties!$C$55)+1,FALSE)))</f>
        <v>#N/A</v>
      </c>
      <c r="FA29" s="379" t="e">
        <f>IF(FA$15="",NA(),
IF(FA15=WTW_Fuel_properties!$C$64,SUMPRODUCT(FA20:FA25,WTW_Fuel_properties!$L$58:$L$63),
VLOOKUP(FA$15,WTW_Fuel_properties!$C$57:$X$63,COLUMN(WTW_Fuel_properties!$L$55)-COLUMN(WTW_Fuel_properties!$C$55)+1,FALSE)))</f>
        <v>#N/A</v>
      </c>
      <c r="FB29" s="379" t="e">
        <f>IF(FB$15="",NA(),
IF(FB15=WTW_Fuel_properties!$C$64,SUMPRODUCT(FB20:FB25,WTW_Fuel_properties!$L$58:$L$63),
VLOOKUP(FB$15,WTW_Fuel_properties!$C$57:$X$63,COLUMN(WTW_Fuel_properties!$L$55)-COLUMN(WTW_Fuel_properties!$C$55)+1,FALSE)))</f>
        <v>#N/A</v>
      </c>
      <c r="FC29" s="379" t="e">
        <f>IF(FC$15="",NA(),
IF(FC15=WTW_Fuel_properties!$C$64,SUMPRODUCT(FC20:FC25,WTW_Fuel_properties!$L$58:$L$63),
VLOOKUP(FC$15,WTW_Fuel_properties!$C$57:$X$63,COLUMN(WTW_Fuel_properties!$L$55)-COLUMN(WTW_Fuel_properties!$C$55)+1,FALSE)))</f>
        <v>#N/A</v>
      </c>
    </row>
    <row r="31" spans="1:181" x14ac:dyDescent="0.2">
      <c r="A31" s="21" t="s">
        <v>338</v>
      </c>
      <c r="B31" s="123" t="s">
        <v>337</v>
      </c>
      <c r="C31" s="21" t="s">
        <v>847</v>
      </c>
      <c r="D31" s="23" t="e">
        <f>IF(D$14="",NA(),VLOOKUP(D$14,WTW_Fuel_properties!$A$75:$C$90,3,FALSE))</f>
        <v>#N/A</v>
      </c>
      <c r="E31" s="23" t="e">
        <f>IF(E$14="",NA(),VLOOKUP(E$14,WTW_Fuel_properties!$A$75:$C$90,3,FALSE))</f>
        <v>#N/A</v>
      </c>
      <c r="F31" s="23" t="e">
        <f>IF(F$14="",NA(),VLOOKUP(F$14,WTW_Fuel_properties!$A$75:$C$90,3,FALSE))</f>
        <v>#N/A</v>
      </c>
      <c r="G31" s="23" t="e">
        <f>IF(G$14="",NA(),VLOOKUP(G$14,WTW_Fuel_properties!$A$75:$C$90,3,FALSE))</f>
        <v>#N/A</v>
      </c>
      <c r="H31" s="23" t="e">
        <f>IF(H$14="",NA(),VLOOKUP(H$14,WTW_Fuel_properties!$A$75:$C$90,3,FALSE))</f>
        <v>#N/A</v>
      </c>
      <c r="I31" s="23" t="e">
        <f>IF(I$14="",NA(),VLOOKUP(I$14,WTW_Fuel_properties!$A$75:$C$90,3,FALSE))</f>
        <v>#N/A</v>
      </c>
      <c r="J31" s="23" t="e">
        <f>IF(J$14="",NA(),VLOOKUP(J$14,WTW_Fuel_properties!$A$75:$C$90,3,FALSE))</f>
        <v>#N/A</v>
      </c>
      <c r="K31" s="23" t="e">
        <f>IF(K$14="",NA(),VLOOKUP(K$14,WTW_Fuel_properties!$A$75:$C$90,3,FALSE))</f>
        <v>#N/A</v>
      </c>
      <c r="L31" s="23" t="e">
        <f>IF(L$14="",NA(),VLOOKUP(L$14,WTW_Fuel_properties!$A$75:$C$90,3,FALSE))</f>
        <v>#N/A</v>
      </c>
      <c r="M31" s="23" t="e">
        <f>IF(M$14="",NA(),VLOOKUP(M$14,WTW_Fuel_properties!$A$75:$C$90,3,FALSE))</f>
        <v>#N/A</v>
      </c>
      <c r="N31" s="23" t="e">
        <f>IF(N$14="",NA(),VLOOKUP(N$14,WTW_Fuel_properties!$A$75:$C$90,3,FALSE))</f>
        <v>#N/A</v>
      </c>
      <c r="O31" s="23" t="e">
        <f>IF(O$14="",NA(),VLOOKUP(O$14,WTW_Fuel_properties!$A$75:$C$90,3,FALSE))</f>
        <v>#N/A</v>
      </c>
      <c r="P31" s="23" t="e">
        <f>IF(P$14="",NA(),VLOOKUP(P$14,WTW_Fuel_properties!$A$75:$C$90,3,FALSE))</f>
        <v>#N/A</v>
      </c>
      <c r="Q31" s="23" t="e">
        <f>IF(Q$14="",NA(),VLOOKUP(Q$14,WTW_Fuel_properties!$A$75:$C$90,3,FALSE))</f>
        <v>#N/A</v>
      </c>
      <c r="R31" s="23" t="e">
        <f>IF(R$14="",NA(),VLOOKUP(R$14,WTW_Fuel_properties!$A$75:$C$90,3,FALSE))</f>
        <v>#N/A</v>
      </c>
      <c r="S31" s="23" t="e">
        <f>IF(S$14="",NA(),VLOOKUP(S$14,WTW_Fuel_properties!$A$75:$C$90,3,FALSE))</f>
        <v>#N/A</v>
      </c>
      <c r="T31" s="23" t="e">
        <f>IF(T$14="",NA(),VLOOKUP(T$14,WTW_Fuel_properties!$A$75:$C$90,3,FALSE))</f>
        <v>#N/A</v>
      </c>
      <c r="U31" s="23" t="e">
        <f>IF(U$14="",NA(),VLOOKUP(U$14,WTW_Fuel_properties!$A$75:$C$90,3,FALSE))</f>
        <v>#N/A</v>
      </c>
      <c r="V31" s="23" t="e">
        <f>IF(V$14="",NA(),VLOOKUP(V$14,WTW_Fuel_properties!$A$75:$C$90,3,FALSE))</f>
        <v>#N/A</v>
      </c>
      <c r="W31" s="23" t="e">
        <f>IF(W$14="",NA(),VLOOKUP(W$14,WTW_Fuel_properties!$A$75:$C$90,3,FALSE))</f>
        <v>#N/A</v>
      </c>
      <c r="X31" s="23" t="e">
        <f>IF(X$14="",NA(),VLOOKUP(X$14,WTW_Fuel_properties!$A$75:$C$90,3,FALSE))</f>
        <v>#N/A</v>
      </c>
      <c r="Y31" s="23" t="e">
        <f>IF(Y$14="",NA(),VLOOKUP(Y$14,WTW_Fuel_properties!$A$75:$C$90,3,FALSE))</f>
        <v>#N/A</v>
      </c>
      <c r="Z31" s="23" t="e">
        <f>IF(Z$14="",NA(),VLOOKUP(Z$14,WTW_Fuel_properties!$A$75:$C$90,3,FALSE))</f>
        <v>#N/A</v>
      </c>
      <c r="AA31" s="23" t="e">
        <f>IF(AA$14="",NA(),VLOOKUP(AA$14,WTW_Fuel_properties!$A$75:$C$90,3,FALSE))</f>
        <v>#N/A</v>
      </c>
      <c r="AB31" s="23" t="e">
        <f>IF(AB$14="",NA(),VLOOKUP(AB$14,WTW_Fuel_properties!$A$75:$C$90,3,FALSE))</f>
        <v>#N/A</v>
      </c>
      <c r="AC31" s="23" t="e">
        <f>IF(AC$14="",NA(),VLOOKUP(AC$14,WTW_Fuel_properties!$A$75:$C$90,3,FALSE))</f>
        <v>#N/A</v>
      </c>
      <c r="AD31" s="23" t="e">
        <f>IF(AD$14="",NA(),VLOOKUP(AD$14,WTW_Fuel_properties!$A$75:$C$90,3,FALSE))</f>
        <v>#N/A</v>
      </c>
      <c r="AE31" s="23" t="e">
        <f>IF(AE$14="",NA(),VLOOKUP(AE$14,WTW_Fuel_properties!$A$75:$C$90,3,FALSE))</f>
        <v>#N/A</v>
      </c>
      <c r="AF31" s="23" t="e">
        <f>IF(AF$14="",NA(),VLOOKUP(AF$14,WTW_Fuel_properties!$A$75:$C$90,3,FALSE))</f>
        <v>#N/A</v>
      </c>
      <c r="AG31" s="23" t="e">
        <f>IF(AG$14="",NA(),VLOOKUP(AG$14,WTW_Fuel_properties!$A$75:$C$90,3,FALSE))</f>
        <v>#N/A</v>
      </c>
      <c r="AH31" s="23" t="e">
        <f>IF(AH$14="",NA(),VLOOKUP(AH$14,WTW_Fuel_properties!$A$75:$C$90,3,FALSE))</f>
        <v>#N/A</v>
      </c>
      <c r="AI31" s="23" t="e">
        <f>IF(AI$14="",NA(),VLOOKUP(AI$14,WTW_Fuel_properties!$A$75:$C$90,3,FALSE))</f>
        <v>#N/A</v>
      </c>
      <c r="AJ31" s="23" t="e">
        <f>IF(AJ$14="",NA(),VLOOKUP(AJ$14,WTW_Fuel_properties!$A$75:$C$90,3,FALSE))</f>
        <v>#N/A</v>
      </c>
      <c r="AK31" s="23" t="e">
        <f>IF(AK$14="",NA(),VLOOKUP(AK$14,WTW_Fuel_properties!$A$75:$C$90,3,FALSE))</f>
        <v>#N/A</v>
      </c>
      <c r="AL31" s="23" t="e">
        <f>IF(AL$14="",NA(),VLOOKUP(AL$14,WTW_Fuel_properties!$A$75:$C$90,3,FALSE))</f>
        <v>#N/A</v>
      </c>
      <c r="AM31" s="23" t="e">
        <f>IF(AM$14="",NA(),VLOOKUP(AM$14,WTW_Fuel_properties!$A$75:$C$90,3,FALSE))</f>
        <v>#N/A</v>
      </c>
      <c r="AN31" s="23" t="e">
        <f>IF(AN$14="",NA(),VLOOKUP(AN$14,WTW_Fuel_properties!$A$75:$C$90,3,FALSE))</f>
        <v>#N/A</v>
      </c>
      <c r="AO31" s="23" t="e">
        <f>IF(AO$14="",NA(),VLOOKUP(AO$14,WTW_Fuel_properties!$A$75:$C$90,3,FALSE))</f>
        <v>#N/A</v>
      </c>
      <c r="AP31" s="23" t="e">
        <f>IF(AP$14="",NA(),VLOOKUP(AP$14,WTW_Fuel_properties!$A$75:$C$90,3,FALSE))</f>
        <v>#N/A</v>
      </c>
      <c r="AQ31" s="23" t="e">
        <f>IF(AQ$14="",NA(),VLOOKUP(AQ$14,WTW_Fuel_properties!$A$75:$C$90,3,FALSE))</f>
        <v>#N/A</v>
      </c>
      <c r="AR31" s="23" t="e">
        <f>IF(AR$14="",NA(),VLOOKUP(AR$14,WTW_Fuel_properties!$A$75:$C$90,3,FALSE))</f>
        <v>#N/A</v>
      </c>
      <c r="AS31" s="23" t="e">
        <f>IF(AS$14="",NA(),VLOOKUP(AS$14,WTW_Fuel_properties!$A$75:$C$90,3,FALSE))</f>
        <v>#N/A</v>
      </c>
      <c r="AT31" s="23" t="e">
        <f>IF(AT$14="",NA(),VLOOKUP(AT$14,WTW_Fuel_properties!$A$75:$C$90,3,FALSE))</f>
        <v>#N/A</v>
      </c>
      <c r="AU31" s="23" t="e">
        <f>IF(AU$14="",NA(),VLOOKUP(AU$14,WTW_Fuel_properties!$A$75:$C$90,3,FALSE))</f>
        <v>#N/A</v>
      </c>
      <c r="AV31" s="23" t="e">
        <f>IF(AV$14="",NA(),VLOOKUP(AV$14,WTW_Fuel_properties!$A$75:$C$90,3,FALSE))</f>
        <v>#N/A</v>
      </c>
      <c r="AW31" s="23" t="e">
        <f>IF(AW$14="",NA(),VLOOKUP(AW$14,WTW_Fuel_properties!$A$75:$C$90,3,FALSE))</f>
        <v>#N/A</v>
      </c>
      <c r="AX31" s="23" t="e">
        <f>IF(AX$14="",NA(),VLOOKUP(AX$14,WTW_Fuel_properties!$A$75:$C$90,3,FALSE))</f>
        <v>#N/A</v>
      </c>
      <c r="AY31" s="23" t="e">
        <f>IF(AY$14="",NA(),VLOOKUP(AY$14,WTW_Fuel_properties!$A$75:$C$90,3,FALSE))</f>
        <v>#N/A</v>
      </c>
      <c r="AZ31" s="23" t="e">
        <f>IF(AZ$14="",NA(),VLOOKUP(AZ$14,WTW_Fuel_properties!$A$75:$C$90,3,FALSE))</f>
        <v>#N/A</v>
      </c>
      <c r="BA31" s="23" t="e">
        <f>IF(BA$14="",NA(),VLOOKUP(BA$14,WTW_Fuel_properties!$A$75:$C$90,3,FALSE))</f>
        <v>#N/A</v>
      </c>
      <c r="BB31" s="23" t="e">
        <f>IF(BB$14="",NA(),VLOOKUP(BB$14,WTW_Fuel_properties!$A$75:$C$90,3,FALSE))</f>
        <v>#N/A</v>
      </c>
      <c r="BC31" s="23" t="e">
        <f>IF(BC$14="",NA(),VLOOKUP(BC$14,WTW_Fuel_properties!$A$75:$C$90,3,FALSE))</f>
        <v>#N/A</v>
      </c>
      <c r="BD31" s="23" t="e">
        <f>IF(BD$14="",NA(),VLOOKUP(BD$14,WTW_Fuel_properties!$A$75:$C$90,3,FALSE))</f>
        <v>#N/A</v>
      </c>
      <c r="BE31" s="23" t="e">
        <f>IF(BE$14="",NA(),VLOOKUP(BE$14,WTW_Fuel_properties!$A$75:$C$90,3,FALSE))</f>
        <v>#N/A</v>
      </c>
      <c r="BF31" s="23" t="e">
        <f>IF(BF$14="",NA(),VLOOKUP(BF$14,WTW_Fuel_properties!$A$75:$C$90,3,FALSE))</f>
        <v>#N/A</v>
      </c>
      <c r="BG31" s="23" t="e">
        <f>IF(BG$14="",NA(),VLOOKUP(BG$14,WTW_Fuel_properties!$A$75:$C$90,3,FALSE))</f>
        <v>#N/A</v>
      </c>
      <c r="BH31" s="23" t="e">
        <f>IF(BH$14="",NA(),VLOOKUP(BH$14,WTW_Fuel_properties!$A$75:$C$90,3,FALSE))</f>
        <v>#N/A</v>
      </c>
      <c r="BI31" s="23">
        <f>IF(BI$14="",NA(),VLOOKUP(BI$14,WTW_Fuel_properties!$A$75:$C$90,3,FALSE))</f>
        <v>2.7712969199999997</v>
      </c>
      <c r="BJ31" s="23" t="e">
        <f>IF(BJ$14="",NA(),VLOOKUP(BJ$14,WTW_Fuel_properties!$A$75:$C$90,3,FALSE))</f>
        <v>#N/A</v>
      </c>
      <c r="BK31" s="23">
        <f>IF(BK$14="",NA(),VLOOKUP(BK$14,WTW_Fuel_properties!$A$75:$C$90,3,FALSE))</f>
        <v>2.7712969199999997</v>
      </c>
      <c r="BL31" s="23" t="e">
        <f>IF(BL$14="",NA(),VLOOKUP(BL$14,WTW_Fuel_properties!$A$75:$C$90,3,FALSE))</f>
        <v>#N/A</v>
      </c>
      <c r="BM31" s="23">
        <f>IF(BM$14="",NA(),VLOOKUP(BM$14,WTW_Fuel_properties!$A$75:$C$90,3,FALSE))</f>
        <v>2.7712969199999997</v>
      </c>
      <c r="BN31" s="23">
        <f>IF(BN$14="",NA(),VLOOKUP(BN$14,WTW_Fuel_properties!$A$75:$C$90,3,FALSE))</f>
        <v>2.7712969199999997</v>
      </c>
      <c r="BO31" s="23">
        <f>IF(BO$14="",NA(),VLOOKUP(BO$14,WTW_Fuel_properties!$A$75:$C$90,3,FALSE))</f>
        <v>2.7712969199999997</v>
      </c>
      <c r="BP31" s="23" t="e">
        <f>IF(BP$14="",NA(),VLOOKUP(BP$14,WTW_Fuel_properties!$A$75:$C$90,3,FALSE))</f>
        <v>#N/A</v>
      </c>
      <c r="BQ31" s="23" t="e">
        <f>IF(BQ$14="",NA(),VLOOKUP(BQ$14,WTW_Fuel_properties!$A$75:$C$90,3,FALSE))</f>
        <v>#N/A</v>
      </c>
      <c r="BR31" s="23" t="e">
        <f>IF(BR$14="",NA(),VLOOKUP(BR$14,WTW_Fuel_properties!$A$75:$C$90,3,FALSE))</f>
        <v>#N/A</v>
      </c>
      <c r="BS31" s="23" t="e">
        <f>IF(BS$14="",NA(),VLOOKUP(BS$14,WTW_Fuel_properties!$A$75:$C$90,3,FALSE))</f>
        <v>#N/A</v>
      </c>
      <c r="BT31" s="23" t="e">
        <f>IF(BT$14="",NA(),VLOOKUP(BT$14,WTW_Fuel_properties!$A$75:$C$90,3,FALSE))</f>
        <v>#N/A</v>
      </c>
      <c r="BU31" s="23" t="e">
        <f>IF(BU$14="",NA(),VLOOKUP(BU$14,WTW_Fuel_properties!$A$75:$C$90,3,FALSE))</f>
        <v>#N/A</v>
      </c>
      <c r="BV31" s="23" t="e">
        <f>IF(BV$14="",NA(),VLOOKUP(BV$14,WTW_Fuel_properties!$A$75:$C$90,3,FALSE))</f>
        <v>#N/A</v>
      </c>
      <c r="BW31" s="23" t="e">
        <f>IF(BW$14="",NA(),VLOOKUP(BW$14,WTW_Fuel_properties!$A$75:$C$90,3,FALSE))</f>
        <v>#N/A</v>
      </c>
      <c r="BX31" s="23" t="e">
        <f>IF(BX$14="",NA(),VLOOKUP(BX$14,WTW_Fuel_properties!$A$75:$C$90,3,FALSE))</f>
        <v>#N/A</v>
      </c>
      <c r="BY31" s="23" t="e">
        <f>IF(BY$14="",NA(),VLOOKUP(BY$14,WTW_Fuel_properties!$A$75:$C$90,3,FALSE))</f>
        <v>#N/A</v>
      </c>
      <c r="BZ31" s="23" t="e">
        <f>IF(BZ$14="",NA(),VLOOKUP(BZ$14,WTW_Fuel_properties!$A$75:$C$90,3,FALSE))</f>
        <v>#N/A</v>
      </c>
      <c r="CA31" s="23" t="e">
        <f>IF(CA$14="",NA(),VLOOKUP(CA$14,WTW_Fuel_properties!$A$75:$C$90,3,FALSE))</f>
        <v>#N/A</v>
      </c>
      <c r="CB31" s="23">
        <f>IF(CB$14="",NA(),VLOOKUP(CB$14,WTW_Fuel_properties!$A$75:$C$90,3,FALSE))</f>
        <v>2.7712969199999997</v>
      </c>
      <c r="CC31" s="23">
        <f>IF(CC$14="",NA(),VLOOKUP(CC$14,WTW_Fuel_properties!$A$75:$C$90,3,FALSE))</f>
        <v>2.7712969199999997</v>
      </c>
      <c r="CD31" s="23">
        <f>IF(CD$14="",NA(),VLOOKUP(CD$14,WTW_Fuel_properties!$A$75:$C$90,3,FALSE))</f>
        <v>2.7712969199999997</v>
      </c>
      <c r="CE31" s="23">
        <f>IF(CE$14="",NA(),VLOOKUP(CE$14,WTW_Fuel_properties!$A$75:$C$90,3,FALSE))</f>
        <v>2.7712969199999997</v>
      </c>
      <c r="CF31" s="23">
        <f>IF(CF$14="",NA(),VLOOKUP(CF$14,WTW_Fuel_properties!$A$75:$C$90,3,FALSE))</f>
        <v>2.7712969199999997</v>
      </c>
      <c r="CG31" s="23">
        <f>IF(CG$14="",NA(),VLOOKUP(CG$14,WTW_Fuel_properties!$A$75:$C$90,3,FALSE))</f>
        <v>2.7712969199999997</v>
      </c>
      <c r="CH31" s="23">
        <f>IF(CH$14="",NA(),VLOOKUP(CH$14,WTW_Fuel_properties!$A$75:$C$90,3,FALSE))</f>
        <v>2.7712969199999997</v>
      </c>
      <c r="CI31" s="23">
        <f>IF(CI$14="",NA(),VLOOKUP(CI$14,WTW_Fuel_properties!$A$75:$C$90,3,FALSE))</f>
        <v>2.7712969199999997</v>
      </c>
      <c r="CJ31" s="23">
        <f>IF(CJ$14="",NA(),VLOOKUP(CJ$14,WTW_Fuel_properties!$A$75:$C$90,3,FALSE))</f>
        <v>2.7712969199999997</v>
      </c>
      <c r="CK31" s="23" t="e">
        <f>IF(CK$14="",NA(),VLOOKUP(CK$14,WTW_Fuel_properties!$A$75:$C$90,3,FALSE))</f>
        <v>#N/A</v>
      </c>
      <c r="CL31" s="23" t="e">
        <f>IF(CL$14="",NA(),VLOOKUP(CL$14,WTW_Fuel_properties!$A$75:$C$90,3,FALSE))</f>
        <v>#N/A</v>
      </c>
      <c r="CM31" s="23" t="e">
        <f>IF(CM$14="",NA(),VLOOKUP(CM$14,WTW_Fuel_properties!$A$75:$C$90,3,FALSE))</f>
        <v>#N/A</v>
      </c>
      <c r="CN31" s="23" t="e">
        <f>IF(CN$14="",NA(),VLOOKUP(CN$14,WTW_Fuel_properties!$A$75:$C$90,3,FALSE))</f>
        <v>#N/A</v>
      </c>
      <c r="CO31" s="23" t="e">
        <f>IF(CO$14="",NA(),VLOOKUP(CO$14,WTW_Fuel_properties!$A$75:$C$90,3,FALSE))</f>
        <v>#N/A</v>
      </c>
      <c r="CP31" s="23" t="e">
        <f>IF(CP$14="",NA(),VLOOKUP(CP$14,WTW_Fuel_properties!$A$75:$C$90,3,FALSE))</f>
        <v>#N/A</v>
      </c>
      <c r="CQ31" s="23" t="e">
        <f>IF(CQ$14="",NA(),VLOOKUP(CQ$14,WTW_Fuel_properties!$A$75:$C$90,3,FALSE))</f>
        <v>#N/A</v>
      </c>
      <c r="CR31" s="23" t="e">
        <f>IF(CR$14="",NA(),VLOOKUP(CR$14,WTW_Fuel_properties!$A$75:$C$90,3,FALSE))</f>
        <v>#N/A</v>
      </c>
      <c r="CS31" s="23" t="e">
        <f>IF(CS$14="",NA(),VLOOKUP(CS$14,WTW_Fuel_properties!$A$75:$C$90,3,FALSE))</f>
        <v>#N/A</v>
      </c>
      <c r="CT31" s="23" t="e">
        <f>IF(CT$14="",NA(),VLOOKUP(CT$14,WTW_Fuel_properties!$A$75:$C$90,3,FALSE))</f>
        <v>#N/A</v>
      </c>
      <c r="CU31" s="23" t="e">
        <f>IF(CU$14="",NA(),VLOOKUP(CU$14,WTW_Fuel_properties!$A$75:$C$90,3,FALSE))</f>
        <v>#N/A</v>
      </c>
      <c r="CV31" s="23" t="e">
        <f>IF(CV$14="",NA(),VLOOKUP(CV$14,WTW_Fuel_properties!$A$75:$C$90,3,FALSE))</f>
        <v>#N/A</v>
      </c>
      <c r="CW31" s="23" t="e">
        <f>IF(CW$14="",NA(),VLOOKUP(CW$14,WTW_Fuel_properties!$A$75:$C$90,3,FALSE))</f>
        <v>#N/A</v>
      </c>
      <c r="CX31" s="23" t="e">
        <f>IF(CX$14="",NA(),VLOOKUP(CX$14,WTW_Fuel_properties!$A$75:$C$90,3,FALSE))</f>
        <v>#N/A</v>
      </c>
      <c r="CY31" s="23" t="e">
        <f>IF(CY$14="",NA(),VLOOKUP(CY$14,WTW_Fuel_properties!$A$75:$C$90,3,FALSE))</f>
        <v>#N/A</v>
      </c>
      <c r="CZ31" s="23" t="e">
        <f>IF(CZ$14="",NA(),VLOOKUP(CZ$14,WTW_Fuel_properties!$A$75:$C$90,3,FALSE))</f>
        <v>#N/A</v>
      </c>
      <c r="DA31" s="23" t="e">
        <f>IF(DA$14="",NA(),VLOOKUP(DA$14,WTW_Fuel_properties!$A$75:$C$90,3,FALSE))</f>
        <v>#N/A</v>
      </c>
      <c r="DB31" s="23" t="e">
        <f>IF(DB$14="",NA(),VLOOKUP(DB$14,WTW_Fuel_properties!$A$75:$C$90,3,FALSE))</f>
        <v>#N/A</v>
      </c>
      <c r="DC31" s="23" t="e">
        <f>IF(DC$14="",NA(),VLOOKUP(DC$14,WTW_Fuel_properties!$A$75:$C$90,3,FALSE))</f>
        <v>#N/A</v>
      </c>
      <c r="DD31" s="23" t="e">
        <f>IF(DD$14="",NA(),VLOOKUP(DD$14,WTW_Fuel_properties!$A$75:$C$90,3,FALSE))</f>
        <v>#N/A</v>
      </c>
      <c r="DE31" s="23" t="e">
        <f>IF(DE$14="",NA(),VLOOKUP(DE$14,WTW_Fuel_properties!$A$75:$C$90,3,FALSE))</f>
        <v>#N/A</v>
      </c>
      <c r="DF31" s="23" t="e">
        <f>IF(DF$14="",NA(),VLOOKUP(DF$14,WTW_Fuel_properties!$A$75:$C$90,3,FALSE))</f>
        <v>#N/A</v>
      </c>
      <c r="DG31" s="23">
        <f>IF(DG$14="",NA(),VLOOKUP(DG$14,WTW_Fuel_properties!$A$75:$C$90,3,FALSE))</f>
        <v>2.7712969199999997</v>
      </c>
      <c r="DH31" s="23">
        <f>IF(DH$14="",NA(),VLOOKUP(DH$14,WTW_Fuel_properties!$A$75:$C$90,3,FALSE))</f>
        <v>2.7712969199999997</v>
      </c>
      <c r="DI31" s="23">
        <f>IF(DI$14="",NA(),VLOOKUP(DI$14,WTW_Fuel_properties!$A$75:$C$90,3,FALSE))</f>
        <v>2.7712969199999997</v>
      </c>
      <c r="DJ31" s="23" t="e">
        <f>IF(DJ$14="",NA(),VLOOKUP(DJ$14,WTW_Fuel_properties!$A$75:$C$90,3,FALSE))</f>
        <v>#N/A</v>
      </c>
      <c r="DK31" s="23" t="e">
        <f>IF(DK$14="",NA(),VLOOKUP(DK$14,WTW_Fuel_properties!$A$75:$C$90,3,FALSE))</f>
        <v>#N/A</v>
      </c>
      <c r="DL31" s="23" t="e">
        <f>IF(DL$14="",NA(),VLOOKUP(DL$14,WTW_Fuel_properties!$A$75:$C$90,3,FALSE))</f>
        <v>#N/A</v>
      </c>
      <c r="DM31" s="23">
        <f>IF(DM$14="",NA(),VLOOKUP(DM$14,WTW_Fuel_properties!$A$75:$C$90,3,FALSE))</f>
        <v>2.7712969199999997</v>
      </c>
      <c r="DN31" s="23">
        <f>IF(DN$14="",NA(),VLOOKUP(DN$14,WTW_Fuel_properties!$A$75:$C$90,3,FALSE))</f>
        <v>2.7712969199999997</v>
      </c>
      <c r="DO31" s="23">
        <f>IF(DO$14="",NA(),VLOOKUP(DO$14,WTW_Fuel_properties!$A$75:$C$90,3,FALSE))</f>
        <v>2.7712969199999997</v>
      </c>
      <c r="DP31" s="23" t="e">
        <f>IF(DP$14="",NA(),VLOOKUP(DP$14,WTW_Fuel_properties!$A$75:$C$90,3,FALSE))</f>
        <v>#N/A</v>
      </c>
      <c r="DQ31" s="23" t="e">
        <f>IF(DQ$14="",NA(),VLOOKUP(DQ$14,WTW_Fuel_properties!$A$75:$C$90,3,FALSE))</f>
        <v>#N/A</v>
      </c>
      <c r="DR31" s="23">
        <f>IF(DR$14="",NA(),VLOOKUP(DR$14,WTW_Fuel_properties!$A$75:$C$90,3,FALSE))</f>
        <v>2.7712969199999997</v>
      </c>
      <c r="DS31" s="23">
        <f>IF(DS$14="",NA(),VLOOKUP(DS$14,WTW_Fuel_properties!$A$75:$C$90,3,FALSE))</f>
        <v>2.7712969199999997</v>
      </c>
      <c r="DT31" s="23">
        <f>IF(DT$14="",NA(),VLOOKUP(DT$14,WTW_Fuel_properties!$A$75:$C$90,3,FALSE))</f>
        <v>2.7712969199999997</v>
      </c>
      <c r="DU31" s="23" t="e">
        <f>IF(DU$14="",NA(),VLOOKUP(DU$14,WTW_Fuel_properties!$A$75:$C$90,3,FALSE))</f>
        <v>#N/A</v>
      </c>
      <c r="DV31" s="23" t="e">
        <f>IF(DV$14="",NA(),VLOOKUP(DV$14,WTW_Fuel_properties!$A$75:$C$90,3,FALSE))</f>
        <v>#N/A</v>
      </c>
      <c r="DW31" s="23" t="e">
        <f>IF(DW$14="",NA(),VLOOKUP(DW$14,WTW_Fuel_properties!$A$75:$C$90,3,FALSE))</f>
        <v>#N/A</v>
      </c>
      <c r="DX31" s="23">
        <f>IF(DX$14="",NA(),VLOOKUP(DX$14,WTW_Fuel_properties!$A$75:$C$90,3,FALSE))</f>
        <v>2.7712969199999997</v>
      </c>
      <c r="DY31" s="23">
        <f>IF(DY$14="",NA(),VLOOKUP(DY$14,WTW_Fuel_properties!$A$75:$C$90,3,FALSE))</f>
        <v>2.7712969199999997</v>
      </c>
      <c r="DZ31" s="23">
        <f>IF(DZ$14="",NA(),VLOOKUP(DZ$14,WTW_Fuel_properties!$A$75:$C$90,3,FALSE))</f>
        <v>2.7712969199999997</v>
      </c>
      <c r="EA31" s="23" t="e">
        <f>IF(EA$14="",NA(),VLOOKUP(EA$14,WTW_Fuel_properties!$A$75:$C$90,3,FALSE))</f>
        <v>#N/A</v>
      </c>
      <c r="EB31" s="23" t="e">
        <f>IF(EB$14="",NA(),VLOOKUP(EB$14,WTW_Fuel_properties!$A$75:$C$90,3,FALSE))</f>
        <v>#N/A</v>
      </c>
      <c r="EC31" s="23" t="e">
        <f>IF(EC$14="",NA(),VLOOKUP(EC$14,WTW_Fuel_properties!$A$75:$C$90,3,FALSE))</f>
        <v>#N/A</v>
      </c>
      <c r="ED31" s="23">
        <f>IF(ED$14="",NA(),VLOOKUP(ED$14,WTW_Fuel_properties!$A$75:$C$90,3,FALSE))</f>
        <v>2.7712969199999997</v>
      </c>
      <c r="EE31" s="23">
        <f>IF(EE$14="",NA(),VLOOKUP(EE$14,WTW_Fuel_properties!$A$75:$C$90,3,FALSE))</f>
        <v>2.7712969199999997</v>
      </c>
      <c r="EF31" s="23"/>
      <c r="EG31" s="23" t="e">
        <f>IF(EG$14="",NA(),VLOOKUP(EG$14,WTW_Fuel_properties!$A$75:$C$90,3,FALSE))</f>
        <v>#N/A</v>
      </c>
      <c r="EH31" s="23" t="e">
        <f>IF(EH$14="",NA(),VLOOKUP(EH$14,WTW_Fuel_properties!$A$75:$C$90,3,FALSE))</f>
        <v>#N/A</v>
      </c>
      <c r="EI31" s="23" t="e">
        <f>IF(EI$14="",NA(),VLOOKUP(EI$14,WTW_Fuel_properties!$A$75:$C$90,3,FALSE))</f>
        <v>#N/A</v>
      </c>
      <c r="EJ31" s="23">
        <f>IF(EJ$14="",NA(),VLOOKUP(EJ$14,WTW_Fuel_properties!$A$75:$C$90,3,FALSE))</f>
        <v>2.9834686533333334</v>
      </c>
      <c r="EK31" s="23">
        <f>IF(EK$14="",NA(),VLOOKUP(EK$14,WTW_Fuel_properties!$A$75:$C$90,3,FALSE))</f>
        <v>2.9834686533333334</v>
      </c>
      <c r="EL31" s="23">
        <f>IF(EL$14="",NA(),VLOOKUP(EL$14,WTW_Fuel_properties!$A$75:$C$90,3,FALSE))</f>
        <v>2.9834686533333334</v>
      </c>
      <c r="EM31" s="23">
        <f>IF(EM$14="",NA(),VLOOKUP(EM$14,WTW_Fuel_properties!$A$75:$C$90,3,FALSE))</f>
        <v>2.9834686533333334</v>
      </c>
      <c r="EN31" s="23">
        <f>IF(EN$14="",NA(),VLOOKUP(EN$14,WTW_Fuel_properties!$A$75:$C$90,3,FALSE))</f>
        <v>2.9834686533333334</v>
      </c>
      <c r="EO31" s="23">
        <f>IF(EO$14="",NA(),VLOOKUP(EO$14,WTW_Fuel_properties!$A$75:$C$90,3,FALSE))</f>
        <v>2.9834686533333334</v>
      </c>
      <c r="EP31" s="23">
        <f>IF(EP$14="",NA(),VLOOKUP(EP$14,WTW_Fuel_properties!$A$75:$C$90,3,FALSE))</f>
        <v>2.9834686533333334</v>
      </c>
      <c r="EQ31" s="23">
        <f>IF(EQ$14="",NA(),VLOOKUP(EQ$14,WTW_Fuel_properties!$A$75:$C$90,3,FALSE))</f>
        <v>2.9834686533333334</v>
      </c>
      <c r="ER31" s="23" t="e">
        <f>IF(ER$14="",NA(),VLOOKUP(ER$14,WTW_Fuel_properties!$A$75:$C$90,3,FALSE))</f>
        <v>#N/A</v>
      </c>
      <c r="ES31" s="23" t="e">
        <f>IF(ES$14="",NA(),VLOOKUP(ES$14,WTW_Fuel_properties!$A$75:$C$90,3,FALSE))</f>
        <v>#N/A</v>
      </c>
      <c r="ET31" s="23" t="e">
        <f>IF(ET$14="",NA(),VLOOKUP(ET$14,WTW_Fuel_properties!$A$75:$C$90,3,FALSE))</f>
        <v>#N/A</v>
      </c>
      <c r="EU31" s="23" t="e">
        <f>IF(EU$14="",NA(),VLOOKUP(EU$14,WTW_Fuel_properties!$A$75:$C$90,3,FALSE))</f>
        <v>#N/A</v>
      </c>
      <c r="EV31" s="23" t="e">
        <f>IF(EV$14="",NA(),VLOOKUP(EV$14,WTW_Fuel_properties!$A$75:$C$90,3,FALSE))</f>
        <v>#N/A</v>
      </c>
      <c r="EW31" s="23" t="e">
        <f>IF(EW$14="",NA(),VLOOKUP(EW$14,WTW_Fuel_properties!$A$75:$C$90,3,FALSE))</f>
        <v>#N/A</v>
      </c>
      <c r="EX31" s="23" t="e">
        <f>IF(EX$14="",NA(),VLOOKUP(EX$14,WTW_Fuel_properties!$A$75:$C$90,3,FALSE))</f>
        <v>#N/A</v>
      </c>
      <c r="EY31" s="23" t="e">
        <f>IF(EY$14="",NA(),VLOOKUP(EY$14,WTW_Fuel_properties!$A$75:$C$90,3,FALSE))</f>
        <v>#N/A</v>
      </c>
      <c r="EZ31" s="23" t="e">
        <f>IF(EZ$14="",NA(),VLOOKUP(EZ$14,WTW_Fuel_properties!$A$75:$C$90,3,FALSE))</f>
        <v>#N/A</v>
      </c>
      <c r="FA31" s="23" t="e">
        <f>IF(FA$14="",NA(),VLOOKUP(FA$14,WTW_Fuel_properties!$A$75:$C$90,3,FALSE))</f>
        <v>#N/A</v>
      </c>
      <c r="FB31" s="23" t="e">
        <f>IF(FB$14="",NA(),VLOOKUP(FB$14,WTW_Fuel_properties!$A$75:$C$90,3,FALSE))</f>
        <v>#N/A</v>
      </c>
      <c r="FC31" s="23" t="e">
        <f>IF(FC$14="",NA(),VLOOKUP(FC$14,WTW_Fuel_properties!$A$75:$C$90,3,FALSE))</f>
        <v>#N/A</v>
      </c>
    </row>
    <row r="32" spans="1:181" x14ac:dyDescent="0.2">
      <c r="A32" s="21" t="s">
        <v>843</v>
      </c>
      <c r="B32" s="21" t="s">
        <v>336</v>
      </c>
      <c r="C32" s="21" t="s">
        <v>331</v>
      </c>
      <c r="D32" s="114">
        <f>(D20*WTW_Fuel_properties!$E$45+D21*WTW_Fuel_properties!$E$46+D22*WTW_Fuel_properties!$E$47+D23*WTW_Fuel_properties!$E$48+D24*WTW_Fuel_properties!$E$49+D25*WTW_Fuel_properties!$E$50)</f>
        <v>563.72057319937221</v>
      </c>
      <c r="E32" s="114">
        <f>(E20*WTW_Fuel_properties!$E$45+E21*WTW_Fuel_properties!$E$46+E22*WTW_Fuel_properties!$E$47+E23*WTW_Fuel_properties!$E$48+E24*WTW_Fuel_properties!$E$49+E25*WTW_Fuel_properties!$E$50)</f>
        <v>1061.7962990402461</v>
      </c>
      <c r="F32" s="114">
        <f>(F20*WTW_Fuel_properties!$E$45+F21*WTW_Fuel_properties!$E$46+F22*WTW_Fuel_properties!$E$47+F23*WTW_Fuel_properties!$E$48+F24*WTW_Fuel_properties!$E$49+F25*WTW_Fuel_properties!$E$50)</f>
        <v>0</v>
      </c>
      <c r="G32" s="114">
        <f>(G20*WTW_Fuel_properties!$E$45+G21*WTW_Fuel_properties!$E$46+G22*WTW_Fuel_properties!$E$47+G23*WTW_Fuel_properties!$E$48+G24*WTW_Fuel_properties!$E$49+G25*WTW_Fuel_properties!$E$50)</f>
        <v>563.72057319937221</v>
      </c>
      <c r="H32" s="114">
        <f>(H20*WTW_Fuel_properties!$E$45+H21*WTW_Fuel_properties!$E$46+H22*WTW_Fuel_properties!$E$47+H23*WTW_Fuel_properties!$E$48+H24*WTW_Fuel_properties!$E$49+H25*WTW_Fuel_properties!$E$50)</f>
        <v>563.72057319937221</v>
      </c>
      <c r="I32" s="114">
        <f>(I20*WTW_Fuel_properties!$E$45+I21*WTW_Fuel_properties!$E$46+I22*WTW_Fuel_properties!$E$47+I23*WTW_Fuel_properties!$E$48+I24*WTW_Fuel_properties!$E$49+I25*WTW_Fuel_properties!$E$50)</f>
        <v>563.72057319937221</v>
      </c>
      <c r="J32" s="114">
        <f>(J20*WTW_Fuel_properties!$E$45+J21*WTW_Fuel_properties!$E$46+J22*WTW_Fuel_properties!$E$47+J23*WTW_Fuel_properties!$E$48+J24*WTW_Fuel_properties!$E$49+J25*WTW_Fuel_properties!$E$50)</f>
        <v>563.72057319937221</v>
      </c>
      <c r="K32" s="114">
        <f>(K20*WTW_Fuel_properties!$E$45+K21*WTW_Fuel_properties!$E$46+K22*WTW_Fuel_properties!$E$47+K23*WTW_Fuel_properties!$E$48+K24*WTW_Fuel_properties!$E$49+K25*WTW_Fuel_properties!$E$50)</f>
        <v>563.72057319937221</v>
      </c>
      <c r="L32" s="114">
        <f>(L20*WTW_Fuel_properties!$E$45+L21*WTW_Fuel_properties!$E$46+L22*WTW_Fuel_properties!$E$47+L23*WTW_Fuel_properties!$E$48+L24*WTW_Fuel_properties!$E$49+L25*WTW_Fuel_properties!$E$50)</f>
        <v>563.72057319937221</v>
      </c>
      <c r="M32" s="114">
        <f>(M20*WTW_Fuel_properties!$E$45+M21*WTW_Fuel_properties!$E$46+M22*WTW_Fuel_properties!$E$47+M23*WTW_Fuel_properties!$E$48+M24*WTW_Fuel_properties!$E$49+M25*WTW_Fuel_properties!$E$50)</f>
        <v>563.72057319937221</v>
      </c>
      <c r="N32" s="114">
        <f>(N20*WTW_Fuel_properties!$E$45+N21*WTW_Fuel_properties!$E$46+N22*WTW_Fuel_properties!$E$47+N23*WTW_Fuel_properties!$E$48+N24*WTW_Fuel_properties!$E$49+N25*WTW_Fuel_properties!$E$50)</f>
        <v>563.72057319937221</v>
      </c>
      <c r="O32" s="114">
        <f>(O20*WTW_Fuel_properties!$E$45+O21*WTW_Fuel_properties!$E$46+O22*WTW_Fuel_properties!$E$47+O23*WTW_Fuel_properties!$E$48+O24*WTW_Fuel_properties!$E$49+O25*WTW_Fuel_properties!$E$50)</f>
        <v>563.72057319937221</v>
      </c>
      <c r="P32" s="114">
        <f>(P20*WTW_Fuel_properties!$E$45+P21*WTW_Fuel_properties!$E$46+P22*WTW_Fuel_properties!$E$47+P23*WTW_Fuel_properties!$E$48+P24*WTW_Fuel_properties!$E$49+P25*WTW_Fuel_properties!$E$50)</f>
        <v>563.72057319937221</v>
      </c>
      <c r="Q32" s="114">
        <f>(Q20*WTW_Fuel_properties!$E$45+Q21*WTW_Fuel_properties!$E$46+Q22*WTW_Fuel_properties!$E$47+Q23*WTW_Fuel_properties!$E$48+Q24*WTW_Fuel_properties!$E$49+Q25*WTW_Fuel_properties!$E$50)</f>
        <v>563.72057319937221</v>
      </c>
      <c r="R32" s="114">
        <f>(R20*WTW_Fuel_properties!$E$45+R21*WTW_Fuel_properties!$E$46+R22*WTW_Fuel_properties!$E$47+R23*WTW_Fuel_properties!$E$48+R24*WTW_Fuel_properties!$E$49+R25*WTW_Fuel_properties!$E$50)</f>
        <v>563.72057319937221</v>
      </c>
      <c r="S32" s="114">
        <f>(S20*WTW_Fuel_properties!$E$45+S21*WTW_Fuel_properties!$E$46+S22*WTW_Fuel_properties!$E$47+S23*WTW_Fuel_properties!$E$48+S24*WTW_Fuel_properties!$E$49+S25*WTW_Fuel_properties!$E$50)</f>
        <v>563.72057319937221</v>
      </c>
      <c r="T32" s="114">
        <f>(T20*WTW_Fuel_properties!$E$45+T21*WTW_Fuel_properties!$E$46+T22*WTW_Fuel_properties!$E$47+T23*WTW_Fuel_properties!$E$48+T24*WTW_Fuel_properties!$E$49+T25*WTW_Fuel_properties!$E$50)</f>
        <v>563.72057319937221</v>
      </c>
      <c r="U32" s="114">
        <f>(U20*WTW_Fuel_properties!$E$45+U21*WTW_Fuel_properties!$E$46+U22*WTW_Fuel_properties!$E$47+U23*WTW_Fuel_properties!$E$48+U24*WTW_Fuel_properties!$E$49+U25*WTW_Fuel_properties!$E$50)</f>
        <v>1061.7962990402461</v>
      </c>
      <c r="V32" s="114">
        <f>(V20*WTW_Fuel_properties!$E$45+V21*WTW_Fuel_properties!$E$46+V22*WTW_Fuel_properties!$E$47+V23*WTW_Fuel_properties!$E$48+V24*WTW_Fuel_properties!$E$49+V25*WTW_Fuel_properties!$E$50)</f>
        <v>0</v>
      </c>
      <c r="W32" s="114">
        <f>(W20*WTW_Fuel_properties!$E$45+W21*WTW_Fuel_properties!$E$46+W22*WTW_Fuel_properties!$E$47+W23*WTW_Fuel_properties!$E$48+W24*WTW_Fuel_properties!$E$49+W25*WTW_Fuel_properties!$E$50)</f>
        <v>563.72057319937221</v>
      </c>
      <c r="X32" s="114">
        <f>(X20*WTW_Fuel_properties!$E$45+X21*WTW_Fuel_properties!$E$46+X22*WTW_Fuel_properties!$E$47+X23*WTW_Fuel_properties!$E$48+X24*WTW_Fuel_properties!$E$49+X25*WTW_Fuel_properties!$E$50)</f>
        <v>0</v>
      </c>
      <c r="Y32" s="114">
        <f>(Y20*WTW_Fuel_properties!$E$45+Y21*WTW_Fuel_properties!$E$46+Y22*WTW_Fuel_properties!$E$47+Y23*WTW_Fuel_properties!$E$48+Y24*WTW_Fuel_properties!$E$49+Y25*WTW_Fuel_properties!$E$50)</f>
        <v>0</v>
      </c>
      <c r="Z32" s="114">
        <f>(Z20*WTW_Fuel_properties!$E$45+Z21*WTW_Fuel_properties!$E$46+Z22*WTW_Fuel_properties!$E$47+Z23*WTW_Fuel_properties!$E$48+Z24*WTW_Fuel_properties!$E$49+Z25*WTW_Fuel_properties!$E$50)</f>
        <v>563.72057319937221</v>
      </c>
      <c r="AA32" s="114">
        <f>(AA20*WTW_Fuel_properties!$E$45+AA21*WTW_Fuel_properties!$E$46+AA22*WTW_Fuel_properties!$E$47+AA23*WTW_Fuel_properties!$E$48+AA24*WTW_Fuel_properties!$E$49+AA25*WTW_Fuel_properties!$E$50)</f>
        <v>563.72057319937221</v>
      </c>
      <c r="AB32" s="114">
        <f>(AB20*WTW_Fuel_properties!$E$45+AB21*WTW_Fuel_properties!$E$46+AB22*WTW_Fuel_properties!$E$47+AB23*WTW_Fuel_properties!$E$48+AB24*WTW_Fuel_properties!$E$49+AB25*WTW_Fuel_properties!$E$50)</f>
        <v>563.72057319937221</v>
      </c>
      <c r="AC32" s="114">
        <f>(AC20*WTW_Fuel_properties!$E$45+AC21*WTW_Fuel_properties!$E$46+AC22*WTW_Fuel_properties!$E$47+AC23*WTW_Fuel_properties!$E$48+AC24*WTW_Fuel_properties!$E$49+AC25*WTW_Fuel_properties!$E$50)</f>
        <v>563.72057319937221</v>
      </c>
      <c r="AD32" s="114">
        <f>(AD20*WTW_Fuel_properties!$E$45+AD21*WTW_Fuel_properties!$E$46+AD22*WTW_Fuel_properties!$E$47+AD23*WTW_Fuel_properties!$E$48+AD24*WTW_Fuel_properties!$E$49+AD25*WTW_Fuel_properties!$E$50)</f>
        <v>563.72057319937221</v>
      </c>
      <c r="AE32" s="114">
        <f>(AE20*WTW_Fuel_properties!$E$45+AE21*WTW_Fuel_properties!$E$46+AE22*WTW_Fuel_properties!$E$47+AE23*WTW_Fuel_properties!$E$48+AE24*WTW_Fuel_properties!$E$49+AE25*WTW_Fuel_properties!$E$50)</f>
        <v>563.72057319937221</v>
      </c>
      <c r="AF32" s="114">
        <f>(AF20*WTW_Fuel_properties!$E$45+AF21*WTW_Fuel_properties!$E$46+AF22*WTW_Fuel_properties!$E$47+AF23*WTW_Fuel_properties!$E$48+AF24*WTW_Fuel_properties!$E$49+AF25*WTW_Fuel_properties!$E$50)</f>
        <v>516.34580661357211</v>
      </c>
      <c r="AG32" s="114">
        <f>(AG20*WTW_Fuel_properties!$E$45+AG21*WTW_Fuel_properties!$E$46+AG22*WTW_Fuel_properties!$E$47+AG23*WTW_Fuel_properties!$E$48+AG24*WTW_Fuel_properties!$E$49+AG25*WTW_Fuel_properties!$E$50)</f>
        <v>524.97057372507095</v>
      </c>
      <c r="AH32" s="114">
        <f>(AH20*WTW_Fuel_properties!$E$45+AH21*WTW_Fuel_properties!$E$46+AH22*WTW_Fuel_properties!$E$47+AH23*WTW_Fuel_properties!$E$48+AH24*WTW_Fuel_properties!$E$49+AH25*WTW_Fuel_properties!$E$50)</f>
        <v>524.97057372507095</v>
      </c>
      <c r="AI32" s="114">
        <f>(AI20*WTW_Fuel_properties!$E$45+AI21*WTW_Fuel_properties!$E$46+AI22*WTW_Fuel_properties!$E$47+AI23*WTW_Fuel_properties!$E$48+AI24*WTW_Fuel_properties!$E$49+AI25*WTW_Fuel_properties!$E$50)</f>
        <v>524.97057372507095</v>
      </c>
      <c r="AJ32" s="114">
        <f>(AJ20*WTW_Fuel_properties!$E$45+AJ21*WTW_Fuel_properties!$E$46+AJ22*WTW_Fuel_properties!$E$47+AJ23*WTW_Fuel_properties!$E$48+AJ24*WTW_Fuel_properties!$E$49+AJ25*WTW_Fuel_properties!$E$50)</f>
        <v>524.97057372507095</v>
      </c>
      <c r="AK32" s="114">
        <f>(AK20*WTW_Fuel_properties!$E$45+AK21*WTW_Fuel_properties!$E$46+AK22*WTW_Fuel_properties!$E$47+AK23*WTW_Fuel_properties!$E$48+AK24*WTW_Fuel_properties!$E$49+AK25*WTW_Fuel_properties!$E$50)</f>
        <v>524.97057372507095</v>
      </c>
      <c r="AL32" s="114">
        <f>(AL20*WTW_Fuel_properties!$E$45+AL21*WTW_Fuel_properties!$E$46+AL22*WTW_Fuel_properties!$E$47+AL23*WTW_Fuel_properties!$E$48+AL24*WTW_Fuel_properties!$E$49+AL25*WTW_Fuel_properties!$E$50)</f>
        <v>524.97057372507095</v>
      </c>
      <c r="AM32" s="114">
        <f>(AM20*WTW_Fuel_properties!$E$45+AM21*WTW_Fuel_properties!$E$46+AM22*WTW_Fuel_properties!$E$47+AM23*WTW_Fuel_properties!$E$48+AM24*WTW_Fuel_properties!$E$49+AM25*WTW_Fuel_properties!$E$50)</f>
        <v>524.97057372507095</v>
      </c>
      <c r="AN32" s="114">
        <f>(AN20*WTW_Fuel_properties!$E$45+AN21*WTW_Fuel_properties!$E$46+AN22*WTW_Fuel_properties!$E$47+AN23*WTW_Fuel_properties!$E$48+AN24*WTW_Fuel_properties!$E$49+AN25*WTW_Fuel_properties!$E$50)</f>
        <v>524.97057372507095</v>
      </c>
      <c r="AO32" s="114">
        <f>(AO20*WTW_Fuel_properties!$E$45+AO21*WTW_Fuel_properties!$E$46+AO22*WTW_Fuel_properties!$E$47+AO23*WTW_Fuel_properties!$E$48+AO24*WTW_Fuel_properties!$E$49+AO25*WTW_Fuel_properties!$E$50)</f>
        <v>524.97057372507095</v>
      </c>
      <c r="AP32" s="114">
        <f>(AP20*WTW_Fuel_properties!$E$45+AP21*WTW_Fuel_properties!$E$46+AP22*WTW_Fuel_properties!$E$47+AP23*WTW_Fuel_properties!$E$48+AP24*WTW_Fuel_properties!$E$49+AP25*WTW_Fuel_properties!$E$50)</f>
        <v>524.97057372507095</v>
      </c>
      <c r="AQ32" s="114">
        <f>(AQ20*WTW_Fuel_properties!$E$45+AQ21*WTW_Fuel_properties!$E$46+AQ22*WTW_Fuel_properties!$E$47+AQ23*WTW_Fuel_properties!$E$48+AQ24*WTW_Fuel_properties!$E$49+AQ25*WTW_Fuel_properties!$E$50)</f>
        <v>524.97057372507095</v>
      </c>
      <c r="AR32" s="114">
        <f>(AR20*WTW_Fuel_properties!$E$45+AR21*WTW_Fuel_properties!$E$46+AR22*WTW_Fuel_properties!$E$47+AR23*WTW_Fuel_properties!$E$48+AR24*WTW_Fuel_properties!$E$49+AR25*WTW_Fuel_properties!$E$50)</f>
        <v>524.97057372507095</v>
      </c>
      <c r="AS32" s="114">
        <f>(AS20*WTW_Fuel_properties!$E$45+AS21*WTW_Fuel_properties!$E$46+AS22*WTW_Fuel_properties!$E$47+AS23*WTW_Fuel_properties!$E$48+AS24*WTW_Fuel_properties!$E$49+AS25*WTW_Fuel_properties!$E$50)</f>
        <v>524.97057372507095</v>
      </c>
      <c r="AT32" s="114">
        <f>(AT20*WTW_Fuel_properties!$E$45+AT21*WTW_Fuel_properties!$E$46+AT22*WTW_Fuel_properties!$E$47+AT23*WTW_Fuel_properties!$E$48+AT24*WTW_Fuel_properties!$E$49+AT25*WTW_Fuel_properties!$E$50)</f>
        <v>524.97057372507095</v>
      </c>
      <c r="AU32" s="114">
        <f>(AU20*WTW_Fuel_properties!$E$45+AU21*WTW_Fuel_properties!$E$46+AU22*WTW_Fuel_properties!$E$47+AU23*WTW_Fuel_properties!$E$48+AU24*WTW_Fuel_properties!$E$49+AU25*WTW_Fuel_properties!$E$50)</f>
        <v>524.97057372507095</v>
      </c>
      <c r="AV32" s="114">
        <f>(AV20*WTW_Fuel_properties!$E$45+AV21*WTW_Fuel_properties!$E$46+AV22*WTW_Fuel_properties!$E$47+AV23*WTW_Fuel_properties!$E$48+AV24*WTW_Fuel_properties!$E$49+AV25*WTW_Fuel_properties!$E$50)</f>
        <v>524.97057372507095</v>
      </c>
      <c r="AW32" s="114">
        <f>(AW20*WTW_Fuel_properties!$E$45+AW21*WTW_Fuel_properties!$E$46+AW22*WTW_Fuel_properties!$E$47+AW23*WTW_Fuel_properties!$E$48+AW24*WTW_Fuel_properties!$E$49+AW25*WTW_Fuel_properties!$E$50)</f>
        <v>524.97057372507095</v>
      </c>
      <c r="AX32" s="114">
        <f>(AX20*WTW_Fuel_properties!$E$45+AX21*WTW_Fuel_properties!$E$46+AX22*WTW_Fuel_properties!$E$47+AX23*WTW_Fuel_properties!$E$48+AX24*WTW_Fuel_properties!$E$49+AX25*WTW_Fuel_properties!$E$50)</f>
        <v>524.97057372507095</v>
      </c>
      <c r="AY32" s="114">
        <f>(AY20*WTW_Fuel_properties!$E$45+AY21*WTW_Fuel_properties!$E$46+AY22*WTW_Fuel_properties!$E$47+AY23*WTW_Fuel_properties!$E$48+AY24*WTW_Fuel_properties!$E$49+AY25*WTW_Fuel_properties!$E$50)</f>
        <v>524.97057372507095</v>
      </c>
      <c r="AZ32" s="114">
        <f>(AZ20*WTW_Fuel_properties!$E$45+AZ21*WTW_Fuel_properties!$E$46+AZ22*WTW_Fuel_properties!$E$47+AZ23*WTW_Fuel_properties!$E$48+AZ24*WTW_Fuel_properties!$E$49+AZ25*WTW_Fuel_properties!$E$50)</f>
        <v>524.97057372507095</v>
      </c>
      <c r="BA32" s="114">
        <f>(BA20*WTW_Fuel_properties!$E$45+BA21*WTW_Fuel_properties!$E$46+BA22*WTW_Fuel_properties!$E$47+BA23*WTW_Fuel_properties!$E$48+BA24*WTW_Fuel_properties!$E$49+BA25*WTW_Fuel_properties!$E$50)</f>
        <v>563.72057319937221</v>
      </c>
      <c r="BB32" s="114">
        <f>(BB20*WTW_Fuel_properties!$E$45+BB21*WTW_Fuel_properties!$E$46+BB22*WTW_Fuel_properties!$E$47+BB23*WTW_Fuel_properties!$E$48+BB24*WTW_Fuel_properties!$E$49+BB25*WTW_Fuel_properties!$E$50)</f>
        <v>563.72057319937221</v>
      </c>
      <c r="BC32" s="114">
        <f>(BC20*WTW_Fuel_properties!$E$45+BC21*WTW_Fuel_properties!$E$46+BC22*WTW_Fuel_properties!$E$47+BC23*WTW_Fuel_properties!$E$48+BC24*WTW_Fuel_properties!$E$49+BC25*WTW_Fuel_properties!$E$50)</f>
        <v>563.72057319937221</v>
      </c>
      <c r="BD32" s="114">
        <f>(BD20*WTW_Fuel_properties!$E$45+BD21*WTW_Fuel_properties!$E$46+BD22*WTW_Fuel_properties!$E$47+BD23*WTW_Fuel_properties!$E$48+BD24*WTW_Fuel_properties!$E$49+BD25*WTW_Fuel_properties!$E$50)</f>
        <v>563.72057319937221</v>
      </c>
      <c r="BE32" s="114">
        <f>(BE20*WTW_Fuel_properties!$E$45+BE21*WTW_Fuel_properties!$E$46+BE22*WTW_Fuel_properties!$E$47+BE23*WTW_Fuel_properties!$E$48+BE24*WTW_Fuel_properties!$E$49+BE25*WTW_Fuel_properties!$E$50)</f>
        <v>563.72057319937221</v>
      </c>
      <c r="BF32" s="114">
        <f>(BF20*WTW_Fuel_properties!$E$45+BF21*WTW_Fuel_properties!$E$46+BF22*WTW_Fuel_properties!$E$47+BF23*WTW_Fuel_properties!$E$48+BF24*WTW_Fuel_properties!$E$49+BF25*WTW_Fuel_properties!$E$50)</f>
        <v>563.72057319937221</v>
      </c>
      <c r="BG32" s="114">
        <f>(BG20*WTW_Fuel_properties!$E$45+BG21*WTW_Fuel_properties!$E$46+BG22*WTW_Fuel_properties!$E$47+BG23*WTW_Fuel_properties!$E$48+BG24*WTW_Fuel_properties!$E$49+BG25*WTW_Fuel_properties!$E$50)</f>
        <v>563.72057319937221</v>
      </c>
      <c r="BH32" s="114">
        <f>(BH20*WTW_Fuel_properties!$E$45+BH21*WTW_Fuel_properties!$E$46+BH22*WTW_Fuel_properties!$E$47+BH23*WTW_Fuel_properties!$E$48+BH24*WTW_Fuel_properties!$E$49+BH25*WTW_Fuel_properties!$E$50)</f>
        <v>563.72057319937221</v>
      </c>
      <c r="BI32" s="114">
        <f>(BI20*WTW_Fuel_properties!$E$45+BI21*WTW_Fuel_properties!$E$46+BI22*WTW_Fuel_properties!$E$47+BI23*WTW_Fuel_properties!$E$48+BI24*WTW_Fuel_properties!$E$49+BI25*WTW_Fuel_properties!$E$50)</f>
        <v>563.72057319937221</v>
      </c>
      <c r="BJ32" s="114">
        <f>(BJ20*WTW_Fuel_properties!$E$45+BJ21*WTW_Fuel_properties!$E$46+BJ22*WTW_Fuel_properties!$E$47+BJ23*WTW_Fuel_properties!$E$48+BJ24*WTW_Fuel_properties!$E$49+BJ25*WTW_Fuel_properties!$E$50)</f>
        <v>563.72057319937221</v>
      </c>
      <c r="BK32" s="114">
        <f>(BK20*WTW_Fuel_properties!$E$45+BK21*WTW_Fuel_properties!$E$46+BK22*WTW_Fuel_properties!$E$47+BK23*WTW_Fuel_properties!$E$48+BK24*WTW_Fuel_properties!$E$49+BK25*WTW_Fuel_properties!$E$50)</f>
        <v>563.72057319937221</v>
      </c>
      <c r="BL32" s="114">
        <f>(BL20*WTW_Fuel_properties!$E$45+BL21*WTW_Fuel_properties!$E$46+BL22*WTW_Fuel_properties!$E$47+BL23*WTW_Fuel_properties!$E$48+BL24*WTW_Fuel_properties!$E$49+BL25*WTW_Fuel_properties!$E$50)</f>
        <v>563.72057319937221</v>
      </c>
      <c r="BM32" s="114">
        <f>(BM20*WTW_Fuel_properties!$E$45+BM21*WTW_Fuel_properties!$E$46+BM22*WTW_Fuel_properties!$E$47+BM23*WTW_Fuel_properties!$E$48+BM24*WTW_Fuel_properties!$E$49+BM25*WTW_Fuel_properties!$E$50)</f>
        <v>563.72057319937221</v>
      </c>
      <c r="BN32" s="114">
        <f>(BN20*WTW_Fuel_properties!$E$45+BN21*WTW_Fuel_properties!$E$46+BN22*WTW_Fuel_properties!$E$47+BN23*WTW_Fuel_properties!$E$48+BN24*WTW_Fuel_properties!$E$49+BN25*WTW_Fuel_properties!$E$50)</f>
        <v>563.72057319937221</v>
      </c>
      <c r="BO32" s="114">
        <f>(BO20*WTW_Fuel_properties!$E$45+BO21*WTW_Fuel_properties!$E$46+BO22*WTW_Fuel_properties!$E$47+BO23*WTW_Fuel_properties!$E$48+BO24*WTW_Fuel_properties!$E$49+BO25*WTW_Fuel_properties!$E$50)</f>
        <v>563.72057319937221</v>
      </c>
      <c r="BP32" s="114">
        <f>(BP20*WTW_Fuel_properties!$E$45+BP21*WTW_Fuel_properties!$E$46+BP22*WTW_Fuel_properties!$E$47+BP23*WTW_Fuel_properties!$E$48+BP24*WTW_Fuel_properties!$E$49+BP25*WTW_Fuel_properties!$E$50)</f>
        <v>563.72057319937221</v>
      </c>
      <c r="BQ32" s="114">
        <f>(BQ20*WTW_Fuel_properties!$E$45+BQ21*WTW_Fuel_properties!$E$46+BQ22*WTW_Fuel_properties!$E$47+BQ23*WTW_Fuel_properties!$E$48+BQ24*WTW_Fuel_properties!$E$49+BQ25*WTW_Fuel_properties!$E$50)</f>
        <v>1061.7962990402461</v>
      </c>
      <c r="BR32" s="114">
        <f>(BR20*WTW_Fuel_properties!$E$45+BR21*WTW_Fuel_properties!$E$46+BR22*WTW_Fuel_properties!$E$47+BR23*WTW_Fuel_properties!$E$48+BR24*WTW_Fuel_properties!$E$49+BR25*WTW_Fuel_properties!$E$50)</f>
        <v>0</v>
      </c>
      <c r="BS32" s="114">
        <f>(BS20*WTW_Fuel_properties!$E$45+BS21*WTW_Fuel_properties!$E$46+BS22*WTW_Fuel_properties!$E$47+BS23*WTW_Fuel_properties!$E$48+BS24*WTW_Fuel_properties!$E$49+BS25*WTW_Fuel_properties!$E$50)</f>
        <v>563.72057319937221</v>
      </c>
      <c r="BT32" s="114">
        <f>(BT20*WTW_Fuel_properties!$E$45+BT21*WTW_Fuel_properties!$E$46+BT22*WTW_Fuel_properties!$E$47+BT23*WTW_Fuel_properties!$E$48+BT24*WTW_Fuel_properties!$E$49+BT25*WTW_Fuel_properties!$E$50)</f>
        <v>563.72057319937221</v>
      </c>
      <c r="BU32" s="114">
        <f>(BU20*WTW_Fuel_properties!$E$45+BU21*WTW_Fuel_properties!$E$46+BU22*WTW_Fuel_properties!$E$47+BU23*WTW_Fuel_properties!$E$48+BU24*WTW_Fuel_properties!$E$49+BU25*WTW_Fuel_properties!$E$50)</f>
        <v>563.72057319937221</v>
      </c>
      <c r="BV32" s="114">
        <f>(BV20*WTW_Fuel_properties!$E$45+BV21*WTW_Fuel_properties!$E$46+BV22*WTW_Fuel_properties!$E$47+BV23*WTW_Fuel_properties!$E$48+BV24*WTW_Fuel_properties!$E$49+BV25*WTW_Fuel_properties!$E$50)</f>
        <v>563.72057319937221</v>
      </c>
      <c r="BW32" s="114">
        <f>(BW20*WTW_Fuel_properties!$E$45+BW21*WTW_Fuel_properties!$E$46+BW22*WTW_Fuel_properties!$E$47+BW23*WTW_Fuel_properties!$E$48+BW24*WTW_Fuel_properties!$E$49+BW25*WTW_Fuel_properties!$E$50)</f>
        <v>524.97057372507095</v>
      </c>
      <c r="BX32" s="114">
        <f>(BX20*WTW_Fuel_properties!$E$45+BX21*WTW_Fuel_properties!$E$46+BX22*WTW_Fuel_properties!$E$47+BX23*WTW_Fuel_properties!$E$48+BX24*WTW_Fuel_properties!$E$49+BX25*WTW_Fuel_properties!$E$50)</f>
        <v>563.72057319937221</v>
      </c>
      <c r="BY32" s="114">
        <f>(BY20*WTW_Fuel_properties!$E$45+BY21*WTW_Fuel_properties!$E$46+BY22*WTW_Fuel_properties!$E$47+BY23*WTW_Fuel_properties!$E$48+BY24*WTW_Fuel_properties!$E$49+BY25*WTW_Fuel_properties!$E$50)</f>
        <v>563.72057319937221</v>
      </c>
      <c r="BZ32" s="114">
        <f>(BZ20*WTW_Fuel_properties!$E$45+BZ21*WTW_Fuel_properties!$E$46+BZ22*WTW_Fuel_properties!$E$47+BZ23*WTW_Fuel_properties!$E$48+BZ24*WTW_Fuel_properties!$E$49+BZ25*WTW_Fuel_properties!$E$50)</f>
        <v>563.72057319937221</v>
      </c>
      <c r="CA32" s="114">
        <f>(CA20*WTW_Fuel_properties!$E$45+CA21*WTW_Fuel_properties!$E$46+CA22*WTW_Fuel_properties!$E$47+CA23*WTW_Fuel_properties!$E$48+CA24*WTW_Fuel_properties!$E$49+CA25*WTW_Fuel_properties!$E$50)</f>
        <v>563.72057319937221</v>
      </c>
      <c r="CB32" s="114">
        <f>(CB20*WTW_Fuel_properties!$E$45+CB21*WTW_Fuel_properties!$E$46+CB22*WTW_Fuel_properties!$E$47+CB23*WTW_Fuel_properties!$E$48+CB24*WTW_Fuel_properties!$E$49+CB25*WTW_Fuel_properties!$E$50)</f>
        <v>563.72057319937221</v>
      </c>
      <c r="CC32" s="114">
        <f>(CC20*WTW_Fuel_properties!$E$45+CC21*WTW_Fuel_properties!$E$46+CC22*WTW_Fuel_properties!$E$47+CC23*WTW_Fuel_properties!$E$48+CC24*WTW_Fuel_properties!$E$49+CC25*WTW_Fuel_properties!$E$50)</f>
        <v>563.72057319937221</v>
      </c>
      <c r="CD32" s="114">
        <f>(CD20*WTW_Fuel_properties!$E$45+CD21*WTW_Fuel_properties!$E$46+CD22*WTW_Fuel_properties!$E$47+CD23*WTW_Fuel_properties!$E$48+CD24*WTW_Fuel_properties!$E$49+CD25*WTW_Fuel_properties!$E$50)</f>
        <v>563.72057319937221</v>
      </c>
      <c r="CE32" s="114">
        <f>(CE20*WTW_Fuel_properties!$E$45+CE21*WTW_Fuel_properties!$E$46+CE22*WTW_Fuel_properties!$E$47+CE23*WTW_Fuel_properties!$E$48+CE24*WTW_Fuel_properties!$E$49+CE25*WTW_Fuel_properties!$E$50)</f>
        <v>563.72057319937221</v>
      </c>
      <c r="CF32" s="114">
        <f>(CF20*WTW_Fuel_properties!$E$45+CF21*WTW_Fuel_properties!$E$46+CF22*WTW_Fuel_properties!$E$47+CF23*WTW_Fuel_properties!$E$48+CF24*WTW_Fuel_properties!$E$49+CF25*WTW_Fuel_properties!$E$50)</f>
        <v>563.72057319937221</v>
      </c>
      <c r="CG32" s="114">
        <f>(CG20*WTW_Fuel_properties!$E$45+CG21*WTW_Fuel_properties!$E$46+CG22*WTW_Fuel_properties!$E$47+CG23*WTW_Fuel_properties!$E$48+CG24*WTW_Fuel_properties!$E$49+CG25*WTW_Fuel_properties!$E$50)</f>
        <v>563.72057319937221</v>
      </c>
      <c r="CH32" s="114">
        <f>(CH20*WTW_Fuel_properties!$E$45+CH21*WTW_Fuel_properties!$E$46+CH22*WTW_Fuel_properties!$E$47+CH23*WTW_Fuel_properties!$E$48+CH24*WTW_Fuel_properties!$E$49+CH25*WTW_Fuel_properties!$E$50)</f>
        <v>563.72057319937221</v>
      </c>
      <c r="CI32" s="114">
        <f>(CI20*WTW_Fuel_properties!$E$45+CI21*WTW_Fuel_properties!$E$46+CI22*WTW_Fuel_properties!$E$47+CI23*WTW_Fuel_properties!$E$48+CI24*WTW_Fuel_properties!$E$49+CI25*WTW_Fuel_properties!$E$50)</f>
        <v>563.72057319937221</v>
      </c>
      <c r="CJ32" s="114">
        <f>(CJ20*WTW_Fuel_properties!$E$45+CJ21*WTW_Fuel_properties!$E$46+CJ22*WTW_Fuel_properties!$E$47+CJ23*WTW_Fuel_properties!$E$48+CJ24*WTW_Fuel_properties!$E$49+CJ25*WTW_Fuel_properties!$E$50)</f>
        <v>563.72057319937221</v>
      </c>
      <c r="CK32" s="114">
        <f>(CK20*WTW_Fuel_properties!$E$45+CK21*WTW_Fuel_properties!$E$46+CK22*WTW_Fuel_properties!$E$47+CK23*WTW_Fuel_properties!$E$48+CK24*WTW_Fuel_properties!$E$49+CK25*WTW_Fuel_properties!$E$50)</f>
        <v>563.72057319937221</v>
      </c>
      <c r="CL32" s="114">
        <f>(CL20*WTW_Fuel_properties!$E$45+CL21*WTW_Fuel_properties!$E$46+CL22*WTW_Fuel_properties!$E$47+CL23*WTW_Fuel_properties!$E$48+CL24*WTW_Fuel_properties!$E$49+CL25*WTW_Fuel_properties!$E$50)</f>
        <v>563.72057319937221</v>
      </c>
      <c r="CM32" s="114">
        <f>(CM20*WTW_Fuel_properties!$E$45+CM21*WTW_Fuel_properties!$E$46+CM22*WTW_Fuel_properties!$E$47+CM23*WTW_Fuel_properties!$E$48+CM24*WTW_Fuel_properties!$E$49+CM25*WTW_Fuel_properties!$E$50)</f>
        <v>563.72057319937221</v>
      </c>
      <c r="CN32" s="114">
        <f>(CN20*WTW_Fuel_properties!$E$45+CN21*WTW_Fuel_properties!$E$46+CN22*WTW_Fuel_properties!$E$47+CN23*WTW_Fuel_properties!$E$48+CN24*WTW_Fuel_properties!$E$49+CN25*WTW_Fuel_properties!$E$50)</f>
        <v>1061.7962990402461</v>
      </c>
      <c r="CO32" s="114">
        <f>(CO20*WTW_Fuel_properties!$E$45+CO21*WTW_Fuel_properties!$E$46+CO22*WTW_Fuel_properties!$E$47+CO23*WTW_Fuel_properties!$E$48+CO24*WTW_Fuel_properties!$E$49+CO25*WTW_Fuel_properties!$E$50)</f>
        <v>0</v>
      </c>
      <c r="CP32" s="114">
        <f>(CP20*WTW_Fuel_properties!$E$45+CP21*WTW_Fuel_properties!$E$46+CP22*WTW_Fuel_properties!$E$47+CP23*WTW_Fuel_properties!$E$48+CP24*WTW_Fuel_properties!$E$49+CP25*WTW_Fuel_properties!$E$50)</f>
        <v>563.72057319937221</v>
      </c>
      <c r="CQ32" s="114">
        <f>(CQ20*WTW_Fuel_properties!$E$45+CQ21*WTW_Fuel_properties!$E$46+CQ22*WTW_Fuel_properties!$E$47+CQ23*WTW_Fuel_properties!$E$48+CQ24*WTW_Fuel_properties!$E$49+CQ25*WTW_Fuel_properties!$E$50)</f>
        <v>563.72057319937221</v>
      </c>
      <c r="CR32" s="114">
        <f>(CR20*WTW_Fuel_properties!$E$45+CR21*WTW_Fuel_properties!$E$46+CR22*WTW_Fuel_properties!$E$47+CR23*WTW_Fuel_properties!$E$48+CR24*WTW_Fuel_properties!$E$49+CR25*WTW_Fuel_properties!$E$50)</f>
        <v>563.72057319937221</v>
      </c>
      <c r="CS32" s="114">
        <f>(CS20*WTW_Fuel_properties!$E$45+CS21*WTW_Fuel_properties!$E$46+CS22*WTW_Fuel_properties!$E$47+CS23*WTW_Fuel_properties!$E$48+CS24*WTW_Fuel_properties!$E$49+CS25*WTW_Fuel_properties!$E$50)</f>
        <v>563.72057319937221</v>
      </c>
      <c r="CT32" s="114">
        <f>(CT20*WTW_Fuel_properties!$E$45+CT21*WTW_Fuel_properties!$E$46+CT22*WTW_Fuel_properties!$E$47+CT23*WTW_Fuel_properties!$E$48+CT24*WTW_Fuel_properties!$E$49+CT25*WTW_Fuel_properties!$E$50)</f>
        <v>563.72057319937221</v>
      </c>
      <c r="CU32" s="114">
        <f>(CU20*WTW_Fuel_properties!$E$45+CU21*WTW_Fuel_properties!$E$46+CU22*WTW_Fuel_properties!$E$47+CU23*WTW_Fuel_properties!$E$48+CU24*WTW_Fuel_properties!$E$49+CU25*WTW_Fuel_properties!$E$50)</f>
        <v>563.72057319937221</v>
      </c>
      <c r="CV32" s="114">
        <f>(CV20*WTW_Fuel_properties!$E$45+CV21*WTW_Fuel_properties!$E$46+CV22*WTW_Fuel_properties!$E$47+CV23*WTW_Fuel_properties!$E$48+CV24*WTW_Fuel_properties!$E$49+CV25*WTW_Fuel_properties!$E$50)</f>
        <v>563.72057319937221</v>
      </c>
      <c r="CW32" s="114">
        <f>(CW20*WTW_Fuel_properties!$E$45+CW21*WTW_Fuel_properties!$E$46+CW22*WTW_Fuel_properties!$E$47+CW23*WTW_Fuel_properties!$E$48+CW24*WTW_Fuel_properties!$E$49+CW25*WTW_Fuel_properties!$E$50)</f>
        <v>1061.7962990402461</v>
      </c>
      <c r="CX32" s="114">
        <f>(CX20*WTW_Fuel_properties!$E$45+CX21*WTW_Fuel_properties!$E$46+CX22*WTW_Fuel_properties!$E$47+CX23*WTW_Fuel_properties!$E$48+CX24*WTW_Fuel_properties!$E$49+CX25*WTW_Fuel_properties!$E$50)</f>
        <v>0</v>
      </c>
      <c r="CY32" s="114">
        <f>(CY20*WTW_Fuel_properties!$E$45+CY21*WTW_Fuel_properties!$E$46+CY22*WTW_Fuel_properties!$E$47+CY23*WTW_Fuel_properties!$E$48+CY24*WTW_Fuel_properties!$E$49+CY25*WTW_Fuel_properties!$E$50)</f>
        <v>563.72057319937221</v>
      </c>
      <c r="CZ32" s="114">
        <f>(CZ20*WTW_Fuel_properties!$E$45+CZ21*WTW_Fuel_properties!$E$46+CZ22*WTW_Fuel_properties!$E$47+CZ23*WTW_Fuel_properties!$E$48+CZ24*WTW_Fuel_properties!$E$49+CZ25*WTW_Fuel_properties!$E$50)</f>
        <v>563.72057319937221</v>
      </c>
      <c r="DA32" s="114">
        <f>(DA20*WTW_Fuel_properties!$E$45+DA21*WTW_Fuel_properties!$E$46+DA22*WTW_Fuel_properties!$E$47+DA23*WTW_Fuel_properties!$E$48+DA24*WTW_Fuel_properties!$E$49+DA25*WTW_Fuel_properties!$E$50)</f>
        <v>563.72057319937221</v>
      </c>
      <c r="DB32" s="114">
        <f>(DB20*WTW_Fuel_properties!$E$45+DB21*WTW_Fuel_properties!$E$46+DB22*WTW_Fuel_properties!$E$47+DB23*WTW_Fuel_properties!$E$48+DB24*WTW_Fuel_properties!$E$49+DB25*WTW_Fuel_properties!$E$50)</f>
        <v>563.72057319937221</v>
      </c>
      <c r="DC32" s="114">
        <f>(DC20*WTW_Fuel_properties!$E$45+DC21*WTW_Fuel_properties!$E$46+DC22*WTW_Fuel_properties!$E$47+DC23*WTW_Fuel_properties!$E$48+DC24*WTW_Fuel_properties!$E$49+DC25*WTW_Fuel_properties!$E$50)</f>
        <v>563.72057319937221</v>
      </c>
      <c r="DD32" s="114">
        <f>(DD20*WTW_Fuel_properties!$E$45+DD21*WTW_Fuel_properties!$E$46+DD22*WTW_Fuel_properties!$E$47+DD23*WTW_Fuel_properties!$E$48+DD24*WTW_Fuel_properties!$E$49+DD25*WTW_Fuel_properties!$E$50)</f>
        <v>563.72057319937221</v>
      </c>
      <c r="DE32" s="114">
        <f>(DE20*WTW_Fuel_properties!$E$45+DE21*WTW_Fuel_properties!$E$46+DE22*WTW_Fuel_properties!$E$47+DE23*WTW_Fuel_properties!$E$48+DE24*WTW_Fuel_properties!$E$49+DE25*WTW_Fuel_properties!$E$50)</f>
        <v>563.72057319937221</v>
      </c>
      <c r="DF32" s="114">
        <f>(DF20*WTW_Fuel_properties!$E$45+DF21*WTW_Fuel_properties!$E$46+DF22*WTW_Fuel_properties!$E$47+DF23*WTW_Fuel_properties!$E$48+DF24*WTW_Fuel_properties!$E$49+DF25*WTW_Fuel_properties!$E$50)</f>
        <v>563.72057319937221</v>
      </c>
      <c r="DG32" s="114">
        <f>(DG20*WTW_Fuel_properties!$E$45+DG21*WTW_Fuel_properties!$E$46+DG22*WTW_Fuel_properties!$E$47+DG23*WTW_Fuel_properties!$E$48+DG24*WTW_Fuel_properties!$E$49+DG25*WTW_Fuel_properties!$E$50)</f>
        <v>563.72057319937221</v>
      </c>
      <c r="DH32" s="114">
        <f>(DH20*WTW_Fuel_properties!$E$45+DH21*WTW_Fuel_properties!$E$46+DH22*WTW_Fuel_properties!$E$47+DH23*WTW_Fuel_properties!$E$48+DH24*WTW_Fuel_properties!$E$49+DH25*WTW_Fuel_properties!$E$50)</f>
        <v>563.72057319937221</v>
      </c>
      <c r="DI32" s="114">
        <f>(DI20*WTW_Fuel_properties!$E$45+DI21*WTW_Fuel_properties!$E$46+DI22*WTW_Fuel_properties!$E$47+DI23*WTW_Fuel_properties!$E$48+DI24*WTW_Fuel_properties!$E$49+DI25*WTW_Fuel_properties!$E$50)</f>
        <v>563.72057319937221</v>
      </c>
      <c r="DJ32" s="114">
        <f>(DJ20*WTW_Fuel_properties!$E$45+DJ21*WTW_Fuel_properties!$E$46+DJ22*WTW_Fuel_properties!$E$47+DJ23*WTW_Fuel_properties!$E$48+DJ24*WTW_Fuel_properties!$E$49+DJ25*WTW_Fuel_properties!$E$50)</f>
        <v>563.72057319937221</v>
      </c>
      <c r="DK32" s="114">
        <f>(DK20*WTW_Fuel_properties!$E$45+DK21*WTW_Fuel_properties!$E$46+DK22*WTW_Fuel_properties!$E$47+DK23*WTW_Fuel_properties!$E$48+DK24*WTW_Fuel_properties!$E$49+DK25*WTW_Fuel_properties!$E$50)</f>
        <v>563.72057319937221</v>
      </c>
      <c r="DL32" s="114">
        <f>(DL20*WTW_Fuel_properties!$E$45+DL21*WTW_Fuel_properties!$E$46+DL22*WTW_Fuel_properties!$E$47+DL23*WTW_Fuel_properties!$E$48+DL24*WTW_Fuel_properties!$E$49+DL25*WTW_Fuel_properties!$E$50)</f>
        <v>563.72057319937221</v>
      </c>
      <c r="DM32" s="114">
        <f>(DM20*WTW_Fuel_properties!$E$45+DM21*WTW_Fuel_properties!$E$46+DM22*WTW_Fuel_properties!$E$47+DM23*WTW_Fuel_properties!$E$48+DM24*WTW_Fuel_properties!$E$49+DM25*WTW_Fuel_properties!$E$50)</f>
        <v>563.72057319937221</v>
      </c>
      <c r="DN32" s="114">
        <f>(DN20*WTW_Fuel_properties!$E$45+DN21*WTW_Fuel_properties!$E$46+DN22*WTW_Fuel_properties!$E$47+DN23*WTW_Fuel_properties!$E$48+DN24*WTW_Fuel_properties!$E$49+DN25*WTW_Fuel_properties!$E$50)</f>
        <v>563.72057319937221</v>
      </c>
      <c r="DO32" s="114">
        <f>(DO20*WTW_Fuel_properties!$E$45+DO21*WTW_Fuel_properties!$E$46+DO22*WTW_Fuel_properties!$E$47+DO23*WTW_Fuel_properties!$E$48+DO24*WTW_Fuel_properties!$E$49+DO25*WTW_Fuel_properties!$E$50)</f>
        <v>563.72057319937221</v>
      </c>
      <c r="DP32" s="114">
        <f>(DP20*WTW_Fuel_properties!$E$45+DP21*WTW_Fuel_properties!$E$46+DP22*WTW_Fuel_properties!$E$47+DP23*WTW_Fuel_properties!$E$48+DP24*WTW_Fuel_properties!$E$49+DP25*WTW_Fuel_properties!$E$50)</f>
        <v>563.72057319937221</v>
      </c>
      <c r="DQ32" s="114">
        <f>(DQ20*WTW_Fuel_properties!$E$45+DQ21*WTW_Fuel_properties!$E$46+DQ22*WTW_Fuel_properties!$E$47+DQ23*WTW_Fuel_properties!$E$48+DQ24*WTW_Fuel_properties!$E$49+DQ25*WTW_Fuel_properties!$E$50)</f>
        <v>563.72057319937221</v>
      </c>
      <c r="DR32" s="114">
        <f>(DR20*WTW_Fuel_properties!$E$45+DR21*WTW_Fuel_properties!$E$46+DR22*WTW_Fuel_properties!$E$47+DR23*WTW_Fuel_properties!$E$48+DR24*WTW_Fuel_properties!$E$49+DR25*WTW_Fuel_properties!$E$50)</f>
        <v>563.72057319937221</v>
      </c>
      <c r="DS32" s="114">
        <f>(DS20*WTW_Fuel_properties!$E$45+DS21*WTW_Fuel_properties!$E$46+DS22*WTW_Fuel_properties!$E$47+DS23*WTW_Fuel_properties!$E$48+DS24*WTW_Fuel_properties!$E$49+DS25*WTW_Fuel_properties!$E$50)</f>
        <v>563.72057319937221</v>
      </c>
      <c r="DT32" s="114">
        <f>(DT20*WTW_Fuel_properties!$E$45+DT21*WTW_Fuel_properties!$E$46+DT22*WTW_Fuel_properties!$E$47+DT23*WTW_Fuel_properties!$E$48+DT24*WTW_Fuel_properties!$E$49+DT25*WTW_Fuel_properties!$E$50)</f>
        <v>563.72057319937221</v>
      </c>
      <c r="DU32" s="114">
        <f>(DU20*WTW_Fuel_properties!$E$45+DU21*WTW_Fuel_properties!$E$46+DU22*WTW_Fuel_properties!$E$47+DU23*WTW_Fuel_properties!$E$48+DU24*WTW_Fuel_properties!$E$49+DU25*WTW_Fuel_properties!$E$50)</f>
        <v>563.72057319937221</v>
      </c>
      <c r="DV32" s="114">
        <f>(DV20*WTW_Fuel_properties!$E$45+DV21*WTW_Fuel_properties!$E$46+DV22*WTW_Fuel_properties!$E$47+DV23*WTW_Fuel_properties!$E$48+DV24*WTW_Fuel_properties!$E$49+DV25*WTW_Fuel_properties!$E$50)</f>
        <v>563.72057319937221</v>
      </c>
      <c r="DW32" s="114">
        <f>(DW20*WTW_Fuel_properties!$E$45+DW21*WTW_Fuel_properties!$E$46+DW22*WTW_Fuel_properties!$E$47+DW23*WTW_Fuel_properties!$E$48+DW24*WTW_Fuel_properties!$E$49+DW25*WTW_Fuel_properties!$E$50)</f>
        <v>563.72057319937221</v>
      </c>
      <c r="DX32" s="114">
        <f>(DX20*WTW_Fuel_properties!$E$45+DX21*WTW_Fuel_properties!$E$46+DX22*WTW_Fuel_properties!$E$47+DX23*WTW_Fuel_properties!$E$48+DX24*WTW_Fuel_properties!$E$49+DX25*WTW_Fuel_properties!$E$50)</f>
        <v>563.72057319937221</v>
      </c>
      <c r="DY32" s="114">
        <f>(DY20*WTW_Fuel_properties!$E$45+DY21*WTW_Fuel_properties!$E$46+DY22*WTW_Fuel_properties!$E$47+DY23*WTW_Fuel_properties!$E$48+DY24*WTW_Fuel_properties!$E$49+DY25*WTW_Fuel_properties!$E$50)</f>
        <v>563.72057319937221</v>
      </c>
      <c r="DZ32" s="114">
        <f>(DZ20*WTW_Fuel_properties!$E$45+DZ21*WTW_Fuel_properties!$E$46+DZ22*WTW_Fuel_properties!$E$47+DZ23*WTW_Fuel_properties!$E$48+DZ24*WTW_Fuel_properties!$E$49+DZ25*WTW_Fuel_properties!$E$50)</f>
        <v>563.72057319937221</v>
      </c>
      <c r="EA32" s="114">
        <f>(EA20*WTW_Fuel_properties!$E$45+EA21*WTW_Fuel_properties!$E$46+EA22*WTW_Fuel_properties!$E$47+EA23*WTW_Fuel_properties!$E$48+EA24*WTW_Fuel_properties!$E$49+EA25*WTW_Fuel_properties!$E$50)</f>
        <v>563.72057319937221</v>
      </c>
      <c r="EB32" s="114">
        <f>(EB20*WTW_Fuel_properties!$E$45+EB21*WTW_Fuel_properties!$E$46+EB22*WTW_Fuel_properties!$E$47+EB23*WTW_Fuel_properties!$E$48+EB24*WTW_Fuel_properties!$E$49+EB25*WTW_Fuel_properties!$E$50)</f>
        <v>563.72057319937221</v>
      </c>
      <c r="EC32" s="114">
        <f>(EC20*WTW_Fuel_properties!$E$45+EC21*WTW_Fuel_properties!$E$46+EC22*WTW_Fuel_properties!$E$47+EC23*WTW_Fuel_properties!$E$48+EC24*WTW_Fuel_properties!$E$49+EC25*WTW_Fuel_properties!$E$50)</f>
        <v>563.72057319937221</v>
      </c>
      <c r="ED32" s="114">
        <f>(ED20*WTW_Fuel_properties!$E$45+ED21*WTW_Fuel_properties!$E$46+ED22*WTW_Fuel_properties!$E$47+ED23*WTW_Fuel_properties!$E$48+ED24*WTW_Fuel_properties!$E$49+ED25*WTW_Fuel_properties!$E$50)</f>
        <v>563.72057319937221</v>
      </c>
      <c r="EE32" s="114">
        <f>(EE20*WTW_Fuel_properties!$E$45+EE21*WTW_Fuel_properties!$E$46+EE22*WTW_Fuel_properties!$E$47+EE23*WTW_Fuel_properties!$E$48+EE24*WTW_Fuel_properties!$E$49+EE25*WTW_Fuel_properties!$E$50)</f>
        <v>563.72057319937221</v>
      </c>
      <c r="EF32" s="114"/>
      <c r="EG32" s="114">
        <f>(EG20*WTW_Fuel_properties!$E$45+EG21*WTW_Fuel_properties!$E$46+EG22*WTW_Fuel_properties!$E$47+EG23*WTW_Fuel_properties!$E$48+EG24*WTW_Fuel_properties!$E$49+EG25*WTW_Fuel_properties!$E$50)</f>
        <v>563.72057319937221</v>
      </c>
      <c r="EH32" s="114">
        <f>(EH20*WTW_Fuel_properties!$E$45+EH21*WTW_Fuel_properties!$E$46+EH22*WTW_Fuel_properties!$E$47+EH23*WTW_Fuel_properties!$E$48+EH24*WTW_Fuel_properties!$E$49+EH25*WTW_Fuel_properties!$E$50)</f>
        <v>563.72057319937221</v>
      </c>
      <c r="EI32" s="114">
        <f>(EI20*WTW_Fuel_properties!$E$45+EI21*WTW_Fuel_properties!$E$46+EI22*WTW_Fuel_properties!$E$47+EI23*WTW_Fuel_properties!$E$48+EI24*WTW_Fuel_properties!$E$49+EI25*WTW_Fuel_properties!$E$50)</f>
        <v>563.72057319937221</v>
      </c>
      <c r="EJ32" s="114">
        <f>(EJ20*WTW_Fuel_properties!$E$45+EJ21*WTW_Fuel_properties!$E$46+EJ22*WTW_Fuel_properties!$E$47+EJ23*WTW_Fuel_properties!$E$48+EJ24*WTW_Fuel_properties!$E$49+EJ25*WTW_Fuel_properties!$E$50)</f>
        <v>563.72057319937221</v>
      </c>
      <c r="EK32" s="114">
        <f>(EK20*WTW_Fuel_properties!$E$45+EK21*WTW_Fuel_properties!$E$46+EK22*WTW_Fuel_properties!$E$47+EK23*WTW_Fuel_properties!$E$48+EK24*WTW_Fuel_properties!$E$49+EK25*WTW_Fuel_properties!$E$50)</f>
        <v>563.72057319937221</v>
      </c>
      <c r="EL32" s="114">
        <f>(EL20*WTW_Fuel_properties!$E$45+EL21*WTW_Fuel_properties!$E$46+EL22*WTW_Fuel_properties!$E$47+EL23*WTW_Fuel_properties!$E$48+EL24*WTW_Fuel_properties!$E$49+EL25*WTW_Fuel_properties!$E$50)</f>
        <v>563.72057319937221</v>
      </c>
      <c r="EM32" s="114">
        <f>(EM20*WTW_Fuel_properties!$E$45+EM21*WTW_Fuel_properties!$E$46+EM22*WTW_Fuel_properties!$E$47+EM23*WTW_Fuel_properties!$E$48+EM24*WTW_Fuel_properties!$E$49+EM25*WTW_Fuel_properties!$E$50)</f>
        <v>563.72057319937221</v>
      </c>
      <c r="EN32" s="114">
        <f>(EN20*WTW_Fuel_properties!$E$45+EN21*WTW_Fuel_properties!$E$46+EN22*WTW_Fuel_properties!$E$47+EN23*WTW_Fuel_properties!$E$48+EN24*WTW_Fuel_properties!$E$49+EN25*WTW_Fuel_properties!$E$50)</f>
        <v>563.72057319937221</v>
      </c>
      <c r="EO32" s="114">
        <f>(EO20*WTW_Fuel_properties!$E$45+EO21*WTW_Fuel_properties!$E$46+EO22*WTW_Fuel_properties!$E$47+EO23*WTW_Fuel_properties!$E$48+EO24*WTW_Fuel_properties!$E$49+EO25*WTW_Fuel_properties!$E$50)</f>
        <v>563.72057319937221</v>
      </c>
      <c r="EP32" s="114">
        <f>(EP20*WTW_Fuel_properties!$E$45+EP21*WTW_Fuel_properties!$E$46+EP22*WTW_Fuel_properties!$E$47+EP23*WTW_Fuel_properties!$E$48+EP24*WTW_Fuel_properties!$E$49+EP25*WTW_Fuel_properties!$E$50)</f>
        <v>563.72057319937221</v>
      </c>
      <c r="EQ32" s="114">
        <f>(EQ20*WTW_Fuel_properties!$E$45+EQ21*WTW_Fuel_properties!$E$46+EQ22*WTW_Fuel_properties!$E$47+EQ23*WTW_Fuel_properties!$E$48+EQ24*WTW_Fuel_properties!$E$49+EQ25*WTW_Fuel_properties!$E$50)</f>
        <v>563.72057319937221</v>
      </c>
      <c r="ER32" s="114">
        <f>(ER20*WTW_Fuel_properties!$E$45+ER21*WTW_Fuel_properties!$E$46+ER22*WTW_Fuel_properties!$E$47+ER23*WTW_Fuel_properties!$E$48+ER24*WTW_Fuel_properties!$E$49+ER25*WTW_Fuel_properties!$E$50)</f>
        <v>0</v>
      </c>
      <c r="ES32" s="114">
        <f>(ES20*WTW_Fuel_properties!$E$45+ES21*WTW_Fuel_properties!$E$46+ES22*WTW_Fuel_properties!$E$47+ES23*WTW_Fuel_properties!$E$48+ES24*WTW_Fuel_properties!$E$49+ES25*WTW_Fuel_properties!$E$50)</f>
        <v>563.72057319937221</v>
      </c>
      <c r="ET32" s="114">
        <f>(ET20*WTW_Fuel_properties!$E$45+ET21*WTW_Fuel_properties!$E$46+ET22*WTW_Fuel_properties!$E$47+ET23*WTW_Fuel_properties!$E$48+ET24*WTW_Fuel_properties!$E$49+ET25*WTW_Fuel_properties!$E$50)</f>
        <v>563.72057319937221</v>
      </c>
      <c r="EU32" s="114">
        <f>(EU20*WTW_Fuel_properties!$E$45+EU21*WTW_Fuel_properties!$E$46+EU22*WTW_Fuel_properties!$E$47+EU23*WTW_Fuel_properties!$E$48+EU24*WTW_Fuel_properties!$E$49+EU25*WTW_Fuel_properties!$E$50)</f>
        <v>563.72057319937221</v>
      </c>
      <c r="EV32" s="114">
        <f>(EV20*WTW_Fuel_properties!$E$45+EV21*WTW_Fuel_properties!$E$46+EV22*WTW_Fuel_properties!$E$47+EV23*WTW_Fuel_properties!$E$48+EV24*WTW_Fuel_properties!$E$49+EV25*WTW_Fuel_properties!$E$50)</f>
        <v>563.72057319937221</v>
      </c>
      <c r="EW32" s="114">
        <f>(EW20*WTW_Fuel_properties!$E$45+EW21*WTW_Fuel_properties!$E$46+EW22*WTW_Fuel_properties!$E$47+EW23*WTW_Fuel_properties!$E$48+EW24*WTW_Fuel_properties!$E$49+EW25*WTW_Fuel_properties!$E$50)</f>
        <v>563.72057319937221</v>
      </c>
      <c r="EX32" s="114">
        <f>(EX20*WTW_Fuel_properties!$E$45+EX21*WTW_Fuel_properties!$E$46+EX22*WTW_Fuel_properties!$E$47+EX23*WTW_Fuel_properties!$E$48+EX24*WTW_Fuel_properties!$E$49+EX25*WTW_Fuel_properties!$E$50)</f>
        <v>563.72057319937221</v>
      </c>
      <c r="EY32" s="114">
        <f>(EY20*WTW_Fuel_properties!$E$45+EY21*WTW_Fuel_properties!$E$46+EY22*WTW_Fuel_properties!$E$47+EY23*WTW_Fuel_properties!$E$48+EY24*WTW_Fuel_properties!$E$49+EY25*WTW_Fuel_properties!$E$50)</f>
        <v>563.72057319937221</v>
      </c>
      <c r="EZ32" s="114">
        <f>(EZ20*WTW_Fuel_properties!$E$45+EZ21*WTW_Fuel_properties!$E$46+EZ22*WTW_Fuel_properties!$E$47+EZ23*WTW_Fuel_properties!$E$48+EZ24*WTW_Fuel_properties!$E$49+EZ25*WTW_Fuel_properties!$E$50)</f>
        <v>563.72057319937221</v>
      </c>
      <c r="FA32" s="114">
        <f>(FA20*WTW_Fuel_properties!$E$45+FA21*WTW_Fuel_properties!$E$46+FA22*WTW_Fuel_properties!$E$47+FA23*WTW_Fuel_properties!$E$48+FA24*WTW_Fuel_properties!$E$49+FA25*WTW_Fuel_properties!$E$50)</f>
        <v>563.72057319937221</v>
      </c>
      <c r="FB32" s="114">
        <f>(FB20*WTW_Fuel_properties!$E$45+FB21*WTW_Fuel_properties!$E$46+FB22*WTW_Fuel_properties!$E$47+FB23*WTW_Fuel_properties!$E$48+FB24*WTW_Fuel_properties!$E$49+FB25*WTW_Fuel_properties!$E$50)</f>
        <v>563.72057319937221</v>
      </c>
      <c r="FC32" s="114">
        <f>(FC20*WTW_Fuel_properties!$E$45+FC21*WTW_Fuel_properties!$E$46+FC22*WTW_Fuel_properties!$E$47+FC23*WTW_Fuel_properties!$E$48+FC24*WTW_Fuel_properties!$E$49+FC25*WTW_Fuel_properties!$E$50)</f>
        <v>563.72057319937221</v>
      </c>
    </row>
    <row r="33" spans="1:159" x14ac:dyDescent="0.2">
      <c r="A33" s="21" t="s">
        <v>1121</v>
      </c>
      <c r="B33" s="123" t="s">
        <v>344</v>
      </c>
      <c r="C33" s="21" t="s">
        <v>331</v>
      </c>
      <c r="D33" s="379" t="e">
        <f>IF(D$15="",NA(),
IF(D15=WTW_Fuel_properties!$C$64,SUMPRODUCT(D20:D25,WTW_Fuel_properties!$X$58:$X$63),
VLOOKUP(D$15,WTW_Fuel_properties!$C$57:$X$63,COLUMN(WTW_Fuel_properties!$X$55)-COLUMN(WTW_Fuel_properties!$C$55)+1,FALSE)))</f>
        <v>#N/A</v>
      </c>
      <c r="E33" s="379" t="e">
        <f>IF(E$15="",NA(),
IF(E15=WTW_Fuel_properties!$C$64,SUMPRODUCT(E20:E25,WTW_Fuel_properties!$X$58:$X$63),
VLOOKUP(E$15,WTW_Fuel_properties!$C$57:$X$63,COLUMN(WTW_Fuel_properties!$X$55)-COLUMN(WTW_Fuel_properties!$C$55)+1,FALSE)))</f>
        <v>#N/A</v>
      </c>
      <c r="F33" s="379" t="e">
        <f>IF(F$15="",NA(),
IF(F15=WTW_Fuel_properties!$C$64,SUMPRODUCT(F20:F25,WTW_Fuel_properties!$X$58:$X$63),
VLOOKUP(F$15,WTW_Fuel_properties!$C$57:$X$63,COLUMN(WTW_Fuel_properties!$X$55)-COLUMN(WTW_Fuel_properties!$C$55)+1,FALSE)))</f>
        <v>#N/A</v>
      </c>
      <c r="G33" s="379" t="e">
        <f>IF(G$15="",NA(),
IF(G15=WTW_Fuel_properties!$C$64,SUMPRODUCT(G20:G25,WTW_Fuel_properties!$X$58:$X$63),
VLOOKUP(G$15,WTW_Fuel_properties!$C$57:$X$63,COLUMN(WTW_Fuel_properties!$X$55)-COLUMN(WTW_Fuel_properties!$C$55)+1,FALSE)))</f>
        <v>#N/A</v>
      </c>
      <c r="H33" s="379" t="e">
        <f>IF(H$15="",NA(),
IF(H15=WTW_Fuel_properties!$C$64,SUMPRODUCT(H20:H25,WTW_Fuel_properties!$X$58:$X$63),
VLOOKUP(H$15,WTW_Fuel_properties!$C$57:$X$63,COLUMN(WTW_Fuel_properties!$X$55)-COLUMN(WTW_Fuel_properties!$C$55)+1,FALSE)))</f>
        <v>#N/A</v>
      </c>
      <c r="I33" s="379" t="e">
        <f>IF(I$15="",NA(),
IF(I15=WTW_Fuel_properties!$C$64,SUMPRODUCT(I20:I25,WTW_Fuel_properties!$X$58:$X$63),
VLOOKUP(I$15,WTW_Fuel_properties!$C$57:$X$63,COLUMN(WTW_Fuel_properties!$X$55)-COLUMN(WTW_Fuel_properties!$C$55)+1,FALSE)))</f>
        <v>#N/A</v>
      </c>
      <c r="J33" s="379" t="e">
        <f>IF(J$15="",NA(),
IF(J15=WTW_Fuel_properties!$C$64,SUMPRODUCT(J20:J25,WTW_Fuel_properties!$X$58:$X$63),
VLOOKUP(J$15,WTW_Fuel_properties!$C$57:$X$63,COLUMN(WTW_Fuel_properties!$X$55)-COLUMN(WTW_Fuel_properties!$C$55)+1,FALSE)))</f>
        <v>#N/A</v>
      </c>
      <c r="K33" s="379" t="e">
        <f>IF(K$15="",NA(),
IF(K15=WTW_Fuel_properties!$C$64,SUMPRODUCT(K20:K25,WTW_Fuel_properties!$X$58:$X$63),
VLOOKUP(K$15,WTW_Fuel_properties!$C$57:$X$63,COLUMN(WTW_Fuel_properties!$X$55)-COLUMN(WTW_Fuel_properties!$C$55)+1,FALSE)))</f>
        <v>#N/A</v>
      </c>
      <c r="L33" s="379" t="e">
        <f>IF(L$15="",NA(),
IF(L15=WTW_Fuel_properties!$C$64,SUMPRODUCT(L20:L25,WTW_Fuel_properties!$X$58:$X$63),
VLOOKUP(L$15,WTW_Fuel_properties!$C$57:$X$63,COLUMN(WTW_Fuel_properties!$X$55)-COLUMN(WTW_Fuel_properties!$C$55)+1,FALSE)))</f>
        <v>#N/A</v>
      </c>
      <c r="M33" s="379" t="e">
        <f>IF(M$15="",NA(),
IF(M15=WTW_Fuel_properties!$C$64,SUMPRODUCT(M20:M25,WTW_Fuel_properties!$X$58:$X$63),
VLOOKUP(M$15,WTW_Fuel_properties!$C$57:$X$63,COLUMN(WTW_Fuel_properties!$X$55)-COLUMN(WTW_Fuel_properties!$C$55)+1,FALSE)))</f>
        <v>#N/A</v>
      </c>
      <c r="N33" s="379" t="e">
        <f>IF(N$15="",NA(),
IF(N15=WTW_Fuel_properties!$C$64,SUMPRODUCT(N20:N25,WTW_Fuel_properties!$X$58:$X$63),
VLOOKUP(N$15,WTW_Fuel_properties!$C$57:$X$63,COLUMN(WTW_Fuel_properties!$X$55)-COLUMN(WTW_Fuel_properties!$C$55)+1,FALSE)))</f>
        <v>#N/A</v>
      </c>
      <c r="O33" s="379" t="e">
        <f>IF(O$15="",NA(),
IF(O15=WTW_Fuel_properties!$C$64,SUMPRODUCT(O20:O25,WTW_Fuel_properties!$X$58:$X$63),
VLOOKUP(O$15,WTW_Fuel_properties!$C$57:$X$63,COLUMN(WTW_Fuel_properties!$X$55)-COLUMN(WTW_Fuel_properties!$C$55)+1,FALSE)))</f>
        <v>#N/A</v>
      </c>
      <c r="P33" s="379" t="e">
        <f>IF(P$15="",NA(),
IF(P15=WTW_Fuel_properties!$C$64,SUMPRODUCT(P20:P25,WTW_Fuel_properties!$X$58:$X$63),
VLOOKUP(P$15,WTW_Fuel_properties!$C$57:$X$63,COLUMN(WTW_Fuel_properties!$X$55)-COLUMN(WTW_Fuel_properties!$C$55)+1,FALSE)))</f>
        <v>#N/A</v>
      </c>
      <c r="Q33" s="379" t="e">
        <f>IF(Q$15="",NA(),
IF(Q15=WTW_Fuel_properties!$C$64,SUMPRODUCT(Q20:Q25,WTW_Fuel_properties!$X$58:$X$63),
VLOOKUP(Q$15,WTW_Fuel_properties!$C$57:$X$63,COLUMN(WTW_Fuel_properties!$X$55)-COLUMN(WTW_Fuel_properties!$C$55)+1,FALSE)))</f>
        <v>#N/A</v>
      </c>
      <c r="R33" s="379" t="e">
        <f>IF(R$15="",NA(),
IF(R15=WTW_Fuel_properties!$C$64,SUMPRODUCT(R20:R25,WTW_Fuel_properties!$X$58:$X$63),
VLOOKUP(R$15,WTW_Fuel_properties!$C$57:$X$63,COLUMN(WTW_Fuel_properties!$X$55)-COLUMN(WTW_Fuel_properties!$C$55)+1,FALSE)))</f>
        <v>#N/A</v>
      </c>
      <c r="S33" s="379" t="e">
        <f>IF(S$15="",NA(),
IF(S15=WTW_Fuel_properties!$C$64,SUMPRODUCT(S20:S25,WTW_Fuel_properties!$X$58:$X$63),
VLOOKUP(S$15,WTW_Fuel_properties!$C$57:$X$63,COLUMN(WTW_Fuel_properties!$X$55)-COLUMN(WTW_Fuel_properties!$C$55)+1,FALSE)))</f>
        <v>#N/A</v>
      </c>
      <c r="T33" s="379" t="e">
        <f>IF(T$15="",NA(),
IF(T15=WTW_Fuel_properties!$C$64,SUMPRODUCT(T20:T25,WTW_Fuel_properties!$X$58:$X$63),
VLOOKUP(T$15,WTW_Fuel_properties!$C$57:$X$63,COLUMN(WTW_Fuel_properties!$X$55)-COLUMN(WTW_Fuel_properties!$C$55)+1,FALSE)))</f>
        <v>#N/A</v>
      </c>
      <c r="U33" s="379" t="e">
        <f>IF(U$15="",NA(),
IF(U15=WTW_Fuel_properties!$C$64,SUMPRODUCT(U20:U25,WTW_Fuel_properties!$X$58:$X$63),
VLOOKUP(U$15,WTW_Fuel_properties!$C$57:$X$63,COLUMN(WTW_Fuel_properties!$X$55)-COLUMN(WTW_Fuel_properties!$C$55)+1,FALSE)))</f>
        <v>#N/A</v>
      </c>
      <c r="V33" s="379" t="e">
        <f>IF(V$15="",NA(),
IF(V15=WTW_Fuel_properties!$C$64,SUMPRODUCT(V20:V25,WTW_Fuel_properties!$X$58:$X$63),
VLOOKUP(V$15,WTW_Fuel_properties!$C$57:$X$63,COLUMN(WTW_Fuel_properties!$X$55)-COLUMN(WTW_Fuel_properties!$C$55)+1,FALSE)))</f>
        <v>#N/A</v>
      </c>
      <c r="W33" s="379" t="e">
        <f>IF(W$15="",NA(),
IF(W15=WTW_Fuel_properties!$C$64,SUMPRODUCT(W20:W25,WTW_Fuel_properties!$X$58:$X$63),
VLOOKUP(W$15,WTW_Fuel_properties!$C$57:$X$63,COLUMN(WTW_Fuel_properties!$X$55)-COLUMN(WTW_Fuel_properties!$C$55)+1,FALSE)))</f>
        <v>#N/A</v>
      </c>
      <c r="X33" s="379" t="e">
        <f>IF(X$15="",NA(),
IF(X15=WTW_Fuel_properties!$C$64,SUMPRODUCT(X20:X25,WTW_Fuel_properties!$X$58:$X$63),
VLOOKUP(X$15,WTW_Fuel_properties!$C$57:$X$63,COLUMN(WTW_Fuel_properties!$X$55)-COLUMN(WTW_Fuel_properties!$C$55)+1,FALSE)))</f>
        <v>#N/A</v>
      </c>
      <c r="Y33" s="379" t="e">
        <f>IF(Y$15="",NA(),
IF(Y15=WTW_Fuel_properties!$C$64,SUMPRODUCT(Y20:Y25,WTW_Fuel_properties!$X$58:$X$63),
VLOOKUP(Y$15,WTW_Fuel_properties!$C$57:$X$63,COLUMN(WTW_Fuel_properties!$X$55)-COLUMN(WTW_Fuel_properties!$C$55)+1,FALSE)))</f>
        <v>#N/A</v>
      </c>
      <c r="Z33" s="379" t="e">
        <f>IF(Z$15="",NA(),
IF(Z15=WTW_Fuel_properties!$C$64,SUMPRODUCT(Z20:Z25,WTW_Fuel_properties!$X$58:$X$63),
VLOOKUP(Z$15,WTW_Fuel_properties!$C$57:$X$63,COLUMN(WTW_Fuel_properties!$X$55)-COLUMN(WTW_Fuel_properties!$C$55)+1,FALSE)))</f>
        <v>#N/A</v>
      </c>
      <c r="AA33" s="379" t="e">
        <f>IF(AA$15="",NA(),
IF(AA15=WTW_Fuel_properties!$C$64,SUMPRODUCT(AA20:AA25,WTW_Fuel_properties!$X$58:$X$63),
VLOOKUP(AA$15,WTW_Fuel_properties!$C$57:$X$63,COLUMN(WTW_Fuel_properties!$X$55)-COLUMN(WTW_Fuel_properties!$C$55)+1,FALSE)))</f>
        <v>#N/A</v>
      </c>
      <c r="AB33" s="379" t="e">
        <f>IF(AB$15="",NA(),
IF(AB15=WTW_Fuel_properties!$C$64,SUMPRODUCT(AB20:AB25,WTW_Fuel_properties!$X$58:$X$63),
VLOOKUP(AB$15,WTW_Fuel_properties!$C$57:$X$63,COLUMN(WTW_Fuel_properties!$X$55)-COLUMN(WTW_Fuel_properties!$C$55)+1,FALSE)))</f>
        <v>#N/A</v>
      </c>
      <c r="AC33" s="379" t="e">
        <f>IF(AC$15="",NA(),
IF(AC15=WTW_Fuel_properties!$C$64,SUMPRODUCT(AC20:AC25,WTW_Fuel_properties!$X$58:$X$63),
VLOOKUP(AC$15,WTW_Fuel_properties!$C$57:$X$63,COLUMN(WTW_Fuel_properties!$X$55)-COLUMN(WTW_Fuel_properties!$C$55)+1,FALSE)))</f>
        <v>#N/A</v>
      </c>
      <c r="AD33" s="379" t="e">
        <f>IF(AD$15="",NA(),
IF(AD15=WTW_Fuel_properties!$C$64,SUMPRODUCT(AD20:AD25,WTW_Fuel_properties!$X$58:$X$63),
VLOOKUP(AD$15,WTW_Fuel_properties!$C$57:$X$63,COLUMN(WTW_Fuel_properties!$X$55)-COLUMN(WTW_Fuel_properties!$C$55)+1,FALSE)))</f>
        <v>#N/A</v>
      </c>
      <c r="AE33" s="379" t="e">
        <f>IF(AE$15="",NA(),
IF(AE15=WTW_Fuel_properties!$C$64,SUMPRODUCT(AE20:AE25,WTW_Fuel_properties!$X$58:$X$63),
VLOOKUP(AE$15,WTW_Fuel_properties!$C$57:$X$63,COLUMN(WTW_Fuel_properties!$X$55)-COLUMN(WTW_Fuel_properties!$C$55)+1,FALSE)))</f>
        <v>#N/A</v>
      </c>
      <c r="AF33" s="379" t="e">
        <f>IF(AF$15="",NA(),
IF(AF15=WTW_Fuel_properties!$C$64,SUMPRODUCT(AF20:AF25,WTW_Fuel_properties!$X$58:$X$63),
VLOOKUP(AF$15,WTW_Fuel_properties!$C$57:$X$63,COLUMN(WTW_Fuel_properties!$X$55)-COLUMN(WTW_Fuel_properties!$C$55)+1,FALSE)))</f>
        <v>#N/A</v>
      </c>
      <c r="AG33" s="379" t="e">
        <f>IF(AG$15="",NA(),
IF(AG15=WTW_Fuel_properties!$C$64,SUMPRODUCT(AG20:AG25,WTW_Fuel_properties!$X$58:$X$63),
VLOOKUP(AG$15,WTW_Fuel_properties!$C$57:$X$63,COLUMN(WTW_Fuel_properties!$X$55)-COLUMN(WTW_Fuel_properties!$C$55)+1,FALSE)))</f>
        <v>#N/A</v>
      </c>
      <c r="AH33" s="379" t="e">
        <f>IF(AH$15="",NA(),
IF(AH15=WTW_Fuel_properties!$C$64,SUMPRODUCT(AH20:AH25,WTW_Fuel_properties!$X$58:$X$63),
VLOOKUP(AH$15,WTW_Fuel_properties!$C$57:$X$63,COLUMN(WTW_Fuel_properties!$X$55)-COLUMN(WTW_Fuel_properties!$C$55)+1,FALSE)))</f>
        <v>#N/A</v>
      </c>
      <c r="AI33" s="379" t="e">
        <f>IF(AI$15="",NA(),
IF(AI15=WTW_Fuel_properties!$C$64,SUMPRODUCT(AI20:AI25,WTW_Fuel_properties!$X$58:$X$63),
VLOOKUP(AI$15,WTW_Fuel_properties!$C$57:$X$63,COLUMN(WTW_Fuel_properties!$X$55)-COLUMN(WTW_Fuel_properties!$C$55)+1,FALSE)))</f>
        <v>#N/A</v>
      </c>
      <c r="AJ33" s="379" t="e">
        <f>IF(AJ$15="",NA(),
IF(AJ15=WTW_Fuel_properties!$C$64,SUMPRODUCT(AJ20:AJ25,WTW_Fuel_properties!$X$58:$X$63),
VLOOKUP(AJ$15,WTW_Fuel_properties!$C$57:$X$63,COLUMN(WTW_Fuel_properties!$X$55)-COLUMN(WTW_Fuel_properties!$C$55)+1,FALSE)))</f>
        <v>#N/A</v>
      </c>
      <c r="AK33" s="379" t="e">
        <f>IF(AK$15="",NA(),
IF(AK15=WTW_Fuel_properties!$C$64,SUMPRODUCT(AK20:AK25,WTW_Fuel_properties!$X$58:$X$63),
VLOOKUP(AK$15,WTW_Fuel_properties!$C$57:$X$63,COLUMN(WTW_Fuel_properties!$X$55)-COLUMN(WTW_Fuel_properties!$C$55)+1,FALSE)))</f>
        <v>#N/A</v>
      </c>
      <c r="AL33" s="379" t="e">
        <f>IF(AL$15="",NA(),
IF(AL15=WTW_Fuel_properties!$C$64,SUMPRODUCT(AL20:AL25,WTW_Fuel_properties!$X$58:$X$63),
VLOOKUP(AL$15,WTW_Fuel_properties!$C$57:$X$63,COLUMN(WTW_Fuel_properties!$X$55)-COLUMN(WTW_Fuel_properties!$C$55)+1,FALSE)))</f>
        <v>#N/A</v>
      </c>
      <c r="AM33" s="379" t="e">
        <f>IF(AM$15="",NA(),
IF(AM15=WTW_Fuel_properties!$C$64,SUMPRODUCT(AM20:AM25,WTW_Fuel_properties!$X$58:$X$63),
VLOOKUP(AM$15,WTW_Fuel_properties!$C$57:$X$63,COLUMN(WTW_Fuel_properties!$X$55)-COLUMN(WTW_Fuel_properties!$C$55)+1,FALSE)))</f>
        <v>#N/A</v>
      </c>
      <c r="AN33" s="379" t="e">
        <f>IF(AN$15="",NA(),
IF(AN15=WTW_Fuel_properties!$C$64,SUMPRODUCT(AN20:AN25,WTW_Fuel_properties!$X$58:$X$63),
VLOOKUP(AN$15,WTW_Fuel_properties!$C$57:$X$63,COLUMN(WTW_Fuel_properties!$X$55)-COLUMN(WTW_Fuel_properties!$C$55)+1,FALSE)))</f>
        <v>#N/A</v>
      </c>
      <c r="AO33" s="379" t="e">
        <f>IF(AO$15="",NA(),
IF(AO15=WTW_Fuel_properties!$C$64,SUMPRODUCT(AO20:AO25,WTW_Fuel_properties!$X$58:$X$63),
VLOOKUP(AO$15,WTW_Fuel_properties!$C$57:$X$63,COLUMN(WTW_Fuel_properties!$X$55)-COLUMN(WTW_Fuel_properties!$C$55)+1,FALSE)))</f>
        <v>#N/A</v>
      </c>
      <c r="AP33" s="379" t="e">
        <f>IF(AP$15="",NA(),
IF(AP15=WTW_Fuel_properties!$C$64,SUMPRODUCT(AP20:AP25,WTW_Fuel_properties!$X$58:$X$63),
VLOOKUP(AP$15,WTW_Fuel_properties!$C$57:$X$63,COLUMN(WTW_Fuel_properties!$X$55)-COLUMN(WTW_Fuel_properties!$C$55)+1,FALSE)))</f>
        <v>#N/A</v>
      </c>
      <c r="AQ33" s="379" t="e">
        <f>IF(AQ$15="",NA(),
IF(AQ15=WTW_Fuel_properties!$C$64,SUMPRODUCT(AQ20:AQ25,WTW_Fuel_properties!$X$58:$X$63),
VLOOKUP(AQ$15,WTW_Fuel_properties!$C$57:$X$63,COLUMN(WTW_Fuel_properties!$X$55)-COLUMN(WTW_Fuel_properties!$C$55)+1,FALSE)))</f>
        <v>#N/A</v>
      </c>
      <c r="AR33" s="379" t="e">
        <f>IF(AR$15="",NA(),
IF(AR15=WTW_Fuel_properties!$C$64,SUMPRODUCT(AR20:AR25,WTW_Fuel_properties!$X$58:$X$63),
VLOOKUP(AR$15,WTW_Fuel_properties!$C$57:$X$63,COLUMN(WTW_Fuel_properties!$X$55)-COLUMN(WTW_Fuel_properties!$C$55)+1,FALSE)))</f>
        <v>#N/A</v>
      </c>
      <c r="AS33" s="379" t="e">
        <f>IF(AS$15="",NA(),
IF(AS15=WTW_Fuel_properties!$C$64,SUMPRODUCT(AS20:AS25,WTW_Fuel_properties!$X$58:$X$63),
VLOOKUP(AS$15,WTW_Fuel_properties!$C$57:$X$63,COLUMN(WTW_Fuel_properties!$X$55)-COLUMN(WTW_Fuel_properties!$C$55)+1,FALSE)))</f>
        <v>#N/A</v>
      </c>
      <c r="AT33" s="379" t="e">
        <f>IF(AT$15="",NA(),
IF(AT15=WTW_Fuel_properties!$C$64,SUMPRODUCT(AT20:AT25,WTW_Fuel_properties!$X$58:$X$63),
VLOOKUP(AT$15,WTW_Fuel_properties!$C$57:$X$63,COLUMN(WTW_Fuel_properties!$X$55)-COLUMN(WTW_Fuel_properties!$C$55)+1,FALSE)))</f>
        <v>#N/A</v>
      </c>
      <c r="AU33" s="379" t="e">
        <f>IF(AU$15="",NA(),
IF(AU15=WTW_Fuel_properties!$C$64,SUMPRODUCT(AU20:AU25,WTW_Fuel_properties!$X$58:$X$63),
VLOOKUP(AU$15,WTW_Fuel_properties!$C$57:$X$63,COLUMN(WTW_Fuel_properties!$X$55)-COLUMN(WTW_Fuel_properties!$C$55)+1,FALSE)))</f>
        <v>#N/A</v>
      </c>
      <c r="AV33" s="379" t="e">
        <f>IF(AV$15="",NA(),
IF(AV15=WTW_Fuel_properties!$C$64,SUMPRODUCT(AV20:AV25,WTW_Fuel_properties!$X$58:$X$63),
VLOOKUP(AV$15,WTW_Fuel_properties!$C$57:$X$63,COLUMN(WTW_Fuel_properties!$X$55)-COLUMN(WTW_Fuel_properties!$C$55)+1,FALSE)))</f>
        <v>#N/A</v>
      </c>
      <c r="AW33" s="379" t="e">
        <f>IF(AW$15="",NA(),
IF(AW15=WTW_Fuel_properties!$C$64,SUMPRODUCT(AW20:AW25,WTW_Fuel_properties!$X$58:$X$63),
VLOOKUP(AW$15,WTW_Fuel_properties!$C$57:$X$63,COLUMN(WTW_Fuel_properties!$X$55)-COLUMN(WTW_Fuel_properties!$C$55)+1,FALSE)))</f>
        <v>#N/A</v>
      </c>
      <c r="AX33" s="379" t="e">
        <f>IF(AX$15="",NA(),
IF(AX15=WTW_Fuel_properties!$C$64,SUMPRODUCT(AX20:AX25,WTW_Fuel_properties!$X$58:$X$63),
VLOOKUP(AX$15,WTW_Fuel_properties!$C$57:$X$63,COLUMN(WTW_Fuel_properties!$X$55)-COLUMN(WTW_Fuel_properties!$C$55)+1,FALSE)))</f>
        <v>#N/A</v>
      </c>
      <c r="AY33" s="379" t="e">
        <f>IF(AY$15="",NA(),
IF(AY15=WTW_Fuel_properties!$C$64,SUMPRODUCT(AY20:AY25,WTW_Fuel_properties!$X$58:$X$63),
VLOOKUP(AY$15,WTW_Fuel_properties!$C$57:$X$63,COLUMN(WTW_Fuel_properties!$X$55)-COLUMN(WTW_Fuel_properties!$C$55)+1,FALSE)))</f>
        <v>#N/A</v>
      </c>
      <c r="AZ33" s="379" t="e">
        <f>IF(AZ$15="",NA(),
IF(AZ15=WTW_Fuel_properties!$C$64,SUMPRODUCT(AZ20:AZ25,WTW_Fuel_properties!$X$58:$X$63),
VLOOKUP(AZ$15,WTW_Fuel_properties!$C$57:$X$63,COLUMN(WTW_Fuel_properties!$X$55)-COLUMN(WTW_Fuel_properties!$C$55)+1,FALSE)))</f>
        <v>#N/A</v>
      </c>
      <c r="BA33" s="379" t="e">
        <f>IF(BA$15="",NA(),
IF(BA15=WTW_Fuel_properties!$C$64,SUMPRODUCT(BA20:BA25,WTW_Fuel_properties!$X$58:$X$63),
VLOOKUP(BA$15,WTW_Fuel_properties!$C$57:$X$63,COLUMN(WTW_Fuel_properties!$X$55)-COLUMN(WTW_Fuel_properties!$C$55)+1,FALSE)))</f>
        <v>#N/A</v>
      </c>
      <c r="BB33" s="379" t="e">
        <f>IF(BB$15="",NA(),
IF(BB15=WTW_Fuel_properties!$C$64,SUMPRODUCT(BB20:BB25,WTW_Fuel_properties!$X$58:$X$63),
VLOOKUP(BB$15,WTW_Fuel_properties!$C$57:$X$63,COLUMN(WTW_Fuel_properties!$X$55)-COLUMN(WTW_Fuel_properties!$C$55)+1,FALSE)))</f>
        <v>#N/A</v>
      </c>
      <c r="BC33" s="379" t="e">
        <f>IF(BC$15="",NA(),
IF(BC15=WTW_Fuel_properties!$C$64,SUMPRODUCT(BC20:BC25,WTW_Fuel_properties!$X$58:$X$63),
VLOOKUP(BC$15,WTW_Fuel_properties!$C$57:$X$63,COLUMN(WTW_Fuel_properties!$X$55)-COLUMN(WTW_Fuel_properties!$C$55)+1,FALSE)))</f>
        <v>#N/A</v>
      </c>
      <c r="BD33" s="379" t="e">
        <f>IF(BD$15="",NA(),
IF(BD15=WTW_Fuel_properties!$C$64,SUMPRODUCT(BD20:BD25,WTW_Fuel_properties!$X$58:$X$63),
VLOOKUP(BD$15,WTW_Fuel_properties!$C$57:$X$63,COLUMN(WTW_Fuel_properties!$X$55)-COLUMN(WTW_Fuel_properties!$C$55)+1,FALSE)))</f>
        <v>#N/A</v>
      </c>
      <c r="BE33" s="379" t="e">
        <f>IF(BE$15="",NA(),
IF(BE15=WTW_Fuel_properties!$C$64,SUMPRODUCT(BE20:BE25,WTW_Fuel_properties!$X$58:$X$63),
VLOOKUP(BE$15,WTW_Fuel_properties!$C$57:$X$63,COLUMN(WTW_Fuel_properties!$X$55)-COLUMN(WTW_Fuel_properties!$C$55)+1,FALSE)))</f>
        <v>#N/A</v>
      </c>
      <c r="BF33" s="379" t="e">
        <f>IF(BF$15="",NA(),
IF(BF15=WTW_Fuel_properties!$C$64,SUMPRODUCT(BF20:BF25,WTW_Fuel_properties!$X$58:$X$63),
VLOOKUP(BF$15,WTW_Fuel_properties!$C$57:$X$63,COLUMN(WTW_Fuel_properties!$X$55)-COLUMN(WTW_Fuel_properties!$C$55)+1,FALSE)))</f>
        <v>#N/A</v>
      </c>
      <c r="BG33" s="379" t="e">
        <f>IF(BG$15="",NA(),
IF(BG15=WTW_Fuel_properties!$C$64,SUMPRODUCT(BG20:BG25,WTW_Fuel_properties!$X$58:$X$63),
VLOOKUP(BG$15,WTW_Fuel_properties!$C$57:$X$63,COLUMN(WTW_Fuel_properties!$X$55)-COLUMN(WTW_Fuel_properties!$C$55)+1,FALSE)))</f>
        <v>#N/A</v>
      </c>
      <c r="BH33" s="379" t="e">
        <f>IF(BH$15="",NA(),
IF(BH15=WTW_Fuel_properties!$C$64,SUMPRODUCT(BH20:BH25,WTW_Fuel_properties!$X$58:$X$63),
VLOOKUP(BH$15,WTW_Fuel_properties!$C$57:$X$63,COLUMN(WTW_Fuel_properties!$X$55)-COLUMN(WTW_Fuel_properties!$C$55)+1,FALSE)))</f>
        <v>#N/A</v>
      </c>
      <c r="BI33" s="379" t="e">
        <f>IF(BI$15="",NA(),
IF(BI15=WTW_Fuel_properties!$C$64,SUMPRODUCT(BI20:BI25,WTW_Fuel_properties!$X$58:$X$63),
VLOOKUP(BI$15,WTW_Fuel_properties!$C$57:$X$63,COLUMN(WTW_Fuel_properties!$X$55)-COLUMN(WTW_Fuel_properties!$C$55)+1,FALSE)))</f>
        <v>#N/A</v>
      </c>
      <c r="BJ33" s="379" t="e">
        <f>IF(BJ$15="",NA(),
IF(BJ15=WTW_Fuel_properties!$C$64,SUMPRODUCT(BJ20:BJ25,WTW_Fuel_properties!$X$58:$X$63),
VLOOKUP(BJ$15,WTW_Fuel_properties!$C$57:$X$63,COLUMN(WTW_Fuel_properties!$X$55)-COLUMN(WTW_Fuel_properties!$C$55)+1,FALSE)))</f>
        <v>#N/A</v>
      </c>
      <c r="BK33" s="379" t="e">
        <f>IF(BK$15="",NA(),
IF(BK15=WTW_Fuel_properties!$C$64,SUMPRODUCT(BK20:BK25,WTW_Fuel_properties!$X$58:$X$63),
VLOOKUP(BK$15,WTW_Fuel_properties!$C$57:$X$63,COLUMN(WTW_Fuel_properties!$X$55)-COLUMN(WTW_Fuel_properties!$C$55)+1,FALSE)))</f>
        <v>#N/A</v>
      </c>
      <c r="BL33" s="379" t="e">
        <f>IF(BL$15="",NA(),
IF(BL15=WTW_Fuel_properties!$C$64,SUMPRODUCT(BL20:BL25,WTW_Fuel_properties!$X$58:$X$63),
VLOOKUP(BL$15,WTW_Fuel_properties!$C$57:$X$63,COLUMN(WTW_Fuel_properties!$X$55)-COLUMN(WTW_Fuel_properties!$C$55)+1,FALSE)))</f>
        <v>#N/A</v>
      </c>
      <c r="BM33" s="379" t="e">
        <f>IF(BM$15="",NA(),
IF(BM15=WTW_Fuel_properties!$C$64,SUMPRODUCT(BM20:BM25,WTW_Fuel_properties!$X$58:$X$63),
VLOOKUP(BM$15,WTW_Fuel_properties!$C$57:$X$63,COLUMN(WTW_Fuel_properties!$X$55)-COLUMN(WTW_Fuel_properties!$C$55)+1,FALSE)))</f>
        <v>#N/A</v>
      </c>
      <c r="BN33" s="379" t="e">
        <f>IF(BN$15="",NA(),
IF(BN15=WTW_Fuel_properties!$C$64,SUMPRODUCT(BN20:BN25,WTW_Fuel_properties!$X$58:$X$63),
VLOOKUP(BN$15,WTW_Fuel_properties!$C$57:$X$63,COLUMN(WTW_Fuel_properties!$X$55)-COLUMN(WTW_Fuel_properties!$C$55)+1,FALSE)))</f>
        <v>#N/A</v>
      </c>
      <c r="BO33" s="379" t="e">
        <f>IF(BO$15="",NA(),
IF(BO15=WTW_Fuel_properties!$C$64,SUMPRODUCT(BO20:BO25,WTW_Fuel_properties!$X$58:$X$63),
VLOOKUP(BO$15,WTW_Fuel_properties!$C$57:$X$63,COLUMN(WTW_Fuel_properties!$X$55)-COLUMN(WTW_Fuel_properties!$C$55)+1,FALSE)))</f>
        <v>#N/A</v>
      </c>
      <c r="BP33" s="379" t="e">
        <f>IF(BP$15="",NA(),
IF(BP15=WTW_Fuel_properties!$C$64,SUMPRODUCT(BP20:BP25,WTW_Fuel_properties!$X$58:$X$63),
VLOOKUP(BP$15,WTW_Fuel_properties!$C$57:$X$63,COLUMN(WTW_Fuel_properties!$X$55)-COLUMN(WTW_Fuel_properties!$C$55)+1,FALSE)))</f>
        <v>#N/A</v>
      </c>
      <c r="BQ33" s="379" t="e">
        <f>IF(BQ$15="",NA(),
IF(BQ15=WTW_Fuel_properties!$C$64,SUMPRODUCT(BQ20:BQ25,WTW_Fuel_properties!$X$58:$X$63),
VLOOKUP(BQ$15,WTW_Fuel_properties!$C$57:$X$63,COLUMN(WTW_Fuel_properties!$X$55)-COLUMN(WTW_Fuel_properties!$C$55)+1,FALSE)))</f>
        <v>#N/A</v>
      </c>
      <c r="BR33" s="379" t="e">
        <f>IF(BR$15="",NA(),
IF(BR15=WTW_Fuel_properties!$C$64,SUMPRODUCT(BR20:BR25,WTW_Fuel_properties!$X$58:$X$63),
VLOOKUP(BR$15,WTW_Fuel_properties!$C$57:$X$63,COLUMN(WTW_Fuel_properties!$X$55)-COLUMN(WTW_Fuel_properties!$C$55)+1,FALSE)))</f>
        <v>#N/A</v>
      </c>
      <c r="BS33" s="379" t="e">
        <f>IF(BS$15="",NA(),
IF(BS15=WTW_Fuel_properties!$C$64,SUMPRODUCT(BS20:BS25,WTW_Fuel_properties!$X$58:$X$63),
VLOOKUP(BS$15,WTW_Fuel_properties!$C$57:$X$63,COLUMN(WTW_Fuel_properties!$X$55)-COLUMN(WTW_Fuel_properties!$C$55)+1,FALSE)))</f>
        <v>#N/A</v>
      </c>
      <c r="BT33" s="379" t="e">
        <f>IF(BT$15="",NA(),
IF(BT15=WTW_Fuel_properties!$C$64,SUMPRODUCT(BT20:BT25,WTW_Fuel_properties!$X$58:$X$63),
VLOOKUP(BT$15,WTW_Fuel_properties!$C$57:$X$63,COLUMN(WTW_Fuel_properties!$X$55)-COLUMN(WTW_Fuel_properties!$C$55)+1,FALSE)))</f>
        <v>#N/A</v>
      </c>
      <c r="BU33" s="379" t="e">
        <f>IF(BU$15="",NA(),
IF(BU15=WTW_Fuel_properties!$C$64,SUMPRODUCT(BU20:BU25,WTW_Fuel_properties!$X$58:$X$63),
VLOOKUP(BU$15,WTW_Fuel_properties!$C$57:$X$63,COLUMN(WTW_Fuel_properties!$X$55)-COLUMN(WTW_Fuel_properties!$C$55)+1,FALSE)))</f>
        <v>#N/A</v>
      </c>
      <c r="BV33" s="379" t="e">
        <f>IF(BV$15="",NA(),
IF(BV15=WTW_Fuel_properties!$C$64,SUMPRODUCT(BV20:BV25,WTW_Fuel_properties!$X$58:$X$63),
VLOOKUP(BV$15,WTW_Fuel_properties!$C$57:$X$63,COLUMN(WTW_Fuel_properties!$X$55)-COLUMN(WTW_Fuel_properties!$C$55)+1,FALSE)))</f>
        <v>#N/A</v>
      </c>
      <c r="BW33" s="379" t="e">
        <f>IF(BW$15="",NA(),
IF(BW15=WTW_Fuel_properties!$C$64,SUMPRODUCT(BW20:BW25,WTW_Fuel_properties!$X$58:$X$63),
VLOOKUP(BW$15,WTW_Fuel_properties!$C$57:$X$63,COLUMN(WTW_Fuel_properties!$X$55)-COLUMN(WTW_Fuel_properties!$C$55)+1,FALSE)))</f>
        <v>#N/A</v>
      </c>
      <c r="BX33" s="379">
        <f>IF(BX$15="",NA(),
IF(BX15=WTW_Fuel_properties!$C$64,SUMPRODUCT(BX20:BX25,WTW_Fuel_properties!$X$58:$X$63),
VLOOKUP(BX$15,WTW_Fuel_properties!$C$57:$X$63,COLUMN(WTW_Fuel_properties!$X$55)-COLUMN(WTW_Fuel_properties!$C$55)+1,FALSE)))</f>
        <v>225.2566501069266</v>
      </c>
      <c r="BY33" s="379">
        <f>IF(BY$15="",NA(),
IF(BY15=WTW_Fuel_properties!$C$64,SUMPRODUCT(BY20:BY25,WTW_Fuel_properties!$X$58:$X$63),
VLOOKUP(BY$15,WTW_Fuel_properties!$C$57:$X$63,COLUMN(WTW_Fuel_properties!$X$55)-COLUMN(WTW_Fuel_properties!$C$55)+1,FALSE)))</f>
        <v>1.1577835800679008</v>
      </c>
      <c r="BZ33" s="379">
        <f>IF(BZ$15="",NA(),
IF(BZ15=WTW_Fuel_properties!$C$64,SUMPRODUCT(BZ20:BZ25,WTW_Fuel_properties!$X$58:$X$63),
VLOOKUP(BZ$15,WTW_Fuel_properties!$C$57:$X$63,COLUMN(WTW_Fuel_properties!$X$55)-COLUMN(WTW_Fuel_properties!$C$55)+1,FALSE)))</f>
        <v>250.67800038380076</v>
      </c>
      <c r="CA33" s="379">
        <f>IF(CA$15="",NA(),
IF(CA15=WTW_Fuel_properties!$C$64,SUMPRODUCT(CA20:CA25,WTW_Fuel_properties!$X$58:$X$63),
VLOOKUP(CA$15,WTW_Fuel_properties!$C$57:$X$63,COLUMN(WTW_Fuel_properties!$X$55)-COLUMN(WTW_Fuel_properties!$C$55)+1,FALSE)))</f>
        <v>114.40510338454405</v>
      </c>
      <c r="CB33" s="379" t="e">
        <f>IF(CB$15="",NA(),
IF(CB15=WTW_Fuel_properties!$C$64,SUMPRODUCT(CB20:CB25,WTW_Fuel_properties!$X$58:$X$63),
VLOOKUP(CB$15,WTW_Fuel_properties!$C$57:$X$63,COLUMN(WTW_Fuel_properties!$X$55)-COLUMN(WTW_Fuel_properties!$C$55)+1,FALSE)))</f>
        <v>#N/A</v>
      </c>
      <c r="CC33" s="379" t="e">
        <f>IF(CC$15="",NA(),
IF(CC15=WTW_Fuel_properties!$C$64,SUMPRODUCT(CC20:CC25,WTW_Fuel_properties!$X$58:$X$63),
VLOOKUP(CC$15,WTW_Fuel_properties!$C$57:$X$63,COLUMN(WTW_Fuel_properties!$X$55)-COLUMN(WTW_Fuel_properties!$C$55)+1,FALSE)))</f>
        <v>#N/A</v>
      </c>
      <c r="CD33" s="379" t="e">
        <f>IF(CD$15="",NA(),
IF(CD15=WTW_Fuel_properties!$C$64,SUMPRODUCT(CD20:CD25,WTW_Fuel_properties!$X$58:$X$63),
VLOOKUP(CD$15,WTW_Fuel_properties!$C$57:$X$63,COLUMN(WTW_Fuel_properties!$X$55)-COLUMN(WTW_Fuel_properties!$C$55)+1,FALSE)))</f>
        <v>#N/A</v>
      </c>
      <c r="CE33" s="379" t="e">
        <f>IF(CE$15="",NA(),
IF(CE15=WTW_Fuel_properties!$C$64,SUMPRODUCT(CE20:CE25,WTW_Fuel_properties!$X$58:$X$63),
VLOOKUP(CE$15,WTW_Fuel_properties!$C$57:$X$63,COLUMN(WTW_Fuel_properties!$X$55)-COLUMN(WTW_Fuel_properties!$C$55)+1,FALSE)))</f>
        <v>#N/A</v>
      </c>
      <c r="CF33" s="379" t="e">
        <f>IF(CF$15="",NA(),
IF(CF15=WTW_Fuel_properties!$C$64,SUMPRODUCT(CF20:CF25,WTW_Fuel_properties!$X$58:$X$63),
VLOOKUP(CF$15,WTW_Fuel_properties!$C$57:$X$63,COLUMN(WTW_Fuel_properties!$X$55)-COLUMN(WTW_Fuel_properties!$C$55)+1,FALSE)))</f>
        <v>#N/A</v>
      </c>
      <c r="CG33" s="379" t="e">
        <f>IF(CG$15="",NA(),
IF(CG15=WTW_Fuel_properties!$C$64,SUMPRODUCT(CG20:CG25,WTW_Fuel_properties!$X$58:$X$63),
VLOOKUP(CG$15,WTW_Fuel_properties!$C$57:$X$63,COLUMN(WTW_Fuel_properties!$X$55)-COLUMN(WTW_Fuel_properties!$C$55)+1,FALSE)))</f>
        <v>#N/A</v>
      </c>
      <c r="CH33" s="379" t="e">
        <f>IF(CH$15="",NA(),
IF(CH15=WTW_Fuel_properties!$C$64,SUMPRODUCT(CH20:CH25,WTW_Fuel_properties!$X$58:$X$63),
VLOOKUP(CH$15,WTW_Fuel_properties!$C$57:$X$63,COLUMN(WTW_Fuel_properties!$X$55)-COLUMN(WTW_Fuel_properties!$C$55)+1,FALSE)))</f>
        <v>#N/A</v>
      </c>
      <c r="CI33" s="379" t="e">
        <f>IF(CI$15="",NA(),
IF(CI15=WTW_Fuel_properties!$C$64,SUMPRODUCT(CI20:CI25,WTW_Fuel_properties!$X$58:$X$63),
VLOOKUP(CI$15,WTW_Fuel_properties!$C$57:$X$63,COLUMN(WTW_Fuel_properties!$X$55)-COLUMN(WTW_Fuel_properties!$C$55)+1,FALSE)))</f>
        <v>#N/A</v>
      </c>
      <c r="CJ33" s="379" t="e">
        <f>IF(CJ$15="",NA(),
IF(CJ15=WTW_Fuel_properties!$C$64,SUMPRODUCT(CJ20:CJ25,WTW_Fuel_properties!$X$58:$X$63),
VLOOKUP(CJ$15,WTW_Fuel_properties!$C$57:$X$63,COLUMN(WTW_Fuel_properties!$X$55)-COLUMN(WTW_Fuel_properties!$C$55)+1,FALSE)))</f>
        <v>#N/A</v>
      </c>
      <c r="CK33" s="379" t="e">
        <f>IF(CK$15="",NA(),
IF(CK15=WTW_Fuel_properties!$C$64,SUMPRODUCT(CK20:CK25,WTW_Fuel_properties!$X$58:$X$63),
VLOOKUP(CK$15,WTW_Fuel_properties!$C$57:$X$63,COLUMN(WTW_Fuel_properties!$X$55)-COLUMN(WTW_Fuel_properties!$C$55)+1,FALSE)))</f>
        <v>#N/A</v>
      </c>
      <c r="CL33" s="379" t="e">
        <f>IF(CL$15="",NA(),
IF(CL15=WTW_Fuel_properties!$C$64,SUMPRODUCT(CL20:CL25,WTW_Fuel_properties!$X$58:$X$63),
VLOOKUP(CL$15,WTW_Fuel_properties!$C$57:$X$63,COLUMN(WTW_Fuel_properties!$X$55)-COLUMN(WTW_Fuel_properties!$C$55)+1,FALSE)))</f>
        <v>#N/A</v>
      </c>
      <c r="CM33" s="379" t="e">
        <f>IF(CM$15="",NA(),
IF(CM15=WTW_Fuel_properties!$C$64,SUMPRODUCT(CM20:CM25,WTW_Fuel_properties!$X$58:$X$63),
VLOOKUP(CM$15,WTW_Fuel_properties!$C$57:$X$63,COLUMN(WTW_Fuel_properties!$X$55)-COLUMN(WTW_Fuel_properties!$C$55)+1,FALSE)))</f>
        <v>#N/A</v>
      </c>
      <c r="CN33" s="379" t="e">
        <f>IF(CN$15="",NA(),
IF(CN15=WTW_Fuel_properties!$C$64,SUMPRODUCT(CN20:CN25,WTW_Fuel_properties!$X$58:$X$63),
VLOOKUP(CN$15,WTW_Fuel_properties!$C$57:$X$63,COLUMN(WTW_Fuel_properties!$X$55)-COLUMN(WTW_Fuel_properties!$C$55)+1,FALSE)))</f>
        <v>#N/A</v>
      </c>
      <c r="CO33" s="379" t="e">
        <f>IF(CO$15="",NA(),
IF(CO15=WTW_Fuel_properties!$C$64,SUMPRODUCT(CO20:CO25,WTW_Fuel_properties!$X$58:$X$63),
VLOOKUP(CO$15,WTW_Fuel_properties!$C$57:$X$63,COLUMN(WTW_Fuel_properties!$X$55)-COLUMN(WTW_Fuel_properties!$C$55)+1,FALSE)))</f>
        <v>#N/A</v>
      </c>
      <c r="CP33" s="379" t="e">
        <f>IF(CP$15="",NA(),
IF(CP15=WTW_Fuel_properties!$C$64,SUMPRODUCT(CP20:CP25,WTW_Fuel_properties!$X$58:$X$63),
VLOOKUP(CP$15,WTW_Fuel_properties!$C$57:$X$63,COLUMN(WTW_Fuel_properties!$X$55)-COLUMN(WTW_Fuel_properties!$C$55)+1,FALSE)))</f>
        <v>#N/A</v>
      </c>
      <c r="CQ33" s="379" t="e">
        <f>IF(CQ$15="",NA(),
IF(CQ15=WTW_Fuel_properties!$C$64,SUMPRODUCT(CQ20:CQ25,WTW_Fuel_properties!$X$58:$X$63),
VLOOKUP(CQ$15,WTW_Fuel_properties!$C$57:$X$63,COLUMN(WTW_Fuel_properties!$X$55)-COLUMN(WTW_Fuel_properties!$C$55)+1,FALSE)))</f>
        <v>#N/A</v>
      </c>
      <c r="CR33" s="379" t="e">
        <f>IF(CR$15="",NA(),
IF(CR15=WTW_Fuel_properties!$C$64,SUMPRODUCT(CR20:CR25,WTW_Fuel_properties!$X$58:$X$63),
VLOOKUP(CR$15,WTW_Fuel_properties!$C$57:$X$63,COLUMN(WTW_Fuel_properties!$X$55)-COLUMN(WTW_Fuel_properties!$C$55)+1,FALSE)))</f>
        <v>#N/A</v>
      </c>
      <c r="CS33" s="379" t="e">
        <f>IF(CS$15="",NA(),
IF(CS15=WTW_Fuel_properties!$C$64,SUMPRODUCT(CS20:CS25,WTW_Fuel_properties!$X$58:$X$63),
VLOOKUP(CS$15,WTW_Fuel_properties!$C$57:$X$63,COLUMN(WTW_Fuel_properties!$X$55)-COLUMN(WTW_Fuel_properties!$C$55)+1,FALSE)))</f>
        <v>#N/A</v>
      </c>
      <c r="CT33" s="379" t="e">
        <f>IF(CT$15="",NA(),
IF(CT15=WTW_Fuel_properties!$C$64,SUMPRODUCT(CT20:CT25,WTW_Fuel_properties!$X$58:$X$63),
VLOOKUP(CT$15,WTW_Fuel_properties!$C$57:$X$63,COLUMN(WTW_Fuel_properties!$X$55)-COLUMN(WTW_Fuel_properties!$C$55)+1,FALSE)))</f>
        <v>#N/A</v>
      </c>
      <c r="CU33" s="379" t="e">
        <f>IF(CU$15="",NA(),
IF(CU15=WTW_Fuel_properties!$C$64,SUMPRODUCT(CU20:CU25,WTW_Fuel_properties!$X$58:$X$63),
VLOOKUP(CU$15,WTW_Fuel_properties!$C$57:$X$63,COLUMN(WTW_Fuel_properties!$X$55)-COLUMN(WTW_Fuel_properties!$C$55)+1,FALSE)))</f>
        <v>#N/A</v>
      </c>
      <c r="CV33" s="379" t="e">
        <f>IF(CV$15="",NA(),
IF(CV15=WTW_Fuel_properties!$C$64,SUMPRODUCT(CV20:CV25,WTW_Fuel_properties!$X$58:$X$63),
VLOOKUP(CV$15,WTW_Fuel_properties!$C$57:$X$63,COLUMN(WTW_Fuel_properties!$X$55)-COLUMN(WTW_Fuel_properties!$C$55)+1,FALSE)))</f>
        <v>#N/A</v>
      </c>
      <c r="CW33" s="379" t="e">
        <f>IF(CW$15="",NA(),
IF(CW15=WTW_Fuel_properties!$C$64,SUMPRODUCT(CW20:CW25,WTW_Fuel_properties!$X$58:$X$63),
VLOOKUP(CW$15,WTW_Fuel_properties!$C$57:$X$63,COLUMN(WTW_Fuel_properties!$X$55)-COLUMN(WTW_Fuel_properties!$C$55)+1,FALSE)))</f>
        <v>#N/A</v>
      </c>
      <c r="CX33" s="379" t="e">
        <f>IF(CX$15="",NA(),
IF(CX15=WTW_Fuel_properties!$C$64,SUMPRODUCT(CX20:CX25,WTW_Fuel_properties!$X$58:$X$63),
VLOOKUP(CX$15,WTW_Fuel_properties!$C$57:$X$63,COLUMN(WTW_Fuel_properties!$X$55)-COLUMN(WTW_Fuel_properties!$C$55)+1,FALSE)))</f>
        <v>#N/A</v>
      </c>
      <c r="CY33" s="379" t="e">
        <f>IF(CY$15="",NA(),
IF(CY15=WTW_Fuel_properties!$C$64,SUMPRODUCT(CY20:CY25,WTW_Fuel_properties!$X$58:$X$63),
VLOOKUP(CY$15,WTW_Fuel_properties!$C$57:$X$63,COLUMN(WTW_Fuel_properties!$X$55)-COLUMN(WTW_Fuel_properties!$C$55)+1,FALSE)))</f>
        <v>#N/A</v>
      </c>
      <c r="CZ33" s="379" t="e">
        <f>IF(CZ$15="",NA(),
IF(CZ15=WTW_Fuel_properties!$C$64,SUMPRODUCT(CZ20:CZ25,WTW_Fuel_properties!$X$58:$X$63),
VLOOKUP(CZ$15,WTW_Fuel_properties!$C$57:$X$63,COLUMN(WTW_Fuel_properties!$X$55)-COLUMN(WTW_Fuel_properties!$C$55)+1,FALSE)))</f>
        <v>#N/A</v>
      </c>
      <c r="DA33" s="379" t="e">
        <f>IF(DA$15="",NA(),
IF(DA15=WTW_Fuel_properties!$C$64,SUMPRODUCT(DA20:DA25,WTW_Fuel_properties!$X$58:$X$63),
VLOOKUP(DA$15,WTW_Fuel_properties!$C$57:$X$63,COLUMN(WTW_Fuel_properties!$X$55)-COLUMN(WTW_Fuel_properties!$C$55)+1,FALSE)))</f>
        <v>#N/A</v>
      </c>
      <c r="DB33" s="379" t="e">
        <f>IF(DB$15="",NA(),
IF(DB15=WTW_Fuel_properties!$C$64,SUMPRODUCT(DB20:DB25,WTW_Fuel_properties!$X$58:$X$63),
VLOOKUP(DB$15,WTW_Fuel_properties!$C$57:$X$63,COLUMN(WTW_Fuel_properties!$X$55)-COLUMN(WTW_Fuel_properties!$C$55)+1,FALSE)))</f>
        <v>#N/A</v>
      </c>
      <c r="DC33" s="379">
        <f>IF(DC$15="",NA(),
IF(DC15=WTW_Fuel_properties!$C$64,SUMPRODUCT(DC20:DC25,WTW_Fuel_properties!$X$58:$X$63),
VLOOKUP(DC$15,WTW_Fuel_properties!$C$57:$X$63,COLUMN(WTW_Fuel_properties!$X$55)-COLUMN(WTW_Fuel_properties!$C$55)+1,FALSE)))</f>
        <v>225.2566501069266</v>
      </c>
      <c r="DD33" s="379">
        <f>IF(DD$15="",NA(),
IF(DD15=WTW_Fuel_properties!$C$64,SUMPRODUCT(DD20:DD25,WTW_Fuel_properties!$X$58:$X$63),
VLOOKUP(DD$15,WTW_Fuel_properties!$C$57:$X$63,COLUMN(WTW_Fuel_properties!$X$55)-COLUMN(WTW_Fuel_properties!$C$55)+1,FALSE)))</f>
        <v>1.1577835800679008</v>
      </c>
      <c r="DE33" s="379">
        <f>IF(DE$15="",NA(),
IF(DE15=WTW_Fuel_properties!$C$64,SUMPRODUCT(DE20:DE25,WTW_Fuel_properties!$X$58:$X$63),
VLOOKUP(DE$15,WTW_Fuel_properties!$C$57:$X$63,COLUMN(WTW_Fuel_properties!$X$55)-COLUMN(WTW_Fuel_properties!$C$55)+1,FALSE)))</f>
        <v>250.67800038380076</v>
      </c>
      <c r="DF33" s="379">
        <f>IF(DF$15="",NA(),
IF(DF15=WTW_Fuel_properties!$C$64,SUMPRODUCT(DF20:DF25,WTW_Fuel_properties!$X$58:$X$63),
VLOOKUP(DF$15,WTW_Fuel_properties!$C$57:$X$63,COLUMN(WTW_Fuel_properties!$X$55)-COLUMN(WTW_Fuel_properties!$C$55)+1,FALSE)))</f>
        <v>114.40510338454405</v>
      </c>
      <c r="DG33" s="379" t="e">
        <f>IF(DG$15="",NA(),
IF(DG15=WTW_Fuel_properties!$C$64,SUMPRODUCT(DG20:DG25,WTW_Fuel_properties!$X$58:$X$63),
VLOOKUP(DG$15,WTW_Fuel_properties!$C$57:$X$63,COLUMN(WTW_Fuel_properties!$X$55)-COLUMN(WTW_Fuel_properties!$C$55)+1,FALSE)))</f>
        <v>#N/A</v>
      </c>
      <c r="DH33" s="379" t="e">
        <f>IF(DH$15="",NA(),
IF(DH15=WTW_Fuel_properties!$C$64,SUMPRODUCT(DH20:DH25,WTW_Fuel_properties!$X$58:$X$63),
VLOOKUP(DH$15,WTW_Fuel_properties!$C$57:$X$63,COLUMN(WTW_Fuel_properties!$X$55)-COLUMN(WTW_Fuel_properties!$C$55)+1,FALSE)))</f>
        <v>#N/A</v>
      </c>
      <c r="DI33" s="379" t="e">
        <f>IF(DI$15="",NA(),
IF(DI15=WTW_Fuel_properties!$C$64,SUMPRODUCT(DI20:DI25,WTW_Fuel_properties!$X$58:$X$63),
VLOOKUP(DI$15,WTW_Fuel_properties!$C$57:$X$63,COLUMN(WTW_Fuel_properties!$X$55)-COLUMN(WTW_Fuel_properties!$C$55)+1,FALSE)))</f>
        <v>#N/A</v>
      </c>
      <c r="DJ33" s="379" t="e">
        <f>IF(DJ$15="",NA(),
IF(DJ15=WTW_Fuel_properties!$C$64,SUMPRODUCT(DJ20:DJ25,WTW_Fuel_properties!$X$58:$X$63),
VLOOKUP(DJ$15,WTW_Fuel_properties!$C$57:$X$63,COLUMN(WTW_Fuel_properties!$X$55)-COLUMN(WTW_Fuel_properties!$C$55)+1,FALSE)))</f>
        <v>#N/A</v>
      </c>
      <c r="DK33" s="379" t="e">
        <f>IF(DK$15="",NA(),
IF(DK15=WTW_Fuel_properties!$C$64,SUMPRODUCT(DK20:DK25,WTW_Fuel_properties!$X$58:$X$63),
VLOOKUP(DK$15,WTW_Fuel_properties!$C$57:$X$63,COLUMN(WTW_Fuel_properties!$X$55)-COLUMN(WTW_Fuel_properties!$C$55)+1,FALSE)))</f>
        <v>#N/A</v>
      </c>
      <c r="DL33" s="379">
        <f>IF(DL$15="",NA(),
IF(DL15=WTW_Fuel_properties!$C$64,SUMPRODUCT(DL20:DL25,WTW_Fuel_properties!$X$58:$X$63),
VLOOKUP(DL$15,WTW_Fuel_properties!$C$57:$X$63,COLUMN(WTW_Fuel_properties!$X$55)-COLUMN(WTW_Fuel_properties!$C$55)+1,FALSE)))</f>
        <v>114.40510338454405</v>
      </c>
      <c r="DM33" s="379" t="e">
        <f>IF(DM$15="",NA(),
IF(DM15=WTW_Fuel_properties!$C$64,SUMPRODUCT(DM20:DM25,WTW_Fuel_properties!$X$58:$X$63),
VLOOKUP(DM$15,WTW_Fuel_properties!$C$57:$X$63,COLUMN(WTW_Fuel_properties!$X$55)-COLUMN(WTW_Fuel_properties!$C$55)+1,FALSE)))</f>
        <v>#N/A</v>
      </c>
      <c r="DN33" s="379" t="e">
        <f>IF(DN$15="",NA(),
IF(DN15=WTW_Fuel_properties!$C$64,SUMPRODUCT(DN20:DN25,WTW_Fuel_properties!$X$58:$X$63),
VLOOKUP(DN$15,WTW_Fuel_properties!$C$57:$X$63,COLUMN(WTW_Fuel_properties!$X$55)-COLUMN(WTW_Fuel_properties!$C$55)+1,FALSE)))</f>
        <v>#N/A</v>
      </c>
      <c r="DO33" s="379" t="e">
        <f>IF(DO$15="",NA(),
IF(DO15=WTW_Fuel_properties!$C$64,SUMPRODUCT(DO20:DO25,WTW_Fuel_properties!$X$58:$X$63),
VLOOKUP(DO$15,WTW_Fuel_properties!$C$57:$X$63,COLUMN(WTW_Fuel_properties!$X$55)-COLUMN(WTW_Fuel_properties!$C$55)+1,FALSE)))</f>
        <v>#N/A</v>
      </c>
      <c r="DP33" s="379" t="e">
        <f>IF(DP$15="",NA(),
IF(DP15=WTW_Fuel_properties!$C$64,SUMPRODUCT(DP20:DP25,WTW_Fuel_properties!$X$58:$X$63),
VLOOKUP(DP$15,WTW_Fuel_properties!$C$57:$X$63,COLUMN(WTW_Fuel_properties!$X$55)-COLUMN(WTW_Fuel_properties!$C$55)+1,FALSE)))</f>
        <v>#N/A</v>
      </c>
      <c r="DQ33" s="379">
        <f>IF(DQ$15="",NA(),
IF(DQ15=WTW_Fuel_properties!$C$64,SUMPRODUCT(DQ20:DQ25,WTW_Fuel_properties!$X$58:$X$63),
VLOOKUP(DQ$15,WTW_Fuel_properties!$C$57:$X$63,COLUMN(WTW_Fuel_properties!$X$55)-COLUMN(WTW_Fuel_properties!$C$55)+1,FALSE)))</f>
        <v>114.40510338454405</v>
      </c>
      <c r="DR33" s="379" t="e">
        <f>IF(DR$15="",NA(),
IF(DR15=WTW_Fuel_properties!$C$64,SUMPRODUCT(DR20:DR25,WTW_Fuel_properties!$X$58:$X$63),
VLOOKUP(DR$15,WTW_Fuel_properties!$C$57:$X$63,COLUMN(WTW_Fuel_properties!$X$55)-COLUMN(WTW_Fuel_properties!$C$55)+1,FALSE)))</f>
        <v>#N/A</v>
      </c>
      <c r="DS33" s="379" t="e">
        <f>IF(DS$15="",NA(),
IF(DS15=WTW_Fuel_properties!$C$64,SUMPRODUCT(DS20:DS25,WTW_Fuel_properties!$X$58:$X$63),
VLOOKUP(DS$15,WTW_Fuel_properties!$C$57:$X$63,COLUMN(WTW_Fuel_properties!$X$55)-COLUMN(WTW_Fuel_properties!$C$55)+1,FALSE)))</f>
        <v>#N/A</v>
      </c>
      <c r="DT33" s="379" t="e">
        <f>IF(DT$15="",NA(),
IF(DT15=WTW_Fuel_properties!$C$64,SUMPRODUCT(DT20:DT25,WTW_Fuel_properties!$X$58:$X$63),
VLOOKUP(DT$15,WTW_Fuel_properties!$C$57:$X$63,COLUMN(WTW_Fuel_properties!$X$55)-COLUMN(WTW_Fuel_properties!$C$55)+1,FALSE)))</f>
        <v>#N/A</v>
      </c>
      <c r="DU33" s="379" t="e">
        <f>IF(DU$15="",NA(),
IF(DU15=WTW_Fuel_properties!$C$64,SUMPRODUCT(DU20:DU25,WTW_Fuel_properties!$X$58:$X$63),
VLOOKUP(DU$15,WTW_Fuel_properties!$C$57:$X$63,COLUMN(WTW_Fuel_properties!$X$55)-COLUMN(WTW_Fuel_properties!$C$55)+1,FALSE)))</f>
        <v>#N/A</v>
      </c>
      <c r="DV33" s="379" t="e">
        <f>IF(DV$15="",NA(),
IF(DV15=WTW_Fuel_properties!$C$64,SUMPRODUCT(DV20:DV25,WTW_Fuel_properties!$X$58:$X$63),
VLOOKUP(DV$15,WTW_Fuel_properties!$C$57:$X$63,COLUMN(WTW_Fuel_properties!$X$55)-COLUMN(WTW_Fuel_properties!$C$55)+1,FALSE)))</f>
        <v>#N/A</v>
      </c>
      <c r="DW33" s="379">
        <f>IF(DW$15="",NA(),
IF(DW15=WTW_Fuel_properties!$C$64,SUMPRODUCT(DW20:DW25,WTW_Fuel_properties!$X$58:$X$63),
VLOOKUP(DW$15,WTW_Fuel_properties!$C$57:$X$63,COLUMN(WTW_Fuel_properties!$X$55)-COLUMN(WTW_Fuel_properties!$C$55)+1,FALSE)))</f>
        <v>114.40510338454405</v>
      </c>
      <c r="DX33" s="379" t="e">
        <f>IF(DX$15="",NA(),
IF(DX15=WTW_Fuel_properties!$C$64,SUMPRODUCT(DX20:DX25,WTW_Fuel_properties!$X$58:$X$63),
VLOOKUP(DX$15,WTW_Fuel_properties!$C$57:$X$63,COLUMN(WTW_Fuel_properties!$X$55)-COLUMN(WTW_Fuel_properties!$C$55)+1,FALSE)))</f>
        <v>#N/A</v>
      </c>
      <c r="DY33" s="379" t="e">
        <f>IF(DY$15="",NA(),
IF(DY15=WTW_Fuel_properties!$C$64,SUMPRODUCT(DY20:DY25,WTW_Fuel_properties!$X$58:$X$63),
VLOOKUP(DY$15,WTW_Fuel_properties!$C$57:$X$63,COLUMN(WTW_Fuel_properties!$X$55)-COLUMN(WTW_Fuel_properties!$C$55)+1,FALSE)))</f>
        <v>#N/A</v>
      </c>
      <c r="DZ33" s="379" t="e">
        <f>IF(DZ$15="",NA(),
IF(DZ15=WTW_Fuel_properties!$C$64,SUMPRODUCT(DZ20:DZ25,WTW_Fuel_properties!$X$58:$X$63),
VLOOKUP(DZ$15,WTW_Fuel_properties!$C$57:$X$63,COLUMN(WTW_Fuel_properties!$X$55)-COLUMN(WTW_Fuel_properties!$C$55)+1,FALSE)))</f>
        <v>#N/A</v>
      </c>
      <c r="EA33" s="379" t="e">
        <f>IF(EA$15="",NA(),
IF(EA15=WTW_Fuel_properties!$C$64,SUMPRODUCT(EA20:EA25,WTW_Fuel_properties!$X$58:$X$63),
VLOOKUP(EA$15,WTW_Fuel_properties!$C$57:$X$63,COLUMN(WTW_Fuel_properties!$X$55)-COLUMN(WTW_Fuel_properties!$C$55)+1,FALSE)))</f>
        <v>#N/A</v>
      </c>
      <c r="EB33" s="379" t="e">
        <f>IF(EB$15="",NA(),
IF(EB15=WTW_Fuel_properties!$C$64,SUMPRODUCT(EB20:EB25,WTW_Fuel_properties!$X$58:$X$63),
VLOOKUP(EB$15,WTW_Fuel_properties!$C$57:$X$63,COLUMN(WTW_Fuel_properties!$X$55)-COLUMN(WTW_Fuel_properties!$C$55)+1,FALSE)))</f>
        <v>#N/A</v>
      </c>
      <c r="EC33" s="379">
        <f>IF(EC$15="",NA(),
IF(EC15=WTW_Fuel_properties!$C$64,SUMPRODUCT(EC20:EC25,WTW_Fuel_properties!$X$58:$X$63),
VLOOKUP(EC$15,WTW_Fuel_properties!$C$57:$X$63,COLUMN(WTW_Fuel_properties!$X$55)-COLUMN(WTW_Fuel_properties!$C$55)+1,FALSE)))</f>
        <v>114.40510338454405</v>
      </c>
      <c r="ED33" s="379" t="e">
        <f>IF(ED$15="",NA(),
IF(ED15=WTW_Fuel_properties!$C$64,SUMPRODUCT(ED20:ED25,WTW_Fuel_properties!$X$58:$X$63),
VLOOKUP(ED$15,WTW_Fuel_properties!$C$57:$X$63,COLUMN(WTW_Fuel_properties!$X$55)-COLUMN(WTW_Fuel_properties!$C$55)+1,FALSE)))</f>
        <v>#N/A</v>
      </c>
      <c r="EE33" s="379" t="e">
        <f>IF(EE$15="",NA(),
IF(EE15=WTW_Fuel_properties!$C$64,SUMPRODUCT(EE20:EE25,WTW_Fuel_properties!$X$58:$X$63),
VLOOKUP(EE$15,WTW_Fuel_properties!$C$57:$X$63,COLUMN(WTW_Fuel_properties!$X$55)-COLUMN(WTW_Fuel_properties!$C$55)+1,FALSE)))</f>
        <v>#N/A</v>
      </c>
      <c r="EF33" s="379"/>
      <c r="EG33" s="379" t="e">
        <f>IF(EG$15="",NA(),
IF(EG15=WTW_Fuel_properties!$C$64,SUMPRODUCT(EG20:EG25,WTW_Fuel_properties!$X$58:$X$63),
VLOOKUP(EG$15,WTW_Fuel_properties!$C$57:$X$63,COLUMN(WTW_Fuel_properties!$X$55)-COLUMN(WTW_Fuel_properties!$C$55)+1,FALSE)))</f>
        <v>#N/A</v>
      </c>
      <c r="EH33" s="379" t="e">
        <f>IF(EH$15="",NA(),
IF(EH15=WTW_Fuel_properties!$C$64,SUMPRODUCT(EH20:EH25,WTW_Fuel_properties!$X$58:$X$63),
VLOOKUP(EH$15,WTW_Fuel_properties!$C$57:$X$63,COLUMN(WTW_Fuel_properties!$X$55)-COLUMN(WTW_Fuel_properties!$C$55)+1,FALSE)))</f>
        <v>#N/A</v>
      </c>
      <c r="EI33" s="379">
        <f>IF(EI$15="",NA(),
IF(EI15=WTW_Fuel_properties!$C$64,SUMPRODUCT(EI20:EI25,WTW_Fuel_properties!$X$58:$X$63),
VLOOKUP(EI$15,WTW_Fuel_properties!$C$57:$X$63,COLUMN(WTW_Fuel_properties!$X$55)-COLUMN(WTW_Fuel_properties!$C$55)+1,FALSE)))</f>
        <v>114.40510338454405</v>
      </c>
      <c r="EJ33" s="379" t="e">
        <f>IF(EJ$15="",NA(),
IF(EJ15=WTW_Fuel_properties!$C$64,SUMPRODUCT(EJ20:EJ25,WTW_Fuel_properties!$X$58:$X$63),
VLOOKUP(EJ$15,WTW_Fuel_properties!$C$57:$X$63,COLUMN(WTW_Fuel_properties!$X$55)-COLUMN(WTW_Fuel_properties!$C$55)+1,FALSE)))</f>
        <v>#N/A</v>
      </c>
      <c r="EK33" s="379" t="e">
        <f>IF(EK$15="",NA(),
IF(EK15=WTW_Fuel_properties!$C$64,SUMPRODUCT(EK20:EK25,WTW_Fuel_properties!$X$58:$X$63),
VLOOKUP(EK$15,WTW_Fuel_properties!$C$57:$X$63,COLUMN(WTW_Fuel_properties!$X$55)-COLUMN(WTW_Fuel_properties!$C$55)+1,FALSE)))</f>
        <v>#N/A</v>
      </c>
      <c r="EL33" s="379" t="e">
        <f>IF(EL$15="",NA(),
IF(EL15=WTW_Fuel_properties!$C$64,SUMPRODUCT(EL20:EL25,WTW_Fuel_properties!$X$58:$X$63),
VLOOKUP(EL$15,WTW_Fuel_properties!$C$57:$X$63,COLUMN(WTW_Fuel_properties!$X$55)-COLUMN(WTW_Fuel_properties!$C$55)+1,FALSE)))</f>
        <v>#N/A</v>
      </c>
      <c r="EM33" s="379" t="e">
        <f>IF(EM$15="",NA(),
IF(EM15=WTW_Fuel_properties!$C$64,SUMPRODUCT(EM20:EM25,WTW_Fuel_properties!$X$58:$X$63),
VLOOKUP(EM$15,WTW_Fuel_properties!$C$57:$X$63,COLUMN(WTW_Fuel_properties!$X$55)-COLUMN(WTW_Fuel_properties!$C$55)+1,FALSE)))</f>
        <v>#N/A</v>
      </c>
      <c r="EN33" s="379" t="e">
        <f>IF(EN$15="",NA(),
IF(EN15=WTW_Fuel_properties!$C$64,SUMPRODUCT(EN20:EN25,WTW_Fuel_properties!$X$58:$X$63),
VLOOKUP(EN$15,WTW_Fuel_properties!$C$57:$X$63,COLUMN(WTW_Fuel_properties!$X$55)-COLUMN(WTW_Fuel_properties!$C$55)+1,FALSE)))</f>
        <v>#N/A</v>
      </c>
      <c r="EO33" s="379" t="e">
        <f>IF(EO$15="",NA(),
IF(EO15=WTW_Fuel_properties!$C$64,SUMPRODUCT(EO20:EO25,WTW_Fuel_properties!$X$58:$X$63),
VLOOKUP(EO$15,WTW_Fuel_properties!$C$57:$X$63,COLUMN(WTW_Fuel_properties!$X$55)-COLUMN(WTW_Fuel_properties!$C$55)+1,FALSE)))</f>
        <v>#N/A</v>
      </c>
      <c r="EP33" s="379" t="e">
        <f>IF(EP$15="",NA(),
IF(EP15=WTW_Fuel_properties!$C$64,SUMPRODUCT(EP20:EP25,WTW_Fuel_properties!$X$58:$X$63),
VLOOKUP(EP$15,WTW_Fuel_properties!$C$57:$X$63,COLUMN(WTW_Fuel_properties!$X$55)-COLUMN(WTW_Fuel_properties!$C$55)+1,FALSE)))</f>
        <v>#N/A</v>
      </c>
      <c r="EQ33" s="379" t="e">
        <f>IF(EQ$15="",NA(),
IF(EQ15=WTW_Fuel_properties!$C$64,SUMPRODUCT(EQ20:EQ25,WTW_Fuel_properties!$X$58:$X$63),
VLOOKUP(EQ$15,WTW_Fuel_properties!$C$57:$X$63,COLUMN(WTW_Fuel_properties!$X$55)-COLUMN(WTW_Fuel_properties!$C$55)+1,FALSE)))</f>
        <v>#N/A</v>
      </c>
      <c r="ER33" s="379" t="e">
        <f>IF(ER$15="",NA(),
IF(ER15=WTW_Fuel_properties!$C$64,SUMPRODUCT(ER20:ER25,WTW_Fuel_properties!$X$58:$X$63),
VLOOKUP(ER$15,WTW_Fuel_properties!$C$57:$X$63,COLUMN(WTW_Fuel_properties!$X$55)-COLUMN(WTW_Fuel_properties!$C$55)+1,FALSE)))</f>
        <v>#N/A</v>
      </c>
      <c r="ES33" s="379" t="e">
        <f>IF(ES$15="",NA(),
IF(ES15=WTW_Fuel_properties!$C$64,SUMPRODUCT(ES20:ES25,WTW_Fuel_properties!$X$58:$X$63),
VLOOKUP(ES$15,WTW_Fuel_properties!$C$57:$X$63,COLUMN(WTW_Fuel_properties!$X$55)-COLUMN(WTW_Fuel_properties!$C$55)+1,FALSE)))</f>
        <v>#N/A</v>
      </c>
      <c r="ET33" s="379" t="e">
        <f>IF(ET$15="",NA(),
IF(ET15=WTW_Fuel_properties!$C$64,SUMPRODUCT(ET20:ET25,WTW_Fuel_properties!$X$58:$X$63),
VLOOKUP(ET$15,WTW_Fuel_properties!$C$57:$X$63,COLUMN(WTW_Fuel_properties!$X$55)-COLUMN(WTW_Fuel_properties!$C$55)+1,FALSE)))</f>
        <v>#N/A</v>
      </c>
      <c r="EU33" s="379">
        <f>IF(EU$15="",NA(),
IF(EU15=WTW_Fuel_properties!$C$64,SUMPRODUCT(EU20:EU25,WTW_Fuel_properties!$X$58:$X$63),
VLOOKUP(EU$15,WTW_Fuel_properties!$C$57:$X$63,COLUMN(WTW_Fuel_properties!$X$55)-COLUMN(WTW_Fuel_properties!$C$55)+1,FALSE)))</f>
        <v>1.1577835800679008</v>
      </c>
      <c r="EV33" s="379">
        <f>IF(EV$15="",NA(),
IF(EV15=WTW_Fuel_properties!$C$64,SUMPRODUCT(EV20:EV25,WTW_Fuel_properties!$X$58:$X$63),
VLOOKUP(EV$15,WTW_Fuel_properties!$C$57:$X$63,COLUMN(WTW_Fuel_properties!$X$55)-COLUMN(WTW_Fuel_properties!$C$55)+1,FALSE)))</f>
        <v>114.40510338454405</v>
      </c>
      <c r="EW33" s="379" t="e">
        <f>IF(EW$15="",NA(),
IF(EW15=WTW_Fuel_properties!$C$64,SUMPRODUCT(EW20:EW25,WTW_Fuel_properties!$X$58:$X$63),
VLOOKUP(EW$15,WTW_Fuel_properties!$C$57:$X$63,COLUMN(WTW_Fuel_properties!$X$55)-COLUMN(WTW_Fuel_properties!$C$55)+1,FALSE)))</f>
        <v>#N/A</v>
      </c>
      <c r="EX33" s="379" t="e">
        <f>IF(EX$15="",NA(),
IF(EX15=WTW_Fuel_properties!$C$64,SUMPRODUCT(EX20:EX25,WTW_Fuel_properties!$X$58:$X$63),
VLOOKUP(EX$15,WTW_Fuel_properties!$C$57:$X$63,COLUMN(WTW_Fuel_properties!$X$55)-COLUMN(WTW_Fuel_properties!$C$55)+1,FALSE)))</f>
        <v>#N/A</v>
      </c>
      <c r="EY33" s="379" t="e">
        <f>IF(EY$15="",NA(),
IF(EY15=WTW_Fuel_properties!$C$64,SUMPRODUCT(EY20:EY25,WTW_Fuel_properties!$X$58:$X$63),
VLOOKUP(EY$15,WTW_Fuel_properties!$C$57:$X$63,COLUMN(WTW_Fuel_properties!$X$55)-COLUMN(WTW_Fuel_properties!$C$55)+1,FALSE)))</f>
        <v>#N/A</v>
      </c>
      <c r="EZ33" s="379" t="e">
        <f>IF(EZ$15="",NA(),
IF(EZ15=WTW_Fuel_properties!$C$64,SUMPRODUCT(EZ20:EZ25,WTW_Fuel_properties!$X$58:$X$63),
VLOOKUP(EZ$15,WTW_Fuel_properties!$C$57:$X$63,COLUMN(WTW_Fuel_properties!$X$55)-COLUMN(WTW_Fuel_properties!$C$55)+1,FALSE)))</f>
        <v>#N/A</v>
      </c>
      <c r="FA33" s="379" t="e">
        <f>IF(FA$15="",NA(),
IF(FA15=WTW_Fuel_properties!$C$64,SUMPRODUCT(FA20:FA25,WTW_Fuel_properties!$X$58:$X$63),
VLOOKUP(FA$15,WTW_Fuel_properties!$C$57:$X$63,COLUMN(WTW_Fuel_properties!$X$55)-COLUMN(WTW_Fuel_properties!$C$55)+1,FALSE)))</f>
        <v>#N/A</v>
      </c>
      <c r="FB33" s="379" t="e">
        <f>IF(FB$15="",NA(),
IF(FB15=WTW_Fuel_properties!$C$64,SUMPRODUCT(FB20:FB25,WTW_Fuel_properties!$X$58:$X$63),
VLOOKUP(FB$15,WTW_Fuel_properties!$C$57:$X$63,COLUMN(WTW_Fuel_properties!$X$55)-COLUMN(WTW_Fuel_properties!$C$55)+1,FALSE)))</f>
        <v>#N/A</v>
      </c>
      <c r="FC33" s="379" t="e">
        <f>IF(FC$15="",NA(),
IF(FC15=WTW_Fuel_properties!$C$64,SUMPRODUCT(FC20:FC25,WTW_Fuel_properties!$X$58:$X$63),
VLOOKUP(FC$15,WTW_Fuel_properties!$C$57:$X$63,COLUMN(WTW_Fuel_properties!$X$55)-COLUMN(WTW_Fuel_properties!$C$55)+1,FALSE)))</f>
        <v>#N/A</v>
      </c>
    </row>
    <row r="35" spans="1:159" x14ac:dyDescent="0.2">
      <c r="A35" s="21" t="s">
        <v>326</v>
      </c>
      <c r="B35" s="21" t="s">
        <v>390</v>
      </c>
      <c r="C35" s="21" t="s">
        <v>846</v>
      </c>
      <c r="D35" s="89">
        <f>D3*Convert!$C$17/100</f>
        <v>0</v>
      </c>
      <c r="E35" s="89">
        <f>E3*Convert!$C$17/100</f>
        <v>0</v>
      </c>
      <c r="F35" s="89">
        <f>F3*Convert!$C$17/100</f>
        <v>0</v>
      </c>
      <c r="G35" s="89">
        <f>G3*Convert!$C$17/100</f>
        <v>0</v>
      </c>
      <c r="H35" s="89">
        <f>H3*Convert!$C$17/100</f>
        <v>0</v>
      </c>
      <c r="I35" s="89">
        <f>I3*Convert!$C$17/100</f>
        <v>0</v>
      </c>
      <c r="J35" s="89">
        <f>J3*Convert!$C$17/100</f>
        <v>0</v>
      </c>
      <c r="K35" s="89">
        <f>K3*Convert!$C$17/100</f>
        <v>0</v>
      </c>
      <c r="L35" s="89">
        <f>L3*Convert!$C$17/100</f>
        <v>0</v>
      </c>
      <c r="M35" s="89">
        <f>M3*Convert!$C$17/100</f>
        <v>0</v>
      </c>
      <c r="N35" s="89">
        <f>N3*Convert!$C$17/100</f>
        <v>0</v>
      </c>
      <c r="O35" s="89">
        <f>O3*Convert!$C$17/100</f>
        <v>0</v>
      </c>
      <c r="P35" s="89">
        <f>P3*Convert!$C$17/100</f>
        <v>0</v>
      </c>
      <c r="Q35" s="89">
        <f>Q3*Convert!$C$17/100</f>
        <v>0</v>
      </c>
      <c r="R35" s="89">
        <f>R3*Convert!$C$17/100</f>
        <v>0</v>
      </c>
      <c r="S35" s="89">
        <f>S3*Convert!$C$17/100</f>
        <v>0</v>
      </c>
      <c r="T35" s="89">
        <f>T3*Convert!$C$17/100</f>
        <v>0</v>
      </c>
      <c r="U35" s="89">
        <f>U3*Convert!$C$17/100</f>
        <v>0</v>
      </c>
      <c r="V35" s="89">
        <f>V3*Convert!$C$17/100</f>
        <v>0</v>
      </c>
      <c r="W35" s="89">
        <f>W3*Convert!$C$17/100</f>
        <v>0</v>
      </c>
      <c r="X35" s="89">
        <f>X3*Convert!$C$17/100</f>
        <v>0</v>
      </c>
      <c r="Y35" s="89">
        <f>Y3*Convert!$C$17/100</f>
        <v>0</v>
      </c>
      <c r="Z35" s="89">
        <f>Z3*Convert!$C$17/100</f>
        <v>0</v>
      </c>
      <c r="AA35" s="89">
        <f>AA3*Convert!$C$17/100</f>
        <v>0</v>
      </c>
      <c r="AB35" s="89">
        <f>AB3*Convert!$C$17/100</f>
        <v>0</v>
      </c>
      <c r="AC35" s="89">
        <f>AC3*Convert!$C$17/100</f>
        <v>0</v>
      </c>
      <c r="AD35" s="89">
        <f>AD3*Convert!$C$17/100</f>
        <v>0</v>
      </c>
      <c r="AE35" s="89">
        <f>AE3*Convert!$C$17/100</f>
        <v>0</v>
      </c>
      <c r="AF35" s="89">
        <f>AF3*Convert!$C$17/100</f>
        <v>0</v>
      </c>
      <c r="AG35" s="89">
        <f>AG3*Convert!$C$17/100</f>
        <v>0</v>
      </c>
      <c r="AH35" s="89">
        <f>AH3*Convert!$C$17/100</f>
        <v>0</v>
      </c>
      <c r="AI35" s="89">
        <f>AI3*Convert!$C$17/100</f>
        <v>0</v>
      </c>
      <c r="AJ35" s="89">
        <f>AJ3*Convert!$C$17/100</f>
        <v>0</v>
      </c>
      <c r="AK35" s="89">
        <f>AK3*Convert!$C$17/100</f>
        <v>0</v>
      </c>
      <c r="AL35" s="89">
        <f>AL3*Convert!$C$17/100</f>
        <v>0</v>
      </c>
      <c r="AM35" s="89">
        <f>AM3*Convert!$C$17/100</f>
        <v>0</v>
      </c>
      <c r="AN35" s="89">
        <f>AN3*Convert!$C$17/100</f>
        <v>0</v>
      </c>
      <c r="AO35" s="89">
        <f>AO3*Convert!$C$17/100</f>
        <v>0</v>
      </c>
      <c r="AP35" s="89">
        <f>AP3*Convert!$C$17/100</f>
        <v>0</v>
      </c>
      <c r="AQ35" s="89">
        <f>AQ3*Convert!$C$17/100</f>
        <v>0</v>
      </c>
      <c r="AR35" s="89">
        <f>AR3*Convert!$C$17/100</f>
        <v>0</v>
      </c>
      <c r="AS35" s="89">
        <f>AS3*Convert!$C$17/100</f>
        <v>0</v>
      </c>
      <c r="AT35" s="89">
        <f>AT3*Convert!$C$17/100</f>
        <v>0</v>
      </c>
      <c r="AU35" s="89">
        <f>AU3*Convert!$C$17/100</f>
        <v>0</v>
      </c>
      <c r="AV35" s="89">
        <f>AV3*Convert!$C$17/100</f>
        <v>0</v>
      </c>
      <c r="AW35" s="89">
        <f>AW3*Convert!$C$17/100</f>
        <v>0</v>
      </c>
      <c r="AX35" s="89">
        <f>AX3*Convert!$C$17/100</f>
        <v>0</v>
      </c>
      <c r="AY35" s="89">
        <f>AY3*Convert!$C$17/100</f>
        <v>0</v>
      </c>
      <c r="AZ35" s="89">
        <f>AZ3*Convert!$C$17/100</f>
        <v>0</v>
      </c>
      <c r="BA35" s="89">
        <f>BA3*Convert!$C$17/100</f>
        <v>0</v>
      </c>
      <c r="BB35" s="89">
        <f>BB3*Convert!$C$17/100</f>
        <v>0</v>
      </c>
      <c r="BC35" s="89">
        <f>BC3*Convert!$C$17/100</f>
        <v>0</v>
      </c>
      <c r="BD35" s="89">
        <f>BD3*Convert!$C$17/100</f>
        <v>0</v>
      </c>
      <c r="BE35" s="89">
        <f>BE3*Convert!$C$17/100</f>
        <v>0</v>
      </c>
      <c r="BF35" s="89">
        <f>BF3*Convert!$C$17/100</f>
        <v>0</v>
      </c>
      <c r="BG35" s="89">
        <f>BG3*Convert!$C$17/100</f>
        <v>0</v>
      </c>
      <c r="BH35" s="89">
        <f>BH3*Convert!$C$17/100</f>
        <v>0</v>
      </c>
      <c r="BI35" s="89">
        <f>BI3*Convert!$C$17/100</f>
        <v>0.64935064935064946</v>
      </c>
      <c r="BJ35" s="89">
        <f>BJ3*Convert!$C$17/100</f>
        <v>0</v>
      </c>
      <c r="BK35" s="89">
        <f>BK3*Convert!$C$17/100</f>
        <v>0.64935064935064946</v>
      </c>
      <c r="BL35" s="89">
        <f>BL3*Convert!$C$17/100</f>
        <v>0</v>
      </c>
      <c r="BM35" s="89">
        <f>BM3*Convert!$C$17/100</f>
        <v>2.2771840000000001</v>
      </c>
      <c r="BN35" s="89">
        <f>BN3*Convert!$C$17/100</f>
        <v>1.6962697142857146</v>
      </c>
      <c r="BO35" s="89">
        <f>BO3*Convert!$C$17/100</f>
        <v>1.6962697142857146</v>
      </c>
      <c r="BP35" s="89">
        <f>BP3*Convert!$C$17/100</f>
        <v>0</v>
      </c>
      <c r="BQ35" s="89">
        <f>BQ3*Convert!$C$17/100</f>
        <v>0</v>
      </c>
      <c r="BR35" s="89">
        <f>BR3*Convert!$C$17/100</f>
        <v>0</v>
      </c>
      <c r="BS35" s="89">
        <f>BS3*Convert!$C$17/100</f>
        <v>0</v>
      </c>
      <c r="BT35" s="89">
        <f>BT3*Convert!$C$17/100</f>
        <v>0</v>
      </c>
      <c r="BU35" s="89">
        <f>BU3*Convert!$C$17/100</f>
        <v>0</v>
      </c>
      <c r="BV35" s="89">
        <f>BV3*Convert!$C$17/100</f>
        <v>0</v>
      </c>
      <c r="BW35" s="89">
        <f>BW3*Convert!$C$17/100</f>
        <v>0</v>
      </c>
      <c r="BX35" s="89">
        <f>BX3*Convert!$C$17/100</f>
        <v>0</v>
      </c>
      <c r="BY35" s="89">
        <f>BY3*Convert!$C$17/100</f>
        <v>0</v>
      </c>
      <c r="BZ35" s="89">
        <f>BZ3*Convert!$C$17/100</f>
        <v>0</v>
      </c>
      <c r="CA35" s="89">
        <f>CA3*Convert!$C$17/100</f>
        <v>0</v>
      </c>
      <c r="CB35" s="89">
        <f>CB3*Convert!$C$17/100</f>
        <v>2.2771840000000001</v>
      </c>
      <c r="CC35" s="89">
        <f>CC3*Convert!$C$17/100</f>
        <v>2.2771840000000001</v>
      </c>
      <c r="CD35" s="89">
        <f>CD3*Convert!$C$17/100</f>
        <v>2.2771840000000001</v>
      </c>
      <c r="CE35" s="89">
        <f>CE3*Convert!$C$17/100</f>
        <v>2.2771840000000001</v>
      </c>
      <c r="CF35" s="89">
        <f>CF3*Convert!$C$17/100</f>
        <v>2.2771840000000001</v>
      </c>
      <c r="CG35" s="89">
        <f>CG3*Convert!$C$17/100</f>
        <v>2.2771840000000001</v>
      </c>
      <c r="CH35" s="89">
        <f>CH3*Convert!$C$17/100</f>
        <v>2.2771840000000001</v>
      </c>
      <c r="CI35" s="89">
        <f>CI3*Convert!$C$17/100</f>
        <v>1.6962697142857146</v>
      </c>
      <c r="CJ35" s="89">
        <f>CJ3*Convert!$C$17/100</f>
        <v>1.6962697142857146</v>
      </c>
      <c r="CK35" s="89">
        <f>CK3*Convert!$C$17/100</f>
        <v>0</v>
      </c>
      <c r="CL35" s="89">
        <f>CL3*Convert!$C$17/100</f>
        <v>0</v>
      </c>
      <c r="CM35" s="89">
        <f>CM3*Convert!$C$17/100</f>
        <v>0</v>
      </c>
      <c r="CN35" s="89">
        <f>CN3*Convert!$C$17/100</f>
        <v>0</v>
      </c>
      <c r="CO35" s="89">
        <f>CO3*Convert!$C$17/100</f>
        <v>0</v>
      </c>
      <c r="CP35" s="89">
        <f>CP3*Convert!$C$17/100</f>
        <v>0</v>
      </c>
      <c r="CQ35" s="89">
        <f>CQ3*Convert!$C$17/100</f>
        <v>0</v>
      </c>
      <c r="CR35" s="89">
        <f>CR3*Convert!$C$17/100</f>
        <v>0</v>
      </c>
      <c r="CS35" s="89">
        <f>CS3*Convert!$C$17/100</f>
        <v>0</v>
      </c>
      <c r="CT35" s="89">
        <f>CT3*Convert!$C$17/100</f>
        <v>0</v>
      </c>
      <c r="CU35" s="89">
        <f>CU3*Convert!$C$17/100</f>
        <v>0</v>
      </c>
      <c r="CV35" s="89">
        <f>CV3*Convert!$C$17/100</f>
        <v>0</v>
      </c>
      <c r="CW35" s="89">
        <f>CW3*Convert!$C$17/100</f>
        <v>0</v>
      </c>
      <c r="CX35" s="89">
        <f>CX3*Convert!$C$17/100</f>
        <v>0</v>
      </c>
      <c r="CY35" s="89">
        <f>CY3*Convert!$C$17/100</f>
        <v>0</v>
      </c>
      <c r="CZ35" s="89">
        <f>CZ3*Convert!$C$17/100</f>
        <v>0</v>
      </c>
      <c r="DA35" s="89">
        <f>DA3*Convert!$C$17/100</f>
        <v>0</v>
      </c>
      <c r="DB35" s="89">
        <f>DB3*Convert!$C$17/100</f>
        <v>0</v>
      </c>
      <c r="DC35" s="89">
        <f>DC3*Convert!$C$17/100</f>
        <v>0</v>
      </c>
      <c r="DD35" s="89">
        <f>DD3*Convert!$C$17/100</f>
        <v>0</v>
      </c>
      <c r="DE35" s="89">
        <f>DE3*Convert!$C$17/100</f>
        <v>0</v>
      </c>
      <c r="DF35" s="89">
        <f>DF3*Convert!$C$17/100</f>
        <v>0</v>
      </c>
      <c r="DG35" s="89">
        <f>DG3*Convert!$C$17/100</f>
        <v>2.2771840000000001</v>
      </c>
      <c r="DH35" s="89">
        <f>DH3*Convert!$C$17/100</f>
        <v>1.6962697142857146</v>
      </c>
      <c r="DI35" s="89">
        <f>DI3*Convert!$C$17/100</f>
        <v>1.6962697142857146</v>
      </c>
      <c r="DJ35" s="89">
        <f>DJ3*Convert!$C$17/100</f>
        <v>0</v>
      </c>
      <c r="DK35" s="89">
        <f>DK3*Convert!$C$17/100</f>
        <v>0</v>
      </c>
      <c r="DL35" s="89">
        <f>DL3*Convert!$C$17/100</f>
        <v>0</v>
      </c>
      <c r="DM35" s="89">
        <f>DM3*Convert!$C$17/100</f>
        <v>2.9636879999999994</v>
      </c>
      <c r="DN35" s="89">
        <f>DN3*Convert!$C$17/100</f>
        <v>2.1816949356984479</v>
      </c>
      <c r="DO35" s="89">
        <f>DO3*Convert!$C$17/100</f>
        <v>2.1816949356984479</v>
      </c>
      <c r="DP35" s="89">
        <f>DP3*Convert!$C$17/100</f>
        <v>0</v>
      </c>
      <c r="DQ35" s="89">
        <f>DQ3*Convert!$C$17/100</f>
        <v>0</v>
      </c>
      <c r="DR35" s="89">
        <f>DR3*Convert!$C$17/100</f>
        <v>2.9636879999999994</v>
      </c>
      <c r="DS35" s="89">
        <f>DS3*Convert!$C$17/100</f>
        <v>2.1816949356984479</v>
      </c>
      <c r="DT35" s="89">
        <f>DT3*Convert!$C$17/100</f>
        <v>2.1816949356984479</v>
      </c>
      <c r="DU35" s="89">
        <f>DU3*Convert!$C$17/100</f>
        <v>0</v>
      </c>
      <c r="DV35" s="89">
        <f>DV3*Convert!$C$17/100</f>
        <v>0</v>
      </c>
      <c r="DW35" s="89">
        <f>DW3*Convert!$C$17/100</f>
        <v>0</v>
      </c>
      <c r="DX35" s="89">
        <f>DX3*Convert!$C$17/100</f>
        <v>2.9636879999999994</v>
      </c>
      <c r="DY35" s="89">
        <f>DY3*Convert!$C$17/100</f>
        <v>2.1816949356984479</v>
      </c>
      <c r="DZ35" s="89">
        <f>DZ3*Convert!$C$17/100</f>
        <v>2.1816949356984479</v>
      </c>
      <c r="EA35" s="89">
        <f>EA3*Convert!$C$17/100</f>
        <v>0</v>
      </c>
      <c r="EB35" s="89">
        <f>EB3*Convert!$C$17/100</f>
        <v>0</v>
      </c>
      <c r="EC35" s="89">
        <f>EC3*Convert!$C$17/100</f>
        <v>0</v>
      </c>
      <c r="ED35" s="89">
        <f>ED3*Convert!$C$17/100</f>
        <v>5.0568402648975104</v>
      </c>
      <c r="EE35" s="89">
        <f>EE3*Convert!$C$17/100</f>
        <v>3.7225520353569261</v>
      </c>
      <c r="EF35" s="89"/>
      <c r="EG35" s="89">
        <f>EG3*Convert!$C$17/100</f>
        <v>0</v>
      </c>
      <c r="EH35" s="89">
        <f>EH3*Convert!$C$17/100</f>
        <v>0</v>
      </c>
      <c r="EI35" s="89">
        <f>EI3*Convert!$C$17/100</f>
        <v>0</v>
      </c>
      <c r="EJ35" s="89">
        <f>EJ3*Convert!$C$17/100</f>
        <v>13.707445499999997</v>
      </c>
      <c r="EK35" s="89">
        <f>EK3*Convert!$C$17/100</f>
        <v>13.707445499999997</v>
      </c>
      <c r="EL35" s="89">
        <f>EL3*Convert!$C$17/100</f>
        <v>12.336700949999997</v>
      </c>
      <c r="EM35" s="89">
        <f>EM3*Convert!$C$17/100</f>
        <v>13.707445499999997</v>
      </c>
      <c r="EN35" s="89">
        <f>EN3*Convert!$C$17/100</f>
        <v>13.707445499999997</v>
      </c>
      <c r="EO35" s="89">
        <f>EO3*Convert!$C$17/100</f>
        <v>13.707445499999997</v>
      </c>
      <c r="EP35" s="89">
        <f>EP3*Convert!$C$17/100</f>
        <v>13.707445499999997</v>
      </c>
      <c r="EQ35" s="89">
        <f>EQ3*Convert!$C$17/100</f>
        <v>10.090625068736141</v>
      </c>
      <c r="ER35" s="89">
        <f>ER3*Convert!$C$17/100</f>
        <v>0</v>
      </c>
      <c r="ES35" s="89">
        <f>ES3*Convert!$C$17/100</f>
        <v>0</v>
      </c>
      <c r="ET35" s="89">
        <f>ET3*Convert!$C$17/100</f>
        <v>0</v>
      </c>
      <c r="EU35" s="89">
        <f>EU3*Convert!$C$17/100</f>
        <v>0</v>
      </c>
      <c r="EV35" s="89">
        <f>EV3*Convert!$C$17/100</f>
        <v>0</v>
      </c>
      <c r="EW35" s="89">
        <f>EW3*Convert!$C$17/100</f>
        <v>0</v>
      </c>
      <c r="EX35" s="89">
        <f>EX3*Convert!$C$17/100</f>
        <v>0</v>
      </c>
      <c r="EY35" s="89">
        <f>EY3*Convert!$C$17/100</f>
        <v>0</v>
      </c>
      <c r="EZ35" s="89">
        <f>EZ3*Convert!$C$17/100</f>
        <v>0</v>
      </c>
      <c r="FA35" s="89">
        <f>FA3*Convert!$C$17/100</f>
        <v>0</v>
      </c>
      <c r="FB35" s="89">
        <f>FB3*Convert!$C$17/100</f>
        <v>0</v>
      </c>
      <c r="FC35" s="89">
        <f>FC3*Convert!$C$17/100</f>
        <v>0</v>
      </c>
    </row>
    <row r="36" spans="1:159" x14ac:dyDescent="0.2">
      <c r="A36" s="21" t="s">
        <v>327</v>
      </c>
      <c r="B36" s="21" t="s">
        <v>390</v>
      </c>
      <c r="C36" s="21" t="s">
        <v>846</v>
      </c>
      <c r="D36" s="163">
        <f>D4*Convert!$B$12</f>
        <v>3.9600000000000003E-2</v>
      </c>
      <c r="E36" s="163">
        <f>E4*Convert!$B$12</f>
        <v>2.2275000000000003E-2</v>
      </c>
      <c r="F36" s="163">
        <f>F4*Convert!$B$12</f>
        <v>2.2275000000000003E-2</v>
      </c>
      <c r="G36" s="163">
        <f>G4*Convert!$B$12</f>
        <v>2.2275000000000003E-2</v>
      </c>
      <c r="H36" s="163">
        <f>H4*Convert!$B$12</f>
        <v>2.2275000000000003E-2</v>
      </c>
      <c r="I36" s="163">
        <f>I4*Convert!$B$12</f>
        <v>2.9700000000000001E-2</v>
      </c>
      <c r="J36" s="163">
        <f>J4*Convert!$B$12</f>
        <v>2.9700000000000001E-2</v>
      </c>
      <c r="K36" s="163">
        <f>K4*Convert!$B$12</f>
        <v>2.2275000000000003E-2</v>
      </c>
      <c r="L36" s="163">
        <f>L4*Convert!$B$12</f>
        <v>2.9700000000000001E-2</v>
      </c>
      <c r="M36" s="163">
        <f>M4*Convert!$B$12</f>
        <v>2.9700000000000001E-2</v>
      </c>
      <c r="N36" s="163">
        <f>N4*Convert!$B$12</f>
        <v>2.9700000000000001E-2</v>
      </c>
      <c r="O36" s="163">
        <f>O4*Convert!$B$12</f>
        <v>2.9700000000000001E-2</v>
      </c>
      <c r="P36" s="163">
        <f>P4*Convert!$B$12</f>
        <v>2.9700000000000001E-2</v>
      </c>
      <c r="Q36" s="163">
        <f>Q4*Convert!$B$12</f>
        <v>3.9600000000000003E-2</v>
      </c>
      <c r="R36" s="163">
        <f>R4*Convert!$B$12</f>
        <v>3.9600000000000003E-2</v>
      </c>
      <c r="S36" s="163">
        <f>S4*Convert!$B$12</f>
        <v>3.9600000000000003E-2</v>
      </c>
      <c r="T36" s="163">
        <f>T4*Convert!$B$12</f>
        <v>3.9600000000000003E-2</v>
      </c>
      <c r="U36" s="163">
        <f>U4*Convert!$B$12</f>
        <v>3.9600000000000003E-2</v>
      </c>
      <c r="V36" s="163">
        <f>V4*Convert!$B$12</f>
        <v>3.9600000000000003E-2</v>
      </c>
      <c r="W36" s="163">
        <f>W4*Convert!$B$12</f>
        <v>3.9600000000000003E-2</v>
      </c>
      <c r="X36" s="163">
        <f>X4*Convert!$B$12</f>
        <v>4.2839999999999996E-2</v>
      </c>
      <c r="Y36" s="163">
        <f>Y4*Convert!$B$12</f>
        <v>4.2839999999999996E-2</v>
      </c>
      <c r="Z36" s="163">
        <f>Z4*Convert!$B$12</f>
        <v>4.2839999999999996E-2</v>
      </c>
      <c r="AA36" s="163">
        <f>AA4*Convert!$B$12</f>
        <v>4.2839999999999996E-2</v>
      </c>
      <c r="AB36" s="163">
        <f>AB4*Convert!$B$12</f>
        <v>4.2839999999999996E-2</v>
      </c>
      <c r="AC36" s="163">
        <f>AC4*Convert!$B$12</f>
        <v>4.2839999999999996E-2</v>
      </c>
      <c r="AD36" s="163">
        <f>AD4*Convert!$B$12</f>
        <v>4.2839999999999996E-2</v>
      </c>
      <c r="AE36" s="163">
        <f>AE4*Convert!$B$12</f>
        <v>4.2839999999999996E-2</v>
      </c>
      <c r="AF36" s="163">
        <f>AF4*Convert!$B$12</f>
        <v>3.9600000000000003E-2</v>
      </c>
      <c r="AG36" s="163">
        <f>AG4*Convert!$B$12</f>
        <v>4.3600000000000007E-2</v>
      </c>
      <c r="AH36" s="163">
        <f>AH4*Convert!$B$12</f>
        <v>4.3600000000000007E-2</v>
      </c>
      <c r="AI36" s="163">
        <f>AI4*Convert!$B$12</f>
        <v>4.3600000000000007E-2</v>
      </c>
      <c r="AJ36" s="163">
        <f>AJ4*Convert!$B$12</f>
        <v>4.3600000000000007E-2</v>
      </c>
      <c r="AK36" s="163">
        <f>AK4*Convert!$B$12</f>
        <v>4.3600000000000007E-2</v>
      </c>
      <c r="AL36" s="163">
        <f>AL4*Convert!$B$12</f>
        <v>4.3600000000000007E-2</v>
      </c>
      <c r="AM36" s="163">
        <f>AM4*Convert!$B$12</f>
        <v>0</v>
      </c>
      <c r="AN36" s="163">
        <f>AN4*Convert!$B$12</f>
        <v>0</v>
      </c>
      <c r="AO36" s="163">
        <f>AO4*Convert!$B$12</f>
        <v>0</v>
      </c>
      <c r="AP36" s="163">
        <f>AP4*Convert!$B$12</f>
        <v>0</v>
      </c>
      <c r="AQ36" s="163">
        <f>AQ4*Convert!$B$12</f>
        <v>0</v>
      </c>
      <c r="AR36" s="163">
        <f>AR4*Convert!$B$12</f>
        <v>7.5600000000000001E-2</v>
      </c>
      <c r="AS36" s="163">
        <f>AS4*Convert!$B$12</f>
        <v>7.5600000000000001E-2</v>
      </c>
      <c r="AT36" s="163">
        <f>AT4*Convert!$B$12</f>
        <v>7.5600000000000001E-2</v>
      </c>
      <c r="AU36" s="163">
        <f>AU4*Convert!$B$12</f>
        <v>7.5600000000000001E-2</v>
      </c>
      <c r="AV36" s="163">
        <f>AV4*Convert!$B$12</f>
        <v>7.5600000000000001E-2</v>
      </c>
      <c r="AW36" s="163">
        <f>AW4*Convert!$B$12</f>
        <v>7.5600000000000001E-2</v>
      </c>
      <c r="AX36" s="163">
        <f>AX4*Convert!$B$12</f>
        <v>0</v>
      </c>
      <c r="AY36" s="163">
        <f>AY4*Convert!$B$12</f>
        <v>0</v>
      </c>
      <c r="AZ36" s="163">
        <f>AZ4*Convert!$B$12</f>
        <v>7.5600000000000001E-2</v>
      </c>
      <c r="BA36" s="163">
        <f>BA4*Convert!$B$12</f>
        <v>7.5600000000000001E-2</v>
      </c>
      <c r="BB36" s="163">
        <f>BB4*Convert!$B$12</f>
        <v>0</v>
      </c>
      <c r="BC36" s="163">
        <f>BC4*Convert!$B$12</f>
        <v>7.5600000000000001E-2</v>
      </c>
      <c r="BD36" s="163">
        <f>BD4*Convert!$B$12</f>
        <v>3.9600000000000003E-2</v>
      </c>
      <c r="BE36" s="163">
        <f>BE4*Convert!$B$12</f>
        <v>0</v>
      </c>
      <c r="BF36" s="163">
        <f>BF4*Convert!$B$12</f>
        <v>7.5600000000000001E-2</v>
      </c>
      <c r="BG36" s="163">
        <f>BG4*Convert!$B$12</f>
        <v>0</v>
      </c>
      <c r="BH36" s="163">
        <f>BH4*Convert!$B$12</f>
        <v>7.5600000000000001E-2</v>
      </c>
      <c r="BI36" s="163">
        <f>BI4*Convert!$B$12</f>
        <v>0</v>
      </c>
      <c r="BJ36" s="163">
        <f>BJ4*Convert!$B$12</f>
        <v>0.12605042016806728</v>
      </c>
      <c r="BK36" s="163">
        <f>BK4*Convert!$B$12</f>
        <v>0</v>
      </c>
      <c r="BL36" s="163">
        <f>BL4*Convert!$B$12</f>
        <v>0.12605042016806728</v>
      </c>
      <c r="BM36" s="163">
        <f>BM4*Convert!$B$12</f>
        <v>0</v>
      </c>
      <c r="BN36" s="163">
        <f>BN4*Convert!$B$12</f>
        <v>0</v>
      </c>
      <c r="BO36" s="163">
        <f>BO4*Convert!$B$12</f>
        <v>0.68524649142857141</v>
      </c>
      <c r="BP36" s="163">
        <f>BP4*Convert!$B$12</f>
        <v>0.68524649142857141</v>
      </c>
      <c r="BQ36" s="163">
        <f>BQ4*Convert!$B$12</f>
        <v>0.68524649142857141</v>
      </c>
      <c r="BR36" s="163">
        <f>BR4*Convert!$B$12</f>
        <v>0.68524649142857141</v>
      </c>
      <c r="BS36" s="163">
        <f>BS4*Convert!$B$12</f>
        <v>0.68524649142857141</v>
      </c>
      <c r="BT36" s="163">
        <f>BT4*Convert!$B$12</f>
        <v>0.68524649142857141</v>
      </c>
      <c r="BU36" s="163">
        <f>BU4*Convert!$B$12</f>
        <v>0.68524649142857141</v>
      </c>
      <c r="BV36" s="163">
        <f>BV4*Convert!$B$12</f>
        <v>0.68524649142857141</v>
      </c>
      <c r="BW36" s="163">
        <f>BW4*Convert!$B$12</f>
        <v>0.68524649142857141</v>
      </c>
      <c r="BX36" s="163">
        <f>BX4*Convert!$B$12</f>
        <v>0</v>
      </c>
      <c r="BY36" s="163">
        <f>BY4*Convert!$B$12</f>
        <v>0</v>
      </c>
      <c r="BZ36" s="163">
        <f>BZ4*Convert!$B$12</f>
        <v>0</v>
      </c>
      <c r="CA36" s="163">
        <f>CA4*Convert!$B$12</f>
        <v>0</v>
      </c>
      <c r="CB36" s="163">
        <f>CB4*Convert!$B$12</f>
        <v>0</v>
      </c>
      <c r="CC36" s="163">
        <f>CC4*Convert!$B$12</f>
        <v>0</v>
      </c>
      <c r="CD36" s="163">
        <f>CD4*Convert!$B$12</f>
        <v>0</v>
      </c>
      <c r="CE36" s="163">
        <f>CE4*Convert!$B$12</f>
        <v>0</v>
      </c>
      <c r="CF36" s="163">
        <f>CF4*Convert!$B$12</f>
        <v>0</v>
      </c>
      <c r="CG36" s="163">
        <f>CG4*Convert!$B$12</f>
        <v>0</v>
      </c>
      <c r="CH36" s="163">
        <f>CH4*Convert!$B$12</f>
        <v>0</v>
      </c>
      <c r="CI36" s="163">
        <f>CI4*Convert!$B$12</f>
        <v>0</v>
      </c>
      <c r="CJ36" s="163">
        <f>CJ4*Convert!$B$12</f>
        <v>0.68524649142857141</v>
      </c>
      <c r="CK36" s="163">
        <f>CK4*Convert!$B$12</f>
        <v>0.68524649142857141</v>
      </c>
      <c r="CL36" s="163">
        <f>CL4*Convert!$B$12</f>
        <v>0.68524649142857141</v>
      </c>
      <c r="CM36" s="163">
        <f>CM4*Convert!$B$12</f>
        <v>0.68524649142857141</v>
      </c>
      <c r="CN36" s="163">
        <f>CN4*Convert!$B$12</f>
        <v>0.68524649142857141</v>
      </c>
      <c r="CO36" s="163">
        <f>CO4*Convert!$B$12</f>
        <v>0.68524649142857141</v>
      </c>
      <c r="CP36" s="163">
        <f>CP4*Convert!$B$12</f>
        <v>0.68524649142857141</v>
      </c>
      <c r="CQ36" s="163">
        <f>CQ4*Convert!$B$12</f>
        <v>0.68524649142857141</v>
      </c>
      <c r="CR36" s="163">
        <f>CR4*Convert!$B$12</f>
        <v>0.68524649142857141</v>
      </c>
      <c r="CS36" s="163">
        <f>CS4*Convert!$B$12</f>
        <v>0.68524649142857141</v>
      </c>
      <c r="CT36" s="163">
        <f>CT4*Convert!$B$12</f>
        <v>0.68524649142857141</v>
      </c>
      <c r="CU36" s="163">
        <f>CU4*Convert!$B$12</f>
        <v>0.68524649142857141</v>
      </c>
      <c r="CV36" s="163">
        <f>CV4*Convert!$B$12</f>
        <v>0.68524649142857141</v>
      </c>
      <c r="CW36" s="163">
        <f>CW4*Convert!$B$12</f>
        <v>0.68524649142857141</v>
      </c>
      <c r="CX36" s="163">
        <f>CX4*Convert!$B$12</f>
        <v>0.68524649142857141</v>
      </c>
      <c r="CY36" s="163">
        <f>CY4*Convert!$B$12</f>
        <v>0.68524649142857141</v>
      </c>
      <c r="CZ36" s="163">
        <f>CZ4*Convert!$B$12</f>
        <v>0.68524649142857141</v>
      </c>
      <c r="DA36" s="163">
        <f>DA4*Convert!$B$12</f>
        <v>0.68524649142857141</v>
      </c>
      <c r="DB36" s="163">
        <f>DB4*Convert!$B$12</f>
        <v>0.68524649142857141</v>
      </c>
      <c r="DC36" s="163">
        <f>DC4*Convert!$B$12</f>
        <v>0</v>
      </c>
      <c r="DD36" s="163">
        <f>DD4*Convert!$B$12</f>
        <v>0</v>
      </c>
      <c r="DE36" s="163">
        <f>DE4*Convert!$B$12</f>
        <v>0</v>
      </c>
      <c r="DF36" s="163">
        <f>DF4*Convert!$B$12</f>
        <v>0</v>
      </c>
      <c r="DG36" s="163">
        <f>DG4*Convert!$B$12</f>
        <v>0</v>
      </c>
      <c r="DH36" s="163">
        <f>DH4*Convert!$B$12</f>
        <v>0</v>
      </c>
      <c r="DI36" s="163">
        <f>DI4*Convert!$B$12</f>
        <v>0.68524649142857141</v>
      </c>
      <c r="DJ36" s="163">
        <f>DJ4*Convert!$B$12</f>
        <v>0.68524649142857141</v>
      </c>
      <c r="DK36" s="163">
        <f>DK4*Convert!$B$12</f>
        <v>0.68524649142857141</v>
      </c>
      <c r="DL36" s="163">
        <f>DL4*Convert!$B$12</f>
        <v>0</v>
      </c>
      <c r="DM36" s="163">
        <f>DM4*Convert!$B$12</f>
        <v>0</v>
      </c>
      <c r="DN36" s="163">
        <f>DN4*Convert!$B$12</f>
        <v>0</v>
      </c>
      <c r="DO36" s="163">
        <f>DO4*Convert!$B$12</f>
        <v>0.72035361099778261</v>
      </c>
      <c r="DP36" s="163">
        <f>DP4*Convert!$B$12</f>
        <v>0.72035361099778261</v>
      </c>
      <c r="DQ36" s="163">
        <f>DQ4*Convert!$B$12</f>
        <v>0</v>
      </c>
      <c r="DR36" s="163">
        <f>DR4*Convert!$B$12</f>
        <v>0</v>
      </c>
      <c r="DS36" s="163">
        <f>DS4*Convert!$B$12</f>
        <v>0</v>
      </c>
      <c r="DT36" s="163">
        <f>DT4*Convert!$B$12</f>
        <v>0.72035361099778261</v>
      </c>
      <c r="DU36" s="163">
        <f>DU4*Convert!$B$12</f>
        <v>0.72035361099778261</v>
      </c>
      <c r="DV36" s="163">
        <f>DV4*Convert!$B$12</f>
        <v>0.72035361099778261</v>
      </c>
      <c r="DW36" s="163">
        <f>DW4*Convert!$B$12</f>
        <v>0</v>
      </c>
      <c r="DX36" s="163">
        <f>DX4*Convert!$B$12</f>
        <v>0</v>
      </c>
      <c r="DY36" s="163">
        <f>DY4*Convert!$B$12</f>
        <v>0</v>
      </c>
      <c r="DZ36" s="163">
        <f>DZ4*Convert!$B$12</f>
        <v>0.72035361099778261</v>
      </c>
      <c r="EA36" s="163">
        <f>EA4*Convert!$B$12</f>
        <v>0.72035361099778261</v>
      </c>
      <c r="EB36" s="163">
        <f>EB4*Convert!$B$12</f>
        <v>0.72035361099778261</v>
      </c>
      <c r="EC36" s="163">
        <f>EC4*Convert!$B$12</f>
        <v>0</v>
      </c>
      <c r="ED36" s="163">
        <f>ED4*Convert!$B$12</f>
        <v>0</v>
      </c>
      <c r="EE36" s="163">
        <f>EE4*Convert!$B$12</f>
        <v>0</v>
      </c>
      <c r="EF36" s="163"/>
      <c r="EG36" s="163">
        <f>EG4*Convert!$B$12</f>
        <v>1.5436929846481966</v>
      </c>
      <c r="EH36" s="163">
        <f>EH4*Convert!$B$12</f>
        <v>1.5436929846481966</v>
      </c>
      <c r="EI36" s="163">
        <f>EI4*Convert!$B$12</f>
        <v>0</v>
      </c>
      <c r="EJ36" s="163">
        <f>EJ4*Convert!$B$12</f>
        <v>0</v>
      </c>
      <c r="EK36" s="163">
        <f>EK4*Convert!$B$12</f>
        <v>0</v>
      </c>
      <c r="EL36" s="163">
        <f>EL4*Convert!$B$12</f>
        <v>0</v>
      </c>
      <c r="EM36" s="163">
        <f>EM4*Convert!$B$12</f>
        <v>0</v>
      </c>
      <c r="EN36" s="163">
        <f>EN4*Convert!$B$12</f>
        <v>0</v>
      </c>
      <c r="EO36" s="163">
        <f>EO4*Convert!$B$12</f>
        <v>0</v>
      </c>
      <c r="EP36" s="163">
        <f>EP4*Convert!$B$12</f>
        <v>0</v>
      </c>
      <c r="EQ36" s="163">
        <f>EQ4*Convert!$B$12</f>
        <v>0</v>
      </c>
      <c r="ER36" s="163">
        <f>ER4*Convert!$B$12</f>
        <v>4.9463999999999997</v>
      </c>
      <c r="ES36" s="163">
        <f>ES4*Convert!$B$12</f>
        <v>4.9463999999999997</v>
      </c>
      <c r="ET36" s="163">
        <f>ET4*Convert!$B$12</f>
        <v>4.9463999999999997</v>
      </c>
      <c r="EU36" s="163">
        <f>EU4*Convert!$B$12</f>
        <v>0</v>
      </c>
      <c r="EV36" s="163">
        <f>EV4*Convert!$B$12</f>
        <v>0</v>
      </c>
      <c r="EW36" s="163">
        <f>EW4*Convert!$B$12</f>
        <v>63.795999999999999</v>
      </c>
      <c r="EX36" s="163">
        <f>EX4*Convert!$B$12</f>
        <v>63.795999999999999</v>
      </c>
      <c r="EY36" s="163">
        <f>EY4*Convert!$B$12</f>
        <v>63.795999999999999</v>
      </c>
      <c r="EZ36" s="163">
        <f>EZ4*Convert!$B$12</f>
        <v>63.795999999999999</v>
      </c>
      <c r="FA36" s="163">
        <f>FA4*Convert!$B$12</f>
        <v>63.795999999999999</v>
      </c>
      <c r="FB36" s="163">
        <f>FB4*Convert!$B$12</f>
        <v>63.795999999999999</v>
      </c>
      <c r="FC36" s="163">
        <f>FC4*Convert!$B$12</f>
        <v>63.795999999999999</v>
      </c>
    </row>
    <row r="37" spans="1:159" x14ac:dyDescent="0.2">
      <c r="A37" s="21" t="s">
        <v>1122</v>
      </c>
      <c r="B37" s="21" t="s">
        <v>390</v>
      </c>
      <c r="C37" s="21" t="s">
        <v>846</v>
      </c>
      <c r="D37" s="89">
        <f>D5*Convert!$C$17/100</f>
        <v>0</v>
      </c>
      <c r="E37" s="89">
        <f>E5*Convert!$C$17/100</f>
        <v>0</v>
      </c>
      <c r="F37" s="89">
        <f>F5*Convert!$C$17/100</f>
        <v>0</v>
      </c>
      <c r="G37" s="89">
        <f>G5*Convert!$C$17/100</f>
        <v>0</v>
      </c>
      <c r="H37" s="89">
        <f>H5*Convert!$C$17/100</f>
        <v>0</v>
      </c>
      <c r="I37" s="89">
        <f>I5*Convert!$C$17/100</f>
        <v>0</v>
      </c>
      <c r="J37" s="89">
        <f>J5*Convert!$C$17/100</f>
        <v>0</v>
      </c>
      <c r="K37" s="89">
        <f>K5*Convert!$C$17/100</f>
        <v>0</v>
      </c>
      <c r="L37" s="89">
        <f>L5*Convert!$C$17/100</f>
        <v>0</v>
      </c>
      <c r="M37" s="89">
        <f>M5*Convert!$C$17/100</f>
        <v>0</v>
      </c>
      <c r="N37" s="89">
        <f>N5*Convert!$C$17/100</f>
        <v>0</v>
      </c>
      <c r="O37" s="89">
        <f>O5*Convert!$C$17/100</f>
        <v>0</v>
      </c>
      <c r="P37" s="89">
        <f>P5*Convert!$C$17/100</f>
        <v>0</v>
      </c>
      <c r="Q37" s="89">
        <f>Q5*Convert!$C$17/100</f>
        <v>0</v>
      </c>
      <c r="R37" s="89">
        <f>R5*Convert!$C$17/100</f>
        <v>0</v>
      </c>
      <c r="S37" s="89">
        <f>S5*Convert!$C$17/100</f>
        <v>0</v>
      </c>
      <c r="T37" s="89">
        <f>T5*Convert!$C$17/100</f>
        <v>0</v>
      </c>
      <c r="U37" s="89">
        <f>U5*Convert!$C$17/100</f>
        <v>0</v>
      </c>
      <c r="V37" s="89">
        <f>V5*Convert!$C$17/100</f>
        <v>0</v>
      </c>
      <c r="W37" s="89">
        <f>W5*Convert!$C$17/100</f>
        <v>0</v>
      </c>
      <c r="X37" s="89">
        <f>X5*Convert!$C$17/100</f>
        <v>0</v>
      </c>
      <c r="Y37" s="89">
        <f>Y5*Convert!$C$17/100</f>
        <v>0</v>
      </c>
      <c r="Z37" s="89">
        <f>Z5*Convert!$C$17/100</f>
        <v>0</v>
      </c>
      <c r="AA37" s="89">
        <f>AA5*Convert!$C$17/100</f>
        <v>0</v>
      </c>
      <c r="AB37" s="89">
        <f>AB5*Convert!$C$17/100</f>
        <v>0</v>
      </c>
      <c r="AC37" s="89">
        <f>AC5*Convert!$C$17/100</f>
        <v>0</v>
      </c>
      <c r="AD37" s="89">
        <f>AD5*Convert!$C$17/100</f>
        <v>0</v>
      </c>
      <c r="AE37" s="89">
        <f>AE5*Convert!$C$17/100</f>
        <v>0</v>
      </c>
      <c r="AF37" s="89">
        <f>AF5*Convert!$C$17/100</f>
        <v>0</v>
      </c>
      <c r="AG37" s="89">
        <f>AG5*Convert!$C$17/100</f>
        <v>0</v>
      </c>
      <c r="AH37" s="89">
        <f>AH5*Convert!$C$17/100</f>
        <v>0</v>
      </c>
      <c r="AI37" s="89">
        <f>AI5*Convert!$C$17/100</f>
        <v>0</v>
      </c>
      <c r="AJ37" s="89">
        <f>AJ5*Convert!$C$17/100</f>
        <v>0</v>
      </c>
      <c r="AK37" s="89">
        <f>AK5*Convert!$C$17/100</f>
        <v>0</v>
      </c>
      <c r="AL37" s="89">
        <f>AL5*Convert!$C$17/100</f>
        <v>0</v>
      </c>
      <c r="AM37" s="89">
        <f>AM5*Convert!$C$17/100</f>
        <v>0</v>
      </c>
      <c r="AN37" s="89">
        <f>AN5*Convert!$C$17/100</f>
        <v>0</v>
      </c>
      <c r="AO37" s="89">
        <f>AO5*Convert!$C$17/100</f>
        <v>0</v>
      </c>
      <c r="AP37" s="89">
        <f>AP5*Convert!$C$17/100</f>
        <v>0</v>
      </c>
      <c r="AQ37" s="89">
        <f>AQ5*Convert!$C$17/100</f>
        <v>0</v>
      </c>
      <c r="AR37" s="89">
        <f>AR5*Convert!$C$17/100</f>
        <v>0</v>
      </c>
      <c r="AS37" s="89">
        <f>AS5*Convert!$C$17/100</f>
        <v>0</v>
      </c>
      <c r="AT37" s="89">
        <f>AT5*Convert!$C$17/100</f>
        <v>0</v>
      </c>
      <c r="AU37" s="89">
        <f>AU5*Convert!$C$17/100</f>
        <v>0</v>
      </c>
      <c r="AV37" s="89">
        <f>AV5*Convert!$C$17/100</f>
        <v>0</v>
      </c>
      <c r="AW37" s="89">
        <f>AW5*Convert!$C$17/100</f>
        <v>0</v>
      </c>
      <c r="AX37" s="89">
        <f>AX5*Convert!$C$17/100</f>
        <v>0</v>
      </c>
      <c r="AY37" s="89">
        <f>AY5*Convert!$C$17/100</f>
        <v>0</v>
      </c>
      <c r="AZ37" s="89">
        <f>AZ5*Convert!$C$17/100</f>
        <v>0</v>
      </c>
      <c r="BA37" s="89">
        <f>BA5*Convert!$C$17/100</f>
        <v>0</v>
      </c>
      <c r="BB37" s="89">
        <f>BB5*Convert!$C$17/100</f>
        <v>0</v>
      </c>
      <c r="BC37" s="89">
        <f>BC5*Convert!$C$17/100</f>
        <v>0</v>
      </c>
      <c r="BD37" s="89">
        <f>BD5*Convert!$C$17/100</f>
        <v>0</v>
      </c>
      <c r="BE37" s="89">
        <f>BE5*Convert!$C$17/100</f>
        <v>0</v>
      </c>
      <c r="BF37" s="89">
        <f>BF5*Convert!$C$17/100</f>
        <v>0</v>
      </c>
      <c r="BG37" s="89">
        <f>BG5*Convert!$C$17/100</f>
        <v>0</v>
      </c>
      <c r="BH37" s="89">
        <f>BH5*Convert!$C$17/100</f>
        <v>0</v>
      </c>
      <c r="BI37" s="89">
        <f>BI5*Convert!$C$17/100</f>
        <v>0</v>
      </c>
      <c r="BJ37" s="89">
        <f>BJ5*Convert!$C$17/100</f>
        <v>0</v>
      </c>
      <c r="BK37" s="89">
        <f>BK5*Convert!$C$17/100</f>
        <v>0</v>
      </c>
      <c r="BL37" s="89">
        <f>BL5*Convert!$C$17/100</f>
        <v>0</v>
      </c>
      <c r="BM37" s="89">
        <f>BM5*Convert!$C$17/100</f>
        <v>0</v>
      </c>
      <c r="BN37" s="89">
        <f>BN5*Convert!$C$17/100</f>
        <v>0</v>
      </c>
      <c r="BO37" s="89">
        <f>BO5*Convert!$C$17/100</f>
        <v>0</v>
      </c>
      <c r="BP37" s="89">
        <f>BP5*Convert!$C$17/100</f>
        <v>0</v>
      </c>
      <c r="BQ37" s="89">
        <f>BQ5*Convert!$C$17/100</f>
        <v>0</v>
      </c>
      <c r="BR37" s="89">
        <f>BR5*Convert!$C$17/100</f>
        <v>0</v>
      </c>
      <c r="BS37" s="89">
        <f>BS5*Convert!$C$17/100</f>
        <v>0</v>
      </c>
      <c r="BT37" s="89">
        <f>BT5*Convert!$C$17/100</f>
        <v>0</v>
      </c>
      <c r="BU37" s="89">
        <f>BU5*Convert!$C$17/100</f>
        <v>0</v>
      </c>
      <c r="BV37" s="89">
        <f>BV5*Convert!$C$17/100</f>
        <v>0</v>
      </c>
      <c r="BW37" s="89">
        <f>BW5*Convert!$C$17/100</f>
        <v>0</v>
      </c>
      <c r="BX37" s="89">
        <f>BX5*Convert!$C$17/100</f>
        <v>1.0840386835946307</v>
      </c>
      <c r="BY37" s="89">
        <f>BY5*Convert!$C$17/100</f>
        <v>1.0840386835946307</v>
      </c>
      <c r="BZ37" s="89">
        <f>BZ5*Convert!$C$17/100</f>
        <v>1.0840386835946307</v>
      </c>
      <c r="CA37" s="89">
        <f>CA5*Convert!$C$17/100</f>
        <v>1.0840386835946307</v>
      </c>
      <c r="CB37" s="89">
        <f>CB5*Convert!$C$17/100</f>
        <v>0</v>
      </c>
      <c r="CC37" s="89">
        <f>CC5*Convert!$C$17/100</f>
        <v>0</v>
      </c>
      <c r="CD37" s="89">
        <f>CD5*Convert!$C$17/100</f>
        <v>0</v>
      </c>
      <c r="CE37" s="89">
        <f>CE5*Convert!$C$17/100</f>
        <v>0</v>
      </c>
      <c r="CF37" s="89">
        <f>CF5*Convert!$C$17/100</f>
        <v>0</v>
      </c>
      <c r="CG37" s="89">
        <f>CG5*Convert!$C$17/100</f>
        <v>0</v>
      </c>
      <c r="CH37" s="89">
        <f>CH5*Convert!$C$17/100</f>
        <v>0</v>
      </c>
      <c r="CI37" s="89">
        <f>CI5*Convert!$C$17/100</f>
        <v>0</v>
      </c>
      <c r="CJ37" s="89">
        <f>CJ5*Convert!$C$17/100</f>
        <v>0</v>
      </c>
      <c r="CK37" s="89">
        <f>CK5*Convert!$C$17/100</f>
        <v>0</v>
      </c>
      <c r="CL37" s="89">
        <f>CL5*Convert!$C$17/100</f>
        <v>0</v>
      </c>
      <c r="CM37" s="89">
        <f>CM5*Convert!$C$17/100</f>
        <v>0</v>
      </c>
      <c r="CN37" s="89">
        <f>CN5*Convert!$C$17/100</f>
        <v>0</v>
      </c>
      <c r="CO37" s="89">
        <f>CO5*Convert!$C$17/100</f>
        <v>0</v>
      </c>
      <c r="CP37" s="89">
        <f>CP5*Convert!$C$17/100</f>
        <v>0</v>
      </c>
      <c r="CQ37" s="89">
        <f>CQ5*Convert!$C$17/100</f>
        <v>0</v>
      </c>
      <c r="CR37" s="89">
        <f>CR5*Convert!$C$17/100</f>
        <v>0</v>
      </c>
      <c r="CS37" s="89">
        <f>CS5*Convert!$C$17/100</f>
        <v>0</v>
      </c>
      <c r="CT37" s="89">
        <f>CT5*Convert!$C$17/100</f>
        <v>0</v>
      </c>
      <c r="CU37" s="89">
        <f>CU5*Convert!$C$17/100</f>
        <v>0</v>
      </c>
      <c r="CV37" s="89">
        <f>CV5*Convert!$C$17/100</f>
        <v>0</v>
      </c>
      <c r="CW37" s="89">
        <f>CW5*Convert!$C$17/100</f>
        <v>0</v>
      </c>
      <c r="CX37" s="89">
        <f>CX5*Convert!$C$17/100</f>
        <v>0</v>
      </c>
      <c r="CY37" s="89">
        <f>CY5*Convert!$C$17/100</f>
        <v>0</v>
      </c>
      <c r="CZ37" s="89">
        <f>CZ5*Convert!$C$17/100</f>
        <v>0</v>
      </c>
      <c r="DA37" s="89">
        <f>DA5*Convert!$C$17/100</f>
        <v>0</v>
      </c>
      <c r="DB37" s="89">
        <f>DB5*Convert!$C$17/100</f>
        <v>0</v>
      </c>
      <c r="DC37" s="89">
        <f>DC5*Convert!$C$17/100</f>
        <v>1.0840386835946307</v>
      </c>
      <c r="DD37" s="89">
        <f>DD5*Convert!$C$17/100</f>
        <v>1.0840386835946307</v>
      </c>
      <c r="DE37" s="89">
        <f>DE5*Convert!$C$17/100</f>
        <v>1.0840386835946307</v>
      </c>
      <c r="DF37" s="89">
        <f>DF5*Convert!$C$17/100</f>
        <v>1.0840386835946307</v>
      </c>
      <c r="DG37" s="89">
        <f>DG5*Convert!$C$17/100</f>
        <v>0</v>
      </c>
      <c r="DH37" s="89">
        <f>DH5*Convert!$C$17/100</f>
        <v>0</v>
      </c>
      <c r="DI37" s="89">
        <f>DI5*Convert!$C$17/100</f>
        <v>0</v>
      </c>
      <c r="DJ37" s="89">
        <f>DJ5*Convert!$C$17/100</f>
        <v>0</v>
      </c>
      <c r="DK37" s="89">
        <f>DK5*Convert!$C$17/100</f>
        <v>0</v>
      </c>
      <c r="DL37" s="89">
        <f>DL5*Convert!$C$17/100</f>
        <v>1.0840386835946307</v>
      </c>
      <c r="DM37" s="89">
        <f>DM5*Convert!$C$17/100</f>
        <v>0</v>
      </c>
      <c r="DN37" s="89">
        <f>DN5*Convert!$C$17/100</f>
        <v>0</v>
      </c>
      <c r="DO37" s="89">
        <f>DO5*Convert!$C$17/100</f>
        <v>0</v>
      </c>
      <c r="DP37" s="89">
        <f>DP5*Convert!$C$17/100</f>
        <v>0</v>
      </c>
      <c r="DQ37" s="89">
        <f>DQ5*Convert!$C$17/100</f>
        <v>1.2387811081097517</v>
      </c>
      <c r="DR37" s="89">
        <f>DR5*Convert!$C$17/100</f>
        <v>0</v>
      </c>
      <c r="DS37" s="89">
        <f>DS5*Convert!$C$17/100</f>
        <v>0</v>
      </c>
      <c r="DT37" s="89">
        <f>DT5*Convert!$C$17/100</f>
        <v>0</v>
      </c>
      <c r="DU37" s="89">
        <f>DU5*Convert!$C$17/100</f>
        <v>0</v>
      </c>
      <c r="DV37" s="89">
        <f>DV5*Convert!$C$17/100</f>
        <v>0</v>
      </c>
      <c r="DW37" s="89">
        <f>DW5*Convert!$C$17/100</f>
        <v>1.2387811081097517</v>
      </c>
      <c r="DX37" s="89">
        <f>DX5*Convert!$C$17/100</f>
        <v>0</v>
      </c>
      <c r="DY37" s="89">
        <f>DY5*Convert!$C$17/100</f>
        <v>0</v>
      </c>
      <c r="DZ37" s="89">
        <f>DZ5*Convert!$C$17/100</f>
        <v>0</v>
      </c>
      <c r="EA37" s="89">
        <f>EA5*Convert!$C$17/100</f>
        <v>0</v>
      </c>
      <c r="EB37" s="89">
        <f>EB5*Convert!$C$17/100</f>
        <v>0</v>
      </c>
      <c r="EC37" s="89">
        <f>EC5*Convert!$C$17/100</f>
        <v>1.2387811081097517</v>
      </c>
      <c r="ED37" s="89">
        <f>ED5*Convert!$C$17/100</f>
        <v>0</v>
      </c>
      <c r="EE37" s="89">
        <f>EE5*Convert!$C$17/100</f>
        <v>0</v>
      </c>
      <c r="EF37" s="89"/>
      <c r="EG37" s="89">
        <f>EG5*Convert!$C$17/100</f>
        <v>0</v>
      </c>
      <c r="EH37" s="89">
        <f>EH5*Convert!$C$17/100</f>
        <v>0</v>
      </c>
      <c r="EI37" s="89">
        <f>EI5*Convert!$C$17/100</f>
        <v>2.2687349155254606</v>
      </c>
      <c r="EJ37" s="89">
        <f>EJ5*Convert!$C$17/100</f>
        <v>0</v>
      </c>
      <c r="EK37" s="89">
        <f>EK5*Convert!$C$17/100</f>
        <v>0</v>
      </c>
      <c r="EL37" s="89">
        <f>EL5*Convert!$C$17/100</f>
        <v>0</v>
      </c>
      <c r="EM37" s="89">
        <f>EM5*Convert!$C$17/100</f>
        <v>0</v>
      </c>
      <c r="EN37" s="89">
        <f>EN5*Convert!$C$17/100</f>
        <v>0</v>
      </c>
      <c r="EO37" s="89">
        <f>EO5*Convert!$C$17/100</f>
        <v>0</v>
      </c>
      <c r="EP37" s="89">
        <f>EP5*Convert!$C$17/100</f>
        <v>0</v>
      </c>
      <c r="EQ37" s="89">
        <f>EQ5*Convert!$C$17/100</f>
        <v>0</v>
      </c>
      <c r="ER37" s="89">
        <f>ER5*Convert!$C$17/100</f>
        <v>0</v>
      </c>
      <c r="ES37" s="89">
        <f>ES5*Convert!$C$17/100</f>
        <v>0</v>
      </c>
      <c r="ET37" s="89">
        <f>ET5*Convert!$C$17/100</f>
        <v>0</v>
      </c>
      <c r="EU37" s="89">
        <f>EU5*Convert!$C$17/100</f>
        <v>6.5253405852426249</v>
      </c>
      <c r="EV37" s="89">
        <f>EV5*Convert!$C$17/100</f>
        <v>6.5253405852426249</v>
      </c>
      <c r="EW37" s="89">
        <f>EW5*Convert!$C$17/100</f>
        <v>0</v>
      </c>
      <c r="EX37" s="89">
        <f>EX5*Convert!$C$17/100</f>
        <v>0</v>
      </c>
      <c r="EY37" s="89">
        <f>EY5*Convert!$C$17/100</f>
        <v>0</v>
      </c>
      <c r="EZ37" s="89">
        <f>EZ5*Convert!$C$17/100</f>
        <v>0</v>
      </c>
      <c r="FA37" s="89">
        <f>FA5*Convert!$C$17/100</f>
        <v>0</v>
      </c>
      <c r="FB37" s="89">
        <f>FB5*Convert!$C$17/100</f>
        <v>0</v>
      </c>
      <c r="FC37" s="89">
        <f>FC5*Convert!$C$17/100</f>
        <v>0</v>
      </c>
    </row>
    <row r="38" spans="1:159" x14ac:dyDescent="0.2">
      <c r="A38" s="21" t="s">
        <v>275</v>
      </c>
      <c r="B38" s="21" t="s">
        <v>390</v>
      </c>
      <c r="C38" s="21" t="s">
        <v>846</v>
      </c>
      <c r="D38" s="163">
        <f t="shared" ref="D38:CH38" si="37">D35*(1-D6)+D36*D6</f>
        <v>3.9600000000000003E-2</v>
      </c>
      <c r="E38" s="163">
        <f t="shared" si="37"/>
        <v>2.2275000000000003E-2</v>
      </c>
      <c r="F38" s="163">
        <f t="shared" si="37"/>
        <v>2.2275000000000003E-2</v>
      </c>
      <c r="G38" s="163">
        <f t="shared" si="37"/>
        <v>2.2275000000000003E-2</v>
      </c>
      <c r="H38" s="163">
        <f t="shared" si="37"/>
        <v>2.2275000000000003E-2</v>
      </c>
      <c r="I38" s="163">
        <f>I35*(1-I6)+I36*I6</f>
        <v>2.9700000000000001E-2</v>
      </c>
      <c r="J38" s="163">
        <f t="shared" si="37"/>
        <v>2.9700000000000001E-2</v>
      </c>
      <c r="K38" s="163">
        <f t="shared" si="37"/>
        <v>2.2275000000000003E-2</v>
      </c>
      <c r="L38" s="163">
        <f t="shared" si="37"/>
        <v>2.9700000000000001E-2</v>
      </c>
      <c r="M38" s="163">
        <f t="shared" si="37"/>
        <v>2.9700000000000001E-2</v>
      </c>
      <c r="N38" s="163">
        <f t="shared" si="37"/>
        <v>2.9700000000000001E-2</v>
      </c>
      <c r="O38" s="163">
        <f t="shared" si="37"/>
        <v>2.9700000000000001E-2</v>
      </c>
      <c r="P38" s="163">
        <f t="shared" si="37"/>
        <v>2.9700000000000001E-2</v>
      </c>
      <c r="Q38" s="163">
        <f>Q35*(1-Q6)+Q36*Q6</f>
        <v>3.9600000000000003E-2</v>
      </c>
      <c r="R38" s="163">
        <f>R35*(1-R6)+R36*R6</f>
        <v>3.9600000000000003E-2</v>
      </c>
      <c r="S38" s="163">
        <f t="shared" si="37"/>
        <v>3.9600000000000003E-2</v>
      </c>
      <c r="T38" s="163">
        <f t="shared" si="37"/>
        <v>3.9600000000000003E-2</v>
      </c>
      <c r="U38" s="163">
        <f t="shared" si="37"/>
        <v>3.9600000000000003E-2</v>
      </c>
      <c r="V38" s="163">
        <f t="shared" si="37"/>
        <v>3.9600000000000003E-2</v>
      </c>
      <c r="W38" s="163">
        <f t="shared" si="37"/>
        <v>3.9600000000000003E-2</v>
      </c>
      <c r="X38" s="163">
        <f>X35*(1-X6)+X36*X6</f>
        <v>4.2839999999999996E-2</v>
      </c>
      <c r="Y38" s="163">
        <f>Y35*(1-Y6)+Y36*Y6</f>
        <v>4.2839999999999996E-2</v>
      </c>
      <c r="Z38" s="163">
        <f t="shared" si="37"/>
        <v>4.2839999999999996E-2</v>
      </c>
      <c r="AA38" s="163">
        <f>AA35*(1-AA6)+AA36*AA6</f>
        <v>4.2839999999999996E-2</v>
      </c>
      <c r="AB38" s="163">
        <f>AB35*(1-AB6)+AB36*AB6</f>
        <v>4.2839999999999996E-2</v>
      </c>
      <c r="AC38" s="163">
        <f>AC35*(1-AC6)+AC36*AC6</f>
        <v>4.2839999999999996E-2</v>
      </c>
      <c r="AD38" s="163">
        <f>AD35*(1-AD6)+AD36*AD6</f>
        <v>4.2839999999999996E-2</v>
      </c>
      <c r="AE38" s="163">
        <f>AE35*(1-AE6)+AE36*AE6</f>
        <v>4.2839999999999996E-2</v>
      </c>
      <c r="AF38" s="163">
        <f t="shared" si="37"/>
        <v>3.9600000000000003E-2</v>
      </c>
      <c r="AG38" s="163">
        <f t="shared" ref="AG38:AZ38" si="38">AG35*(1-AG6)+AG36*AG6</f>
        <v>4.3600000000000007E-2</v>
      </c>
      <c r="AH38" s="163">
        <f t="shared" ref="AH38:AJ38" si="39">AH35*(1-AH6)+AH36*AH6</f>
        <v>4.3600000000000007E-2</v>
      </c>
      <c r="AI38" s="163">
        <f t="shared" ref="AI38:AK38" si="40">AI35*(1-AI6)+AI36*AI6</f>
        <v>4.3600000000000007E-2</v>
      </c>
      <c r="AJ38" s="163">
        <f t="shared" si="39"/>
        <v>4.3600000000000007E-2</v>
      </c>
      <c r="AK38" s="163">
        <f t="shared" si="40"/>
        <v>4.3600000000000007E-2</v>
      </c>
      <c r="AL38" s="163">
        <f>AL35*(1-AL6)+AL36*AL6</f>
        <v>4.3600000000000007E-2</v>
      </c>
      <c r="AM38" s="163">
        <f t="shared" si="38"/>
        <v>0</v>
      </c>
      <c r="AN38" s="163">
        <f t="shared" ref="AN38:AP38" si="41">AN35*(1-AN6)+AN36*AN6</f>
        <v>0</v>
      </c>
      <c r="AO38" s="163">
        <f t="shared" si="41"/>
        <v>0</v>
      </c>
      <c r="AP38" s="163">
        <f t="shared" si="41"/>
        <v>0</v>
      </c>
      <c r="AQ38" s="163">
        <f>AQ35*(1-AQ6)+AQ36*AQ6</f>
        <v>0</v>
      </c>
      <c r="AR38" s="163">
        <f t="shared" si="38"/>
        <v>7.5600000000000001E-2</v>
      </c>
      <c r="AS38" s="163">
        <f t="shared" si="38"/>
        <v>7.5600000000000001E-2</v>
      </c>
      <c r="AT38" s="163">
        <f t="shared" si="38"/>
        <v>7.5600000000000001E-2</v>
      </c>
      <c r="AU38" s="163">
        <f t="shared" ref="AU38" si="42">AU35*(1-AU6)+AU36*AU6</f>
        <v>7.5600000000000001E-2</v>
      </c>
      <c r="AV38" s="163">
        <f t="shared" si="38"/>
        <v>7.5600000000000001E-2</v>
      </c>
      <c r="AW38" s="163">
        <f>AW35*(1-AW6)+AW36*AW6</f>
        <v>7.5600000000000001E-2</v>
      </c>
      <c r="AX38" s="163">
        <f>AX35*(1-AX6)+AX36*AX6</f>
        <v>0</v>
      </c>
      <c r="AY38" s="163">
        <f>AY35*(1-AY6)+AY36*AY6</f>
        <v>0</v>
      </c>
      <c r="AZ38" s="163">
        <f t="shared" si="38"/>
        <v>7.5600000000000001E-2</v>
      </c>
      <c r="BA38" s="163">
        <f>BA35*(1-BA6)+BA36*BA6</f>
        <v>7.5600000000000001E-2</v>
      </c>
      <c r="BB38" s="163">
        <f>BB35*(1-BB6)+BB36*BB6</f>
        <v>0</v>
      </c>
      <c r="BC38" s="163">
        <f>BC35*(1-BC6)+BC36*BC6</f>
        <v>7.5600000000000001E-2</v>
      </c>
      <c r="BD38" s="163">
        <f>BD35*(1-BD6)+BD36*BD6</f>
        <v>3.9600000000000003E-2</v>
      </c>
      <c r="BE38" s="163">
        <f t="shared" si="37"/>
        <v>0</v>
      </c>
      <c r="BF38" s="163">
        <f t="shared" si="37"/>
        <v>7.5600000000000001E-2</v>
      </c>
      <c r="BG38" s="163">
        <f t="shared" si="37"/>
        <v>0</v>
      </c>
      <c r="BH38" s="163">
        <f t="shared" si="37"/>
        <v>7.5600000000000001E-2</v>
      </c>
      <c r="BI38" s="163">
        <f t="shared" si="37"/>
        <v>0.64935064935064946</v>
      </c>
      <c r="BJ38" s="163">
        <f t="shared" si="37"/>
        <v>0.12605042016806728</v>
      </c>
      <c r="BK38" s="163">
        <f t="shared" si="37"/>
        <v>0.64935064935064946</v>
      </c>
      <c r="BL38" s="163">
        <f t="shared" si="37"/>
        <v>0.12605042016806728</v>
      </c>
      <c r="BM38" s="163">
        <f t="shared" si="37"/>
        <v>2.2771840000000001</v>
      </c>
      <c r="BN38" s="163">
        <f t="shared" si="37"/>
        <v>1.6962697142857146</v>
      </c>
      <c r="BO38" s="163">
        <f t="shared" si="37"/>
        <v>1.0289943872</v>
      </c>
      <c r="BP38" s="163">
        <f>BP35*(1-BP6)+BP36*BP6</f>
        <v>0.68524649142857141</v>
      </c>
      <c r="BQ38" s="163">
        <f t="shared" si="37"/>
        <v>0.68524649142857141</v>
      </c>
      <c r="BR38" s="163">
        <f>BR35*(1-BR6)+BR36*BR6</f>
        <v>0.68524649142857141</v>
      </c>
      <c r="BS38" s="163">
        <f>BS35*(1-BS6)+BS36*BS6</f>
        <v>0.68524649142857141</v>
      </c>
      <c r="BT38" s="163">
        <f>BT35*(1-BT6)+BT36*BT6</f>
        <v>0.68524649142857141</v>
      </c>
      <c r="BU38" s="163">
        <f>BU35*(1-BU6)+BU36*BU6</f>
        <v>0.68524649142857141</v>
      </c>
      <c r="BV38" s="163">
        <f t="shared" si="37"/>
        <v>0.68524649142857141</v>
      </c>
      <c r="BW38" s="163">
        <f t="shared" ref="BW38" si="43">BW35*(1-BW6)+BW36*BW6</f>
        <v>0.68524649142857141</v>
      </c>
      <c r="BX38" s="163">
        <f>BX35*(1-BX6)+BX36*BX6</f>
        <v>0</v>
      </c>
      <c r="BY38" s="163">
        <f>BY35*(1-BY6)+BY36*BY6</f>
        <v>0</v>
      </c>
      <c r="BZ38" s="163">
        <f>BZ35*(1-BZ6)+BZ36*BZ6</f>
        <v>0</v>
      </c>
      <c r="CA38" s="163">
        <f t="shared" si="37"/>
        <v>0</v>
      </c>
      <c r="CB38" s="163">
        <f t="shared" si="37"/>
        <v>2.2771840000000001</v>
      </c>
      <c r="CC38" s="163">
        <f>CC35*(1-CC6)+CC36*CC6</f>
        <v>2.2771840000000001</v>
      </c>
      <c r="CD38" s="163">
        <f>CD35*(1-CD6)+CD36*CD6</f>
        <v>2.2771840000000001</v>
      </c>
      <c r="CE38" s="163">
        <f t="shared" si="37"/>
        <v>2.2771840000000001</v>
      </c>
      <c r="CF38" s="163">
        <f t="shared" si="37"/>
        <v>2.2771840000000001</v>
      </c>
      <c r="CG38" s="163">
        <f t="shared" si="37"/>
        <v>2.2771840000000001</v>
      </c>
      <c r="CH38" s="163">
        <f t="shared" si="37"/>
        <v>2.2771840000000001</v>
      </c>
      <c r="CI38" s="163">
        <f t="shared" ref="CI38:CT38" si="44">CI35*(1-CI6)+CI36*CI6</f>
        <v>1.6962697142857146</v>
      </c>
      <c r="CJ38" s="163">
        <f t="shared" si="44"/>
        <v>1.3331676606967207</v>
      </c>
      <c r="CK38" s="163">
        <f t="shared" si="44"/>
        <v>0.68524649142857141</v>
      </c>
      <c r="CL38" s="163">
        <f t="shared" si="44"/>
        <v>0.68524649142857141</v>
      </c>
      <c r="CM38" s="163">
        <f t="shared" si="44"/>
        <v>0.68524649142857141</v>
      </c>
      <c r="CN38" s="163">
        <f t="shared" si="44"/>
        <v>0.68524649142857141</v>
      </c>
      <c r="CO38" s="163">
        <f t="shared" si="44"/>
        <v>0.68524649142857141</v>
      </c>
      <c r="CP38" s="163">
        <f t="shared" si="44"/>
        <v>0.68524649142857141</v>
      </c>
      <c r="CQ38" s="163">
        <f t="shared" si="44"/>
        <v>0.68524649142857141</v>
      </c>
      <c r="CR38" s="163">
        <f t="shared" si="44"/>
        <v>0.68524649142857141</v>
      </c>
      <c r="CS38" s="163">
        <f t="shared" si="44"/>
        <v>0.68524649142857141</v>
      </c>
      <c r="CT38" s="163">
        <f t="shared" si="44"/>
        <v>0.68524649142857141</v>
      </c>
      <c r="CU38" s="163">
        <f t="shared" ref="CU38:DB38" si="45">CU35*(1-CU6)+CU36*CU6</f>
        <v>0.68524649142857141</v>
      </c>
      <c r="CV38" s="163">
        <f t="shared" si="45"/>
        <v>0.68524649142857141</v>
      </c>
      <c r="CW38" s="163">
        <f t="shared" si="45"/>
        <v>0.68524649142857141</v>
      </c>
      <c r="CX38" s="163">
        <f t="shared" si="45"/>
        <v>0.68524649142857141</v>
      </c>
      <c r="CY38" s="163">
        <f t="shared" si="45"/>
        <v>0.68524649142857141</v>
      </c>
      <c r="CZ38" s="163">
        <f t="shared" si="45"/>
        <v>0.68524649142857141</v>
      </c>
      <c r="DA38" s="163">
        <f t="shared" si="45"/>
        <v>0.68524649142857141</v>
      </c>
      <c r="DB38" s="163">
        <f t="shared" si="45"/>
        <v>0.68524649142857141</v>
      </c>
      <c r="DC38" s="163">
        <f>DC35*(1-DC6)+DC36*DC6</f>
        <v>0</v>
      </c>
      <c r="DD38" s="163">
        <f>DD35*(1-DD6)+DD36*DD6</f>
        <v>0</v>
      </c>
      <c r="DE38" s="163">
        <f>DE35*(1-DE6)+DE36*DE6</f>
        <v>0</v>
      </c>
      <c r="DF38" s="163">
        <f>DF35*(1-DF6)+DF36*DF6</f>
        <v>0</v>
      </c>
      <c r="DG38" s="163">
        <f t="shared" ref="DG38:DL38" si="46">DG35*(1-DG6)+DG36*DG6</f>
        <v>2.2771840000000001</v>
      </c>
      <c r="DH38" s="163">
        <f t="shared" si="46"/>
        <v>1.6962697142857146</v>
      </c>
      <c r="DI38" s="163">
        <f t="shared" si="46"/>
        <v>1.3331676606967207</v>
      </c>
      <c r="DJ38" s="163">
        <f t="shared" si="46"/>
        <v>0.68524649142857141</v>
      </c>
      <c r="DK38" s="163">
        <f t="shared" si="46"/>
        <v>0.68524649142857141</v>
      </c>
      <c r="DL38" s="163">
        <f t="shared" si="46"/>
        <v>0</v>
      </c>
      <c r="DM38" s="163">
        <f t="shared" ref="DM38:DW38" si="47">DM35*(1-DM6)+DM36*DM6</f>
        <v>2.9636879999999994</v>
      </c>
      <c r="DN38" s="163">
        <f t="shared" si="47"/>
        <v>2.1816949356984479</v>
      </c>
      <c r="DO38" s="163">
        <f t="shared" si="47"/>
        <v>1.2172096613960086</v>
      </c>
      <c r="DP38" s="163">
        <f t="shared" si="47"/>
        <v>0.72035361099778261</v>
      </c>
      <c r="DQ38" s="163">
        <f t="shared" si="47"/>
        <v>0</v>
      </c>
      <c r="DR38" s="163">
        <f t="shared" si="47"/>
        <v>2.9636879999999994</v>
      </c>
      <c r="DS38" s="163">
        <f t="shared" si="47"/>
        <v>2.1816949356984479</v>
      </c>
      <c r="DT38" s="163">
        <f t="shared" si="47"/>
        <v>1.6568642255850285</v>
      </c>
      <c r="DU38" s="163">
        <f t="shared" si="47"/>
        <v>0.72035361099778261</v>
      </c>
      <c r="DV38" s="163">
        <f t="shared" si="47"/>
        <v>0.72035361099778261</v>
      </c>
      <c r="DW38" s="163">
        <f t="shared" si="47"/>
        <v>0</v>
      </c>
      <c r="DX38" s="163">
        <f t="shared" ref="DX38:EC38" si="48">DX35*(1-DX6)+DX36*DX6</f>
        <v>2.9636879999999994</v>
      </c>
      <c r="DY38" s="163">
        <f t="shared" si="48"/>
        <v>2.1816949356984479</v>
      </c>
      <c r="DZ38" s="163">
        <f t="shared" si="48"/>
        <v>1.5954049846655358</v>
      </c>
      <c r="EA38" s="163">
        <f t="shared" si="48"/>
        <v>0.72035361099778261</v>
      </c>
      <c r="EB38" s="163">
        <f t="shared" si="48"/>
        <v>0.72035361099778261</v>
      </c>
      <c r="EC38" s="163">
        <f t="shared" si="48"/>
        <v>0</v>
      </c>
      <c r="ED38" s="163">
        <f t="shared" ref="ED38:EI38" si="49">ED35*(1-ED6)+ED36*ED6</f>
        <v>5.0568402648975104</v>
      </c>
      <c r="EE38" s="163">
        <f t="shared" si="49"/>
        <v>3.7225520353569261</v>
      </c>
      <c r="EF38" s="163"/>
      <c r="EG38" s="163">
        <f t="shared" si="49"/>
        <v>1.5436929846481966</v>
      </c>
      <c r="EH38" s="163">
        <f t="shared" si="49"/>
        <v>1.5436929846481966</v>
      </c>
      <c r="EI38" s="163">
        <f t="shared" si="49"/>
        <v>0</v>
      </c>
      <c r="EJ38" s="163">
        <f t="shared" ref="EJ38:EO38" si="50">EJ35*(1-EJ6)+EJ36*EJ6</f>
        <v>13.707445499999997</v>
      </c>
      <c r="EK38" s="163">
        <f t="shared" si="50"/>
        <v>13.707445499999997</v>
      </c>
      <c r="EL38" s="163">
        <f>EL35*(1-EL6)+EL36*EL6</f>
        <v>12.336700949999997</v>
      </c>
      <c r="EM38" s="163">
        <f t="shared" si="50"/>
        <v>13.707445499999997</v>
      </c>
      <c r="EN38" s="163">
        <f t="shared" si="50"/>
        <v>13.707445499999997</v>
      </c>
      <c r="EO38" s="163">
        <f t="shared" si="50"/>
        <v>13.707445499999997</v>
      </c>
      <c r="EP38" s="163">
        <f t="shared" ref="EP38:EV38" si="51">EP35*(1-EP6)+EP36*EP6</f>
        <v>13.707445499999997</v>
      </c>
      <c r="EQ38" s="163">
        <f t="shared" si="51"/>
        <v>10.090625068736141</v>
      </c>
      <c r="ER38" s="163">
        <f t="shared" si="51"/>
        <v>4.9463999999999997</v>
      </c>
      <c r="ES38" s="163">
        <f t="shared" si="51"/>
        <v>4.9463999999999997</v>
      </c>
      <c r="ET38" s="163">
        <f t="shared" si="51"/>
        <v>4.9463999999999997</v>
      </c>
      <c r="EU38" s="163">
        <f t="shared" si="51"/>
        <v>0</v>
      </c>
      <c r="EV38" s="163">
        <f t="shared" si="51"/>
        <v>0</v>
      </c>
      <c r="EW38" s="163">
        <f t="shared" ref="EW38:FB38" si="52">EW35*(1-EW6)+EW36*EW6</f>
        <v>63.795999999999999</v>
      </c>
      <c r="EX38" s="163">
        <f t="shared" si="52"/>
        <v>63.795999999999999</v>
      </c>
      <c r="EY38" s="163">
        <f t="shared" si="52"/>
        <v>63.795999999999999</v>
      </c>
      <c r="EZ38" s="163">
        <f t="shared" si="52"/>
        <v>63.795999999999999</v>
      </c>
      <c r="FA38" s="163">
        <f t="shared" si="52"/>
        <v>63.795999999999999</v>
      </c>
      <c r="FB38" s="163">
        <f t="shared" si="52"/>
        <v>63.795999999999999</v>
      </c>
      <c r="FC38" s="163">
        <f>FC35*(1-FC6)+FC36*FC6</f>
        <v>63.795999999999999</v>
      </c>
    </row>
    <row r="39" spans="1:159" x14ac:dyDescent="0.2">
      <c r="D39" s="163"/>
      <c r="E39" s="163"/>
      <c r="F39" s="163"/>
      <c r="G39" s="163"/>
      <c r="H39" s="163"/>
      <c r="I39" s="163"/>
      <c r="J39" s="163"/>
      <c r="K39" s="163"/>
      <c r="L39" s="163"/>
      <c r="M39" s="163"/>
      <c r="N39" s="163"/>
      <c r="O39" s="163"/>
      <c r="P39" s="163"/>
      <c r="Q39" s="163"/>
      <c r="R39" s="163"/>
      <c r="S39" s="163"/>
      <c r="T39" s="163"/>
      <c r="U39" s="163"/>
      <c r="V39" s="163"/>
      <c r="W39" s="163"/>
      <c r="X39" s="163"/>
      <c r="Y39" s="163"/>
      <c r="Z39" s="163"/>
      <c r="AA39" s="163"/>
      <c r="AB39" s="163"/>
      <c r="AC39" s="163"/>
      <c r="AD39" s="163"/>
      <c r="AE39" s="163"/>
      <c r="AF39" s="163"/>
      <c r="AG39" s="163"/>
      <c r="AH39" s="163"/>
      <c r="AI39" s="163"/>
      <c r="AJ39" s="163"/>
      <c r="AK39" s="163"/>
      <c r="AL39" s="163"/>
      <c r="AM39" s="163"/>
      <c r="AN39" s="163"/>
      <c r="AO39" s="163"/>
      <c r="AP39" s="163"/>
      <c r="AQ39" s="163"/>
      <c r="AR39" s="163"/>
      <c r="AS39" s="163"/>
      <c r="AT39" s="163"/>
      <c r="AU39" s="163"/>
      <c r="AV39" s="163"/>
      <c r="AW39" s="163"/>
      <c r="AX39" s="163"/>
      <c r="AY39" s="163"/>
      <c r="AZ39" s="163"/>
      <c r="BA39" s="163"/>
      <c r="BB39" s="163"/>
      <c r="BC39" s="163"/>
      <c r="BD39" s="163"/>
      <c r="BE39" s="163"/>
      <c r="BF39" s="163"/>
      <c r="BG39" s="163"/>
      <c r="BH39" s="163"/>
      <c r="BI39" s="163"/>
      <c r="BJ39" s="163"/>
      <c r="BK39" s="163"/>
      <c r="BL39" s="163"/>
      <c r="BM39" s="163"/>
      <c r="BN39" s="163"/>
      <c r="BO39" s="115"/>
      <c r="BP39" s="115"/>
      <c r="BQ39" s="115"/>
      <c r="BR39" s="115"/>
      <c r="BS39" s="115"/>
      <c r="BT39" s="115"/>
      <c r="BU39" s="115"/>
      <c r="BV39" s="115"/>
      <c r="BW39" s="115"/>
      <c r="BX39" s="115"/>
      <c r="BY39" s="115"/>
      <c r="BZ39" s="115"/>
      <c r="CA39" s="115"/>
      <c r="CB39" s="115"/>
      <c r="CC39" s="115"/>
      <c r="CD39" s="115"/>
      <c r="CE39" s="115"/>
      <c r="CF39" s="115"/>
      <c r="CG39" s="115"/>
      <c r="CH39" s="163"/>
      <c r="CI39" s="163"/>
      <c r="CJ39" s="115"/>
      <c r="CK39" s="115"/>
      <c r="CL39" s="115"/>
      <c r="CM39" s="115"/>
      <c r="CN39" s="115"/>
      <c r="CO39" s="115"/>
      <c r="CP39" s="115"/>
      <c r="CQ39" s="115"/>
      <c r="CR39" s="115"/>
      <c r="CS39" s="115"/>
      <c r="CT39" s="115"/>
      <c r="CU39" s="115"/>
      <c r="CV39" s="115"/>
      <c r="CW39" s="115"/>
      <c r="CX39" s="115"/>
      <c r="CY39" s="115"/>
      <c r="CZ39" s="115"/>
      <c r="DA39" s="115"/>
      <c r="DB39" s="115"/>
      <c r="DC39" s="115"/>
      <c r="DD39" s="115"/>
      <c r="DE39" s="115"/>
      <c r="DF39" s="115"/>
      <c r="DG39" s="163"/>
      <c r="DH39" s="163"/>
      <c r="DI39" s="115"/>
      <c r="DJ39" s="115"/>
      <c r="DK39" s="115"/>
      <c r="DL39" s="115"/>
      <c r="DM39" s="163"/>
      <c r="DN39" s="163"/>
      <c r="DO39" s="115"/>
      <c r="DP39" s="115"/>
      <c r="DQ39" s="115"/>
      <c r="DR39" s="163"/>
      <c r="DS39" s="163"/>
      <c r="DT39" s="115"/>
      <c r="DU39" s="115"/>
      <c r="DV39" s="115"/>
      <c r="DW39" s="115"/>
      <c r="DX39" s="163"/>
      <c r="DY39" s="163"/>
      <c r="DZ39" s="115"/>
      <c r="EA39" s="115"/>
      <c r="EB39" s="115"/>
      <c r="EC39" s="115"/>
      <c r="ED39" s="163"/>
      <c r="EE39" s="163"/>
      <c r="EF39" s="115"/>
      <c r="EG39" s="115"/>
      <c r="EH39" s="115"/>
      <c r="EI39" s="115"/>
      <c r="EJ39" s="163"/>
      <c r="EK39" s="163"/>
      <c r="EL39" s="163"/>
      <c r="EM39" s="163"/>
      <c r="EN39" s="163"/>
      <c r="EO39" s="163"/>
      <c r="EP39" s="163"/>
      <c r="EQ39" s="115"/>
      <c r="ER39" s="115"/>
      <c r="ES39" s="115"/>
      <c r="ET39" s="115"/>
      <c r="EU39" s="115"/>
      <c r="EV39" s="115"/>
      <c r="EW39" s="163"/>
      <c r="EX39" s="163"/>
      <c r="EY39" s="163"/>
      <c r="EZ39" s="163"/>
      <c r="FA39" s="163"/>
      <c r="FB39" s="163"/>
      <c r="FC39" s="163"/>
    </row>
    <row r="40" spans="1:159" x14ac:dyDescent="0.2">
      <c r="A40" s="21" t="s">
        <v>338</v>
      </c>
      <c r="B40" s="123" t="s">
        <v>344</v>
      </c>
      <c r="C40" s="21" t="s">
        <v>847</v>
      </c>
      <c r="D40" s="23" t="e">
        <f>D31/Convert!$C$17*1000</f>
        <v>#N/A</v>
      </c>
      <c r="E40" s="23" t="e">
        <f>E31/Convert!$C$17*1000</f>
        <v>#N/A</v>
      </c>
      <c r="F40" s="23" t="e">
        <f>F31/Convert!$C$17*1000</f>
        <v>#N/A</v>
      </c>
      <c r="G40" s="23" t="e">
        <f>G31/Convert!$C$17*1000</f>
        <v>#N/A</v>
      </c>
      <c r="H40" s="23" t="e">
        <f>H31/Convert!$C$17*1000</f>
        <v>#N/A</v>
      </c>
      <c r="I40" s="23" t="e">
        <f>I31/Convert!$C$17*1000</f>
        <v>#N/A</v>
      </c>
      <c r="J40" s="23" t="e">
        <f>J31/Convert!$C$17*1000</f>
        <v>#N/A</v>
      </c>
      <c r="K40" s="23" t="e">
        <f>K31/Convert!$C$17*1000</f>
        <v>#N/A</v>
      </c>
      <c r="L40" s="23" t="e">
        <f>L31/Convert!$C$17*1000</f>
        <v>#N/A</v>
      </c>
      <c r="M40" s="23" t="e">
        <f>M31/Convert!$C$17*1000</f>
        <v>#N/A</v>
      </c>
      <c r="N40" s="23" t="e">
        <f>N31/Convert!$C$17*1000</f>
        <v>#N/A</v>
      </c>
      <c r="O40" s="23" t="e">
        <f>O31/Convert!$C$17*1000</f>
        <v>#N/A</v>
      </c>
      <c r="P40" s="23" t="e">
        <f>P31/Convert!$C$17*1000</f>
        <v>#N/A</v>
      </c>
      <c r="Q40" s="23" t="e">
        <f>Q31/Convert!$C$17*1000</f>
        <v>#N/A</v>
      </c>
      <c r="R40" s="23" t="e">
        <f>R31/Convert!$C$17*1000</f>
        <v>#N/A</v>
      </c>
      <c r="S40" s="23" t="e">
        <f>S31/Convert!$C$17*1000</f>
        <v>#N/A</v>
      </c>
      <c r="T40" s="23" t="e">
        <f>T31/Convert!$C$17*1000</f>
        <v>#N/A</v>
      </c>
      <c r="U40" s="23" t="e">
        <f>U31/Convert!$C$17*1000</f>
        <v>#N/A</v>
      </c>
      <c r="V40" s="23" t="e">
        <f>V31/Convert!$C$17*1000</f>
        <v>#N/A</v>
      </c>
      <c r="W40" s="23" t="e">
        <f>W31/Convert!$C$17*1000</f>
        <v>#N/A</v>
      </c>
      <c r="X40" s="23" t="e">
        <f>X31/Convert!$C$17*1000</f>
        <v>#N/A</v>
      </c>
      <c r="Y40" s="23" t="e">
        <f>Y31/Convert!$C$17*1000</f>
        <v>#N/A</v>
      </c>
      <c r="Z40" s="23" t="e">
        <f>Z31/Convert!$C$17*1000</f>
        <v>#N/A</v>
      </c>
      <c r="AA40" s="23" t="e">
        <f>AA31/Convert!$C$17*1000</f>
        <v>#N/A</v>
      </c>
      <c r="AB40" s="23" t="e">
        <f>AB31/Convert!$C$17*1000</f>
        <v>#N/A</v>
      </c>
      <c r="AC40" s="23" t="e">
        <f>AC31/Convert!$C$17*1000</f>
        <v>#N/A</v>
      </c>
      <c r="AD40" s="23" t="e">
        <f>AD31/Convert!$C$17*1000</f>
        <v>#N/A</v>
      </c>
      <c r="AE40" s="23" t="e">
        <f>AE31/Convert!$C$17*1000</f>
        <v>#N/A</v>
      </c>
      <c r="AF40" s="23" t="e">
        <f>AF31/Convert!$C$17*1000</f>
        <v>#N/A</v>
      </c>
      <c r="AG40" s="23" t="e">
        <f>AG31/Convert!$C$17*1000</f>
        <v>#N/A</v>
      </c>
      <c r="AH40" s="23" t="e">
        <f>AH31/Convert!$C$17*1000</f>
        <v>#N/A</v>
      </c>
      <c r="AI40" s="23" t="e">
        <f>AI31/Convert!$C$17*1000</f>
        <v>#N/A</v>
      </c>
      <c r="AJ40" s="23" t="e">
        <f>AJ31/Convert!$C$17*1000</f>
        <v>#N/A</v>
      </c>
      <c r="AK40" s="23" t="e">
        <f>AK31/Convert!$C$17*1000</f>
        <v>#N/A</v>
      </c>
      <c r="AL40" s="23" t="e">
        <f>AL31/Convert!$C$17*1000</f>
        <v>#N/A</v>
      </c>
      <c r="AM40" s="23" t="e">
        <f>AM31/Convert!$C$17*1000</f>
        <v>#N/A</v>
      </c>
      <c r="AN40" s="23" t="e">
        <f>AN31/Convert!$C$17*1000</f>
        <v>#N/A</v>
      </c>
      <c r="AO40" s="23" t="e">
        <f>AO31/Convert!$C$17*1000</f>
        <v>#N/A</v>
      </c>
      <c r="AP40" s="23" t="e">
        <f>AP31/Convert!$C$17*1000</f>
        <v>#N/A</v>
      </c>
      <c r="AQ40" s="23" t="e">
        <f>AQ31/Convert!$C$17*1000</f>
        <v>#N/A</v>
      </c>
      <c r="AR40" s="23" t="e">
        <f>AR31/Convert!$C$17*1000</f>
        <v>#N/A</v>
      </c>
      <c r="AS40" s="23" t="e">
        <f>AS31/Convert!$C$17*1000</f>
        <v>#N/A</v>
      </c>
      <c r="AT40" s="23" t="e">
        <f>AT31/Convert!$C$17*1000</f>
        <v>#N/A</v>
      </c>
      <c r="AU40" s="23" t="e">
        <f>AU31/Convert!$C$17*1000</f>
        <v>#N/A</v>
      </c>
      <c r="AV40" s="23" t="e">
        <f>AV31/Convert!$C$17*1000</f>
        <v>#N/A</v>
      </c>
      <c r="AW40" s="23" t="e">
        <f>AW31/Convert!$C$17*1000</f>
        <v>#N/A</v>
      </c>
      <c r="AX40" s="23" t="e">
        <f>AX31/Convert!$C$17*1000</f>
        <v>#N/A</v>
      </c>
      <c r="AY40" s="23" t="e">
        <f>AY31/Convert!$C$17*1000</f>
        <v>#N/A</v>
      </c>
      <c r="AZ40" s="23" t="e">
        <f>AZ31/Convert!$C$17*1000</f>
        <v>#N/A</v>
      </c>
      <c r="BA40" s="23" t="e">
        <f>BA31/Convert!$C$17*1000</f>
        <v>#N/A</v>
      </c>
      <c r="BB40" s="23" t="e">
        <f>BB31/Convert!$C$17*1000</f>
        <v>#N/A</v>
      </c>
      <c r="BC40" s="23" t="e">
        <f>BC31/Convert!$C$17*1000</f>
        <v>#N/A</v>
      </c>
      <c r="BD40" s="23" t="e">
        <f>BD31/Convert!$C$17*1000</f>
        <v>#N/A</v>
      </c>
      <c r="BE40" s="23" t="e">
        <f>BE31/Convert!$C$17*1000</f>
        <v>#N/A</v>
      </c>
      <c r="BF40" s="23" t="e">
        <f>BF31/Convert!$C$17*1000</f>
        <v>#N/A</v>
      </c>
      <c r="BG40" s="23" t="e">
        <f>BG31/Convert!$C$17*1000</f>
        <v>#N/A</v>
      </c>
      <c r="BH40" s="23" t="e">
        <f>BH31/Convert!$C$17*1000</f>
        <v>#N/A</v>
      </c>
      <c r="BI40" s="23">
        <f>BI31/Convert!$C$17*1000</f>
        <v>82.754924749163877</v>
      </c>
      <c r="BJ40" s="23" t="e">
        <f>BJ31/Convert!$C$17*1000</f>
        <v>#N/A</v>
      </c>
      <c r="BK40" s="23">
        <f>BK31/Convert!$C$17*1000</f>
        <v>82.754924749163877</v>
      </c>
      <c r="BL40" s="23" t="e">
        <f>BL31/Convert!$C$17*1000</f>
        <v>#N/A</v>
      </c>
      <c r="BM40" s="23">
        <f>BM31/Convert!$C$17*1000</f>
        <v>82.754924749163877</v>
      </c>
      <c r="BN40" s="23">
        <f>BN31/Convert!$C$17*1000</f>
        <v>82.754924749163877</v>
      </c>
      <c r="BO40" s="23">
        <f>BO31/Convert!$C$17*1000</f>
        <v>82.754924749163877</v>
      </c>
      <c r="BP40" s="23" t="e">
        <f>BP31/Convert!$C$17*1000</f>
        <v>#N/A</v>
      </c>
      <c r="BQ40" s="23" t="e">
        <f>BQ31/Convert!$C$17*1000</f>
        <v>#N/A</v>
      </c>
      <c r="BR40" s="23" t="e">
        <f>BR31/Convert!$C$17*1000</f>
        <v>#N/A</v>
      </c>
      <c r="BS40" s="23" t="e">
        <f>BS31/Convert!$C$17*1000</f>
        <v>#N/A</v>
      </c>
      <c r="BT40" s="23" t="e">
        <f>BT31/Convert!$C$17*1000</f>
        <v>#N/A</v>
      </c>
      <c r="BU40" s="23" t="e">
        <f>BU31/Convert!$C$17*1000</f>
        <v>#N/A</v>
      </c>
      <c r="BV40" s="23" t="e">
        <f>BV31/Convert!$C$17*1000</f>
        <v>#N/A</v>
      </c>
      <c r="BW40" s="23" t="e">
        <f>BW31/Convert!$C$17*1000</f>
        <v>#N/A</v>
      </c>
      <c r="BX40" s="23" t="e">
        <f>BX31/Convert!$C$17*1000</f>
        <v>#N/A</v>
      </c>
      <c r="BY40" s="23" t="e">
        <f>BY31/Convert!$C$17*1000</f>
        <v>#N/A</v>
      </c>
      <c r="BZ40" s="23" t="e">
        <f>BZ31/Convert!$C$17*1000</f>
        <v>#N/A</v>
      </c>
      <c r="CA40" s="23" t="e">
        <f>CA31/Convert!$C$17*1000</f>
        <v>#N/A</v>
      </c>
      <c r="CB40" s="23">
        <f>CB31/Convert!$C$17*1000</f>
        <v>82.754924749163877</v>
      </c>
      <c r="CC40" s="23">
        <f>CC31/Convert!$C$17*1000</f>
        <v>82.754924749163877</v>
      </c>
      <c r="CD40" s="23">
        <f>CD31/Convert!$C$17*1000</f>
        <v>82.754924749163877</v>
      </c>
      <c r="CE40" s="23">
        <f>CE31/Convert!$C$17*1000</f>
        <v>82.754924749163877</v>
      </c>
      <c r="CF40" s="23">
        <f>CF31/Convert!$C$17*1000</f>
        <v>82.754924749163877</v>
      </c>
      <c r="CG40" s="23">
        <f>CG31/Convert!$C$17*1000</f>
        <v>82.754924749163877</v>
      </c>
      <c r="CH40" s="23">
        <f>CH31/Convert!$C$17*1000</f>
        <v>82.754924749163877</v>
      </c>
      <c r="CI40" s="23">
        <f>CI31/Convert!$C$17*1000</f>
        <v>82.754924749163877</v>
      </c>
      <c r="CJ40" s="23">
        <f>CJ31/Convert!$C$17*1000</f>
        <v>82.754924749163877</v>
      </c>
      <c r="CK40" s="23" t="e">
        <f>CK31/Convert!$C$17*1000</f>
        <v>#N/A</v>
      </c>
      <c r="CL40" s="23" t="e">
        <f>CL31/Convert!$C$17*1000</f>
        <v>#N/A</v>
      </c>
      <c r="CM40" s="23" t="e">
        <f>CM31/Convert!$C$17*1000</f>
        <v>#N/A</v>
      </c>
      <c r="CN40" s="23" t="e">
        <f>CN31/Convert!$C$17*1000</f>
        <v>#N/A</v>
      </c>
      <c r="CO40" s="23" t="e">
        <f>CO31/Convert!$C$17*1000</f>
        <v>#N/A</v>
      </c>
      <c r="CP40" s="23" t="e">
        <f>CP31/Convert!$C$17*1000</f>
        <v>#N/A</v>
      </c>
      <c r="CQ40" s="23" t="e">
        <f>CQ31/Convert!$C$17*1000</f>
        <v>#N/A</v>
      </c>
      <c r="CR40" s="23" t="e">
        <f>CR31/Convert!$C$17*1000</f>
        <v>#N/A</v>
      </c>
      <c r="CS40" s="23" t="e">
        <f>CS31/Convert!$C$17*1000</f>
        <v>#N/A</v>
      </c>
      <c r="CT40" s="23" t="e">
        <f>CT31/Convert!$C$17*1000</f>
        <v>#N/A</v>
      </c>
      <c r="CU40" s="23" t="e">
        <f>CU31/Convert!$C$17*1000</f>
        <v>#N/A</v>
      </c>
      <c r="CV40" s="23" t="e">
        <f>CV31/Convert!$C$17*1000</f>
        <v>#N/A</v>
      </c>
      <c r="CW40" s="23" t="e">
        <f>CW31/Convert!$C$17*1000</f>
        <v>#N/A</v>
      </c>
      <c r="CX40" s="23" t="e">
        <f>CX31/Convert!$C$17*1000</f>
        <v>#N/A</v>
      </c>
      <c r="CY40" s="23" t="e">
        <f>CY31/Convert!$C$17*1000</f>
        <v>#N/A</v>
      </c>
      <c r="CZ40" s="23" t="e">
        <f>CZ31/Convert!$C$17*1000</f>
        <v>#N/A</v>
      </c>
      <c r="DA40" s="23" t="e">
        <f>DA31/Convert!$C$17*1000</f>
        <v>#N/A</v>
      </c>
      <c r="DB40" s="23" t="e">
        <f>DB31/Convert!$C$17*1000</f>
        <v>#N/A</v>
      </c>
      <c r="DC40" s="23" t="e">
        <f>DC31/Convert!$C$17*1000</f>
        <v>#N/A</v>
      </c>
      <c r="DD40" s="23" t="e">
        <f>DD31/Convert!$C$17*1000</f>
        <v>#N/A</v>
      </c>
      <c r="DE40" s="23" t="e">
        <f>DE31/Convert!$C$17*1000</f>
        <v>#N/A</v>
      </c>
      <c r="DF40" s="23" t="e">
        <f>DF31/Convert!$C$17*1000</f>
        <v>#N/A</v>
      </c>
      <c r="DG40" s="23">
        <f>DG31/Convert!$C$17*1000</f>
        <v>82.754924749163877</v>
      </c>
      <c r="DH40" s="23">
        <f>DH31/Convert!$C$17*1000</f>
        <v>82.754924749163877</v>
      </c>
      <c r="DI40" s="23">
        <f>DI31/Convert!$C$17*1000</f>
        <v>82.754924749163877</v>
      </c>
      <c r="DJ40" s="23" t="e">
        <f>DJ31/Convert!$C$17*1000</f>
        <v>#N/A</v>
      </c>
      <c r="DK40" s="23" t="e">
        <f>DK31/Convert!$C$17*1000</f>
        <v>#N/A</v>
      </c>
      <c r="DL40" s="23" t="e">
        <f>DL31/Convert!$C$17*1000</f>
        <v>#N/A</v>
      </c>
      <c r="DM40" s="23">
        <f>DM31/Convert!$C$17*1000</f>
        <v>82.754924749163877</v>
      </c>
      <c r="DN40" s="23">
        <f>DN31/Convert!$C$17*1000</f>
        <v>82.754924749163877</v>
      </c>
      <c r="DO40" s="23">
        <f>DO31/Convert!$C$17*1000</f>
        <v>82.754924749163877</v>
      </c>
      <c r="DP40" s="23" t="e">
        <f>DP31/Convert!$C$17*1000</f>
        <v>#N/A</v>
      </c>
      <c r="DQ40" s="23" t="e">
        <f>DQ31/Convert!$C$17*1000</f>
        <v>#N/A</v>
      </c>
      <c r="DR40" s="23">
        <f>DR31/Convert!$C$17*1000</f>
        <v>82.754924749163877</v>
      </c>
      <c r="DS40" s="23">
        <f>DS31/Convert!$C$17*1000</f>
        <v>82.754924749163877</v>
      </c>
      <c r="DT40" s="23">
        <f>DT31/Convert!$C$17*1000</f>
        <v>82.754924749163877</v>
      </c>
      <c r="DU40" s="23" t="e">
        <f>DU31/Convert!$C$17*1000</f>
        <v>#N/A</v>
      </c>
      <c r="DV40" s="23" t="e">
        <f>DV31/Convert!$C$17*1000</f>
        <v>#N/A</v>
      </c>
      <c r="DW40" s="23" t="e">
        <f>DW31/Convert!$C$17*1000</f>
        <v>#N/A</v>
      </c>
      <c r="DX40" s="23">
        <f>DX31/Convert!$C$17*1000</f>
        <v>82.754924749163877</v>
      </c>
      <c r="DY40" s="23">
        <f>DY31/Convert!$C$17*1000</f>
        <v>82.754924749163877</v>
      </c>
      <c r="DZ40" s="23">
        <f>DZ31/Convert!$C$17*1000</f>
        <v>82.754924749163877</v>
      </c>
      <c r="EA40" s="23" t="e">
        <f>EA31/Convert!$C$17*1000</f>
        <v>#N/A</v>
      </c>
      <c r="EB40" s="23" t="e">
        <f>EB31/Convert!$C$17*1000</f>
        <v>#N/A</v>
      </c>
      <c r="EC40" s="23" t="e">
        <f>EC31/Convert!$C$17*1000</f>
        <v>#N/A</v>
      </c>
      <c r="ED40" s="23">
        <f>ED31/Convert!$C$17*1000</f>
        <v>82.754924749163877</v>
      </c>
      <c r="EE40" s="23">
        <f>EE31/Convert!$C$17*1000</f>
        <v>82.754924749163877</v>
      </c>
      <c r="EF40" s="23"/>
      <c r="EG40" s="23" t="e">
        <f>EG31/Convert!$C$17*1000</f>
        <v>#N/A</v>
      </c>
      <c r="EH40" s="23" t="e">
        <f>EH31/Convert!$C$17*1000</f>
        <v>#N/A</v>
      </c>
      <c r="EI40" s="23" t="e">
        <f>EI31/Convert!$C$17*1000</f>
        <v>#N/A</v>
      </c>
      <c r="EJ40" s="23">
        <f>EJ31/Convert!$C$17*1000</f>
        <v>89.090678850135376</v>
      </c>
      <c r="EK40" s="23">
        <f>EK31/Convert!$C$17*1000</f>
        <v>89.090678850135376</v>
      </c>
      <c r="EL40" s="23">
        <f>EL31/Convert!$C$17*1000</f>
        <v>89.090678850135376</v>
      </c>
      <c r="EM40" s="23">
        <f>EM31/Convert!$C$17*1000</f>
        <v>89.090678850135376</v>
      </c>
      <c r="EN40" s="23">
        <f>EN31/Convert!$C$17*1000</f>
        <v>89.090678850135376</v>
      </c>
      <c r="EO40" s="23">
        <f>EO31/Convert!$C$17*1000</f>
        <v>89.090678850135376</v>
      </c>
      <c r="EP40" s="23">
        <f>EP31/Convert!$C$17*1000</f>
        <v>89.090678850135376</v>
      </c>
      <c r="EQ40" s="23">
        <f>EQ31/Convert!$C$17*1000</f>
        <v>89.090678850135376</v>
      </c>
      <c r="ER40" s="23" t="e">
        <f>ER31/Convert!$C$17*1000</f>
        <v>#N/A</v>
      </c>
      <c r="ES40" s="23" t="e">
        <f>ES31/Convert!$C$17*1000</f>
        <v>#N/A</v>
      </c>
      <c r="ET40" s="23" t="e">
        <f>ET31/Convert!$C$17*1000</f>
        <v>#N/A</v>
      </c>
      <c r="EU40" s="23" t="e">
        <f>EU31/Convert!$C$17*1000</f>
        <v>#N/A</v>
      </c>
      <c r="EV40" s="23" t="e">
        <f>EV31/Convert!$C$17*1000</f>
        <v>#N/A</v>
      </c>
      <c r="EW40" s="23" t="e">
        <f>EW31/Convert!$C$17*1000</f>
        <v>#N/A</v>
      </c>
      <c r="EX40" s="23" t="e">
        <f>EX31/Convert!$C$17*1000</f>
        <v>#N/A</v>
      </c>
      <c r="EY40" s="23" t="e">
        <f>EY31/Convert!$C$17*1000</f>
        <v>#N/A</v>
      </c>
      <c r="EZ40" s="23" t="e">
        <f>EZ31/Convert!$C$17*1000</f>
        <v>#N/A</v>
      </c>
      <c r="FA40" s="23" t="e">
        <f>FA31/Convert!$C$17*1000</f>
        <v>#N/A</v>
      </c>
      <c r="FB40" s="23" t="e">
        <f>FB31/Convert!$C$17*1000</f>
        <v>#N/A</v>
      </c>
      <c r="FC40" s="23" t="e">
        <f>FC31/Convert!$C$17*1000</f>
        <v>#N/A</v>
      </c>
    </row>
    <row r="41" spans="1:159" x14ac:dyDescent="0.2">
      <c r="A41" s="21" t="s">
        <v>339</v>
      </c>
      <c r="B41" s="123" t="s">
        <v>344</v>
      </c>
      <c r="C41" s="21" t="s">
        <v>334</v>
      </c>
      <c r="D41" s="23">
        <f>D32/Convert!$B$12</f>
        <v>156.58904811093672</v>
      </c>
      <c r="E41" s="23">
        <f>E32/Convert!$B$12</f>
        <v>294.94341640006837</v>
      </c>
      <c r="F41" s="23">
        <f>F32/Convert!$B$12</f>
        <v>0</v>
      </c>
      <c r="G41" s="23">
        <f>G32/Convert!$B$12</f>
        <v>156.58904811093672</v>
      </c>
      <c r="H41" s="23">
        <f>H32/Convert!$B$12</f>
        <v>156.58904811093672</v>
      </c>
      <c r="I41" s="23">
        <f>I32/Convert!$B$12</f>
        <v>156.58904811093672</v>
      </c>
      <c r="J41" s="23">
        <f>J32/Convert!$B$12</f>
        <v>156.58904811093672</v>
      </c>
      <c r="K41" s="23">
        <f>K32/Convert!$B$12</f>
        <v>156.58904811093672</v>
      </c>
      <c r="L41" s="23">
        <f>L32/Convert!$B$12</f>
        <v>156.58904811093672</v>
      </c>
      <c r="M41" s="23">
        <f>M32/Convert!$B$12</f>
        <v>156.58904811093672</v>
      </c>
      <c r="N41" s="23">
        <f>N32/Convert!$B$12</f>
        <v>156.58904811093672</v>
      </c>
      <c r="O41" s="23">
        <f>O32/Convert!$B$12</f>
        <v>156.58904811093672</v>
      </c>
      <c r="P41" s="23">
        <f>P32/Convert!$B$12</f>
        <v>156.58904811093672</v>
      </c>
      <c r="Q41" s="23">
        <f>Q32/Convert!$B$12</f>
        <v>156.58904811093672</v>
      </c>
      <c r="R41" s="23">
        <f>R32/Convert!$B$12</f>
        <v>156.58904811093672</v>
      </c>
      <c r="S41" s="23">
        <f>S32/Convert!$B$12</f>
        <v>156.58904811093672</v>
      </c>
      <c r="T41" s="23">
        <f>T32/Convert!$B$12</f>
        <v>156.58904811093672</v>
      </c>
      <c r="U41" s="23">
        <f>U32/Convert!$B$12</f>
        <v>294.94341640006837</v>
      </c>
      <c r="V41" s="23">
        <f>V32/Convert!$B$12</f>
        <v>0</v>
      </c>
      <c r="W41" s="23">
        <f>W32/Convert!$B$12</f>
        <v>156.58904811093672</v>
      </c>
      <c r="X41" s="23">
        <f>X32/Convert!$B$12</f>
        <v>0</v>
      </c>
      <c r="Y41" s="23">
        <f>Y32/Convert!$B$12</f>
        <v>0</v>
      </c>
      <c r="Z41" s="23">
        <f>Z32/Convert!$B$12</f>
        <v>156.58904811093672</v>
      </c>
      <c r="AA41" s="23">
        <f>AA32/Convert!$B$12</f>
        <v>156.58904811093672</v>
      </c>
      <c r="AB41" s="23">
        <f>AB32/Convert!$B$12</f>
        <v>156.58904811093672</v>
      </c>
      <c r="AC41" s="23">
        <f>AC32/Convert!$B$12</f>
        <v>156.58904811093672</v>
      </c>
      <c r="AD41" s="23">
        <f>AD32/Convert!$B$12</f>
        <v>156.58904811093672</v>
      </c>
      <c r="AE41" s="23">
        <f>AE32/Convert!$B$12</f>
        <v>156.58904811093672</v>
      </c>
      <c r="AF41" s="23">
        <f>AF32/Convert!$B$12</f>
        <v>143.42939072599225</v>
      </c>
      <c r="AG41" s="23">
        <f>AG32/Convert!$B$12</f>
        <v>145.82515936807525</v>
      </c>
      <c r="AH41" s="23">
        <f>AH32/Convert!$B$12</f>
        <v>145.82515936807525</v>
      </c>
      <c r="AI41" s="23">
        <f>AI32/Convert!$B$12</f>
        <v>145.82515936807525</v>
      </c>
      <c r="AJ41" s="23">
        <f>AJ32/Convert!$B$12</f>
        <v>145.82515936807525</v>
      </c>
      <c r="AK41" s="23">
        <f>AK32/Convert!$B$12</f>
        <v>145.82515936807525</v>
      </c>
      <c r="AL41" s="23">
        <f>AL32/Convert!$B$12</f>
        <v>145.82515936807525</v>
      </c>
      <c r="AM41" s="23">
        <f>AM32/Convert!$B$12</f>
        <v>145.82515936807525</v>
      </c>
      <c r="AN41" s="23">
        <f>AN32/Convert!$B$12</f>
        <v>145.82515936807525</v>
      </c>
      <c r="AO41" s="23">
        <f>AO32/Convert!$B$12</f>
        <v>145.82515936807525</v>
      </c>
      <c r="AP41" s="23">
        <f>AP32/Convert!$B$12</f>
        <v>145.82515936807525</v>
      </c>
      <c r="AQ41" s="23">
        <f>AQ32/Convert!$B$12</f>
        <v>145.82515936807525</v>
      </c>
      <c r="AR41" s="23">
        <f>AR32/Convert!$B$12</f>
        <v>145.82515936807525</v>
      </c>
      <c r="AS41" s="23">
        <f>AS32/Convert!$B$12</f>
        <v>145.82515936807525</v>
      </c>
      <c r="AT41" s="23">
        <f>AT32/Convert!$B$12</f>
        <v>145.82515936807525</v>
      </c>
      <c r="AU41" s="23">
        <f>AU32/Convert!$B$12</f>
        <v>145.82515936807525</v>
      </c>
      <c r="AV41" s="23">
        <f>AV32/Convert!$B$12</f>
        <v>145.82515936807525</v>
      </c>
      <c r="AW41" s="23">
        <f>AW32/Convert!$B$12</f>
        <v>145.82515936807525</v>
      </c>
      <c r="AX41" s="23">
        <f>AX32/Convert!$B$12</f>
        <v>145.82515936807525</v>
      </c>
      <c r="AY41" s="23">
        <f>AY32/Convert!$B$12</f>
        <v>145.82515936807525</v>
      </c>
      <c r="AZ41" s="23">
        <f>AZ32/Convert!$B$12</f>
        <v>145.82515936807525</v>
      </c>
      <c r="BA41" s="23">
        <f>BA32/Convert!$B$12</f>
        <v>156.58904811093672</v>
      </c>
      <c r="BB41" s="23">
        <f>BB32/Convert!$B$12</f>
        <v>156.58904811093672</v>
      </c>
      <c r="BC41" s="23">
        <f>BC32/Convert!$B$12</f>
        <v>156.58904811093672</v>
      </c>
      <c r="BD41" s="23">
        <f>BD32/Convert!$B$12</f>
        <v>156.58904811093672</v>
      </c>
      <c r="BE41" s="23">
        <f>BE32/Convert!$B$12</f>
        <v>156.58904811093672</v>
      </c>
      <c r="BF41" s="23">
        <f>BF32/Convert!$B$12</f>
        <v>156.58904811093672</v>
      </c>
      <c r="BG41" s="23">
        <f>BG32/Convert!$B$12</f>
        <v>156.58904811093672</v>
      </c>
      <c r="BH41" s="23">
        <f>BH32/Convert!$B$12</f>
        <v>156.58904811093672</v>
      </c>
      <c r="BI41" s="23">
        <f>BI32/Convert!$B$12</f>
        <v>156.58904811093672</v>
      </c>
      <c r="BJ41" s="23">
        <f>BJ32/Convert!$B$12</f>
        <v>156.58904811093672</v>
      </c>
      <c r="BK41" s="23">
        <f>BK32/Convert!$B$12</f>
        <v>156.58904811093672</v>
      </c>
      <c r="BL41" s="23">
        <f>BL32/Convert!$B$12</f>
        <v>156.58904811093672</v>
      </c>
      <c r="BM41" s="23">
        <f>BM32/Convert!$B$12</f>
        <v>156.58904811093672</v>
      </c>
      <c r="BN41" s="23">
        <f>BN32/Convert!$B$12</f>
        <v>156.58904811093672</v>
      </c>
      <c r="BO41" s="23">
        <f>BO32/Convert!$B$12</f>
        <v>156.58904811093672</v>
      </c>
      <c r="BP41" s="23">
        <f>BP32/Convert!$B$12</f>
        <v>156.58904811093672</v>
      </c>
      <c r="BQ41" s="23">
        <f>BQ32/Convert!$B$12</f>
        <v>294.94341640006837</v>
      </c>
      <c r="BR41" s="23">
        <f>BR32/Convert!$B$12</f>
        <v>0</v>
      </c>
      <c r="BS41" s="23">
        <f>BS32/Convert!$B$12</f>
        <v>156.58904811093672</v>
      </c>
      <c r="BT41" s="23">
        <f>BT32/Convert!$B$12</f>
        <v>156.58904811093672</v>
      </c>
      <c r="BU41" s="23">
        <f>BU32/Convert!$B$12</f>
        <v>156.58904811093672</v>
      </c>
      <c r="BV41" s="23">
        <f>BV32/Convert!$B$12</f>
        <v>156.58904811093672</v>
      </c>
      <c r="BW41" s="23">
        <f>BW32/Convert!$B$12</f>
        <v>145.82515936807525</v>
      </c>
      <c r="BX41" s="23">
        <f>BX32/Convert!$B$12</f>
        <v>156.58904811093672</v>
      </c>
      <c r="BY41" s="23">
        <f>BY32/Convert!$B$12</f>
        <v>156.58904811093672</v>
      </c>
      <c r="BZ41" s="23">
        <f>BZ32/Convert!$B$12</f>
        <v>156.58904811093672</v>
      </c>
      <c r="CA41" s="23">
        <f>CA32/Convert!$B$12</f>
        <v>156.58904811093672</v>
      </c>
      <c r="CB41" s="23">
        <f>CB32/Convert!$B$12</f>
        <v>156.58904811093672</v>
      </c>
      <c r="CC41" s="23">
        <f>CC32/Convert!$B$12</f>
        <v>156.58904811093672</v>
      </c>
      <c r="CD41" s="23">
        <f>CD32/Convert!$B$12</f>
        <v>156.58904811093672</v>
      </c>
      <c r="CE41" s="23">
        <f>CE32/Convert!$B$12</f>
        <v>156.58904811093672</v>
      </c>
      <c r="CF41" s="23">
        <f>CF32/Convert!$B$12</f>
        <v>156.58904811093672</v>
      </c>
      <c r="CG41" s="23">
        <f>CG32/Convert!$B$12</f>
        <v>156.58904811093672</v>
      </c>
      <c r="CH41" s="23">
        <f>CH32/Convert!$B$12</f>
        <v>156.58904811093672</v>
      </c>
      <c r="CI41" s="23">
        <f>CI32/Convert!$B$12</f>
        <v>156.58904811093672</v>
      </c>
      <c r="CJ41" s="23">
        <f>CJ32/Convert!$B$12</f>
        <v>156.58904811093672</v>
      </c>
      <c r="CK41" s="23">
        <f>CK32/Convert!$B$12</f>
        <v>156.58904811093672</v>
      </c>
      <c r="CL41" s="23">
        <f>CL32/Convert!$B$12</f>
        <v>156.58904811093672</v>
      </c>
      <c r="CM41" s="23">
        <f>CM32/Convert!$B$12</f>
        <v>156.58904811093672</v>
      </c>
      <c r="CN41" s="23">
        <f>CN32/Convert!$B$12</f>
        <v>294.94341640006837</v>
      </c>
      <c r="CO41" s="23">
        <f>CO32/Convert!$B$12</f>
        <v>0</v>
      </c>
      <c r="CP41" s="23">
        <f>CP32/Convert!$B$12</f>
        <v>156.58904811093672</v>
      </c>
      <c r="CQ41" s="23">
        <f>CQ32/Convert!$B$12</f>
        <v>156.58904811093672</v>
      </c>
      <c r="CR41" s="23">
        <f>CR32/Convert!$B$12</f>
        <v>156.58904811093672</v>
      </c>
      <c r="CS41" s="23">
        <f>CS32/Convert!$B$12</f>
        <v>156.58904811093672</v>
      </c>
      <c r="CT41" s="23">
        <f>CT32/Convert!$B$12</f>
        <v>156.58904811093672</v>
      </c>
      <c r="CU41" s="23">
        <f>CU32/Convert!$B$12</f>
        <v>156.58904811093672</v>
      </c>
      <c r="CV41" s="23">
        <f>CV32/Convert!$B$12</f>
        <v>156.58904811093672</v>
      </c>
      <c r="CW41" s="23">
        <f>CW32/Convert!$B$12</f>
        <v>294.94341640006837</v>
      </c>
      <c r="CX41" s="23">
        <f>CX32/Convert!$B$12</f>
        <v>0</v>
      </c>
      <c r="CY41" s="23">
        <f>CY32/Convert!$B$12</f>
        <v>156.58904811093672</v>
      </c>
      <c r="CZ41" s="23">
        <f>CZ32/Convert!$B$12</f>
        <v>156.58904811093672</v>
      </c>
      <c r="DA41" s="23">
        <f>DA32/Convert!$B$12</f>
        <v>156.58904811093672</v>
      </c>
      <c r="DB41" s="23">
        <f>DB32/Convert!$B$12</f>
        <v>156.58904811093672</v>
      </c>
      <c r="DC41" s="23">
        <f>DC32/Convert!$B$12</f>
        <v>156.58904811093672</v>
      </c>
      <c r="DD41" s="23">
        <f>DD32/Convert!$B$12</f>
        <v>156.58904811093672</v>
      </c>
      <c r="DE41" s="23">
        <f>DE32/Convert!$B$12</f>
        <v>156.58904811093672</v>
      </c>
      <c r="DF41" s="23">
        <f>DF32/Convert!$B$12</f>
        <v>156.58904811093672</v>
      </c>
      <c r="DG41" s="23">
        <f>DG32/Convert!$B$12</f>
        <v>156.58904811093672</v>
      </c>
      <c r="DH41" s="23">
        <f>DH32/Convert!$B$12</f>
        <v>156.58904811093672</v>
      </c>
      <c r="DI41" s="23">
        <f>DI32/Convert!$B$12</f>
        <v>156.58904811093672</v>
      </c>
      <c r="DJ41" s="23">
        <f>DJ32/Convert!$B$12</f>
        <v>156.58904811093672</v>
      </c>
      <c r="DK41" s="23">
        <f>DK32/Convert!$B$12</f>
        <v>156.58904811093672</v>
      </c>
      <c r="DL41" s="23">
        <f>DL32/Convert!$B$12</f>
        <v>156.58904811093672</v>
      </c>
      <c r="DM41" s="23">
        <f>DM32/Convert!$B$12</f>
        <v>156.58904811093672</v>
      </c>
      <c r="DN41" s="23">
        <f>DN32/Convert!$B$12</f>
        <v>156.58904811093672</v>
      </c>
      <c r="DO41" s="23">
        <f>DO32/Convert!$B$12</f>
        <v>156.58904811093672</v>
      </c>
      <c r="DP41" s="23">
        <f>DP32/Convert!$B$12</f>
        <v>156.58904811093672</v>
      </c>
      <c r="DQ41" s="23">
        <f>DQ32/Convert!$B$12</f>
        <v>156.58904811093672</v>
      </c>
      <c r="DR41" s="23">
        <f>DR32/Convert!$B$12</f>
        <v>156.58904811093672</v>
      </c>
      <c r="DS41" s="23">
        <f>DS32/Convert!$B$12</f>
        <v>156.58904811093672</v>
      </c>
      <c r="DT41" s="23">
        <f>DT32/Convert!$B$12</f>
        <v>156.58904811093672</v>
      </c>
      <c r="DU41" s="23">
        <f>DU32/Convert!$B$12</f>
        <v>156.58904811093672</v>
      </c>
      <c r="DV41" s="23">
        <f>DV32/Convert!$B$12</f>
        <v>156.58904811093672</v>
      </c>
      <c r="DW41" s="23">
        <f>DW32/Convert!$B$12</f>
        <v>156.58904811093672</v>
      </c>
      <c r="DX41" s="23">
        <f>DX32/Convert!$B$12</f>
        <v>156.58904811093672</v>
      </c>
      <c r="DY41" s="23">
        <f>DY32/Convert!$B$12</f>
        <v>156.58904811093672</v>
      </c>
      <c r="DZ41" s="23">
        <f>DZ32/Convert!$B$12</f>
        <v>156.58904811093672</v>
      </c>
      <c r="EA41" s="23">
        <f>EA32/Convert!$B$12</f>
        <v>156.58904811093672</v>
      </c>
      <c r="EB41" s="23">
        <f>EB32/Convert!$B$12</f>
        <v>156.58904811093672</v>
      </c>
      <c r="EC41" s="23">
        <f>EC32/Convert!$B$12</f>
        <v>156.58904811093672</v>
      </c>
      <c r="ED41" s="23">
        <f>ED32/Convert!$B$12</f>
        <v>156.58904811093672</v>
      </c>
      <c r="EE41" s="23">
        <f>EE32/Convert!$B$12</f>
        <v>156.58904811093672</v>
      </c>
      <c r="EF41" s="23"/>
      <c r="EG41" s="23">
        <f>EG32/Convert!$B$12</f>
        <v>156.58904811093672</v>
      </c>
      <c r="EH41" s="23">
        <f>EH32/Convert!$B$12</f>
        <v>156.58904811093672</v>
      </c>
      <c r="EI41" s="23">
        <f>EI32/Convert!$B$12</f>
        <v>156.58904811093672</v>
      </c>
      <c r="EJ41" s="23">
        <f>EJ32/Convert!$B$12</f>
        <v>156.58904811093672</v>
      </c>
      <c r="EK41" s="23">
        <f>EK32/Convert!$B$12</f>
        <v>156.58904811093672</v>
      </c>
      <c r="EL41" s="23">
        <f>EL32/Convert!$B$12</f>
        <v>156.58904811093672</v>
      </c>
      <c r="EM41" s="23">
        <f>EM32/Convert!$B$12</f>
        <v>156.58904811093672</v>
      </c>
      <c r="EN41" s="23">
        <f>EN32/Convert!$B$12</f>
        <v>156.58904811093672</v>
      </c>
      <c r="EO41" s="23">
        <f>EO32/Convert!$B$12</f>
        <v>156.58904811093672</v>
      </c>
      <c r="EP41" s="23">
        <f>EP32/Convert!$B$12</f>
        <v>156.58904811093672</v>
      </c>
      <c r="EQ41" s="23">
        <f>EQ32/Convert!$B$12</f>
        <v>156.58904811093672</v>
      </c>
      <c r="ER41" s="23">
        <f>ER32/Convert!$B$12</f>
        <v>0</v>
      </c>
      <c r="ES41" s="23">
        <f>ES32/Convert!$B$12</f>
        <v>156.58904811093672</v>
      </c>
      <c r="ET41" s="23">
        <f>ET32/Convert!$B$12</f>
        <v>156.58904811093672</v>
      </c>
      <c r="EU41" s="23">
        <f>EU32/Convert!$B$12</f>
        <v>156.58904811093672</v>
      </c>
      <c r="EV41" s="23">
        <f>EV32/Convert!$B$12</f>
        <v>156.58904811093672</v>
      </c>
      <c r="EW41" s="23">
        <f>EW32/Convert!$B$12</f>
        <v>156.58904811093672</v>
      </c>
      <c r="EX41" s="23">
        <f>EX32/Convert!$B$12</f>
        <v>156.58904811093672</v>
      </c>
      <c r="EY41" s="23">
        <f>EY32/Convert!$B$12</f>
        <v>156.58904811093672</v>
      </c>
      <c r="EZ41" s="23">
        <f>EZ32/Convert!$B$12</f>
        <v>156.58904811093672</v>
      </c>
      <c r="FA41" s="23">
        <f>FA32/Convert!$B$12</f>
        <v>156.58904811093672</v>
      </c>
      <c r="FB41" s="23">
        <f>FB32/Convert!$B$12</f>
        <v>156.58904811093672</v>
      </c>
      <c r="FC41" s="23">
        <f>FC32/Convert!$B$12</f>
        <v>156.58904811093672</v>
      </c>
    </row>
    <row r="43" spans="1:159" x14ac:dyDescent="0.2">
      <c r="A43" s="21" t="s">
        <v>335</v>
      </c>
      <c r="B43" s="21" t="s">
        <v>169</v>
      </c>
      <c r="C43" s="21" t="s">
        <v>847</v>
      </c>
      <c r="D43" s="21">
        <f t="shared" ref="D43:BP43" si="53">D12*
(IF(D35=0,0,(1+D27)*D35*(1-D6))
+IF(D37=0,0,(1+D29)*D37*(1-D6))
+(1+D28)*D36*D6)</f>
        <v>640.58858381462596</v>
      </c>
      <c r="E43" s="21">
        <f t="shared" si="53"/>
        <v>48.159735698801093</v>
      </c>
      <c r="F43" s="21">
        <f t="shared" si="53"/>
        <v>152.83320189274454</v>
      </c>
      <c r="G43" s="21">
        <f t="shared" si="53"/>
        <v>65.969705009318744</v>
      </c>
      <c r="H43" s="21">
        <f t="shared" si="53"/>
        <v>197.9091150279562</v>
      </c>
      <c r="I43" s="21">
        <f>I12*
(IF(I35=0,0,(1+I27)*I35*(1-I6))
+IF(I37=0,0,(1+I29)*I37*(1-I6))
+(1+I28)*I36*I6)</f>
        <v>175.9192133581833</v>
      </c>
      <c r="J43" s="21">
        <f t="shared" si="53"/>
        <v>175.9192133581833</v>
      </c>
      <c r="K43" s="21">
        <f t="shared" si="53"/>
        <v>131.93941001863749</v>
      </c>
      <c r="L43" s="21">
        <f t="shared" si="53"/>
        <v>175.9192133581833</v>
      </c>
      <c r="M43" s="21">
        <f t="shared" si="53"/>
        <v>175.9192133581833</v>
      </c>
      <c r="N43" s="21">
        <f t="shared" si="53"/>
        <v>175.9192133581833</v>
      </c>
      <c r="O43" s="21">
        <f t="shared" si="53"/>
        <v>316.65458404472992</v>
      </c>
      <c r="P43" s="21">
        <f t="shared" si="53"/>
        <v>105.55152801490998</v>
      </c>
      <c r="Q43" s="21">
        <f t="shared" si="53"/>
        <v>234.55895114424439</v>
      </c>
      <c r="R43" s="21">
        <f t="shared" si="53"/>
        <v>234.55895114424439</v>
      </c>
      <c r="S43" s="21">
        <f t="shared" si="53"/>
        <v>234.55895114424439</v>
      </c>
      <c r="T43" s="21">
        <f t="shared" si="53"/>
        <v>234.55895114424439</v>
      </c>
      <c r="U43" s="21">
        <f t="shared" si="53"/>
        <v>285.39102636326578</v>
      </c>
      <c r="V43" s="21">
        <f t="shared" si="53"/>
        <v>100.63091482649845</v>
      </c>
      <c r="W43" s="21">
        <f t="shared" si="53"/>
        <v>234.55895114424439</v>
      </c>
      <c r="X43" s="21">
        <f>X12*
(IF(X35=0,0,(1+X27)*X35*(1-X6))
+IF(X37=0,0,(1+X29)*X37*(1-X6))
+(1+X28)*X36*X6)</f>
        <v>385.37981072555203</v>
      </c>
      <c r="Y43" s="21">
        <f>Y12*
(IF(Y35=0,0,(1+Y27)*Y35*(1-Y6))
+IF(Y37=0,0,(1+Y29)*Y37*(1-Y6))
+(1+Y28)*Y36*Y6)</f>
        <v>256.91987381703473</v>
      </c>
      <c r="Z43" s="21">
        <f t="shared" si="53"/>
        <v>598.85032581226903</v>
      </c>
      <c r="AA43" s="21">
        <f>AA12*
(IF(AA35=0,0,(1+AA27)*AA35*(1-AA6))
+IF(AA37=0,0,(1+AA29)*AA37*(1-AA6))
+(1+AA28)*AA36*AA6)</f>
        <v>898.27548871840338</v>
      </c>
      <c r="AB43" s="21">
        <f>AB12*
(IF(AB35=0,0,(1+AB27)*AB35*(1-AB6))
+IF(AB37=0,0,(1+AB29)*AB37*(1-AB6))
+(1+AB28)*AB36*AB6)</f>
        <v>598.85032581226903</v>
      </c>
      <c r="AC43" s="21">
        <f>AC12*
(IF(AC35=0,0,(1+AC27)*AC35*(1-AC6))
+IF(AC37=0,0,(1+AC29)*AC37*(1-AC6))
+(1+AC28)*AC36*AC6)</f>
        <v>598.85032581226903</v>
      </c>
      <c r="AD43" s="21">
        <f>AD12*
(IF(AD35=0,0,(1+AD27)*AD35*(1-AD6))
+IF(AD37=0,0,(1+AD29)*AD37*(1-AD6))
+(1+AD28)*AD36*AD6)</f>
        <v>598.85032581226903</v>
      </c>
      <c r="AE43" s="21">
        <f>AE12*
(IF(AE35=0,0,(1+AE27)*AE35*(1-AE6))
+IF(AE37=0,0,(1+AE29)*AE37*(1-AE6))
+(1+AE28)*AE36*AE6)</f>
        <v>598.85032581226903</v>
      </c>
      <c r="AF43" s="21">
        <f t="shared" si="53"/>
        <v>327.32119856560905</v>
      </c>
      <c r="AG43" s="21">
        <f t="shared" ref="AG43:AZ43" si="54">AG12*
(IF(AG35=0,0,(1+AG27)*AG35*(1-AG6))
+IF(AG37=0,0,(1+AG29)*AG37*(1-AG6))
+(1+AG28)*AG36*AG6)</f>
        <v>1189.8011329920723</v>
      </c>
      <c r="AH43" s="21">
        <f t="shared" ref="AH43:AJ43" si="55">AH12*
(IF(AH35=0,0,(1+AH27)*AH35*(1-AH6))
+IF(AH37=0,0,(1+AH29)*AH37*(1-AH6))
+(1+AH28)*AH36*AH6)</f>
        <v>1189.8011329920723</v>
      </c>
      <c r="AI43" s="21">
        <f t="shared" ref="AI43:AK43" si="56">AI12*
(IF(AI35=0,0,(1+AI27)*AI35*(1-AI6))
+IF(AI37=0,0,(1+AI29)*AI37*(1-AI6))
+(1+AI28)*AI36*AI6)</f>
        <v>589.04795675620255</v>
      </c>
      <c r="AJ43" s="21">
        <f t="shared" si="55"/>
        <v>589.04795675620255</v>
      </c>
      <c r="AK43" s="21">
        <f t="shared" si="56"/>
        <v>589.04795675620255</v>
      </c>
      <c r="AL43" s="21">
        <f>AL12*
(IF(AL35=0,0,(1+AL27)*AL35*(1-AL6))
+IF(AL37=0,0,(1+AL29)*AL37*(1-AL6))
+(1+AL28)*AL36*AL6)</f>
        <v>1189.8011329920723</v>
      </c>
      <c r="AM43" s="21">
        <f t="shared" si="54"/>
        <v>0</v>
      </c>
      <c r="AN43" s="21">
        <f t="shared" ref="AN43:AP43" si="57">AN12*
(IF(AN35=0,0,(1+AN27)*AN35*(1-AN6))
+IF(AN37=0,0,(1+AN29)*AN37*(1-AN6))
+(1+AN28)*AN36*AN6)</f>
        <v>0</v>
      </c>
      <c r="AO43" s="21">
        <f t="shared" si="57"/>
        <v>0</v>
      </c>
      <c r="AP43" s="21">
        <f t="shared" si="57"/>
        <v>0</v>
      </c>
      <c r="AQ43" s="21">
        <f>AQ12*
(IF(AQ35=0,0,(1+AQ27)*AQ35*(1-AQ6))
+IF(AQ37=0,0,(1+AQ29)*AQ37*(1-AQ6))
+(1+AQ28)*AQ36*AQ6)</f>
        <v>0</v>
      </c>
      <c r="AR43" s="21">
        <f t="shared" si="54"/>
        <v>3438.4161182798416</v>
      </c>
      <c r="AS43" s="21">
        <f t="shared" si="54"/>
        <v>3438.4161182798416</v>
      </c>
      <c r="AT43" s="21">
        <f t="shared" si="54"/>
        <v>986.75379227718372</v>
      </c>
      <c r="AU43" s="21">
        <f t="shared" ref="AU43" si="58">AU12*
(IF(AU35=0,0,(1+AU27)*AU35*(1-AU6))
+IF(AU37=0,0,(1+AU29)*AU37*(1-AU6))
+(1+AU28)*AU36*AU6)</f>
        <v>986.75379227718372</v>
      </c>
      <c r="AV43" s="21">
        <f t="shared" si="54"/>
        <v>986.75379227718372</v>
      </c>
      <c r="AW43" s="21">
        <f>AW12*
(IF(AW35=0,0,(1+AW27)*AW35*(1-AW6))
+IF(AW37=0,0,(1+AW29)*AW37*(1-AW6))
+(1+AW28)*AW36*AW6)</f>
        <v>3438.4161182798416</v>
      </c>
      <c r="AX43" s="21">
        <f>AX12*
(IF(AX35=0,0,(1+AX27)*AX35*(1-AX6))
+IF(AX37=0,0,(1+AX29)*AX37*(1-AX6))
+(1+AX28)*AX36*AX6)</f>
        <v>0</v>
      </c>
      <c r="AY43" s="21">
        <f>AY12*
(IF(AY35=0,0,(1+AY27)*AY35*(1-AY6))
+IF(AY37=0,0,(1+AY29)*AY37*(1-AY6))
+(1+AY28)*AY36*AY6)</f>
        <v>0</v>
      </c>
      <c r="AZ43" s="21">
        <f t="shared" si="54"/>
        <v>4584.5548243731218</v>
      </c>
      <c r="BA43" s="21">
        <f>BA12*
(IF(BA35=0,0,(1+BA27)*BA35*(1-BA6))
+IF(BA37=0,0,(1+BA29)*BA37*(1-BA6))
+(1+BA28)*BA36*BA6)</f>
        <v>4743.5319925446684</v>
      </c>
      <c r="BB43" s="21">
        <f>BB12*
(IF(BB35=0,0,(1+BB27)*BB35*(1-BB6))
+IF(BB37=0,0,(1+BB29)*BB37*(1-BB6))
+(1+BB28)*BB36*BB6)</f>
        <v>0</v>
      </c>
      <c r="BC43" s="21">
        <f>BC12*
(IF(BC35=0,0,(1+BC27)*BC35*(1-BC6))
+IF(BC37=0,0,(1+BC29)*BC37*(1-BC6))
+(1+BC28)*BC36*BC6)</f>
        <v>3557.6489944085015</v>
      </c>
      <c r="BD43" s="21">
        <f>BD12*
(IF(BD35=0,0,(1+BD27)*BD35*(1-BD6))
+IF(BD37=0,0,(1+BD29)*BD37*(1-BD6))
+(1+BD28)*BD36*BD6)</f>
        <v>640.58858381462596</v>
      </c>
      <c r="BE43" s="21">
        <f t="shared" si="53"/>
        <v>0</v>
      </c>
      <c r="BF43" s="21">
        <f t="shared" si="53"/>
        <v>2490.3542960859509</v>
      </c>
      <c r="BG43" s="21">
        <f t="shared" si="53"/>
        <v>0</v>
      </c>
      <c r="BH43" s="21">
        <f t="shared" si="53"/>
        <v>1020.9711437078564</v>
      </c>
      <c r="BI43" s="21">
        <f t="shared" si="53"/>
        <v>38872.939674263442</v>
      </c>
      <c r="BJ43" s="21">
        <f t="shared" si="53"/>
        <v>15138.416540749689</v>
      </c>
      <c r="BK43" s="21">
        <f t="shared" si="53"/>
        <v>15557.109122700123</v>
      </c>
      <c r="BL43" s="21">
        <f t="shared" si="53"/>
        <v>6058.4560890632938</v>
      </c>
      <c r="BM43" s="21">
        <f t="shared" si="53"/>
        <v>504948.14168996748</v>
      </c>
      <c r="BN43" s="21">
        <f t="shared" si="53"/>
        <v>376134.84023844521</v>
      </c>
      <c r="BO43" s="21">
        <f t="shared" si="53"/>
        <v>329076.34045564919</v>
      </c>
      <c r="BP43" s="21">
        <f t="shared" si="53"/>
        <v>304834.08299178461</v>
      </c>
      <c r="BQ43" s="21">
        <f t="shared" ref="BQ43:CS43" si="59">BQ12*
(IF(BQ35=0,0,(1+BQ27)*BQ35*(1-BQ6))
+IF(BQ37=0,0,(1+BQ29)*BQ37*(1-BQ6))
+(1+BQ28)*BQ36*BQ6)</f>
        <v>370895.72319084388</v>
      </c>
      <c r="BR43" s="21">
        <f t="shared" si="59"/>
        <v>130780.48180261381</v>
      </c>
      <c r="BS43" s="21">
        <f t="shared" si="59"/>
        <v>304834.08299178461</v>
      </c>
      <c r="BT43" s="21">
        <f t="shared" si="59"/>
        <v>304834.08299178461</v>
      </c>
      <c r="BU43" s="21">
        <f t="shared" si="59"/>
        <v>304834.08299178461</v>
      </c>
      <c r="BV43" s="21">
        <f t="shared" si="59"/>
        <v>304834.08299178461</v>
      </c>
      <c r="BW43" s="21">
        <f t="shared" ref="BW43" si="60">BW12*
(IF(BW35=0,0,(1+BW27)*BW35*(1-BW6))
+IF(BW37=0,0,(1+BW29)*BW37*(1-BW6))
+(1+BW28)*BW36*BW6)</f>
        <v>294617.71692692611</v>
      </c>
      <c r="BX43" s="21">
        <f t="shared" si="59"/>
        <v>914616.3393930617</v>
      </c>
      <c r="BY43" s="21">
        <f t="shared" si="59"/>
        <v>527611.01392188238</v>
      </c>
      <c r="BZ43" s="21">
        <f t="shared" si="59"/>
        <v>967944.52165580029</v>
      </c>
      <c r="CA43" s="21">
        <f t="shared" si="59"/>
        <v>352904.17115859571</v>
      </c>
      <c r="CB43" s="21">
        <f t="shared" si="59"/>
        <v>944604.80996054062</v>
      </c>
      <c r="CC43" s="21">
        <f t="shared" si="59"/>
        <v>944604.80996054062</v>
      </c>
      <c r="CD43" s="21">
        <f t="shared" si="59"/>
        <v>944604.80996054062</v>
      </c>
      <c r="CE43" s="21">
        <f t="shared" si="59"/>
        <v>944604.80996054062</v>
      </c>
      <c r="CF43" s="21">
        <f t="shared" si="59"/>
        <v>944604.80996054062</v>
      </c>
      <c r="CG43" s="21">
        <f t="shared" si="59"/>
        <v>944604.80996054062</v>
      </c>
      <c r="CH43" s="21">
        <f t="shared" si="59"/>
        <v>944604.80996054062</v>
      </c>
      <c r="CI43" s="21">
        <f t="shared" si="59"/>
        <v>703634.19517468847</v>
      </c>
      <c r="CJ43" s="21">
        <f t="shared" si="59"/>
        <v>655730.93288574438</v>
      </c>
      <c r="CK43" s="21">
        <f t="shared" si="59"/>
        <v>570252.10563255637</v>
      </c>
      <c r="CL43" s="21">
        <f t="shared" si="59"/>
        <v>570252.10563255637</v>
      </c>
      <c r="CM43" s="21">
        <f t="shared" si="59"/>
        <v>570252.10563255637</v>
      </c>
      <c r="CN43" s="21">
        <f t="shared" si="59"/>
        <v>693833.39633117267</v>
      </c>
      <c r="CO43" s="21">
        <f t="shared" si="59"/>
        <v>244650.61252875271</v>
      </c>
      <c r="CP43" s="21">
        <f t="shared" si="59"/>
        <v>570252.10563255637</v>
      </c>
      <c r="CQ43" s="21">
        <f t="shared" si="59"/>
        <v>570252.10563255637</v>
      </c>
      <c r="CR43" s="21">
        <f t="shared" si="59"/>
        <v>570252.10563255637</v>
      </c>
      <c r="CS43" s="21">
        <f t="shared" si="59"/>
        <v>570252.10563255637</v>
      </c>
      <c r="CT43" s="21">
        <f t="shared" ref="CT43:DB43" si="61">CT12*
(IF(CT35=0,0,(1+CT27)*CT35*(1-CT6))
+IF(CT37=0,0,(1+CT29)*CT37*(1-CT6))
+(1+CT28)*CT36*CT6)</f>
        <v>570252.10563255637</v>
      </c>
      <c r="CU43" s="21">
        <f t="shared" si="61"/>
        <v>570252.10563255637</v>
      </c>
      <c r="CV43" s="21">
        <f t="shared" si="61"/>
        <v>570252.10563255637</v>
      </c>
      <c r="CW43" s="21">
        <f t="shared" si="61"/>
        <v>693833.39633117267</v>
      </c>
      <c r="CX43" s="21">
        <f t="shared" si="61"/>
        <v>244650.61252875271</v>
      </c>
      <c r="CY43" s="21">
        <f t="shared" si="61"/>
        <v>570252.10563255637</v>
      </c>
      <c r="CZ43" s="21">
        <f t="shared" si="61"/>
        <v>570252.10563255637</v>
      </c>
      <c r="DA43" s="21">
        <f t="shared" si="61"/>
        <v>570252.10563255637</v>
      </c>
      <c r="DB43" s="21">
        <f t="shared" si="61"/>
        <v>570252.10563255637</v>
      </c>
      <c r="DC43" s="21">
        <f>DC12*
(IF(DC35=0,0,(1+DC27)*DC35*(1-DC6))
+IF(DC37=0,0,(1+DC29)*DC37*(1-DC6))
+(1+DC28)*DC36*DC6)</f>
        <v>1710969.7454627817</v>
      </c>
      <c r="DD43" s="21">
        <f>DD12*
(IF(DD35=0,0,(1+DD27)*DD35*(1-DD6))
+IF(DD37=0,0,(1+DD29)*DD37*(1-DD6))
+(1+DD28)*DD36*DD6)</f>
        <v>987000.16970211954</v>
      </c>
      <c r="DE43" s="21">
        <f>DE12*
(IF(DE35=0,0,(1+DE27)*DE35*(1-DE6))
+IF(DE37=0,0,(1+DE29)*DE37*(1-DE6))
+(1+DE28)*DE36*DE6)</f>
        <v>1810730.5987322733</v>
      </c>
      <c r="DF43" s="21">
        <f>DF12*
(IF(DF35=0,0,(1+DF27)*DF35*(1-DF6))
+IF(DF37=0,0,(1+DF29)*DF37*(1-DF6))
+(1+DF28)*DF36*DF6)</f>
        <v>660176.65975731751</v>
      </c>
      <c r="DG43" s="21">
        <f t="shared" ref="DG43:DL43" si="62">DG12*
(IF(DG35=0,0,(1+DG27)*DG35*(1-DG6))
+IF(DG37=0,0,(1+DG29)*DG37*(1-DG6))
+(1+DG28)*DG36*DG6)</f>
        <v>944604.80996054062</v>
      </c>
      <c r="DH43" s="21">
        <f t="shared" si="62"/>
        <v>703634.19517468847</v>
      </c>
      <c r="DI43" s="21">
        <f t="shared" si="62"/>
        <v>655730.93288574438</v>
      </c>
      <c r="DJ43" s="21">
        <f t="shared" si="62"/>
        <v>570252.10563255637</v>
      </c>
      <c r="DK43" s="21">
        <f t="shared" si="62"/>
        <v>570252.10563255637</v>
      </c>
      <c r="DL43" s="21">
        <f t="shared" si="62"/>
        <v>660176.65975731751</v>
      </c>
      <c r="DM43" s="21">
        <f t="shared" ref="DM43:DW43" si="63">DM12*
(IF(DM35=0,0,(1+DM27)*DM35*(1-DM6))
+IF(DM37=0,0,(1+DM29)*DM37*(1-DM6))
+(1+DM28)*DM36*DM6)</f>
        <v>657175.1549935604</v>
      </c>
      <c r="DN43" s="21">
        <f t="shared" si="63"/>
        <v>483774.1717469226</v>
      </c>
      <c r="DO43" s="21">
        <f t="shared" si="63"/>
        <v>375981.27233824693</v>
      </c>
      <c r="DP43" s="21">
        <f t="shared" si="63"/>
        <v>320451.59688529273</v>
      </c>
      <c r="DQ43" s="21">
        <f t="shared" si="63"/>
        <v>403279.9076456906</v>
      </c>
      <c r="DR43" s="21">
        <f t="shared" si="63"/>
        <v>1229375.3776692327</v>
      </c>
      <c r="DS43" s="21">
        <f t="shared" si="63"/>
        <v>904994.73478089855</v>
      </c>
      <c r="DT43" s="21">
        <f t="shared" si="63"/>
        <v>795266.80981319037</v>
      </c>
      <c r="DU43" s="21">
        <f t="shared" si="63"/>
        <v>599467.73695275467</v>
      </c>
      <c r="DV43" s="21">
        <f t="shared" si="63"/>
        <v>599467.73695275467</v>
      </c>
      <c r="DW43" s="21">
        <f t="shared" si="63"/>
        <v>754414.38252971123</v>
      </c>
      <c r="DX43" s="21">
        <f t="shared" ref="DX43:EC43" si="64">DX12*
(IF(DX35=0,0,(1+DX27)*DX35*(1-DX6))
+IF(DX37=0,0,(1+DX29)*DX37*(1-DX6))
+(1+DX28)*DX36*DX6)</f>
        <v>1229375.3776692327</v>
      </c>
      <c r="DY43" s="21">
        <f t="shared" si="64"/>
        <v>904994.73478089855</v>
      </c>
      <c r="DZ43" s="21">
        <f t="shared" si="64"/>
        <v>782417.34264933283</v>
      </c>
      <c r="EA43" s="21">
        <f t="shared" si="64"/>
        <v>599467.73695275467</v>
      </c>
      <c r="EB43" s="21">
        <f t="shared" si="64"/>
        <v>599467.73695275467</v>
      </c>
      <c r="EC43" s="21">
        <f t="shared" si="64"/>
        <v>754414.38252971123</v>
      </c>
      <c r="ED43" s="21">
        <f t="shared" ref="ED43:EI43" si="65">ED12*
(IF(ED35=0,0,(1+ED27)*ED35*(1-ED6))
+IF(ED37=0,0,(1+ED29)*ED37*(1-ED6))
+(1+ED28)*ED36*ED6)</f>
        <v>2097641.4894116251</v>
      </c>
      <c r="EE43" s="21">
        <f t="shared" si="65"/>
        <v>1544161.8059526819</v>
      </c>
      <c r="EG43" s="21">
        <f t="shared" si="65"/>
        <v>1284638.7189967823</v>
      </c>
      <c r="EH43" s="21">
        <f t="shared" si="65"/>
        <v>1284638.7189967823</v>
      </c>
      <c r="EI43" s="21">
        <f t="shared" si="65"/>
        <v>1381653.4973086612</v>
      </c>
      <c r="EJ43" s="21">
        <f t="shared" ref="EJ43:EO43" si="66">EJ12*
(IF(EJ35=0,0,(1+EJ27)*EJ35*(1-EJ6))
+IF(EJ37=0,0,(1+EJ29)*EJ37*(1-EJ6))
+(1+EJ28)*EJ36*EJ6)</f>
        <v>4875982.1358465841</v>
      </c>
      <c r="EK43" s="21">
        <f t="shared" si="66"/>
        <v>8126636.8930776399</v>
      </c>
      <c r="EL43" s="21">
        <f>EL12*
(IF(EL35=0,0,(1+EL27)*EL35*(1-EL6))
+IF(EL37=0,0,(1+EL29)*EL37*(1-EL6))
+(1+EL28)*EL36*EL6)</f>
        <v>5851178.5630159015</v>
      </c>
      <c r="EM43" s="21">
        <f t="shared" si="66"/>
        <v>6501309.5144621124</v>
      </c>
      <c r="EN43" s="21">
        <f t="shared" si="66"/>
        <v>6501309.5144621124</v>
      </c>
      <c r="EO43" s="21">
        <f t="shared" si="66"/>
        <v>6501309.5144621124</v>
      </c>
      <c r="EP43" s="21">
        <f t="shared" ref="EP43:EV43" si="67">EP12*
(IF(EP35=0,0,(1+EP27)*EP35*(1-EP6))
+IF(EP37=0,0,(1+EP29)*EP37*(1-EP6))
+(1+EP28)*EP36*EP6)</f>
        <v>6501309.5144621124</v>
      </c>
      <c r="EQ43" s="21">
        <f t="shared" si="67"/>
        <v>4785886.3831517119</v>
      </c>
      <c r="ER43" s="21">
        <f t="shared" si="67"/>
        <v>2059699.684542587</v>
      </c>
      <c r="ES43" s="21">
        <f t="shared" si="67"/>
        <v>4800920.259061615</v>
      </c>
      <c r="ET43" s="21">
        <f t="shared" si="67"/>
        <v>4800920.259061615</v>
      </c>
      <c r="EU43" s="21">
        <f t="shared" si="67"/>
        <v>6929323.1243187198</v>
      </c>
      <c r="EV43" s="21">
        <f t="shared" si="67"/>
        <v>4634829.390123101</v>
      </c>
      <c r="EW43" s="21">
        <f t="shared" ref="EW43:FB43" si="68">EW12*
(IF(EW35=0,0,(1+EW27)*EW35*(1-EW6))
+IF(EW37=0,0,(1+EW29)*EW37*(1-EW6))
+(1+EW28)*EW36*EW6)</f>
        <v>412797871.64684725</v>
      </c>
      <c r="EX43" s="21">
        <f t="shared" si="68"/>
        <v>412797871.64684725</v>
      </c>
      <c r="EY43" s="21">
        <f t="shared" si="68"/>
        <v>412797871.64684725</v>
      </c>
      <c r="EZ43" s="21">
        <f t="shared" si="68"/>
        <v>412797871.64684725</v>
      </c>
      <c r="FA43" s="21">
        <f t="shared" si="68"/>
        <v>412797871.64684725</v>
      </c>
      <c r="FB43" s="21">
        <f t="shared" si="68"/>
        <v>412797871.64684725</v>
      </c>
      <c r="FC43" s="21">
        <f>FC12*
(IF(FC35=0,0,(1+FC27)*FC35*(1-FC6))
+IF(FC37=0,0,(1+FC29)*FC37*(1-FC6))
+(1+FC28)*FC36*FC6)</f>
        <v>412797871.64684725</v>
      </c>
    </row>
    <row r="45" spans="1:159" x14ac:dyDescent="0.2">
      <c r="A45" s="21" t="s">
        <v>340</v>
      </c>
      <c r="B45" s="21" t="s">
        <v>343</v>
      </c>
      <c r="C45" s="21" t="s">
        <v>847</v>
      </c>
      <c r="D45" s="21">
        <f t="shared" ref="D45:BP45" si="69">D12*
(IF(D35=0,0,D40*D35*(1-D6))
+IF(D37=0,0,D33*D37*(1-D6))
+D36*D41*D6)</f>
        <v>40926.113614274422</v>
      </c>
      <c r="E45" s="21">
        <f t="shared" si="69"/>
        <v>4763.1518352258545</v>
      </c>
      <c r="F45" s="21">
        <f t="shared" si="69"/>
        <v>0</v>
      </c>
      <c r="G45" s="21">
        <f t="shared" si="69"/>
        <v>4214.692098060932</v>
      </c>
      <c r="H45" s="21">
        <f t="shared" si="69"/>
        <v>12644.076294182794</v>
      </c>
      <c r="I45" s="21">
        <f>I12*
(IF(I35=0,0,I40*I35*(1-I6))
+IF(I37=0,0,I33*I37*(1-I6))
+I36*I41*I6)</f>
        <v>11239.178928162484</v>
      </c>
      <c r="J45" s="21">
        <f t="shared" si="69"/>
        <v>11239.178928162484</v>
      </c>
      <c r="K45" s="21">
        <f t="shared" si="69"/>
        <v>8429.3841961218641</v>
      </c>
      <c r="L45" s="21">
        <f t="shared" si="69"/>
        <v>11239.178928162484</v>
      </c>
      <c r="M45" s="21">
        <f t="shared" si="69"/>
        <v>11239.178928162484</v>
      </c>
      <c r="N45" s="21">
        <f t="shared" si="69"/>
        <v>11239.178928162484</v>
      </c>
      <c r="O45" s="21">
        <f t="shared" si="69"/>
        <v>20230.52207069247</v>
      </c>
      <c r="P45" s="21">
        <f t="shared" si="69"/>
        <v>6743.5073568974894</v>
      </c>
      <c r="Q45" s="21">
        <f t="shared" si="69"/>
        <v>14985.571904216647</v>
      </c>
      <c r="R45" s="21">
        <f t="shared" si="69"/>
        <v>14985.571904216647</v>
      </c>
      <c r="S45" s="21">
        <f t="shared" si="69"/>
        <v>14985.571904216647</v>
      </c>
      <c r="T45" s="21">
        <f t="shared" si="69"/>
        <v>14985.571904216647</v>
      </c>
      <c r="U45" s="21">
        <f t="shared" si="69"/>
        <v>28226.084949486551</v>
      </c>
      <c r="V45" s="21">
        <f t="shared" si="69"/>
        <v>0</v>
      </c>
      <c r="W45" s="21">
        <f t="shared" si="69"/>
        <v>14985.571904216647</v>
      </c>
      <c r="X45" s="21">
        <f>X12*
(IF(X35=0,0,X40*X35*(1-X6))
+IF(X37=0,0,X33*X37*(1-X6))
+X36*X41*X6)</f>
        <v>0</v>
      </c>
      <c r="Y45" s="21">
        <f>Y12*
(IF(Y35=0,0,Y40*Y35*(1-Y6))
+IF(Y37=0,0,Y33*Y37*(1-Y6))
+Y36*Y41*Y6)</f>
        <v>0</v>
      </c>
      <c r="Z45" s="21">
        <f t="shared" si="69"/>
        <v>38259.527396183657</v>
      </c>
      <c r="AA45" s="21">
        <f>AA12*
(IF(AA35=0,0,AA40*AA35*(1-AA6))
+IF(AA37=0,0,AA33*AA37*(1-AA6))
+AA36*AA41*AA6)</f>
        <v>57389.291094275482</v>
      </c>
      <c r="AB45" s="21">
        <f>AB12*
(IF(AB35=0,0,AB40*AB35*(1-AB6))
+IF(AB37=0,0,AB33*AB37*(1-AB6))
+AB36*AB41*AB6)</f>
        <v>38259.527396183657</v>
      </c>
      <c r="AC45" s="21">
        <f>AC12*
(IF(AC35=0,0,AC40*AC35*(1-AC6))
+IF(AC37=0,0,AC33*AC37*(1-AC6))
+AC36*AC41*AC6)</f>
        <v>38259.527396183657</v>
      </c>
      <c r="AD45" s="21">
        <f>AD12*
(IF(AD35=0,0,AD40*AD35*(1-AD6))
+IF(AD37=0,0,AD33*AD37*(1-AD6))
+AD36*AD41*AD6)</f>
        <v>38259.527396183657</v>
      </c>
      <c r="AE45" s="21">
        <f>AE12*
(IF(AE35=0,0,AE40*AE35*(1-AE6))
+IF(AE37=0,0,AE33*AE37*(1-AE6))
+AE36*AE41*AE6)</f>
        <v>38259.527396183657</v>
      </c>
      <c r="AF45" s="21">
        <f t="shared" si="69"/>
        <v>18388.36503802584</v>
      </c>
      <c r="AG45" s="21">
        <f t="shared" ref="AG45:AZ45" si="70">AG12*
(IF(AG35=0,0,AG40*AG35*(1-AG6))
+IF(AG37=0,0,AG33*AG37*(1-AG6))
+AG36*AG41*AG6)</f>
        <v>73243.894446121907</v>
      </c>
      <c r="AH45" s="21">
        <f t="shared" ref="AH45:AJ45" si="71">AH12*
(IF(AH35=0,0,AH40*AH35*(1-AH6))
+IF(AH37=0,0,AH33*AH37*(1-AH6))
+AH36*AH41*AH6)</f>
        <v>73243.894446121907</v>
      </c>
      <c r="AI45" s="21">
        <f t="shared" ref="AI45:AK45" si="72">AI12*
(IF(AI35=0,0,AI40*AI35*(1-AI6))
+IF(AI37=0,0,AI33*AI37*(1-AI6))
+AI36*AI41*AI6)</f>
        <v>36261.6618626489</v>
      </c>
      <c r="AJ45" s="21">
        <f t="shared" si="71"/>
        <v>36261.6618626489</v>
      </c>
      <c r="AK45" s="21">
        <f t="shared" si="72"/>
        <v>36261.6618626489</v>
      </c>
      <c r="AL45" s="21">
        <f>AL12*
(IF(AL35=0,0,AL40*AL35*(1-AL6))
+IF(AL37=0,0,AL33*AL37*(1-AL6))
+AL36*AL41*AL6)</f>
        <v>73243.894446121907</v>
      </c>
      <c r="AM45" s="21">
        <f t="shared" si="70"/>
        <v>0</v>
      </c>
      <c r="AN45" s="21">
        <f t="shared" ref="AN45:AP45" si="73">AN12*
(IF(AN35=0,0,AN40*AN35*(1-AN6))
+IF(AN37=0,0,AN33*AN37*(1-AN6))
+AN36*AN41*AN6)</f>
        <v>0</v>
      </c>
      <c r="AO45" s="21">
        <f t="shared" si="73"/>
        <v>0</v>
      </c>
      <c r="AP45" s="21">
        <f t="shared" si="73"/>
        <v>0</v>
      </c>
      <c r="AQ45" s="21">
        <f>AQ12*
(IF(AQ35=0,0,AQ40*AQ35*(1-AQ6))
+IF(AQ37=0,0,AQ33*AQ37*(1-AQ6))
+AQ36*AQ41*AQ6)</f>
        <v>0</v>
      </c>
      <c r="AR45" s="21">
        <f t="shared" si="70"/>
        <v>211668.13532594859</v>
      </c>
      <c r="AS45" s="21">
        <f t="shared" si="70"/>
        <v>211668.13532594859</v>
      </c>
      <c r="AT45" s="21">
        <f t="shared" si="70"/>
        <v>60744.345085727953</v>
      </c>
      <c r="AU45" s="21">
        <f t="shared" ref="AU45" si="74">AU12*
(IF(AU35=0,0,AU40*AU35*(1-AU6))
+IF(AU37=0,0,AU33*AU37*(1-AU6))
+AU36*AU41*AU6)</f>
        <v>60744.345085727953</v>
      </c>
      <c r="AV45" s="21">
        <f t="shared" si="70"/>
        <v>60744.345085727953</v>
      </c>
      <c r="AW45" s="21">
        <f>AW12*
(IF(AW35=0,0,AW40*AW35*(1-AW6))
+IF(AW37=0,0,AW33*AW37*(1-AW6))
+AW36*AW41*AW6)</f>
        <v>211668.13532594859</v>
      </c>
      <c r="AX45" s="21">
        <f>AX12*
(IF(AX35=0,0,AX40*AX35*(1-AX6))
+IF(AX37=0,0,AX33*AX37*(1-AX6))
+AX36*AX41*AX6)</f>
        <v>0</v>
      </c>
      <c r="AY45" s="21">
        <f>AY12*
(IF(AY35=0,0,AY40*AY35*(1-AY6))
+IF(AY37=0,0,AY33*AY37*(1-AY6))
+AY36*AY41*AY6)</f>
        <v>0</v>
      </c>
      <c r="AZ45" s="21">
        <f t="shared" si="70"/>
        <v>282224.18043459812</v>
      </c>
      <c r="BA45" s="21">
        <f>BA12*
(IF(BA35=0,0,BA40*BA35*(1-BA6))
+IF(BA37=0,0,BA33*BA37*(1-BA6))
+BA36*BA41*BA6)</f>
        <v>303056.18015198247</v>
      </c>
      <c r="BB45" s="21">
        <f>BB12*
(IF(BB35=0,0,BB40*BB35*(1-BB6))
+IF(BB37=0,0,BB33*BB37*(1-BB6))
+BB36*BB41*BB6)</f>
        <v>0</v>
      </c>
      <c r="BC45" s="21">
        <f>BC12*
(IF(BC35=0,0,BC40*BC35*(1-BC6))
+IF(BC37=0,0,BC33*BC37*(1-BC6))
+BC36*BC41*BC6)</f>
        <v>227292.13511398685</v>
      </c>
      <c r="BD45" s="21">
        <f>BD12*
(IF(BD35=0,0,BD40*BD35*(1-BD6))
+IF(BD37=0,0,BD33*BD37*(1-BD6))
+BD36*BD41*BD6)</f>
        <v>40926.113614274422</v>
      </c>
      <c r="BE45" s="21">
        <f t="shared" si="69"/>
        <v>0</v>
      </c>
      <c r="BF45" s="21">
        <f t="shared" si="69"/>
        <v>159104.4945797908</v>
      </c>
      <c r="BG45" s="21">
        <f t="shared" si="69"/>
        <v>0</v>
      </c>
      <c r="BH45" s="21">
        <f t="shared" si="69"/>
        <v>65228.107524899351</v>
      </c>
      <c r="BI45" s="21">
        <f t="shared" si="69"/>
        <v>2633111.242018851</v>
      </c>
      <c r="BJ45" s="21">
        <f t="shared" si="69"/>
        <v>967167.65009696246</v>
      </c>
      <c r="BK45" s="21">
        <f t="shared" si="69"/>
        <v>1053781.8664487689</v>
      </c>
      <c r="BL45" s="21">
        <f t="shared" si="69"/>
        <v>387064.441191866</v>
      </c>
      <c r="BM45" s="21">
        <f t="shared" si="69"/>
        <v>34203346.58664</v>
      </c>
      <c r="BN45" s="21">
        <f t="shared" si="69"/>
        <v>25478003.069640003</v>
      </c>
      <c r="BO45" s="21">
        <f t="shared" si="69"/>
        <v>21516239.101255726</v>
      </c>
      <c r="BP45" s="21">
        <f t="shared" si="69"/>
        <v>19475330.390269887</v>
      </c>
      <c r="BQ45" s="21">
        <f t="shared" ref="BQ45:CS45" si="75">BQ12*
(IF(BQ35=0,0,BQ40*BQ35*(1-BQ6))
+IF(BQ37=0,0,BQ33*BQ37*(1-BQ6))
+BQ36*BQ41*BQ6)</f>
        <v>36682772.838345699</v>
      </c>
      <c r="BR45" s="21">
        <f t="shared" si="75"/>
        <v>0</v>
      </c>
      <c r="BS45" s="21">
        <f t="shared" si="75"/>
        <v>19475330.390269887</v>
      </c>
      <c r="BT45" s="21">
        <f t="shared" si="75"/>
        <v>19475330.390269887</v>
      </c>
      <c r="BU45" s="21">
        <f t="shared" si="75"/>
        <v>19475330.390269887</v>
      </c>
      <c r="BV45" s="21">
        <f t="shared" si="75"/>
        <v>19475330.390269887</v>
      </c>
      <c r="BW45" s="21">
        <f t="shared" ref="BW45" si="76">BW12*
(IF(BW35=0,0,BW40*BW35*(1-BW6))
+IF(BW37=0,0,BW33*BW37*(1-BW6))
+BW36*BW41*BW6)</f>
        <v>18136601.45564593</v>
      </c>
      <c r="BX45" s="21">
        <f t="shared" si="75"/>
        <v>44319926.425192103</v>
      </c>
      <c r="BY45" s="21">
        <f t="shared" si="75"/>
        <v>227797.41712640791</v>
      </c>
      <c r="BZ45" s="21">
        <f t="shared" si="75"/>
        <v>49321653.891907439</v>
      </c>
      <c r="CA45" s="21">
        <f t="shared" si="75"/>
        <v>22509549.717012212</v>
      </c>
      <c r="CB45" s="21">
        <f t="shared" si="75"/>
        <v>63984086.750684053</v>
      </c>
      <c r="CC45" s="21">
        <f t="shared" si="75"/>
        <v>63984086.750684053</v>
      </c>
      <c r="CD45" s="21">
        <f t="shared" si="75"/>
        <v>63984086.750684053</v>
      </c>
      <c r="CE45" s="21">
        <f t="shared" si="75"/>
        <v>63984086.750684053</v>
      </c>
      <c r="CF45" s="21">
        <f t="shared" si="75"/>
        <v>63984086.750684053</v>
      </c>
      <c r="CG45" s="21">
        <f t="shared" si="75"/>
        <v>63984086.750684053</v>
      </c>
      <c r="CH45" s="21">
        <f t="shared" si="75"/>
        <v>63984086.750684053</v>
      </c>
      <c r="CI45" s="21">
        <f t="shared" si="75"/>
        <v>47661615.640815683</v>
      </c>
      <c r="CJ45" s="21">
        <f t="shared" si="75"/>
        <v>43628732.752913214</v>
      </c>
      <c r="CK45" s="21">
        <f t="shared" si="75"/>
        <v>36432435.815388873</v>
      </c>
      <c r="CL45" s="21">
        <f t="shared" si="75"/>
        <v>36432435.815388873</v>
      </c>
      <c r="CM45" s="21">
        <f t="shared" si="75"/>
        <v>36432435.815388873</v>
      </c>
      <c r="CN45" s="21">
        <f t="shared" si="75"/>
        <v>68622341.196903303</v>
      </c>
      <c r="CO45" s="21">
        <f t="shared" si="75"/>
        <v>0</v>
      </c>
      <c r="CP45" s="21">
        <f t="shared" si="75"/>
        <v>36432435.815388873</v>
      </c>
      <c r="CQ45" s="21">
        <f t="shared" si="75"/>
        <v>36432435.815388873</v>
      </c>
      <c r="CR45" s="21">
        <f t="shared" si="75"/>
        <v>36432435.815388873</v>
      </c>
      <c r="CS45" s="21">
        <f t="shared" si="75"/>
        <v>36432435.815388873</v>
      </c>
      <c r="CT45" s="21">
        <f t="shared" ref="CT45:DB45" si="77">CT12*
(IF(CT35=0,0,CT40*CT35*(1-CT6))
+IF(CT37=0,0,CT33*CT37*(1-CT6))
+CT36*CT41*CT6)</f>
        <v>36432435.815388873</v>
      </c>
      <c r="CU45" s="21">
        <f t="shared" si="77"/>
        <v>36432435.815388873</v>
      </c>
      <c r="CV45" s="21">
        <f t="shared" si="77"/>
        <v>36432435.815388873</v>
      </c>
      <c r="CW45" s="21">
        <f t="shared" si="77"/>
        <v>68622341.196903303</v>
      </c>
      <c r="CX45" s="21">
        <f t="shared" si="77"/>
        <v>0</v>
      </c>
      <c r="CY45" s="21">
        <f t="shared" si="77"/>
        <v>36432435.815388873</v>
      </c>
      <c r="CZ45" s="21">
        <f t="shared" si="77"/>
        <v>36432435.815388873</v>
      </c>
      <c r="DA45" s="21">
        <f t="shared" si="77"/>
        <v>36432435.815388873</v>
      </c>
      <c r="DB45" s="21">
        <f t="shared" si="77"/>
        <v>36432435.815388873</v>
      </c>
      <c r="DC45" s="21">
        <f>DC12*
(IF(DC35=0,0,DC40*DC35*(1-DC6))
+IF(DC37=0,0,DC33*DC37*(1-DC6))
+DC36*DC41*DC6)</f>
        <v>82909139.022118151</v>
      </c>
      <c r="DD45" s="21">
        <f>DD12*
(IF(DD35=0,0,DD40*DD35*(1-DD6))
+IF(DD37=0,0,DD33*DD37*(1-DD6))
+DD36*DD41*DD6)</f>
        <v>426139.87090640637</v>
      </c>
      <c r="DE45" s="21">
        <f>DE12*
(IF(DE35=0,0,DE40*DE35*(1-DE6))
+IF(DE37=0,0,DE33*DE37*(1-DE6))
+DE36*DE41*DE6)</f>
        <v>92265853.965871602</v>
      </c>
      <c r="DF45" s="21">
        <f>DF12*
(IF(DF35=0,0,DF40*DF35*(1-DF6))
+IF(DF37=0,0,DF33*DF37*(1-DF6))
+DF36*DF41*DF6)</f>
        <v>42108539.822670892</v>
      </c>
      <c r="DG45" s="21">
        <f t="shared" ref="DG45:DL45" si="78">DG12*
(IF(DG35=0,0,DG40*DG35*(1-DG6))
+IF(DG37=0,0,DG33*DG37*(1-DG6))
+DG36*DG41*DG6)</f>
        <v>63984086.750684053</v>
      </c>
      <c r="DH45" s="21">
        <f t="shared" si="78"/>
        <v>47661615.640815683</v>
      </c>
      <c r="DI45" s="21">
        <f t="shared" si="78"/>
        <v>43628732.752913214</v>
      </c>
      <c r="DJ45" s="21">
        <f t="shared" si="78"/>
        <v>36432435.815388873</v>
      </c>
      <c r="DK45" s="21">
        <f t="shared" si="78"/>
        <v>36432435.815388873</v>
      </c>
      <c r="DL45" s="21">
        <f t="shared" si="78"/>
        <v>42108539.822670892</v>
      </c>
      <c r="DM45" s="21">
        <f t="shared" ref="DM45:DW45" si="79">DM12*
(IF(DM35=0,0,DM40*DM35*(1-DM6))
+IF(DM37=0,0,DM33*DM37*(1-DM6))
+DM36*DM41*DM6)</f>
        <v>44514649.601729989</v>
      </c>
      <c r="DN45" s="21">
        <f t="shared" si="79"/>
        <v>32769099.04162829</v>
      </c>
      <c r="DO45" s="21">
        <f t="shared" si="79"/>
        <v>24653744.131971493</v>
      </c>
      <c r="DP45" s="21">
        <f t="shared" si="79"/>
        <v>20473106.754269507</v>
      </c>
      <c r="DQ45" s="21">
        <f t="shared" si="79"/>
        <v>25722702.855057091</v>
      </c>
      <c r="DR45" s="21">
        <f t="shared" si="79"/>
        <v>83273407.021110848</v>
      </c>
      <c r="DS45" s="21">
        <f t="shared" si="79"/>
        <v>61301044.636383153</v>
      </c>
      <c r="DT45" s="21">
        <f t="shared" si="79"/>
        <v>53040008.339019462</v>
      </c>
      <c r="DU45" s="21">
        <f t="shared" si="79"/>
        <v>38298972.74241785</v>
      </c>
      <c r="DV45" s="21">
        <f t="shared" si="79"/>
        <v>38298972.74241785</v>
      </c>
      <c r="DW45" s="21">
        <f t="shared" si="79"/>
        <v>48119374.715891577</v>
      </c>
      <c r="DX45" s="21">
        <f t="shared" ref="DX45:EC45" si="80">DX12*
(IF(DX35=0,0,DX40*DX35*(1-DX6))
+IF(DX37=0,0,DX33*DX37*(1-DX6))
+DX36*DX41*DX6)</f>
        <v>83273407.021110848</v>
      </c>
      <c r="DY45" s="21">
        <f t="shared" si="80"/>
        <v>61301044.636383153</v>
      </c>
      <c r="DZ45" s="21">
        <f t="shared" si="80"/>
        <v>52072616.358594716</v>
      </c>
      <c r="EA45" s="21">
        <f t="shared" si="80"/>
        <v>38298972.74241785</v>
      </c>
      <c r="EB45" s="21">
        <f t="shared" si="80"/>
        <v>38298972.74241785</v>
      </c>
      <c r="EC45" s="21">
        <f t="shared" si="80"/>
        <v>48119374.715891577</v>
      </c>
      <c r="ED45" s="21">
        <f t="shared" ref="ED45:EI45" si="81">ED12*
(IF(ED35=0,0,ED40*ED35*(1-ED6))
+IF(ED37=0,0,ED33*ED37*(1-ED6))
+ED36*ED41*ED6)</f>
        <v>142086588.60836649</v>
      </c>
      <c r="EE45" s="21">
        <f t="shared" si="81"/>
        <v>104595892.27932967</v>
      </c>
      <c r="EG45" s="21">
        <f t="shared" si="81"/>
        <v>82073379.849948332</v>
      </c>
      <c r="EH45" s="21">
        <f t="shared" si="81"/>
        <v>82073379.849948332</v>
      </c>
      <c r="EI45" s="21">
        <f t="shared" si="81"/>
        <v>88127034.563659295</v>
      </c>
      <c r="EJ45" s="21">
        <f t="shared" ref="EJ45:EO45" si="82">EJ12*
(IF(EJ35=0,0,EJ40*EJ35*(1-EJ6))
+IF(EJ37=0,0,EJ33*EJ37*(1-EJ6))
+EJ36*EJ41*EJ6)</f>
        <v>362698070.59418124</v>
      </c>
      <c r="EK45" s="21">
        <f t="shared" si="82"/>
        <v>604496784.32363534</v>
      </c>
      <c r="EL45" s="21">
        <f>EL12*
(IF(EL35=0,0,EL40*EL35*(1-EL6))
+IF(EL37=0,0,EL33*EL37*(1-EL6))
+EL36*EL41*EL6)</f>
        <v>435237684.71301746</v>
      </c>
      <c r="EM45" s="21">
        <f t="shared" si="82"/>
        <v>483597427.45890832</v>
      </c>
      <c r="EN45" s="21">
        <f t="shared" si="82"/>
        <v>483597427.45890832</v>
      </c>
      <c r="EO45" s="21">
        <f t="shared" si="82"/>
        <v>483597427.45890832</v>
      </c>
      <c r="EP45" s="21">
        <f t="shared" ref="EP45:EV45" si="83">EP12*
(IF(EP35=0,0,EP40*EP35*(1-EP6))
+IF(EP37=0,0,EP33*EP37*(1-EP6))
+EP36*EP41*EP6)</f>
        <v>483597427.45890832</v>
      </c>
      <c r="EQ45" s="21">
        <f t="shared" si="83"/>
        <v>355996332.40877515</v>
      </c>
      <c r="ER45" s="21">
        <f t="shared" si="83"/>
        <v>0</v>
      </c>
      <c r="ES45" s="21">
        <f t="shared" si="83"/>
        <v>306722618.76007122</v>
      </c>
      <c r="ET45" s="21">
        <f t="shared" si="83"/>
        <v>306722618.76007122</v>
      </c>
      <c r="EU45" s="21">
        <f t="shared" si="83"/>
        <v>2991753.1448420528</v>
      </c>
      <c r="EV45" s="21">
        <f t="shared" si="83"/>
        <v>295626776.65252131</v>
      </c>
      <c r="EW45" s="21">
        <f t="shared" ref="EW45:FB45" si="84">EW12*
(IF(EW35=0,0,EW40*EW35*(1-EW6))
+IF(EW37=0,0,EW33*EW37*(1-EW6))
+EW36*EW41*EW6)</f>
        <v>26372952971.073238</v>
      </c>
      <c r="EX45" s="21">
        <f t="shared" si="84"/>
        <v>26372952971.073238</v>
      </c>
      <c r="EY45" s="21">
        <f t="shared" si="84"/>
        <v>26372952971.073238</v>
      </c>
      <c r="EZ45" s="21">
        <f t="shared" si="84"/>
        <v>26372952971.073238</v>
      </c>
      <c r="FA45" s="21">
        <f t="shared" si="84"/>
        <v>26372952971.073238</v>
      </c>
      <c r="FB45" s="21">
        <f t="shared" si="84"/>
        <v>26372952971.073238</v>
      </c>
      <c r="FC45" s="21">
        <f>FC12*
(IF(FC35=0,0,FC40*FC35*(1-FC6))
+IF(FC37=0,0,FC33*FC37*(1-FC6))
+FC36*FC41*FC6)</f>
        <v>26372952971.073238</v>
      </c>
    </row>
  </sheetData>
  <pageMargins left="0.7" right="0.7" top="0.75" bottom="0.75" header="0.3" footer="0.3"/>
  <pageSetup paperSize="9"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0000000}">
          <x14:formula1>
            <xm:f>WTW_Fuel_properties!$A$4:$A$5</xm:f>
          </x14:formula1>
          <xm:sqref>CH14:FC14 D14:CA14</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FY19"/>
  <sheetViews>
    <sheetView topLeftCell="BA1" zoomScale="115" zoomScaleNormal="115" workbookViewId="0">
      <selection activeCell="BW1" sqref="BW1:BW1048576"/>
    </sheetView>
  </sheetViews>
  <sheetFormatPr defaultColWidth="9.140625" defaultRowHeight="12.75" x14ac:dyDescent="0.2"/>
  <cols>
    <col min="1" max="1" width="39" style="21" bestFit="1" customWidth="1"/>
    <col min="2" max="2" width="13" style="21" customWidth="1"/>
    <col min="3" max="160" width="9.140625" style="21"/>
    <col min="161" max="161" width="31.140625" style="21" bestFit="1" customWidth="1"/>
    <col min="162" max="16384" width="9.140625" style="21"/>
  </cols>
  <sheetData>
    <row r="1" spans="1:181" x14ac:dyDescent="0.2">
      <c r="D1" s="21" t="s">
        <v>64</v>
      </c>
      <c r="FF1" s="74"/>
    </row>
    <row r="2" spans="1:181" s="173" customFormat="1" ht="165.75" x14ac:dyDescent="0.2">
      <c r="C2" s="173" t="s">
        <v>62</v>
      </c>
      <c r="D2" s="173" t="str">
        <f>'1_Manufacturing'!D2</f>
        <v>Private e-scooter</v>
      </c>
      <c r="E2" s="173" t="str">
        <f>'1_Manufacturing'!E2</f>
        <v>Shared e-scooter (first generation, worst case)</v>
      </c>
      <c r="F2" s="173" t="str">
        <f>'1_Manufacturing'!F2</f>
        <v>Shared e-scooter (first generation, best case)</v>
      </c>
      <c r="G2" s="173" t="str">
        <f>'1_Manufacturing'!G2</f>
        <v>Shared e-scooter (first generation central case, daily distance 50% lower)</v>
      </c>
      <c r="H2" s="173" t="str">
        <f>'1_Manufacturing'!H2</f>
        <v>Shared e-scooter (first generation central case, daily distance 50% higher)</v>
      </c>
      <c r="I2" s="173" t="str">
        <f>'1_Manufacturing'!I2</f>
        <v>Shared e-scooter (first generation central case, low-carbon EVs for operational services)</v>
      </c>
      <c r="J2" s="173" t="str">
        <f>'1_Manufacturing'!J2</f>
        <v>Shared e-scooter (first generation central case, EVs for operational services)</v>
      </c>
      <c r="K2" s="173" t="str">
        <f>'1_Manufacturing'!J2</f>
        <v>Shared e-scooter (first generation central case, EVs for operational services)</v>
      </c>
      <c r="L2" s="173" t="str">
        <f>'1_Manufacturing'!L2</f>
        <v>Shared e-scooter (first generation central case, 50% less vehicles per servcing trip)</v>
      </c>
      <c r="M2" s="173" t="str">
        <f>'1_Manufacturing'!M2</f>
        <v>Shared e-scooter (first generation central case, vehicle servicing distance 50% down)</v>
      </c>
      <c r="N2" s="173" t="str">
        <f>'1_Manufacturing'!N2</f>
        <v>Shared e-scooter (first generation central case, vehicle servicing distance 50% up)</v>
      </c>
      <c r="O2" s="173" t="str">
        <f>'1_Manufacturing'!O2</f>
        <v>Shared e-scooter (first generation central case, 50% higher lifetime)</v>
      </c>
      <c r="P2" s="173" t="str">
        <f>'1_Manufacturing'!P2</f>
        <v>Shared e-scooter (first generation central case, 50% lower lifetime)</v>
      </c>
      <c r="Q2" s="173" t="str">
        <f>'1_Manufacturing'!Q2</f>
        <v>Shared e-scooter (first generation central case, 25% less battery capacity)</v>
      </c>
      <c r="R2" s="173" t="str">
        <f>'1_Manufacturing'!R2</f>
        <v>Shared e-scooter (first generation central case, 25% more battery capacity)</v>
      </c>
      <c r="S2" s="173" t="str">
        <f>'1_Manufacturing'!S2</f>
        <v>Shared e-scooter (first generation central case, 25% heavier vehicle)</v>
      </c>
      <c r="T2" s="173" t="str">
        <f>'1_Manufacturing'!T2</f>
        <v>Shared e-scooter (first generation central case, low carbon Al smelting)</v>
      </c>
      <c r="U2" s="173" t="str">
        <f>'1_Manufacturing'!U2</f>
        <v>Shared e-scooter (first generation central case, high carbon electricity in use phase)</v>
      </c>
      <c r="V2" s="173" t="str">
        <f>'1_Manufacturing'!V2</f>
        <v>Shared e-scooter (first generation central case, low carbon electricity in use phase)</v>
      </c>
      <c r="W2" s="173" t="str">
        <f>'1_Manufacturing'!W2</f>
        <v>Shared e-scooter (first generation, central case)</v>
      </c>
      <c r="X2" s="173" t="str">
        <f>'1_Manufacturing'!X2</f>
        <v>Shared e-scooter (new generation),- All improvements combined</v>
      </c>
      <c r="Y2" s="173" t="str">
        <f>'1_Manufacturing'!Y2</f>
        <v>Shared e-scooter (new generation) - Low-carbon electricity in use phase</v>
      </c>
      <c r="Z2" s="173" t="str">
        <f>'1_Manufacturing'!Z2</f>
        <v>Shared e-scooter (new generation) - 50% lower service distance</v>
      </c>
      <c r="AA2" s="173" t="str">
        <f>'1_Manufacturing'!AA2</f>
        <v>Shared e-scooter (new generation) - 50% higher daily e-scooter distance</v>
      </c>
      <c r="AB2" s="173" t="str">
        <f>'1_Manufacturing'!AB2</f>
        <v>Shared e-scooter (new generation) - Low carbon Al smelting</v>
      </c>
      <c r="AC2" s="173" t="str">
        <f>'1_Manufacturing'!AC2</f>
        <v>Shared e-scooter (new generation) - Low-carbon EVs for operational services</v>
      </c>
      <c r="AD2" s="173" t="str">
        <f>'1_Manufacturing'!AD2</f>
        <v>Shared e-scooter (new generation) - 50% more vehicles per servicing trip</v>
      </c>
      <c r="AE2" s="173" t="str">
        <f>'1_Manufacturing'!AE2</f>
        <v>Shared e-scooter (new generation) - Central case</v>
      </c>
      <c r="AF2" s="173" t="str">
        <f>'1_Manufacturing'!AF2</f>
        <v>Shared e-scooter (Hollingsworth et al. 2019 simulation)</v>
      </c>
      <c r="AG2" s="661" t="str">
        <f>'1_Manufacturing'!AG2</f>
        <v>Shared e-scooter (2024) - servicing by Van - ICE</v>
      </c>
      <c r="AH2" s="838" t="str">
        <f>'1_Manufacturing'!AH2</f>
        <v>Shared e-scooter (2024) - servicing by Van - ICE - Impact of lifetime km extesion</v>
      </c>
      <c r="AI2" s="838" t="str">
        <f>'1_Manufacturing'!AI2</f>
        <v>Shared e-scooter (2024) - servicing by Van - ICE - Impact of operational improvements</v>
      </c>
      <c r="AJ2" s="838" t="str">
        <f>'1_Manufacturing'!AJ2</f>
        <v>Shared e-scooter (2024) - servicing by Van - ICE - Impact of battery size increase</v>
      </c>
      <c r="AK2" s="838" t="str">
        <f>'1_Manufacturing'!AK2</f>
        <v>Shared e-scooter (2024) - servicing by Van - ICE - Residual impact</v>
      </c>
      <c r="AL2" s="661" t="str">
        <f>'1_Manufacturing'!AL2</f>
        <v>Shared e-scooter (2024) - servicing by Van - BEV</v>
      </c>
      <c r="AM2" s="661" t="str">
        <f>'1_Manufacturing'!AM2</f>
        <v>Shared bike (2024) - servicing by Van - ICE</v>
      </c>
      <c r="AN2" s="838" t="str">
        <f>'1_Manufacturing'!AN2</f>
        <v>Shared bike (2024) - servicing by Van - ICE - Impact of lifetime km extesion</v>
      </c>
      <c r="AO2" s="838" t="str">
        <f>'1_Manufacturing'!AO2</f>
        <v>Shared bike (2024) - servicing by Van - ICE - Impact of operational improvements</v>
      </c>
      <c r="AP2" s="838" t="str">
        <f>'1_Manufacturing'!AP2</f>
        <v>Shared bike (2024) - servicing by Van - ICE - Residual impact</v>
      </c>
      <c r="AQ2" s="661" t="str">
        <f>'1_Manufacturing'!AQ2</f>
        <v>Shared bike (2024) - servicing by Van - BEV</v>
      </c>
      <c r="AR2" s="661" t="str">
        <f>'1_Manufacturing'!AR2</f>
        <v>Shared e-bike (2024) - servicing by Van - ICE</v>
      </c>
      <c r="AS2" s="838" t="str">
        <f>'1_Manufacturing'!AS2</f>
        <v>Shared e-bike (2024) - servicing by Van - ICE - Impact of lifetime km extesion</v>
      </c>
      <c r="AT2" s="838" t="str">
        <f>'1_Manufacturing'!AT2</f>
        <v>Shared e-bike (2024) - servicing by Van - ICE - Impact of operational improvements</v>
      </c>
      <c r="AU2" s="838" t="str">
        <f>'1_Manufacturing'!AU2</f>
        <v>Shared e-bike (2024) - servicing by Van - ICE - Impact of battery size increase</v>
      </c>
      <c r="AV2" s="838" t="str">
        <f>'1_Manufacturing'!AV2</f>
        <v>Shared e-bike (2024) - servicing by Van - ICE - Residual impact</v>
      </c>
      <c r="AW2" s="661" t="str">
        <f>'1_Manufacturing'!AW2</f>
        <v>Shared e-bike (2024) - servicing by Van - BEV</v>
      </c>
      <c r="AX2" s="661" t="str">
        <f>'1_Manufacturing'!AX2</f>
        <v>Leased bike (2024) - servicing by Van - ICE</v>
      </c>
      <c r="AY2" s="661" t="str">
        <f>'1_Manufacturing'!AY2</f>
        <v>Leased bike (2024) - servicing by Van - BEV</v>
      </c>
      <c r="AZ2" s="661" t="str">
        <f>'1_Manufacturing'!AZ2</f>
        <v>Leased e-bike (2024) - servicing by Van - ICE</v>
      </c>
      <c r="BA2" s="661" t="str">
        <f>'1_Manufacturing'!BA2</f>
        <v>Leased e-bike (2024) - servicing by Van - BEV</v>
      </c>
      <c r="BB2" s="661" t="str">
        <f>'1_Manufacturing'!BB2</f>
        <v>Private bike (2024)</v>
      </c>
      <c r="BC2" s="661" t="str">
        <f>'1_Manufacturing'!BC2</f>
        <v>Private e-bike (2024)</v>
      </c>
      <c r="BD2" s="661" t="str">
        <f>'1_Manufacturing'!BD2</f>
        <v>Private e-scooter (2024)</v>
      </c>
      <c r="BE2" s="173" t="str">
        <f>'1_Manufacturing'!BE2</f>
        <v>Private bike</v>
      </c>
      <c r="BF2" s="173" t="str">
        <f>'1_Manufacturing'!BF2</f>
        <v>Private e-bike</v>
      </c>
      <c r="BG2" s="173" t="str">
        <f>'1_Manufacturing'!BG2</f>
        <v>Shared bike</v>
      </c>
      <c r="BH2" s="173" t="str">
        <f>'1_Manufacturing'!BH2</f>
        <v>Shared e-bike</v>
      </c>
      <c r="BI2" s="173" t="str">
        <f>'1_Manufacturing'!BI2</f>
        <v>Private moped - ICE</v>
      </c>
      <c r="BJ2" s="173" t="str">
        <f>'1_Manufacturing'!BJ2</f>
        <v>Private moped - BEV</v>
      </c>
      <c r="BK2" s="173" t="str">
        <f>'1_Manufacturing'!BK2</f>
        <v>Shared moped - ICE</v>
      </c>
      <c r="BL2" s="173" t="str">
        <f>'1_Manufacturing'!BL2</f>
        <v>Shared moped - BEV</v>
      </c>
      <c r="BM2" s="173" t="str">
        <f>'1_Manufacturing'!BM2</f>
        <v>Private car - ICE</v>
      </c>
      <c r="BN2" s="173" t="str">
        <f>'1_Manufacturing'!BN2</f>
        <v>Private car - HEV</v>
      </c>
      <c r="BO2" s="173" t="str">
        <f>'1_Manufacturing'!BO2</f>
        <v>Private car - PHEV</v>
      </c>
      <c r="BP2" s="173" t="str">
        <f>'1_Manufacturing'!BP2</f>
        <v>AVAILABLE</v>
      </c>
      <c r="BQ2" s="173" t="str">
        <f>'1_Manufacturing'!BQ2</f>
        <v>Private car - BEV (high carbon intensity of electricity in use phase)</v>
      </c>
      <c r="BR2" s="173" t="str">
        <f>'1_Manufacturing'!BR2</f>
        <v>Private car - BEV (low carbon intensity of electricity in use phase)</v>
      </c>
      <c r="BS2" s="173" t="str">
        <f>'1_Manufacturing'!BS2</f>
        <v>Private car - BEV (Lower carbon intensity of battery manufacturing)</v>
      </c>
      <c r="BT2" s="173" t="str">
        <f>'1_Manufacturing'!BT2</f>
        <v>Private car - BEV (25% smaller battery)</v>
      </c>
      <c r="BU2" s="173" t="str">
        <f>'1_Manufacturing'!BU2</f>
        <v>Private car - BEV (25% larger battery)</v>
      </c>
      <c r="BV2" s="173" t="str">
        <f>'1_Manufacturing'!BV2</f>
        <v>Private car - BEV</v>
      </c>
      <c r="BW2" s="173" t="str">
        <f>'1_Manufacturing'!BW2</f>
        <v>Private car - BEV (2024)</v>
      </c>
      <c r="BX2" s="173" t="str">
        <f>'1_Manufacturing'!BX2</f>
        <v>Private car - FCEV (hydrogen from electrolysis, 100% natural gas electricity)</v>
      </c>
      <c r="BY2" s="173" t="str">
        <f>'1_Manufacturing'!BY2</f>
        <v>Private car - FCEV (hydrogen from electrolysis, 100% renewable electricity)</v>
      </c>
      <c r="BZ2" s="173" t="str">
        <f>'1_Manufacturing'!BZ2</f>
        <v>Private car - FCEV (hydrogen from electrolysis, global grid mix)</v>
      </c>
      <c r="CA2" s="173" t="str">
        <f>'1_Manufacturing'!CA2</f>
        <v>Private car - FCEV</v>
      </c>
      <c r="CB2" s="173" t="str">
        <f>'1_Manufacturing'!BY2</f>
        <v>Private car - FCEV (hydrogen from electrolysis, 100% renewable electricity)</v>
      </c>
      <c r="CC2" s="173" t="str">
        <f>'1_Manufacturing'!BZ2</f>
        <v>Private car - FCEV (hydrogen from electrolysis, global grid mix)</v>
      </c>
      <c r="CD2" s="173" t="str">
        <f>'1_Manufacturing'!CA2</f>
        <v>Private car - FCEV</v>
      </c>
      <c r="CE2" s="173" t="str">
        <f>'1_Manufacturing'!CE2</f>
        <v>Ridesourcing - car - ICE (single passenger on board, no change in deadheading km share)</v>
      </c>
      <c r="CF2" s="173" t="str">
        <f>'1_Manufacturing'!CF2</f>
        <v>Ridesourcing - car - ICE (two passengers on board, no change in deadheading km share)</v>
      </c>
      <c r="CG2" s="173" t="str">
        <f>'1_Manufacturing'!CG2</f>
        <v>Ridesourcing - car - ICE (25% higher average load: 1.94 passengers on board, no change in deadheading km share)</v>
      </c>
      <c r="CH2" s="173" t="str">
        <f>'1_Manufacturing'!CH2</f>
        <v>Ridesourcing - car - ICE</v>
      </c>
      <c r="CI2" s="173" t="str">
        <f>'1_Manufacturing'!CI2</f>
        <v>Ridesourcing - car - HEV</v>
      </c>
      <c r="CJ2" s="173" t="str">
        <f>'1_Manufacturing'!CJ2</f>
        <v>Ridesourcing - car - PHEV</v>
      </c>
      <c r="CK2" s="173" t="str">
        <f>'1_Manufacturing'!CK2</f>
        <v>Ridesourcing - car - BEV single passenger on board, no change in deadheading km share)</v>
      </c>
      <c r="CL2" s="173" t="str">
        <f>'1_Manufacturing'!CL2</f>
        <v>Ridesourcing - car - BEV two passengers on board, no change in deadheading km share)</v>
      </c>
      <c r="CM2" s="173" t="str">
        <f>'1_Manufacturing'!CM2</f>
        <v>Ridesourcing - car - BEV 25% higher average load: 1.94 passengers on board, no change in deadheading km share)</v>
      </c>
      <c r="CN2" s="173" t="str">
        <f>'1_Manufacturing'!CN2</f>
        <v>Ridesourcing - car - BEV (high carbon intensity of electricity in use phase)</v>
      </c>
      <c r="CO2" s="173" t="str">
        <f>'1_Manufacturing'!CO2</f>
        <v>Ridesourcing - car - BEV (low carbon intensity of electricity in use phase)</v>
      </c>
      <c r="CP2" s="173" t="str">
        <f>'1_Manufacturing'!CP2</f>
        <v>Ridesourcing - car - BEV (Lower carbon intensity of battery manufacturing)</v>
      </c>
      <c r="CQ2" s="173" t="str">
        <f>'1_Manufacturing'!CQ2</f>
        <v>Ridesourcing - car - BEV (25% smaller battery)</v>
      </c>
      <c r="CR2" s="173" t="str">
        <f>'1_Manufacturing'!CR2</f>
        <v>Ridesourcing - car - BEV (25% larger battery)</v>
      </c>
      <c r="CS2" s="173" t="str">
        <f>'1_Manufacturing'!CS2</f>
        <v>Ridesourcing - car - BEV</v>
      </c>
      <c r="CT2" s="470" t="str">
        <f>'1_Manufacturing'!CB2</f>
        <v>Ridesourcing - car - ICE (25% lower deadheading km share and 2.25 passengers)</v>
      </c>
      <c r="CU2" s="470" t="str">
        <f>'1_Manufacturing'!CC2</f>
        <v>Ridesourcing - car - ICE (average load, 25% higher deadheading km share)</v>
      </c>
      <c r="CV2" s="470" t="str">
        <f>'1_Manufacturing'!CD2</f>
        <v>Ridesourcing - car - ICE (average load, 25% lower deadheading km share)</v>
      </c>
      <c r="CW2" s="470" t="str">
        <f>'1_Manufacturing'!CE2</f>
        <v>Ridesourcing - car - ICE (single passenger on board, no change in deadheading km share)</v>
      </c>
      <c r="CX2" s="470" t="str">
        <f>'1_Manufacturing'!CF2</f>
        <v>Ridesourcing - car - ICE (two passengers on board, no change in deadheading km share)</v>
      </c>
      <c r="CY2" s="470" t="str">
        <f>'1_Manufacturing'!CG2</f>
        <v>Ridesourcing - car - ICE (25% higher average load: 1.94 passengers on board, no change in deadheading km share)</v>
      </c>
      <c r="CZ2" s="470" t="str">
        <f>'1_Manufacturing'!CH2</f>
        <v>Ridesourcing - car - ICE</v>
      </c>
      <c r="DA2" s="470" t="str">
        <f>'1_Manufacturing'!CI2</f>
        <v>Ridesourcing - car - HEV</v>
      </c>
      <c r="DB2" s="470" t="str">
        <f>'1_Manufacturing'!CJ2</f>
        <v>Ridesourcing - car - PHEV</v>
      </c>
      <c r="DC2" s="173" t="str">
        <f>'1_Manufacturing'!DC2</f>
        <v>Ridesourcing car - FCEV (hydrogen from electrolysis, 100% natural gas electricity)</v>
      </c>
      <c r="DD2" s="173" t="str">
        <f>'1_Manufacturing'!DD2</f>
        <v>Ridesourcing car - FCEV (hydrogen from electrolysis, 100% renewable electricity)</v>
      </c>
      <c r="DE2" s="173" t="str">
        <f>'1_Manufacturing'!DE2</f>
        <v>Ridesourcing car - FCEV (hydrogen from electrolysis, global grid mix)</v>
      </c>
      <c r="DF2" s="173" t="str">
        <f>'1_Manufacturing'!DF2</f>
        <v>Ridesourcing - car - FCEV</v>
      </c>
      <c r="DG2" s="173" t="str">
        <f>'1_Manufacturing'!DG2</f>
        <v>Taxi  ICE</v>
      </c>
      <c r="DH2" s="173" t="str">
        <f>'1_Manufacturing'!DH2</f>
        <v>Taxi  HEV</v>
      </c>
      <c r="DI2" s="173" t="str">
        <f>'1_Manufacturing'!DI2</f>
        <v>Taxi  PHEV</v>
      </c>
      <c r="DJ2" s="173" t="str">
        <f>'1_Manufacturing'!DJ2</f>
        <v>Taxi  BEV</v>
      </c>
      <c r="DK2" s="173" t="str">
        <f>'1_Manufacturing'!DK2</f>
        <v>Taxi  BEV (two packs)</v>
      </c>
      <c r="DL2" s="173" t="str">
        <f>'1_Manufacturing'!DL2</f>
        <v>Taxi - FCEV</v>
      </c>
      <c r="DM2" s="173" t="str">
        <f>'1_Manufacturing'!DM2</f>
        <v>Large Private car - ICE</v>
      </c>
      <c r="DN2" s="173" t="str">
        <f>'1_Manufacturing'!DN2</f>
        <v>Large Private car - HEV</v>
      </c>
      <c r="DO2" s="173" t="str">
        <f>'1_Manufacturing'!DO2</f>
        <v>Large Private car - PHEV</v>
      </c>
      <c r="DP2" s="173" t="str">
        <f>'1_Manufacturing'!DP2</f>
        <v>Large Private car - BEV</v>
      </c>
      <c r="DQ2" s="173" t="str">
        <f>'1_Manufacturing'!DQ2</f>
        <v>Large Private car - FCEV</v>
      </c>
      <c r="DR2" s="173" t="str">
        <f>'1_Manufacturing'!DR2</f>
        <v>Ridesourcing - Large car - ICE</v>
      </c>
      <c r="DS2" s="173" t="str">
        <f>'1_Manufacturing'!DS2</f>
        <v>Ridesourcing - Large car - HEV</v>
      </c>
      <c r="DT2" s="173" t="str">
        <f>'1_Manufacturing'!DT2</f>
        <v>Ridesourcing - Large car - PHEV</v>
      </c>
      <c r="DU2" s="173" t="str">
        <f>'1_Manufacturing'!DU2</f>
        <v>Ridesourcing - Large car - BEV</v>
      </c>
      <c r="DV2" s="470" t="str">
        <f>'1_Manufacturing'!DV2</f>
        <v>Ridesourcing - Large car - BEV (two packs)</v>
      </c>
      <c r="DW2" s="173" t="str">
        <f>'1_Manufacturing'!DW2</f>
        <v>Ridesourcing - Large car - FCEV</v>
      </c>
      <c r="DX2" s="173" t="str">
        <f>'1_Manufacturing'!DX2</f>
        <v>Ridesourcing - Shared van - ICE</v>
      </c>
      <c r="DY2" s="173" t="str">
        <f>'1_Manufacturing'!DY2</f>
        <v>Ridesourcing - Shared van - HEV</v>
      </c>
      <c r="DZ2" s="173" t="str">
        <f>'1_Manufacturing'!DZ2</f>
        <v>Ridesourcing - Shared van - PHEV</v>
      </c>
      <c r="EA2" s="173" t="str">
        <f>'1_Manufacturing'!EA2</f>
        <v>Ridesourcing - Shared van - BEV</v>
      </c>
      <c r="EB2" s="470" t="str">
        <f>'1_Manufacturing'!EB2</f>
        <v>Ridesourcing - Shared van - BEV (two packs)</v>
      </c>
      <c r="EC2" s="173" t="str">
        <f>'1_Manufacturing'!EC2</f>
        <v>Ridesourcing - Shared van - FCEV</v>
      </c>
      <c r="ED2" s="173" t="str">
        <f>'1_Manufacturing'!ED2</f>
        <v>Ridesourcing - Shared minibus - ICE</v>
      </c>
      <c r="EE2" s="173" t="str">
        <f>'1_Manufacturing'!EE2</f>
        <v>Ridesourcing - Shared minibus - HEV</v>
      </c>
      <c r="EG2" s="173" t="str">
        <f>'1_Manufacturing'!EG2</f>
        <v>Ridesourcing - Shared minibus - BEV</v>
      </c>
      <c r="EH2" s="470" t="str">
        <f>'1_Manufacturing'!EH2</f>
        <v>Ridesourcing - Shared minibus - BEV (two packs)</v>
      </c>
      <c r="EI2" s="173" t="str">
        <f>'1_Manufacturing'!EI2</f>
        <v>Ridesourcing - Shared minibus - FCEV</v>
      </c>
      <c r="EJ2" s="173" t="str">
        <f>'1_Manufacturing'!EJ2</f>
        <v>Bus - ICE (lifetime 25% lower)</v>
      </c>
      <c r="EK2" s="173" t="str">
        <f>'1_Manufacturing'!EK2</f>
        <v>Bus - ICE (lifetime 25% larger)</v>
      </c>
      <c r="EL2" s="173" t="str">
        <f>'1_Manufacturing'!EL2</f>
        <v>Bus - ICE (100% bus lane)</v>
      </c>
      <c r="EM2" s="173" t="str">
        <f>'1_Manufacturing'!EM2</f>
        <v>Bus - ICE (deadheading doubled)</v>
      </c>
      <c r="EN2" s="173" t="str">
        <f>'1_Manufacturing'!EN2</f>
        <v>Bus - ICE (ridership down by 50%)</v>
      </c>
      <c r="EO2" s="173" t="str">
        <f>'1_Manufacturing'!EO2</f>
        <v>Bus - ICE (ridership up by 50%)</v>
      </c>
      <c r="EP2" s="173" t="str">
        <f>'1_Manufacturing'!EP2</f>
        <v>Bus - ICE</v>
      </c>
      <c r="EQ2" s="173" t="str">
        <f>'1_Manufacturing'!EQ2</f>
        <v>Bus - HEV</v>
      </c>
      <c r="ER2" s="173" t="str">
        <f>'1_Manufacturing'!ER2</f>
        <v>Bus - BEV (two packs, 100% zero-carbon electricity)</v>
      </c>
      <c r="ES2" s="173" t="str">
        <f>'1_Manufacturing'!ES2</f>
        <v>Bus - BEV (two packs)</v>
      </c>
      <c r="ET2" s="173" t="str">
        <f>'1_Manufacturing'!ET2</f>
        <v>Bus - BEV</v>
      </c>
      <c r="EU2" s="173" t="str">
        <f>'1_Manufacturing'!EU2</f>
        <v>Bus - FCEV, hydrogen from electrolysis (100% zero-carbon electricity)</v>
      </c>
      <c r="EV2" s="173" t="str">
        <f>'1_Manufacturing'!EV2</f>
        <v>Bus - FCEV</v>
      </c>
      <c r="EW2" s="173" t="str">
        <f>'1_Manufacturing'!EW2</f>
        <v>Metro/urban train (infrastructure lifetime 25% higher)</v>
      </c>
      <c r="EX2" s="173" t="str">
        <f>'1_Manufacturing'!EX2</f>
        <v>Metro/urban train (infrastructure lifetime 25% lower)</v>
      </c>
      <c r="EY2" s="173" t="str">
        <f>'1_Manufacturing'!EY2</f>
        <v>Metro/urban train (network usage frequency down by 25%)</v>
      </c>
      <c r="EZ2" s="173" t="str">
        <f>'1_Manufacturing'!EZ2</f>
        <v>Metro/urban train (network usage frequency up by 25%)</v>
      </c>
      <c r="FA2" s="173" t="str">
        <f>'1_Manufacturing'!FA2</f>
        <v>Metro/urban train (ridership per train down by 50%)</v>
      </c>
      <c r="FB2" s="173" t="str">
        <f>'1_Manufacturing'!FB2</f>
        <v>Metro/urban train (ridership per train up by 50%)</v>
      </c>
      <c r="FC2" s="173" t="str">
        <f>'1_Manufacturing'!FC2</f>
        <v>Metro/urban train</v>
      </c>
      <c r="FF2" s="174"/>
    </row>
    <row r="3" spans="1:181" x14ac:dyDescent="0.2">
      <c r="A3" s="21" t="s">
        <v>419</v>
      </c>
      <c r="B3" s="21" t="s">
        <v>416</v>
      </c>
      <c r="D3" s="277" t="str">
        <f>'0_Total'!D20</f>
        <v>None</v>
      </c>
      <c r="E3" s="277" t="str">
        <f>'0_Total'!E20</f>
        <v>Van - ICE</v>
      </c>
      <c r="F3" s="277" t="str">
        <f>'0_Total'!F20</f>
        <v>Van - BEV</v>
      </c>
      <c r="G3" s="277" t="str">
        <f>'0_Total'!G20</f>
        <v>Van - ICE</v>
      </c>
      <c r="H3" s="277" t="str">
        <f>'0_Total'!H20</f>
        <v>Van - ICE</v>
      </c>
      <c r="I3" s="277" t="str">
        <f>'0_Total'!I20</f>
        <v>Van - BEV (low carbon)</v>
      </c>
      <c r="J3" s="277" t="str">
        <f>'0_Total'!J20</f>
        <v>Van - BEV</v>
      </c>
      <c r="K3" s="277" t="str">
        <f>'0_Total'!K20</f>
        <v>Van - ICE</v>
      </c>
      <c r="L3" s="277" t="str">
        <f>'0_Total'!L20</f>
        <v>Van - ICE</v>
      </c>
      <c r="M3" s="277" t="str">
        <f>'0_Total'!M20</f>
        <v>Van - ICE</v>
      </c>
      <c r="N3" s="277" t="str">
        <f>'0_Total'!N20</f>
        <v>Van - ICE</v>
      </c>
      <c r="O3" s="277" t="str">
        <f>'0_Total'!O20</f>
        <v>Van - ICE</v>
      </c>
      <c r="P3" s="277" t="str">
        <f>'0_Total'!P20</f>
        <v>Van - ICE</v>
      </c>
      <c r="Q3" s="277" t="str">
        <f>'0_Total'!Q20</f>
        <v>Van - ICE</v>
      </c>
      <c r="R3" s="277" t="str">
        <f>'0_Total'!R20</f>
        <v>Van - ICE</v>
      </c>
      <c r="S3" s="277" t="str">
        <f>'0_Total'!S20</f>
        <v>Van - ICE</v>
      </c>
      <c r="T3" s="277" t="str">
        <f>'0_Total'!T20</f>
        <v>Van - ICE</v>
      </c>
      <c r="U3" s="277" t="str">
        <f>'0_Total'!U20</f>
        <v>Van - ICE</v>
      </c>
      <c r="V3" s="277" t="str">
        <f>'0_Total'!V20</f>
        <v>Van - ICE</v>
      </c>
      <c r="W3" s="277" t="str">
        <f>'0_Total'!W20</f>
        <v>Van - ICE</v>
      </c>
      <c r="X3" s="277" t="str">
        <f>'0_Total'!X20</f>
        <v>Van - BEV (low carbon)</v>
      </c>
      <c r="Y3" s="277" t="str">
        <f>'0_Total'!Y20</f>
        <v>Van - ICE</v>
      </c>
      <c r="Z3" s="277" t="str">
        <f>'0_Total'!Z20</f>
        <v>Van - ICE</v>
      </c>
      <c r="AA3" s="277" t="str">
        <f>'0_Total'!AA20</f>
        <v>Van - ICE</v>
      </c>
      <c r="AB3" s="277" t="str">
        <f>'0_Total'!AB20</f>
        <v>Van - ICE</v>
      </c>
      <c r="AC3" s="277" t="str">
        <f>'0_Total'!AC20</f>
        <v>Van - BEV (low carbon)</v>
      </c>
      <c r="AD3" s="277" t="str">
        <f>'0_Total'!AD20</f>
        <v>Van - ICE</v>
      </c>
      <c r="AE3" s="277" t="str">
        <f>'0_Total'!AE20</f>
        <v>Van - ICE</v>
      </c>
      <c r="AF3" s="277" t="str">
        <f>'0_Total'!AF20</f>
        <v>Van - ICE</v>
      </c>
      <c r="AG3" s="277" t="str">
        <f>'0_Total'!AG20</f>
        <v>Van - ICE</v>
      </c>
      <c r="AH3" s="277" t="str">
        <f>'0_Total'!AH20</f>
        <v>Van - ICE</v>
      </c>
      <c r="AI3" s="277" t="str">
        <f>'0_Total'!AI20</f>
        <v>Van - ICE</v>
      </c>
      <c r="AJ3" s="277" t="str">
        <f>'0_Total'!AJ20</f>
        <v>Van - ICE</v>
      </c>
      <c r="AK3" s="277" t="str">
        <f>'0_Total'!AK20</f>
        <v>Van - ICE</v>
      </c>
      <c r="AL3" s="277" t="str">
        <f>'0_Total'!AL20</f>
        <v>Van - BEV</v>
      </c>
      <c r="AM3" s="277" t="str">
        <f>'0_Total'!AM20</f>
        <v>Van - ICE</v>
      </c>
      <c r="AN3" s="277" t="str">
        <f>'0_Total'!AN20</f>
        <v>Van - ICE</v>
      </c>
      <c r="AO3" s="277" t="str">
        <f>'0_Total'!AO20</f>
        <v>Van - ICE</v>
      </c>
      <c r="AP3" s="277" t="str">
        <f>'0_Total'!AP20</f>
        <v>Van - ICE</v>
      </c>
      <c r="AQ3" s="277" t="str">
        <f>'0_Total'!AQ20</f>
        <v>Van - BEV</v>
      </c>
      <c r="AR3" s="277" t="str">
        <f>'0_Total'!AR20</f>
        <v>Van - ICE</v>
      </c>
      <c r="AS3" s="277" t="str">
        <f>'0_Total'!AS20</f>
        <v>Van - ICE</v>
      </c>
      <c r="AT3" s="277" t="str">
        <f>'0_Total'!AT20</f>
        <v>Van - ICE</v>
      </c>
      <c r="AU3" s="277" t="str">
        <f>'0_Total'!AU20</f>
        <v>Van - ICE</v>
      </c>
      <c r="AV3" s="277" t="str">
        <f>'0_Total'!AV20</f>
        <v>Van - ICE</v>
      </c>
      <c r="AW3" s="277" t="str">
        <f>'0_Total'!AW20</f>
        <v>Van - BEV</v>
      </c>
      <c r="AX3" s="277" t="str">
        <f>'0_Total'!AX20</f>
        <v>Van - ICE</v>
      </c>
      <c r="AY3" s="277" t="str">
        <f>'0_Total'!AY20</f>
        <v>Van - BEV</v>
      </c>
      <c r="AZ3" s="277" t="str">
        <f>'0_Total'!AZ20</f>
        <v>Van - ICE</v>
      </c>
      <c r="BA3" s="277" t="str">
        <f>'0_Total'!BA20</f>
        <v>Van - BEV</v>
      </c>
      <c r="BB3" s="277" t="str">
        <f>'0_Total'!BB20</f>
        <v>None</v>
      </c>
      <c r="BC3" s="277" t="str">
        <f>'0_Total'!BC20</f>
        <v>None</v>
      </c>
      <c r="BD3" s="277" t="str">
        <f>'0_Total'!BD20</f>
        <v>None</v>
      </c>
      <c r="BE3" s="277" t="str">
        <f>'0_Total'!BE20</f>
        <v>None</v>
      </c>
      <c r="BF3" s="277" t="str">
        <f>'0_Total'!BF20</f>
        <v>None</v>
      </c>
      <c r="BG3" s="277" t="str">
        <f>'0_Total'!BG20</f>
        <v>Van - ICE</v>
      </c>
      <c r="BH3" s="277" t="str">
        <f>'0_Total'!BH20</f>
        <v>Van - ICE</v>
      </c>
      <c r="BI3" s="277" t="str">
        <f>'0_Total'!BI20</f>
        <v>None</v>
      </c>
      <c r="BJ3" s="277" t="str">
        <f>'0_Total'!BJ20</f>
        <v>None</v>
      </c>
      <c r="BK3" s="277" t="str">
        <f>'0_Total'!BK20</f>
        <v>None</v>
      </c>
      <c r="BL3" s="277" t="str">
        <f>'0_Total'!BL20</f>
        <v>Van - ICE</v>
      </c>
      <c r="BM3" s="277"/>
      <c r="BN3" s="277"/>
      <c r="BO3" s="277"/>
      <c r="BP3" s="277"/>
      <c r="BQ3" s="277"/>
      <c r="BR3" s="277"/>
      <c r="BS3" s="277"/>
      <c r="BT3" s="277"/>
      <c r="BU3" s="277"/>
      <c r="BV3" s="277"/>
      <c r="BW3" s="277"/>
      <c r="BX3" s="277"/>
      <c r="BY3" s="277"/>
      <c r="BZ3" s="277"/>
      <c r="CA3" s="277"/>
      <c r="CB3" s="277"/>
      <c r="CC3" s="277"/>
      <c r="CD3" s="277"/>
      <c r="CE3" s="277"/>
      <c r="CF3" s="277"/>
      <c r="CG3" s="277"/>
      <c r="CH3" s="277"/>
      <c r="CI3" s="277"/>
      <c r="CJ3" s="277"/>
      <c r="CK3" s="277"/>
      <c r="CL3" s="277"/>
      <c r="CM3" s="277"/>
      <c r="CN3" s="277"/>
      <c r="CO3" s="277"/>
      <c r="CP3" s="277"/>
      <c r="CQ3" s="277"/>
      <c r="CR3" s="277"/>
      <c r="CS3" s="277"/>
      <c r="CT3" s="277"/>
      <c r="CU3" s="277"/>
      <c r="CV3" s="277"/>
      <c r="CW3" s="277"/>
      <c r="CX3" s="277"/>
      <c r="CY3" s="277"/>
      <c r="CZ3" s="277"/>
      <c r="DA3" s="277"/>
      <c r="DB3" s="277"/>
      <c r="DC3" s="277"/>
      <c r="DD3" s="277"/>
      <c r="DE3" s="277"/>
      <c r="DF3" s="277"/>
      <c r="DG3" s="277"/>
      <c r="DH3" s="277"/>
      <c r="DI3" s="277"/>
      <c r="DJ3" s="277"/>
      <c r="DK3" s="277"/>
      <c r="DL3" s="277"/>
      <c r="DM3" s="277"/>
      <c r="DN3" s="277"/>
      <c r="DO3" s="277"/>
      <c r="DP3" s="277"/>
      <c r="DQ3" s="277"/>
      <c r="DR3" s="277"/>
      <c r="DS3" s="277"/>
      <c r="DT3" s="277"/>
      <c r="DU3" s="277"/>
      <c r="DV3" s="277"/>
      <c r="DW3" s="277"/>
      <c r="DX3" s="277"/>
      <c r="DY3" s="277"/>
      <c r="DZ3" s="277"/>
      <c r="EA3" s="277"/>
      <c r="EB3" s="277"/>
      <c r="EC3" s="277"/>
      <c r="ED3" s="277"/>
      <c r="EE3" s="277"/>
      <c r="EF3" s="277"/>
      <c r="EG3" s="277"/>
      <c r="EH3" s="277"/>
      <c r="EI3" s="277"/>
      <c r="EJ3" s="277"/>
      <c r="EK3" s="277"/>
      <c r="EL3" s="277"/>
      <c r="EM3" s="277"/>
      <c r="EN3" s="277"/>
      <c r="EO3" s="277"/>
      <c r="EP3" s="277"/>
      <c r="EQ3" s="277"/>
      <c r="ER3" s="277"/>
      <c r="ES3" s="277"/>
      <c r="ET3" s="277"/>
      <c r="EU3" s="277"/>
      <c r="EV3" s="277"/>
      <c r="EW3" s="277"/>
      <c r="EX3" s="277"/>
      <c r="EY3" s="277"/>
      <c r="EZ3" s="277"/>
      <c r="FA3" s="277"/>
      <c r="FB3" s="277"/>
      <c r="FC3" s="277"/>
      <c r="FE3" s="21" t="s">
        <v>64</v>
      </c>
      <c r="FH3" s="21" t="s">
        <v>432</v>
      </c>
      <c r="FI3" s="21" t="s">
        <v>232</v>
      </c>
      <c r="FJ3" s="21" t="s">
        <v>233</v>
      </c>
      <c r="FK3" s="21" t="s">
        <v>235</v>
      </c>
      <c r="FL3" s="21" t="s">
        <v>234</v>
      </c>
      <c r="FM3" s="21" t="s">
        <v>429</v>
      </c>
      <c r="FN3" s="21" t="s">
        <v>430</v>
      </c>
      <c r="FO3" s="21" t="s">
        <v>433</v>
      </c>
      <c r="FP3" s="21" t="s">
        <v>431</v>
      </c>
      <c r="FQ3" s="21" t="s">
        <v>426</v>
      </c>
      <c r="FR3" s="21" t="s">
        <v>427</v>
      </c>
      <c r="FS3" s="21" t="s">
        <v>437</v>
      </c>
      <c r="FT3" s="21" t="s">
        <v>428</v>
      </c>
      <c r="FU3" s="21" t="s">
        <v>1350</v>
      </c>
    </row>
    <row r="4" spans="1:181" x14ac:dyDescent="0.2">
      <c r="FE4" s="21" t="s">
        <v>319</v>
      </c>
      <c r="FG4" s="21" t="str">
        <f>B12</f>
        <v>[MJ/km of service vehicle use]</v>
      </c>
      <c r="FI4" s="21">
        <f>'3_Use'!BM3/100*Convert!$C$17</f>
        <v>2.2771840000000001</v>
      </c>
      <c r="FJ4" s="21">
        <f>'3_Use'!BN3/100*Convert!$C$17</f>
        <v>1.6962697142857144</v>
      </c>
      <c r="FK4" s="21">
        <f>'3_Use'!BO3/100*Convert!$C$17</f>
        <v>1.6962697142857144</v>
      </c>
      <c r="FM4" s="21">
        <f>'3_Use'!DM3/100*Convert!$C$17</f>
        <v>2.9636879999999999</v>
      </c>
      <c r="FN4" s="21">
        <f>'3_Use'!DN3/100*Convert!$C$17</f>
        <v>2.1816949356984479</v>
      </c>
      <c r="FO4" s="21">
        <f>'3_Use'!DO3/100*Convert!$C$17</f>
        <v>2.1816949356984479</v>
      </c>
      <c r="FQ4" s="21">
        <f>FM4</f>
        <v>2.9636879999999999</v>
      </c>
      <c r="FR4" s="21">
        <f>FN4</f>
        <v>2.1816949356984479</v>
      </c>
      <c r="FS4" s="21">
        <f>FO4</f>
        <v>2.1816949356984479</v>
      </c>
    </row>
    <row r="5" spans="1:181" x14ac:dyDescent="0.2">
      <c r="A5" s="21" t="s">
        <v>425</v>
      </c>
      <c r="B5" s="21" t="s">
        <v>1542</v>
      </c>
      <c r="D5" s="23">
        <f>'3_Use'!D11</f>
        <v>6.0273972602739727</v>
      </c>
      <c r="E5" s="23">
        <f>'3_Use'!E11</f>
        <v>3.9726027397260273</v>
      </c>
      <c r="F5" s="23">
        <f>'3_Use'!F11</f>
        <v>11.917808219178083</v>
      </c>
      <c r="G5" s="23">
        <f>'3_Use'!G11</f>
        <v>3.9726027397260273</v>
      </c>
      <c r="H5" s="23">
        <f>'3_Use'!H11</f>
        <v>11.917808219178083</v>
      </c>
      <c r="I5" s="23">
        <f>'3_Use'!I11</f>
        <v>7.9452054794520546</v>
      </c>
      <c r="J5" s="23">
        <f>'3_Use'!J11</f>
        <v>7.9452054794520546</v>
      </c>
      <c r="K5" s="23">
        <f>'3_Use'!J11</f>
        <v>7.9452054794520546</v>
      </c>
      <c r="L5" s="23">
        <f>'3_Use'!L11</f>
        <v>7.9452054794520546</v>
      </c>
      <c r="M5" s="23">
        <f>'3_Use'!M11</f>
        <v>7.9452054794520546</v>
      </c>
      <c r="N5" s="23">
        <f>'3_Use'!N11</f>
        <v>7.9452054794520546</v>
      </c>
      <c r="O5" s="23">
        <f>'3_Use'!O11</f>
        <v>7.9452054794520546</v>
      </c>
      <c r="P5" s="23">
        <f>'3_Use'!P11</f>
        <v>7.9452054794520546</v>
      </c>
      <c r="Q5" s="23">
        <f>'3_Use'!Q11</f>
        <v>7.9452054794520546</v>
      </c>
      <c r="R5" s="23">
        <f>'3_Use'!R11</f>
        <v>7.9452054794520546</v>
      </c>
      <c r="S5" s="23">
        <f>'3_Use'!S11</f>
        <v>7.9452054794520546</v>
      </c>
      <c r="T5" s="23">
        <f>'3_Use'!T11</f>
        <v>7.9452054794520546</v>
      </c>
      <c r="U5" s="23">
        <f>'3_Use'!U11</f>
        <v>7.9452054794520546</v>
      </c>
      <c r="V5" s="23">
        <f>'3_Use'!V11</f>
        <v>7.9452054794520546</v>
      </c>
      <c r="W5" s="23">
        <f>'3_Use'!W11</f>
        <v>7.9452054794520546</v>
      </c>
      <c r="X5" s="23">
        <f>'3_Use'!X11</f>
        <v>11.917808219178083</v>
      </c>
      <c r="Y5" s="23">
        <f>'3_Use'!Y11</f>
        <v>7.9452054794520546</v>
      </c>
      <c r="Z5" s="23">
        <f>'3_Use'!Z11</f>
        <v>7.9452054794520546</v>
      </c>
      <c r="AA5" s="23">
        <f>'3_Use'!AA11</f>
        <v>11.917808219178083</v>
      </c>
      <c r="AB5" s="23">
        <f>'3_Use'!AB11</f>
        <v>7.9452054794520546</v>
      </c>
      <c r="AC5" s="23">
        <f>'3_Use'!AC11</f>
        <v>7.9452054794520546</v>
      </c>
      <c r="AD5" s="23">
        <f>'3_Use'!AD11</f>
        <v>7.9452054794520546</v>
      </c>
      <c r="AE5" s="23">
        <f>'3_Use'!AE11</f>
        <v>7.9452054794520546</v>
      </c>
      <c r="AF5" s="23">
        <f>'3_Use'!AF11</f>
        <v>10.136986301369863</v>
      </c>
      <c r="AG5" s="23">
        <f>'3_Use'!AG11</f>
        <v>6.5753424657534243</v>
      </c>
      <c r="AH5" s="23">
        <f>'3_Use'!AH11</f>
        <v>6.5753424657534243</v>
      </c>
      <c r="AI5" s="23">
        <f>'3_Use'!AI11</f>
        <v>7.9452054794520546</v>
      </c>
      <c r="AJ5" s="23">
        <f>'3_Use'!AJ11</f>
        <v>7.9452054794520546</v>
      </c>
      <c r="AK5" s="23">
        <f>'3_Use'!AK11</f>
        <v>7.9452054794520546</v>
      </c>
      <c r="AL5" s="23">
        <f>'3_Use'!AL11</f>
        <v>6.5753424657534243</v>
      </c>
      <c r="AM5" s="23">
        <f>'3_Use'!AM11</f>
        <v>6.8493150684931505</v>
      </c>
      <c r="AN5" s="23">
        <f>'3_Use'!AN11</f>
        <v>6.8493150684931505</v>
      </c>
      <c r="AO5" s="23">
        <f>'3_Use'!AO11</f>
        <v>7.9452054794520546</v>
      </c>
      <c r="AP5" s="23">
        <f>'3_Use'!AP11</f>
        <v>7.9452054794520546</v>
      </c>
      <c r="AQ5" s="23">
        <f>'3_Use'!AQ11</f>
        <v>6.8493150684931505</v>
      </c>
      <c r="AR5" s="23">
        <f>'3_Use'!AR11</f>
        <v>8.7671232876712324</v>
      </c>
      <c r="AS5" s="23">
        <f>'3_Use'!AS11</f>
        <v>8.7671232876712324</v>
      </c>
      <c r="AT5" s="23">
        <f>'3_Use'!AT11</f>
        <v>7.9452054794520546</v>
      </c>
      <c r="AU5" s="23">
        <f>'3_Use'!AU11</f>
        <v>7.9452054794520546</v>
      </c>
      <c r="AV5" s="23">
        <f>'3_Use'!AV11</f>
        <v>7.9452054794520546</v>
      </c>
      <c r="AW5" s="23">
        <f>'3_Use'!AW11</f>
        <v>8.7671232876712324</v>
      </c>
      <c r="AX5" s="23">
        <f>'3_Use'!AX11</f>
        <v>6.8493150684931505</v>
      </c>
      <c r="AY5" s="23">
        <f>'3_Use'!AY11</f>
        <v>6.8493150684931505</v>
      </c>
      <c r="AZ5" s="23">
        <f>'3_Use'!AZ11</f>
        <v>8.7671232876712324</v>
      </c>
      <c r="BA5" s="23">
        <f>'3_Use'!BA11</f>
        <v>8.7671232876712324</v>
      </c>
      <c r="BB5" s="23">
        <f>'3_Use'!BB11</f>
        <v>6.5753424657534243</v>
      </c>
      <c r="BC5" s="23">
        <f>'3_Use'!BC11</f>
        <v>6.5753424657534243</v>
      </c>
      <c r="BD5" s="23">
        <f>'3_Use'!BD11</f>
        <v>6.0273972602739727</v>
      </c>
      <c r="BE5" s="23">
        <f>'3_Use'!BE11</f>
        <v>6.5753424657534243</v>
      </c>
      <c r="BF5" s="23">
        <f>'3_Use'!BF11</f>
        <v>6.5753424657534243</v>
      </c>
      <c r="BG5" s="23">
        <f>'3_Use'!BG11</f>
        <v>7.9452054794520546</v>
      </c>
      <c r="BH5" s="23">
        <f>'3_Use'!BH11</f>
        <v>7.9452054794520546</v>
      </c>
      <c r="BI5" s="23">
        <f>'3_Use'!BI11</f>
        <v>13.424657534246576</v>
      </c>
      <c r="BJ5" s="23">
        <f>'3_Use'!BJ11</f>
        <v>13.424657534246576</v>
      </c>
      <c r="BK5" s="23">
        <f>'3_Use'!BK11</f>
        <v>14.520547945205479</v>
      </c>
      <c r="BL5" s="23">
        <f>'3_Use'!BL11</f>
        <v>14.520547945205479</v>
      </c>
      <c r="BM5" s="23">
        <f>'3_Use'!BM11</f>
        <v>33.150684931506852</v>
      </c>
      <c r="BN5" s="23">
        <f>'3_Use'!BN11</f>
        <v>33.150684931506852</v>
      </c>
      <c r="BO5" s="23">
        <f>'3_Use'!BO11</f>
        <v>33.150684931506852</v>
      </c>
      <c r="BP5" s="23">
        <f>'3_Use'!BP11</f>
        <v>33.150684931506852</v>
      </c>
      <c r="BQ5" s="23">
        <f>'3_Use'!BQ11</f>
        <v>33.150684931506852</v>
      </c>
      <c r="BR5" s="23">
        <f>'3_Use'!BR11</f>
        <v>33.150684931506852</v>
      </c>
      <c r="BS5" s="23">
        <f>'3_Use'!BS11</f>
        <v>33.150684931506852</v>
      </c>
      <c r="BT5" s="23">
        <f>'3_Use'!BT11</f>
        <v>33.150684931506852</v>
      </c>
      <c r="BU5" s="23">
        <f>'3_Use'!BU11</f>
        <v>33.150684931506852</v>
      </c>
      <c r="BV5" s="23">
        <f>'3_Use'!BV11</f>
        <v>33.150684931506852</v>
      </c>
      <c r="BW5" s="23">
        <f>'3_Use'!BW11</f>
        <v>33.150684931506852</v>
      </c>
      <c r="BX5" s="23">
        <f>'3_Use'!BX11</f>
        <v>33.150684931506852</v>
      </c>
      <c r="BY5" s="23">
        <f>'3_Use'!BX11</f>
        <v>33.150684931506852</v>
      </c>
      <c r="BZ5" s="23">
        <f>'3_Use'!BZ11</f>
        <v>33.150684931506852</v>
      </c>
      <c r="CA5" s="23">
        <f>'3_Use'!CA11</f>
        <v>33.150684931506852</v>
      </c>
      <c r="CB5" s="23">
        <f>'3_Use'!CB11</f>
        <v>131.50684931506851</v>
      </c>
      <c r="CC5" s="23">
        <f>'3_Use'!CC11</f>
        <v>131.50684931506851</v>
      </c>
      <c r="CD5" s="23">
        <f>'3_Use'!CD11</f>
        <v>131.50684931506851</v>
      </c>
      <c r="CE5" s="23">
        <f>'3_Use'!CE11</f>
        <v>131.50684931506851</v>
      </c>
      <c r="CF5" s="23">
        <f>'3_Use'!CF11</f>
        <v>131.50684931506851</v>
      </c>
      <c r="CG5" s="23">
        <f>'3_Use'!CG11</f>
        <v>131.50684931506851</v>
      </c>
      <c r="CH5" s="23">
        <f>'3_Use'!CH11</f>
        <v>131.50684931506851</v>
      </c>
      <c r="CI5" s="23">
        <f>'3_Use'!CI11</f>
        <v>131.50684931506851</v>
      </c>
      <c r="CJ5" s="23">
        <f>'3_Use'!CJ11</f>
        <v>131.50684931506851</v>
      </c>
      <c r="CK5" s="23">
        <f>'3_Use'!CH11</f>
        <v>131.50684931506851</v>
      </c>
      <c r="CL5" s="23">
        <f>'3_Use'!CI11</f>
        <v>131.50684931506851</v>
      </c>
      <c r="CM5" s="23">
        <f>'3_Use'!CJ11</f>
        <v>131.50684931506851</v>
      </c>
      <c r="CN5" s="23">
        <f>'3_Use'!CN11</f>
        <v>131.50684931506851</v>
      </c>
      <c r="CO5" s="23">
        <f>'3_Use'!CO11</f>
        <v>131.50684931506851</v>
      </c>
      <c r="CP5" s="23">
        <f>'3_Use'!CP11</f>
        <v>131.50684931506851</v>
      </c>
      <c r="CQ5" s="23">
        <f>'3_Use'!CQ11</f>
        <v>131.50684931506851</v>
      </c>
      <c r="CR5" s="23">
        <f>'3_Use'!CR11</f>
        <v>131.50684931506851</v>
      </c>
      <c r="CS5" s="23">
        <f>'3_Use'!CS11</f>
        <v>131.50684931506851</v>
      </c>
      <c r="CT5" s="23">
        <f>'3_Use'!CT11</f>
        <v>131.50684931506851</v>
      </c>
      <c r="CU5" s="23">
        <f>'3_Use'!CU11</f>
        <v>131.50684931506851</v>
      </c>
      <c r="CV5" s="23">
        <f>'3_Use'!CV11</f>
        <v>131.50684931506851</v>
      </c>
      <c r="CW5" s="23">
        <f>'3_Use'!CW11</f>
        <v>131.50684931506851</v>
      </c>
      <c r="CX5" s="23">
        <f>'3_Use'!CX11</f>
        <v>131.50684931506851</v>
      </c>
      <c r="CY5" s="23">
        <f>'3_Use'!CY11</f>
        <v>131.50684931506851</v>
      </c>
      <c r="CZ5" s="23">
        <f>'3_Use'!CZ11</f>
        <v>131.50684931506851</v>
      </c>
      <c r="DA5" s="23">
        <f>'3_Use'!DA11</f>
        <v>131.50684931506851</v>
      </c>
      <c r="DB5" s="23">
        <f>'3_Use'!DB11</f>
        <v>131.50684931506851</v>
      </c>
      <c r="DC5" s="23">
        <f>'3_Use'!DC11</f>
        <v>131.50684931506851</v>
      </c>
      <c r="DD5" s="23">
        <f>'3_Use'!DD11</f>
        <v>131.50684931506851</v>
      </c>
      <c r="DE5" s="23">
        <f>'3_Use'!DE11</f>
        <v>131.50684931506851</v>
      </c>
      <c r="DF5" s="23">
        <f>'3_Use'!DF11</f>
        <v>131.50684931506851</v>
      </c>
      <c r="DG5" s="23">
        <f>'3_Use'!DG11</f>
        <v>131.50684931506851</v>
      </c>
      <c r="DH5" s="23">
        <f>'3_Use'!DH11</f>
        <v>131.50684931506851</v>
      </c>
      <c r="DI5" s="23">
        <f>'3_Use'!DI11</f>
        <v>131.50684931506851</v>
      </c>
      <c r="DJ5" s="23">
        <f>'3_Use'!DJ11</f>
        <v>131.50684931506851</v>
      </c>
      <c r="DK5" s="23">
        <f>'3_Use'!DK11</f>
        <v>131.50684931506851</v>
      </c>
      <c r="DL5" s="23">
        <f>'3_Use'!DL11</f>
        <v>131.50684931506851</v>
      </c>
      <c r="DM5" s="23">
        <f>'3_Use'!DM11</f>
        <v>33.150684931506852</v>
      </c>
      <c r="DN5" s="23">
        <f>'3_Use'!DN11</f>
        <v>33.150684931506852</v>
      </c>
      <c r="DO5" s="23">
        <f>'3_Use'!DO11</f>
        <v>33.150684931506852</v>
      </c>
      <c r="DP5" s="23">
        <f>'3_Use'!DP11</f>
        <v>33.150684931506852</v>
      </c>
      <c r="DQ5" s="23">
        <f>'3_Use'!DQ11</f>
        <v>33.150684931506852</v>
      </c>
      <c r="DR5" s="23">
        <f>'3_Use'!DR11</f>
        <v>131.50684931506851</v>
      </c>
      <c r="DS5" s="23">
        <f>'3_Use'!DS11</f>
        <v>131.50684931506851</v>
      </c>
      <c r="DT5" s="23">
        <f>'3_Use'!DT11</f>
        <v>131.50684931506851</v>
      </c>
      <c r="DU5" s="23">
        <f>'3_Use'!DU11</f>
        <v>131.50684931506851</v>
      </c>
      <c r="DV5" s="23">
        <f>'3_Use'!DV11</f>
        <v>131.50684931506851</v>
      </c>
      <c r="DW5" s="23">
        <f>'3_Use'!DW11</f>
        <v>131.50684931506851</v>
      </c>
      <c r="DX5" s="23">
        <f>'3_Use'!DX11</f>
        <v>131.50684931506851</v>
      </c>
      <c r="DY5" s="23">
        <f>'3_Use'!DY11</f>
        <v>131.50684931506851</v>
      </c>
      <c r="DZ5" s="23">
        <f>'3_Use'!DZ11</f>
        <v>131.50684931506851</v>
      </c>
      <c r="EA5" s="23">
        <f>'3_Use'!EA11</f>
        <v>131.50684931506851</v>
      </c>
      <c r="EB5" s="23">
        <f>'3_Use'!EB11</f>
        <v>131.50684931506851</v>
      </c>
      <c r="EC5" s="23">
        <f>'3_Use'!EC11</f>
        <v>131.50684931506851</v>
      </c>
      <c r="ED5" s="23">
        <f>'3_Use'!ED11</f>
        <v>131.50684931506851</v>
      </c>
      <c r="EE5" s="23">
        <f>'3_Use'!EE11</f>
        <v>131.50684931506851</v>
      </c>
      <c r="EF5" s="23"/>
      <c r="EG5" s="23">
        <f>'3_Use'!EG11</f>
        <v>131.50684931506851</v>
      </c>
      <c r="EH5" s="23">
        <f>'3_Use'!EH11</f>
        <v>131.50684931506851</v>
      </c>
      <c r="EI5" s="23">
        <f>'3_Use'!EI11</f>
        <v>131.50684931506851</v>
      </c>
      <c r="EJ5" s="23">
        <f>'3_Use'!EJ11</f>
        <v>120.54794520547945</v>
      </c>
      <c r="EK5" s="23">
        <f>'3_Use'!EK11</f>
        <v>120.54794520547945</v>
      </c>
      <c r="EL5" s="23">
        <f>'3_Use'!EL11</f>
        <v>120.54794520547945</v>
      </c>
      <c r="EM5" s="23">
        <f>'3_Use'!EM11</f>
        <v>120.54794520547945</v>
      </c>
      <c r="EN5" s="23">
        <f>'3_Use'!EN11</f>
        <v>120.54794520547945</v>
      </c>
      <c r="EO5" s="23">
        <f>'3_Use'!EO11</f>
        <v>120.54794520547945</v>
      </c>
      <c r="EP5" s="23">
        <f>'3_Use'!EP11</f>
        <v>120.54794520547945</v>
      </c>
      <c r="EQ5" s="23">
        <f>'3_Use'!EQ11</f>
        <v>120.54794520547945</v>
      </c>
      <c r="ER5" s="23">
        <f>'3_Use'!ER11</f>
        <v>120.54794520547945</v>
      </c>
      <c r="ES5" s="23">
        <f>'3_Use'!ES11</f>
        <v>120.54794520547945</v>
      </c>
      <c r="ET5" s="23">
        <f>'3_Use'!ET11</f>
        <v>120.54794520547945</v>
      </c>
      <c r="EU5" s="23">
        <f>'3_Use'!EU11</f>
        <v>120.54794520547945</v>
      </c>
      <c r="EV5" s="23">
        <f>'3_Use'!EV11</f>
        <v>120.54794520547945</v>
      </c>
      <c r="EW5" s="23">
        <f>'3_Use'!EW11</f>
        <v>180.82191780821918</v>
      </c>
      <c r="EX5" s="23">
        <f>'3_Use'!EX11</f>
        <v>180.82191780821918</v>
      </c>
      <c r="EY5" s="23">
        <f>'3_Use'!EY11</f>
        <v>180.82191780821918</v>
      </c>
      <c r="EZ5" s="23">
        <f>'3_Use'!EZ11</f>
        <v>180.82191780821918</v>
      </c>
      <c r="FA5" s="23">
        <f>'3_Use'!FA11</f>
        <v>180.82191780821918</v>
      </c>
      <c r="FB5" s="23">
        <f>'3_Use'!FB11</f>
        <v>180.82191780821918</v>
      </c>
      <c r="FC5" s="23">
        <f>'3_Use'!FC11</f>
        <v>180.82191780821918</v>
      </c>
      <c r="FE5" s="21" t="s">
        <v>47</v>
      </c>
      <c r="FG5" s="21" t="str">
        <f>FG4</f>
        <v>[MJ/km of service vehicle use]</v>
      </c>
      <c r="FK5" s="21">
        <f>'3_Use'!BO4*Convert!$B$12</f>
        <v>0.68524649142857141</v>
      </c>
      <c r="FL5" s="21">
        <f>'3_Use'!BV4*Convert!$B$12</f>
        <v>0.68524649142857141</v>
      </c>
      <c r="FO5" s="21">
        <f>'3_Use'!CJ4*Convert!$B$12</f>
        <v>0.68524649142857141</v>
      </c>
      <c r="FP5" s="21">
        <f>'3_Use'!CS4*Convert!$B$12</f>
        <v>0.68524649142857141</v>
      </c>
      <c r="FS5" s="21">
        <f>'3_Use'!DO4*Convert!$B$12</f>
        <v>0.72035361099778261</v>
      </c>
      <c r="FT5" s="21">
        <f>'3_Use'!DP4*Convert!$B$12</f>
        <v>0.72035361099778261</v>
      </c>
      <c r="FU5" s="21">
        <f>'3_Use'!DP4*Convert!$B$12</f>
        <v>0.72035361099778261</v>
      </c>
    </row>
    <row r="6" spans="1:181" x14ac:dyDescent="0.2">
      <c r="A6" s="21" t="s">
        <v>1198</v>
      </c>
      <c r="B6" s="21" t="s">
        <v>414</v>
      </c>
      <c r="D6" s="45">
        <f>'3_Use'!D12</f>
        <v>6600</v>
      </c>
      <c r="E6" s="45">
        <f>'3_Use'!E12</f>
        <v>725</v>
      </c>
      <c r="F6" s="45">
        <f>'3_Use'!F12</f>
        <v>6525</v>
      </c>
      <c r="G6" s="45">
        <f>'3_Use'!G12</f>
        <v>1208.3333333333335</v>
      </c>
      <c r="H6" s="45">
        <f>'3_Use'!H12</f>
        <v>3625</v>
      </c>
      <c r="I6" s="45">
        <f>'3_Use'!I12</f>
        <v>2416.666666666667</v>
      </c>
      <c r="J6" s="45">
        <f>'3_Use'!J12</f>
        <v>2416.666666666667</v>
      </c>
      <c r="K6" s="45">
        <f>'3_Use'!J12</f>
        <v>2416.666666666667</v>
      </c>
      <c r="L6" s="45">
        <f>'3_Use'!L12</f>
        <v>2416.666666666667</v>
      </c>
      <c r="M6" s="45">
        <f>'3_Use'!M12</f>
        <v>2416.666666666667</v>
      </c>
      <c r="N6" s="45">
        <f>'3_Use'!N12</f>
        <v>2416.666666666667</v>
      </c>
      <c r="O6" s="45">
        <f>'3_Use'!O12</f>
        <v>4350</v>
      </c>
      <c r="P6" s="45">
        <f>'3_Use'!P12</f>
        <v>1450</v>
      </c>
      <c r="Q6" s="45">
        <f>'3_Use'!Q12</f>
        <v>2416.666666666667</v>
      </c>
      <c r="R6" s="45">
        <f>'3_Use'!R12</f>
        <v>2416.666666666667</v>
      </c>
      <c r="S6" s="45">
        <f>'3_Use'!S12</f>
        <v>2416.666666666667</v>
      </c>
      <c r="T6" s="45">
        <f>'3_Use'!T12</f>
        <v>2416.666666666667</v>
      </c>
      <c r="U6" s="45">
        <f>'3_Use'!U12</f>
        <v>2416.666666666667</v>
      </c>
      <c r="V6" s="45">
        <f>'3_Use'!V12</f>
        <v>2416.666666666667</v>
      </c>
      <c r="W6" s="45">
        <f>'3_Use'!W12</f>
        <v>2416.666666666667</v>
      </c>
      <c r="X6" s="45">
        <f>'3_Use'!X12</f>
        <v>8555</v>
      </c>
      <c r="Y6" s="45">
        <f>'3_Use'!Y12</f>
        <v>5703.3333333333339</v>
      </c>
      <c r="Z6" s="45">
        <f>'3_Use'!Z12</f>
        <v>5703.3333333333339</v>
      </c>
      <c r="AA6" s="45">
        <f>'3_Use'!AA12</f>
        <v>8555</v>
      </c>
      <c r="AB6" s="45">
        <f>'3_Use'!AB12</f>
        <v>5703.3333333333339</v>
      </c>
      <c r="AC6" s="45">
        <f>'3_Use'!AC12</f>
        <v>5703.3333333333339</v>
      </c>
      <c r="AD6" s="45">
        <f>'3_Use'!AD12</f>
        <v>5703.3333333333339</v>
      </c>
      <c r="AE6" s="45">
        <f>'3_Use'!AE12</f>
        <v>5703.3333333333339</v>
      </c>
      <c r="AF6" s="45">
        <f>'3_Use'!AF12</f>
        <v>3237.5</v>
      </c>
      <c r="AG6" s="45">
        <f>'3_Use'!AG12</f>
        <v>11520</v>
      </c>
      <c r="AH6" s="45">
        <f>'3_Use'!AH12</f>
        <v>11520</v>
      </c>
      <c r="AI6" s="45">
        <f>'3_Use'!AI12</f>
        <v>5703.3333333333339</v>
      </c>
      <c r="AJ6" s="45">
        <f>'3_Use'!AJ12</f>
        <v>5703.3333333333339</v>
      </c>
      <c r="AK6" s="45">
        <f>'3_Use'!AK12</f>
        <v>5703.3333333333339</v>
      </c>
      <c r="AL6" s="45">
        <f>'3_Use'!AL12</f>
        <v>11520</v>
      </c>
      <c r="AM6" s="45">
        <f>'3_Use'!AM12</f>
        <v>15000</v>
      </c>
      <c r="AN6" s="45">
        <f>'3_Use'!AN12</f>
        <v>15000</v>
      </c>
      <c r="AO6" s="45">
        <f>'3_Use'!AO12</f>
        <v>5510</v>
      </c>
      <c r="AP6" s="45">
        <f>'3_Use'!AP12</f>
        <v>5510</v>
      </c>
      <c r="AQ6" s="45">
        <f>'3_Use'!AQ12</f>
        <v>15000</v>
      </c>
      <c r="AR6" s="45">
        <f>'3_Use'!AR12</f>
        <v>19200</v>
      </c>
      <c r="AS6" s="45">
        <f>'3_Use'!AS12</f>
        <v>19200</v>
      </c>
      <c r="AT6" s="45">
        <f>'3_Use'!AT12</f>
        <v>5510</v>
      </c>
      <c r="AU6" s="45">
        <f>'3_Use'!AU12</f>
        <v>5510</v>
      </c>
      <c r="AV6" s="45">
        <f>'3_Use'!AV12</f>
        <v>5510</v>
      </c>
      <c r="AW6" s="45">
        <f>'3_Use'!AW12</f>
        <v>19200</v>
      </c>
      <c r="AX6" s="45">
        <f>'3_Use'!AX12</f>
        <v>20000</v>
      </c>
      <c r="AY6" s="45">
        <f>'3_Use'!AY12</f>
        <v>20000</v>
      </c>
      <c r="AZ6" s="45">
        <f>'3_Use'!AZ12</f>
        <v>25600</v>
      </c>
      <c r="BA6" s="45">
        <f>'3_Use'!BA12</f>
        <v>25600</v>
      </c>
      <c r="BB6" s="45">
        <f>'3_Use'!BB12</f>
        <v>19200</v>
      </c>
      <c r="BC6" s="45">
        <f>'3_Use'!BC12</f>
        <v>19200</v>
      </c>
      <c r="BD6" s="45">
        <f>'3_Use'!BD12</f>
        <v>6600</v>
      </c>
      <c r="BE6" s="45">
        <f>'3_Use'!BE12</f>
        <v>13440</v>
      </c>
      <c r="BF6" s="45">
        <f>'3_Use'!BF12</f>
        <v>13440</v>
      </c>
      <c r="BG6" s="45">
        <f>'3_Use'!BG12</f>
        <v>5510</v>
      </c>
      <c r="BH6" s="45">
        <f>'3_Use'!BH12</f>
        <v>5510</v>
      </c>
      <c r="BI6" s="45">
        <f>'3_Use'!BI12</f>
        <v>49000</v>
      </c>
      <c r="BJ6" s="45">
        <f>'3_Use'!BJ12</f>
        <v>49000</v>
      </c>
      <c r="BK6" s="45">
        <f>'3_Use'!BK12</f>
        <v>19610</v>
      </c>
      <c r="BL6" s="45">
        <f>'3_Use'!BL12</f>
        <v>19610</v>
      </c>
      <c r="BM6" s="45">
        <f>'3_Use'!BM12</f>
        <v>181500</v>
      </c>
      <c r="BN6" s="45">
        <f>'3_Use'!BN12</f>
        <v>181500</v>
      </c>
      <c r="BO6" s="45">
        <f>'3_Use'!BO12</f>
        <v>181500</v>
      </c>
      <c r="BP6" s="45">
        <f>'3_Use'!BP12</f>
        <v>181500</v>
      </c>
      <c r="BQ6" s="45">
        <f>'3_Use'!BQ12</f>
        <v>181500</v>
      </c>
      <c r="BR6" s="45">
        <f>'3_Use'!BR12</f>
        <v>181500</v>
      </c>
      <c r="BS6" s="45">
        <f>'3_Use'!BS12</f>
        <v>181500</v>
      </c>
      <c r="BT6" s="45">
        <f>'3_Use'!BT12</f>
        <v>181500</v>
      </c>
      <c r="BU6" s="45">
        <f>'3_Use'!BU12</f>
        <v>181500</v>
      </c>
      <c r="BV6" s="45">
        <f>'3_Use'!BV12</f>
        <v>181500</v>
      </c>
      <c r="BW6" s="45">
        <f>'3_Use'!BW12</f>
        <v>181500</v>
      </c>
      <c r="BX6" s="45">
        <f>'3_Use'!BX12</f>
        <v>181500</v>
      </c>
      <c r="BY6" s="45">
        <f>'3_Use'!BX12</f>
        <v>181500</v>
      </c>
      <c r="BZ6" s="45">
        <f>'3_Use'!BZ12</f>
        <v>181500</v>
      </c>
      <c r="CA6" s="45">
        <f>'3_Use'!CA12</f>
        <v>181500</v>
      </c>
      <c r="CB6" s="45">
        <f>'3_Use'!CB12</f>
        <v>339531.4466036869</v>
      </c>
      <c r="CC6" s="45">
        <f>'3_Use'!CC12</f>
        <v>339531.4466036869</v>
      </c>
      <c r="CD6" s="45">
        <f>'3_Use'!CD12</f>
        <v>339531.4466036869</v>
      </c>
      <c r="CE6" s="45">
        <f>'3_Use'!CE12</f>
        <v>339531.4466036869</v>
      </c>
      <c r="CF6" s="45">
        <f>'3_Use'!CF12</f>
        <v>339531.4466036869</v>
      </c>
      <c r="CG6" s="45">
        <f>'3_Use'!CG12</f>
        <v>339531.4466036869</v>
      </c>
      <c r="CH6" s="45">
        <f>'3_Use'!CH12</f>
        <v>339531.4466036869</v>
      </c>
      <c r="CI6" s="45">
        <f>'3_Use'!CI12</f>
        <v>339531.4466036869</v>
      </c>
      <c r="CJ6" s="45">
        <f>'3_Use'!CJ12</f>
        <v>339531.4466036869</v>
      </c>
      <c r="CK6" s="45">
        <f>'3_Use'!CH12</f>
        <v>339531.4466036869</v>
      </c>
      <c r="CL6" s="45">
        <f>'3_Use'!CI12</f>
        <v>339531.4466036869</v>
      </c>
      <c r="CM6" s="45">
        <f>'3_Use'!CJ12</f>
        <v>339531.4466036869</v>
      </c>
      <c r="CN6" s="45">
        <f>'3_Use'!CN12</f>
        <v>339531.4466036869</v>
      </c>
      <c r="CO6" s="45">
        <f>'3_Use'!CO12</f>
        <v>339531.4466036869</v>
      </c>
      <c r="CP6" s="45">
        <f>'3_Use'!CP12</f>
        <v>339531.4466036869</v>
      </c>
      <c r="CQ6" s="45">
        <f>'3_Use'!CQ12</f>
        <v>339531.4466036869</v>
      </c>
      <c r="CR6" s="45">
        <f>'3_Use'!CR12</f>
        <v>339531.4466036869</v>
      </c>
      <c r="CS6" s="45">
        <f>'3_Use'!CS12</f>
        <v>339531.4466036869</v>
      </c>
      <c r="CT6" s="45">
        <f>'3_Use'!CT12</f>
        <v>339531.4466036869</v>
      </c>
      <c r="CU6" s="45">
        <f>'3_Use'!CU12</f>
        <v>339531.4466036869</v>
      </c>
      <c r="CV6" s="45">
        <f>'3_Use'!CV12</f>
        <v>339531.4466036869</v>
      </c>
      <c r="CW6" s="45">
        <f>'3_Use'!CW12</f>
        <v>339531.4466036869</v>
      </c>
      <c r="CX6" s="45">
        <f>'3_Use'!CX12</f>
        <v>339531.4466036869</v>
      </c>
      <c r="CY6" s="45">
        <f>'3_Use'!CY12</f>
        <v>339531.4466036869</v>
      </c>
      <c r="CZ6" s="45">
        <f>'3_Use'!CZ12</f>
        <v>339531.4466036869</v>
      </c>
      <c r="DA6" s="45">
        <f>'3_Use'!DA12</f>
        <v>339531.4466036869</v>
      </c>
      <c r="DB6" s="45">
        <f>'3_Use'!DB12</f>
        <v>339531.4466036869</v>
      </c>
      <c r="DC6" s="45">
        <f>'3_Use'!DC12</f>
        <v>339531.4466036869</v>
      </c>
      <c r="DD6" s="45">
        <f>'3_Use'!DD12</f>
        <v>339531.4466036869</v>
      </c>
      <c r="DE6" s="45">
        <f>'3_Use'!DE12</f>
        <v>339531.4466036869</v>
      </c>
      <c r="DF6" s="45">
        <f>'3_Use'!DF12</f>
        <v>339531.4466036869</v>
      </c>
      <c r="DG6" s="45">
        <f>'3_Use'!DG12</f>
        <v>339531.4466036869</v>
      </c>
      <c r="DH6" s="45">
        <f>'3_Use'!DH12</f>
        <v>339531.4466036869</v>
      </c>
      <c r="DI6" s="45">
        <f>'3_Use'!DI12</f>
        <v>339531.4466036869</v>
      </c>
      <c r="DJ6" s="45">
        <f>'3_Use'!DJ12</f>
        <v>339531.4466036869</v>
      </c>
      <c r="DK6" s="45">
        <f>'3_Use'!DK12</f>
        <v>339531.4466036869</v>
      </c>
      <c r="DL6" s="45">
        <f>'3_Use'!DL12</f>
        <v>339531.4466036869</v>
      </c>
      <c r="DM6" s="45">
        <f>'3_Use'!DM12</f>
        <v>181500</v>
      </c>
      <c r="DN6" s="45">
        <f>'3_Use'!DN12</f>
        <v>181500</v>
      </c>
      <c r="DO6" s="45">
        <f>'3_Use'!DO12</f>
        <v>181500</v>
      </c>
      <c r="DP6" s="45">
        <f>'3_Use'!DP12</f>
        <v>181500</v>
      </c>
      <c r="DQ6" s="45">
        <f>'3_Use'!DQ12</f>
        <v>181500</v>
      </c>
      <c r="DR6" s="45">
        <f>'3_Use'!DR12</f>
        <v>339531.4466036869</v>
      </c>
      <c r="DS6" s="45">
        <f>'3_Use'!DS12</f>
        <v>339531.4466036869</v>
      </c>
      <c r="DT6" s="45">
        <f>'3_Use'!DT12</f>
        <v>339531.4466036869</v>
      </c>
      <c r="DU6" s="45">
        <f>'3_Use'!DU12</f>
        <v>339531.4466036869</v>
      </c>
      <c r="DV6" s="45">
        <f>'3_Use'!DV12</f>
        <v>339531.4466036869</v>
      </c>
      <c r="DW6" s="45">
        <f>'3_Use'!DW12</f>
        <v>339531.4466036869</v>
      </c>
      <c r="DX6" s="45">
        <f>'3_Use'!DX12</f>
        <v>339531.4466036869</v>
      </c>
      <c r="DY6" s="45">
        <f>'3_Use'!DY12</f>
        <v>339531.4466036869</v>
      </c>
      <c r="DZ6" s="45">
        <f>'3_Use'!DZ12</f>
        <v>339531.4466036869</v>
      </c>
      <c r="EA6" s="45">
        <f>'3_Use'!EA12</f>
        <v>339531.4466036869</v>
      </c>
      <c r="EB6" s="45">
        <f>'3_Use'!EB12</f>
        <v>339531.4466036869</v>
      </c>
      <c r="EC6" s="45">
        <f>'3_Use'!EC12</f>
        <v>339531.4466036869</v>
      </c>
      <c r="ED6" s="45">
        <f>'3_Use'!ED12</f>
        <v>339531.4466036869</v>
      </c>
      <c r="EE6" s="45">
        <f>'3_Use'!EE12</f>
        <v>339531.4466036869</v>
      </c>
      <c r="EF6" s="45"/>
      <c r="EG6" s="45">
        <f>'3_Use'!EG12</f>
        <v>339531.4466036869</v>
      </c>
      <c r="EH6" s="45">
        <f>'3_Use'!EH12</f>
        <v>339531.4466036869</v>
      </c>
      <c r="EI6" s="45">
        <f>'3_Use'!EI12</f>
        <v>339531.4466036869</v>
      </c>
      <c r="EJ6" s="45">
        <f>'3_Use'!EJ12</f>
        <v>297000</v>
      </c>
      <c r="EK6" s="45">
        <f>'3_Use'!EK12</f>
        <v>495000</v>
      </c>
      <c r="EL6" s="45">
        <f>'3_Use'!EL12</f>
        <v>396000</v>
      </c>
      <c r="EM6" s="45">
        <f>'3_Use'!EM12</f>
        <v>396000</v>
      </c>
      <c r="EN6" s="45">
        <f>'3_Use'!EN12</f>
        <v>396000</v>
      </c>
      <c r="EO6" s="45">
        <f>'3_Use'!EO12</f>
        <v>396000</v>
      </c>
      <c r="EP6" s="45">
        <f>'3_Use'!EP12</f>
        <v>396000</v>
      </c>
      <c r="EQ6" s="45">
        <f>'3_Use'!EQ12</f>
        <v>396000</v>
      </c>
      <c r="ER6" s="45">
        <f>'3_Use'!ER12</f>
        <v>396000</v>
      </c>
      <c r="ES6" s="45">
        <f>'3_Use'!ES12</f>
        <v>396000</v>
      </c>
      <c r="ET6" s="45">
        <f>'3_Use'!ET12</f>
        <v>396000</v>
      </c>
      <c r="EU6" s="45">
        <f>'3_Use'!EU12</f>
        <v>396000</v>
      </c>
      <c r="EV6" s="45">
        <f>'3_Use'!EV12</f>
        <v>396000</v>
      </c>
      <c r="EW6" s="45">
        <f>'3_Use'!EW12</f>
        <v>2640000</v>
      </c>
      <c r="EX6" s="45">
        <f>'3_Use'!EX12</f>
        <v>2640000</v>
      </c>
      <c r="EY6" s="45">
        <f>'3_Use'!EY12</f>
        <v>2640000</v>
      </c>
      <c r="EZ6" s="45">
        <f>'3_Use'!EZ12</f>
        <v>2640000</v>
      </c>
      <c r="FA6" s="45">
        <f>'3_Use'!FA12</f>
        <v>2640000</v>
      </c>
      <c r="FB6" s="45">
        <f>'3_Use'!FB12</f>
        <v>2640000</v>
      </c>
      <c r="FC6" s="45">
        <f>'3_Use'!FC12</f>
        <v>2640000</v>
      </c>
    </row>
    <row r="7" spans="1:181" x14ac:dyDescent="0.2">
      <c r="A7" s="21" t="s">
        <v>420</v>
      </c>
      <c r="B7" s="21" t="s">
        <v>1539</v>
      </c>
      <c r="D7" s="277">
        <f>'0_Total'!D21</f>
        <v>0</v>
      </c>
      <c r="E7" s="302">
        <f>'0_Total'!E21</f>
        <v>135</v>
      </c>
      <c r="F7" s="302">
        <f>'0_Total'!F21</f>
        <v>45</v>
      </c>
      <c r="G7" s="302">
        <f>'0_Total'!G21</f>
        <v>90</v>
      </c>
      <c r="H7" s="302">
        <f>'0_Total'!H21</f>
        <v>90</v>
      </c>
      <c r="I7" s="302">
        <f>'0_Total'!I21</f>
        <v>90</v>
      </c>
      <c r="J7" s="302">
        <f>'0_Total'!J21</f>
        <v>90</v>
      </c>
      <c r="K7" s="302">
        <f>'0_Total'!K21</f>
        <v>90</v>
      </c>
      <c r="L7" s="302">
        <f>'0_Total'!L21</f>
        <v>90</v>
      </c>
      <c r="M7" s="302">
        <f>'0_Total'!M21</f>
        <v>45</v>
      </c>
      <c r="N7" s="302">
        <f>'0_Total'!N21</f>
        <v>135</v>
      </c>
      <c r="O7" s="302">
        <f>'0_Total'!O21</f>
        <v>90</v>
      </c>
      <c r="P7" s="302">
        <f>'0_Total'!P21</f>
        <v>90</v>
      </c>
      <c r="Q7" s="302">
        <f>'0_Total'!Q21</f>
        <v>90</v>
      </c>
      <c r="R7" s="302">
        <f>'0_Total'!R21</f>
        <v>90</v>
      </c>
      <c r="S7" s="302">
        <f>'0_Total'!S21</f>
        <v>90</v>
      </c>
      <c r="T7" s="302">
        <f>'0_Total'!T21</f>
        <v>90</v>
      </c>
      <c r="U7" s="302">
        <f>'0_Total'!U21</f>
        <v>90</v>
      </c>
      <c r="V7" s="302">
        <f>'0_Total'!V21</f>
        <v>90</v>
      </c>
      <c r="W7" s="302">
        <f>'0_Total'!W21</f>
        <v>90</v>
      </c>
      <c r="X7" s="302">
        <f>'0_Total'!X21</f>
        <v>45</v>
      </c>
      <c r="Y7" s="302">
        <f>'0_Total'!Y21</f>
        <v>90</v>
      </c>
      <c r="Z7" s="302">
        <f>'0_Total'!Z21</f>
        <v>45</v>
      </c>
      <c r="AA7" s="302">
        <f>'0_Total'!AA21</f>
        <v>90</v>
      </c>
      <c r="AB7" s="302">
        <f>'0_Total'!AB21</f>
        <v>90</v>
      </c>
      <c r="AC7" s="302">
        <f>'0_Total'!AC21</f>
        <v>90</v>
      </c>
      <c r="AD7" s="302">
        <f>'0_Total'!AD21</f>
        <v>90</v>
      </c>
      <c r="AE7" s="302">
        <f>'0_Total'!AE21</f>
        <v>90</v>
      </c>
      <c r="AF7" s="302">
        <f>'0_Total'!AF21</f>
        <v>175.09662719999997</v>
      </c>
      <c r="AG7" s="277">
        <f>'0_Total'!AG21</f>
        <v>70</v>
      </c>
      <c r="AH7" s="277">
        <f>'0_Total'!AH21</f>
        <v>90</v>
      </c>
      <c r="AI7" s="277">
        <f>'0_Total'!AI21</f>
        <v>70</v>
      </c>
      <c r="AJ7" s="277">
        <f>'0_Total'!AJ21</f>
        <v>90</v>
      </c>
      <c r="AK7" s="277">
        <f>'0_Total'!AK21</f>
        <v>90</v>
      </c>
      <c r="AL7" s="277">
        <f>'0_Total'!AL21</f>
        <v>70</v>
      </c>
      <c r="AM7" s="277">
        <f>'0_Total'!AM21</f>
        <v>70</v>
      </c>
      <c r="AN7" s="277">
        <f>'0_Total'!AN21</f>
        <v>45</v>
      </c>
      <c r="AO7" s="277">
        <f>'0_Total'!AO21</f>
        <v>70</v>
      </c>
      <c r="AP7" s="277">
        <f>'0_Total'!AP21</f>
        <v>45</v>
      </c>
      <c r="AQ7" s="277">
        <f>'0_Total'!AQ21</f>
        <v>70</v>
      </c>
      <c r="AR7" s="277">
        <f>'0_Total'!AR21</f>
        <v>70</v>
      </c>
      <c r="AS7" s="277">
        <f>'0_Total'!AS21</f>
        <v>90</v>
      </c>
      <c r="AT7" s="277">
        <f>'0_Total'!AT21</f>
        <v>70</v>
      </c>
      <c r="AU7" s="277">
        <f>'0_Total'!AU21</f>
        <v>90</v>
      </c>
      <c r="AV7" s="277">
        <f>'0_Total'!AV21</f>
        <v>90</v>
      </c>
      <c r="AW7" s="277">
        <f>'0_Total'!AW21</f>
        <v>70</v>
      </c>
      <c r="AX7" s="277">
        <f>'0_Total'!AX21</f>
        <v>70</v>
      </c>
      <c r="AY7" s="277">
        <f>'0_Total'!AY21</f>
        <v>70</v>
      </c>
      <c r="AZ7" s="277">
        <f>'0_Total'!AZ21</f>
        <v>70</v>
      </c>
      <c r="BA7" s="277">
        <f>'0_Total'!BA21</f>
        <v>70</v>
      </c>
      <c r="BB7" s="277">
        <f>'0_Total'!BB21</f>
        <v>0</v>
      </c>
      <c r="BC7" s="277">
        <f>'0_Total'!BC21</f>
        <v>0</v>
      </c>
      <c r="BD7" s="277">
        <f>'0_Total'!BD21</f>
        <v>0</v>
      </c>
      <c r="BE7" s="277">
        <f>'0_Total'!BE21</f>
        <v>0</v>
      </c>
      <c r="BF7" s="277">
        <f>'0_Total'!BF21</f>
        <v>0</v>
      </c>
      <c r="BG7" s="277">
        <f>'0_Total'!BG21</f>
        <v>45</v>
      </c>
      <c r="BH7" s="302">
        <f>'0_Total'!BH21</f>
        <v>90</v>
      </c>
      <c r="BI7" s="277">
        <f>'0_Total'!BI21</f>
        <v>0</v>
      </c>
      <c r="BJ7" s="277">
        <f>'0_Total'!BJ21</f>
        <v>0</v>
      </c>
      <c r="BK7" s="277">
        <f>'0_Total'!BK21</f>
        <v>0</v>
      </c>
      <c r="BL7" s="302">
        <f>'0_Total'!BL21</f>
        <v>90</v>
      </c>
      <c r="BM7" s="277">
        <f>'0_Total'!BM21</f>
        <v>0</v>
      </c>
      <c r="BN7" s="277">
        <f>'0_Total'!BN21</f>
        <v>0</v>
      </c>
      <c r="BO7" s="277">
        <f>'0_Total'!BO21</f>
        <v>0</v>
      </c>
      <c r="BP7" s="277">
        <f>'0_Total'!BP21</f>
        <v>0</v>
      </c>
      <c r="BQ7" s="277">
        <f>'0_Total'!BQ21</f>
        <v>0</v>
      </c>
      <c r="BR7" s="277">
        <f>'0_Total'!BR21</f>
        <v>0</v>
      </c>
      <c r="BS7" s="277">
        <f>'0_Total'!BS21</f>
        <v>0</v>
      </c>
      <c r="BT7" s="277">
        <f>'0_Total'!BT21</f>
        <v>0</v>
      </c>
      <c r="BU7" s="277">
        <f>'0_Total'!BU21</f>
        <v>0</v>
      </c>
      <c r="BV7" s="277">
        <f>'0_Total'!BV21</f>
        <v>0</v>
      </c>
      <c r="BW7" s="277">
        <f>'0_Total'!BW21</f>
        <v>0</v>
      </c>
      <c r="BX7" s="277">
        <f>'0_Total'!BX21</f>
        <v>0</v>
      </c>
      <c r="BY7" s="277">
        <f>'0_Total'!BX21</f>
        <v>0</v>
      </c>
      <c r="BZ7" s="277">
        <f>'0_Total'!BZ21</f>
        <v>0</v>
      </c>
      <c r="CA7" s="277">
        <f>'0_Total'!CA21</f>
        <v>0</v>
      </c>
      <c r="CB7" s="302">
        <f>'0_Total'!CB21</f>
        <v>23.420596293311849</v>
      </c>
      <c r="CC7" s="302">
        <f>'0_Total'!CC21</f>
        <v>23.420596293311849</v>
      </c>
      <c r="CD7" s="302">
        <f>'0_Total'!CD21</f>
        <v>23.420596293311849</v>
      </c>
      <c r="CE7" s="302">
        <f>'0_Total'!CE21</f>
        <v>23.420596293311849</v>
      </c>
      <c r="CF7" s="302">
        <f>'0_Total'!CF21</f>
        <v>23.420596293311849</v>
      </c>
      <c r="CG7" s="302">
        <f>'0_Total'!CG21</f>
        <v>23.420596293311849</v>
      </c>
      <c r="CH7" s="302">
        <f>'0_Total'!CH21</f>
        <v>23.420596293311849</v>
      </c>
      <c r="CI7" s="277">
        <f>'0_Total'!CI21</f>
        <v>23.420596293311849</v>
      </c>
      <c r="CJ7" s="277">
        <f>'0_Total'!CJ21</f>
        <v>23.420596293311849</v>
      </c>
      <c r="CK7" s="277">
        <f>'0_Total'!CK21</f>
        <v>23.420596293311849</v>
      </c>
      <c r="CL7" s="277">
        <f>'0_Total'!CL21</f>
        <v>23.420596293311849</v>
      </c>
      <c r="CM7" s="277">
        <f>'0_Total'!CM21</f>
        <v>23.420596293311849</v>
      </c>
      <c r="CN7" s="277">
        <f>'0_Total'!CN21</f>
        <v>23.420596293311849</v>
      </c>
      <c r="CO7" s="277">
        <f>'0_Total'!CO21</f>
        <v>23.420596293311849</v>
      </c>
      <c r="CP7" s="277">
        <f>'0_Total'!CP21</f>
        <v>23.420596293311849</v>
      </c>
      <c r="CQ7" s="277">
        <f>'0_Total'!CQ21</f>
        <v>23.420596293311849</v>
      </c>
      <c r="CR7" s="277">
        <f>'0_Total'!CR21</f>
        <v>23.420596293311849</v>
      </c>
      <c r="CS7" s="277">
        <f>'0_Total'!CS21</f>
        <v>23.420596293311849</v>
      </c>
      <c r="CT7" s="277">
        <f>'0_Total'!CT21</f>
        <v>23.420596293311849</v>
      </c>
      <c r="CU7" s="277">
        <f>'0_Total'!CU21</f>
        <v>23.420596293311849</v>
      </c>
      <c r="CV7" s="277">
        <f>'0_Total'!CV21</f>
        <v>23.420596293311849</v>
      </c>
      <c r="CW7" s="277">
        <f>'0_Total'!CW21</f>
        <v>23.420596293311849</v>
      </c>
      <c r="CX7" s="277">
        <f>'0_Total'!CX21</f>
        <v>23.420596293311849</v>
      </c>
      <c r="CY7" s="277">
        <f>'0_Total'!CY21</f>
        <v>23.420596293311849</v>
      </c>
      <c r="CZ7" s="277">
        <f>'0_Total'!CZ21</f>
        <v>23.420596293311849</v>
      </c>
      <c r="DA7" s="277">
        <f>'0_Total'!DA21</f>
        <v>23.420596293311849</v>
      </c>
      <c r="DB7" s="277">
        <f>'0_Total'!DB21</f>
        <v>23.420596293311849</v>
      </c>
      <c r="DC7" s="277">
        <f>'0_Total'!DC21</f>
        <v>23.420596293311849</v>
      </c>
      <c r="DD7" s="277">
        <f>'0_Total'!DD21</f>
        <v>23.420596293311849</v>
      </c>
      <c r="DE7" s="277">
        <f>'0_Total'!DE21</f>
        <v>23.420596293311849</v>
      </c>
      <c r="DF7" s="277">
        <f>'0_Total'!DF21</f>
        <v>23.420596293311849</v>
      </c>
      <c r="DG7" s="277">
        <f>'0_Total'!DG21</f>
        <v>23.420596293311849</v>
      </c>
      <c r="DH7" s="277">
        <f>'0_Total'!DH21</f>
        <v>23.420596293311849</v>
      </c>
      <c r="DI7" s="277">
        <f>'0_Total'!DI21</f>
        <v>23.420596293311849</v>
      </c>
      <c r="DJ7" s="277">
        <f>'0_Total'!DJ21</f>
        <v>23.420596293311849</v>
      </c>
      <c r="DK7" s="277">
        <f>'0_Total'!DK21</f>
        <v>23.420596293311849</v>
      </c>
      <c r="DL7" s="277">
        <f>'0_Total'!DL21</f>
        <v>23.420596293311849</v>
      </c>
      <c r="DM7" s="277">
        <f>'0_Total'!DM21</f>
        <v>0</v>
      </c>
      <c r="DN7" s="277">
        <f>'0_Total'!DN21</f>
        <v>0</v>
      </c>
      <c r="DO7" s="277">
        <f>'0_Total'!DO21</f>
        <v>0</v>
      </c>
      <c r="DP7" s="277">
        <f>'0_Total'!DP21</f>
        <v>0</v>
      </c>
      <c r="DQ7" s="277">
        <f>'0_Total'!DQ21</f>
        <v>0</v>
      </c>
      <c r="DR7" s="277">
        <f>'0_Total'!DR21</f>
        <v>23.420596293311849</v>
      </c>
      <c r="DS7" s="277">
        <f>'0_Total'!DS21</f>
        <v>23.420596293311849</v>
      </c>
      <c r="DT7" s="277">
        <f>'0_Total'!DT21</f>
        <v>23.420596293311849</v>
      </c>
      <c r="DU7" s="277">
        <f>'0_Total'!DU21</f>
        <v>23.420596293311849</v>
      </c>
      <c r="DV7" s="277">
        <f>'0_Total'!DV21</f>
        <v>23.420596293311849</v>
      </c>
      <c r="DW7" s="277">
        <f>'0_Total'!DW21</f>
        <v>23.420596293311849</v>
      </c>
      <c r="DX7" s="277">
        <f>'0_Total'!DX21</f>
        <v>13.394216133942162</v>
      </c>
      <c r="DY7" s="277">
        <f>'0_Total'!DY21</f>
        <v>13.394216133942162</v>
      </c>
      <c r="DZ7" s="277">
        <f>'0_Total'!DZ21</f>
        <v>13.394216133942162</v>
      </c>
      <c r="EA7" s="277">
        <f>'0_Total'!EA21</f>
        <v>13.394216133942162</v>
      </c>
      <c r="EB7" s="277">
        <f>'0_Total'!EB21</f>
        <v>13.394216133942162</v>
      </c>
      <c r="EC7" s="277">
        <f>'0_Total'!EC21</f>
        <v>13.394216133942162</v>
      </c>
      <c r="ED7" s="277">
        <f>'0_Total'!ED21</f>
        <v>13.394216133942162</v>
      </c>
      <c r="EE7" s="277">
        <f>'0_Total'!EE21</f>
        <v>13.394216133942162</v>
      </c>
      <c r="EF7" s="277"/>
      <c r="EG7" s="277">
        <f>'0_Total'!EG21</f>
        <v>0</v>
      </c>
      <c r="EH7" s="277">
        <f>'0_Total'!EH21</f>
        <v>0</v>
      </c>
      <c r="EI7" s="277">
        <f>'0_Total'!EI21</f>
        <v>0</v>
      </c>
      <c r="EJ7" s="277">
        <f>'0_Total'!EJ21</f>
        <v>13.394216133942162</v>
      </c>
      <c r="EK7" s="277">
        <f>'0_Total'!EK21</f>
        <v>13.394216133942162</v>
      </c>
      <c r="EL7" s="277">
        <f>'0_Total'!EL21</f>
        <v>13.394216133942162</v>
      </c>
      <c r="EM7" s="277">
        <f>'0_Total'!EM21</f>
        <v>26.788432267884325</v>
      </c>
      <c r="EN7" s="277">
        <f>'0_Total'!EN21</f>
        <v>13.394216133942162</v>
      </c>
      <c r="EO7" s="277">
        <f>'0_Total'!EO21</f>
        <v>13.394216133942162</v>
      </c>
      <c r="EP7" s="277">
        <f>'0_Total'!EP21</f>
        <v>13.394216133942162</v>
      </c>
      <c r="EQ7" s="277">
        <f>'0_Total'!EQ21</f>
        <v>13.394216133942162</v>
      </c>
      <c r="ER7" s="277">
        <f>'0_Total'!ER21</f>
        <v>13.394216133942162</v>
      </c>
      <c r="ES7" s="277">
        <f>'0_Total'!ES21</f>
        <v>13.394216133942162</v>
      </c>
      <c r="ET7" s="277">
        <f>'0_Total'!ET21</f>
        <v>13.394216133942162</v>
      </c>
      <c r="EU7" s="277">
        <f>'0_Total'!EU21</f>
        <v>13.394216133942162</v>
      </c>
      <c r="EV7" s="277">
        <f>'0_Total'!EV21</f>
        <v>13.394216133942162</v>
      </c>
      <c r="EW7" s="277">
        <f>'0_Total'!EW21</f>
        <v>0</v>
      </c>
      <c r="EX7" s="277">
        <f>'0_Total'!EX21</f>
        <v>0</v>
      </c>
      <c r="EY7" s="277">
        <f>'0_Total'!EY21</f>
        <v>0</v>
      </c>
      <c r="EZ7" s="277">
        <f>'0_Total'!EZ21</f>
        <v>0</v>
      </c>
      <c r="FA7" s="277">
        <f>'0_Total'!FA21</f>
        <v>0</v>
      </c>
      <c r="FB7" s="277">
        <f>'0_Total'!FB21</f>
        <v>0</v>
      </c>
      <c r="FC7" s="277">
        <f>'0_Total'!FC21</f>
        <v>0</v>
      </c>
      <c r="FE7" s="21" t="s">
        <v>436</v>
      </c>
      <c r="FI7" s="21" t="str">
        <f>WTW_Fuel_properties!A4</f>
        <v>Gasoline (Oil)</v>
      </c>
      <c r="FJ7" s="21" t="str">
        <f>FI7</f>
        <v>Gasoline (Oil)</v>
      </c>
      <c r="FK7" s="21" t="str">
        <f>FJ7</f>
        <v>Gasoline (Oil)</v>
      </c>
      <c r="FL7" s="21" t="s">
        <v>202</v>
      </c>
      <c r="FM7" s="21" t="str">
        <f>FI7</f>
        <v>Gasoline (Oil)</v>
      </c>
      <c r="FN7" s="21" t="str">
        <f>FJ7</f>
        <v>Gasoline (Oil)</v>
      </c>
      <c r="FO7" s="21" t="str">
        <f>FK7</f>
        <v>Gasoline (Oil)</v>
      </c>
      <c r="FQ7" s="21" t="str">
        <f>FM7</f>
        <v>Gasoline (Oil)</v>
      </c>
      <c r="FR7" s="21" t="str">
        <f>FN7</f>
        <v>Gasoline (Oil)</v>
      </c>
      <c r="FS7" s="21" t="str">
        <f>FO7</f>
        <v>Gasoline (Oil)</v>
      </c>
    </row>
    <row r="8" spans="1:181" x14ac:dyDescent="0.2">
      <c r="A8" s="21" t="s">
        <v>1543</v>
      </c>
      <c r="B8" s="21" t="s">
        <v>1540</v>
      </c>
      <c r="E8" s="302">
        <f>'0_Total'!E22</f>
        <v>40</v>
      </c>
      <c r="F8" s="302">
        <f>'0_Total'!F22</f>
        <v>120</v>
      </c>
      <c r="G8" s="302">
        <f>'0_Total'!G22</f>
        <v>80</v>
      </c>
      <c r="H8" s="302">
        <f>'0_Total'!H22</f>
        <v>80</v>
      </c>
      <c r="I8" s="302">
        <f>'0_Total'!I22</f>
        <v>80</v>
      </c>
      <c r="J8" s="302">
        <f>'0_Total'!J22</f>
        <v>80</v>
      </c>
      <c r="K8" s="302">
        <f>'0_Total'!K22</f>
        <v>120</v>
      </c>
      <c r="L8" s="302">
        <f>'0_Total'!L22</f>
        <v>40</v>
      </c>
      <c r="M8" s="302">
        <f>'0_Total'!M22</f>
        <v>80</v>
      </c>
      <c r="N8" s="302">
        <f>'0_Total'!N22</f>
        <v>80</v>
      </c>
      <c r="O8" s="302">
        <f>'0_Total'!O22</f>
        <v>80</v>
      </c>
      <c r="P8" s="302">
        <f>'0_Total'!P22</f>
        <v>80</v>
      </c>
      <c r="Q8" s="302">
        <f>'0_Total'!Q22</f>
        <v>80</v>
      </c>
      <c r="R8" s="302">
        <f>'0_Total'!R22</f>
        <v>80</v>
      </c>
      <c r="S8" s="302">
        <f>'0_Total'!S22</f>
        <v>80</v>
      </c>
      <c r="T8" s="302">
        <f>'0_Total'!T22</f>
        <v>80</v>
      </c>
      <c r="U8" s="302">
        <f>'0_Total'!U22</f>
        <v>80</v>
      </c>
      <c r="V8" s="302">
        <f>'0_Total'!V22</f>
        <v>80</v>
      </c>
      <c r="W8" s="302">
        <f>'0_Total'!W22</f>
        <v>80</v>
      </c>
      <c r="X8" s="302">
        <f>'0_Total'!X22</f>
        <v>168.33869649751637</v>
      </c>
      <c r="Y8" s="302">
        <f>'0_Total'!Y22</f>
        <v>112.22579766501092</v>
      </c>
      <c r="Z8" s="302">
        <f>'0_Total'!Z22</f>
        <v>112.22579766501092</v>
      </c>
      <c r="AA8" s="302">
        <f>'0_Total'!AA22</f>
        <v>112.22579766501092</v>
      </c>
      <c r="AB8" s="302">
        <f>'0_Total'!AB22</f>
        <v>112.22579766501092</v>
      </c>
      <c r="AC8" s="302">
        <f>'0_Total'!AC22</f>
        <v>112.22579766501092</v>
      </c>
      <c r="AD8" s="302">
        <f>'0_Total'!AD22</f>
        <v>168.33869649751637</v>
      </c>
      <c r="AE8" s="302">
        <f>'0_Total'!AE22</f>
        <v>112.22579766501092</v>
      </c>
      <c r="AF8" s="302">
        <f>'0_Total'!AF22</f>
        <v>80</v>
      </c>
      <c r="AG8" s="302">
        <f>'0_Total'!AG22</f>
        <v>248.83672683023784</v>
      </c>
      <c r="AH8" s="302">
        <f>'0_Total'!AH22</f>
        <v>112.22579766501092</v>
      </c>
      <c r="AI8" s="302">
        <f>'0_Total'!AI22</f>
        <v>248.83672683023784</v>
      </c>
      <c r="AJ8" s="302">
        <f>'0_Total'!AJ22</f>
        <v>112.22579766501092</v>
      </c>
      <c r="AK8" s="302">
        <f>'0_Total'!AK22</f>
        <v>112.22579766501092</v>
      </c>
      <c r="AL8" s="302">
        <f>'0_Total'!AL22</f>
        <v>248.83672683023784</v>
      </c>
      <c r="AM8" s="302">
        <f>'0_Total'!AM22</f>
        <v>250.1352813852813</v>
      </c>
      <c r="AN8" s="302">
        <f>'0_Total'!AN22</f>
        <v>56.112898832505458</v>
      </c>
      <c r="AO8" s="302">
        <f>'0_Total'!AO22</f>
        <v>250.1352813852813</v>
      </c>
      <c r="AP8" s="302">
        <f>'0_Total'!AP22</f>
        <v>56.112898832505458</v>
      </c>
      <c r="AQ8" s="302">
        <f>'0_Total'!AQ22</f>
        <v>250.1352813852813</v>
      </c>
      <c r="AR8" s="302">
        <f>'0_Total'!AR22</f>
        <v>123.97922388903214</v>
      </c>
      <c r="AS8" s="302">
        <f>'0_Total'!AS22</f>
        <v>112.22579766501092</v>
      </c>
      <c r="AT8" s="302">
        <f>'0_Total'!AT22</f>
        <v>123.97922388903214</v>
      </c>
      <c r="AU8" s="302">
        <f>'0_Total'!AU22</f>
        <v>112.22579766501092</v>
      </c>
      <c r="AV8" s="302">
        <f>'0_Total'!AV22</f>
        <v>112.22579766501092</v>
      </c>
      <c r="AW8" s="302">
        <f>'0_Total'!AW22</f>
        <v>123.97922388903214</v>
      </c>
      <c r="AX8" s="302">
        <f>'0_Total'!AX22</f>
        <v>1217.3250360750358</v>
      </c>
      <c r="AY8" s="302">
        <f>'0_Total'!AY22</f>
        <v>1217.3250360750358</v>
      </c>
      <c r="AZ8" s="302">
        <f>'0_Total'!AZ22</f>
        <v>1217.3250360750358</v>
      </c>
      <c r="BA8" s="302">
        <f>'0_Total'!BA22</f>
        <v>1217.3250360750358</v>
      </c>
      <c r="BB8" s="302">
        <f>'0_Total'!BB22</f>
        <v>0</v>
      </c>
      <c r="BC8" s="302">
        <f>'0_Total'!BC22</f>
        <v>0</v>
      </c>
      <c r="BD8" s="302">
        <f>'0_Total'!BD22</f>
        <v>0</v>
      </c>
      <c r="BG8" s="302">
        <f>'0_Total'!BG22</f>
        <v>56.112898832505458</v>
      </c>
      <c r="BH8" s="302">
        <f>'0_Total'!BH22</f>
        <v>112.22579766501092</v>
      </c>
      <c r="BK8" s="277">
        <f>'0_Total'!BK22</f>
        <v>0</v>
      </c>
      <c r="BL8" s="277">
        <f>'0_Total'!BL22</f>
        <v>112.22579766501092</v>
      </c>
      <c r="CB8" s="302">
        <f>'0_Total'!CB22</f>
        <v>1</v>
      </c>
      <c r="CC8" s="302">
        <f>'0_Total'!CC22</f>
        <v>1</v>
      </c>
      <c r="CD8" s="302">
        <f>'0_Total'!CD22</f>
        <v>1</v>
      </c>
      <c r="CE8" s="302">
        <f>'0_Total'!CE22</f>
        <v>1</v>
      </c>
      <c r="CF8" s="302">
        <f>'0_Total'!CF22</f>
        <v>1</v>
      </c>
      <c r="CG8" s="302">
        <f>'0_Total'!CG22</f>
        <v>1</v>
      </c>
      <c r="CH8" s="302">
        <f>'0_Total'!CH22</f>
        <v>1</v>
      </c>
      <c r="CI8" s="302">
        <f>'0_Total'!CI22</f>
        <v>1</v>
      </c>
      <c r="CJ8" s="302">
        <f>'0_Total'!CJ22</f>
        <v>1</v>
      </c>
      <c r="CK8" s="302">
        <f>'0_Total'!CK22</f>
        <v>1</v>
      </c>
      <c r="CL8" s="302">
        <f>'0_Total'!CL22</f>
        <v>1</v>
      </c>
      <c r="CM8" s="302">
        <f>'0_Total'!CM22</f>
        <v>1</v>
      </c>
      <c r="CN8" s="302">
        <f>'0_Total'!CN22</f>
        <v>1</v>
      </c>
      <c r="CO8" s="302">
        <f>'0_Total'!CO22</f>
        <v>1</v>
      </c>
      <c r="CP8" s="302">
        <f>'0_Total'!CP22</f>
        <v>1</v>
      </c>
      <c r="CQ8" s="302">
        <f>'0_Total'!CQ22</f>
        <v>1</v>
      </c>
      <c r="CR8" s="302">
        <f>'0_Total'!CR22</f>
        <v>1</v>
      </c>
      <c r="CS8" s="302">
        <f>'0_Total'!CS22</f>
        <v>1</v>
      </c>
      <c r="CT8" s="302">
        <f>'0_Total'!CT22</f>
        <v>1</v>
      </c>
      <c r="CU8" s="302">
        <f>'0_Total'!CU22</f>
        <v>1</v>
      </c>
      <c r="CV8" s="302">
        <f>'0_Total'!CV22</f>
        <v>1</v>
      </c>
      <c r="CW8" s="302">
        <f>'0_Total'!CW22</f>
        <v>1</v>
      </c>
      <c r="CX8" s="302">
        <f>'0_Total'!CX22</f>
        <v>1</v>
      </c>
      <c r="CY8" s="302">
        <f>'0_Total'!CY22</f>
        <v>1</v>
      </c>
      <c r="CZ8" s="302">
        <f>'0_Total'!CZ22</f>
        <v>1</v>
      </c>
      <c r="DA8" s="302">
        <f>'0_Total'!DA22</f>
        <v>1</v>
      </c>
      <c r="DB8" s="302">
        <f>'0_Total'!DB22</f>
        <v>1</v>
      </c>
      <c r="DC8" s="302">
        <f>'0_Total'!DC22</f>
        <v>1</v>
      </c>
      <c r="DD8" s="302">
        <f>'0_Total'!DD22</f>
        <v>1</v>
      </c>
      <c r="DE8" s="302">
        <f>'0_Total'!DE22</f>
        <v>1</v>
      </c>
      <c r="DF8" s="302">
        <f>'0_Total'!DF22</f>
        <v>1</v>
      </c>
      <c r="DG8" s="302">
        <f>'0_Total'!DG22</f>
        <v>1</v>
      </c>
      <c r="DH8" s="302">
        <f>'0_Total'!DH22</f>
        <v>1</v>
      </c>
      <c r="DI8" s="302">
        <f>'0_Total'!DI22</f>
        <v>1</v>
      </c>
      <c r="DJ8" s="302">
        <f>'0_Total'!DJ22</f>
        <v>1</v>
      </c>
      <c r="DK8" s="302">
        <f>'0_Total'!DK22</f>
        <v>1</v>
      </c>
      <c r="DL8" s="302">
        <f>'0_Total'!DL22</f>
        <v>1</v>
      </c>
      <c r="DR8" s="302">
        <f>'0_Total'!DR22</f>
        <v>1</v>
      </c>
      <c r="DS8" s="302">
        <f>'0_Total'!DS22</f>
        <v>1</v>
      </c>
      <c r="DT8" s="302">
        <f>'0_Total'!DT22</f>
        <v>1</v>
      </c>
      <c r="DU8" s="302">
        <f>'0_Total'!DU22</f>
        <v>1</v>
      </c>
      <c r="DV8" s="302">
        <f>'0_Total'!DV22</f>
        <v>1</v>
      </c>
      <c r="DW8" s="302">
        <f>'0_Total'!DW22</f>
        <v>1</v>
      </c>
      <c r="DX8" s="302">
        <f>'0_Total'!DX22</f>
        <v>1</v>
      </c>
      <c r="DY8" s="302">
        <f>'0_Total'!DY22</f>
        <v>1</v>
      </c>
      <c r="DZ8" s="302">
        <f>'0_Total'!DZ22</f>
        <v>1</v>
      </c>
      <c r="EA8" s="302">
        <f>'0_Total'!EA22</f>
        <v>1</v>
      </c>
      <c r="EB8" s="302">
        <f>'0_Total'!EB22</f>
        <v>1</v>
      </c>
      <c r="EC8" s="302">
        <f>'0_Total'!EC22</f>
        <v>1</v>
      </c>
      <c r="ED8" s="302">
        <f>'0_Total'!ED22</f>
        <v>1</v>
      </c>
      <c r="EE8" s="302">
        <f>'0_Total'!EE22</f>
        <v>1</v>
      </c>
      <c r="EF8" s="302"/>
      <c r="EG8" s="302">
        <f>'0_Total'!EG22</f>
        <v>1</v>
      </c>
      <c r="EH8" s="302">
        <f>'0_Total'!EH22</f>
        <v>1</v>
      </c>
      <c r="EI8" s="302">
        <f>'0_Total'!EI22</f>
        <v>1</v>
      </c>
      <c r="EJ8" s="277">
        <f>'0_Total'!EJ22</f>
        <v>1</v>
      </c>
      <c r="EK8" s="277">
        <f>'0_Total'!EK22</f>
        <v>1</v>
      </c>
      <c r="EL8" s="277">
        <f>'0_Total'!EL22</f>
        <v>1</v>
      </c>
      <c r="EM8" s="277">
        <f>'0_Total'!EM22</f>
        <v>1</v>
      </c>
      <c r="EN8" s="277">
        <f>'0_Total'!EN22</f>
        <v>1</v>
      </c>
      <c r="EO8" s="277">
        <f>'0_Total'!EO22</f>
        <v>1</v>
      </c>
      <c r="EP8" s="277">
        <f>'0_Total'!EP22</f>
        <v>1</v>
      </c>
      <c r="EQ8" s="277">
        <f>'0_Total'!EQ22</f>
        <v>1</v>
      </c>
      <c r="ER8" s="277">
        <f>'0_Total'!ER22</f>
        <v>1</v>
      </c>
      <c r="ES8" s="277">
        <f>'0_Total'!ES22</f>
        <v>1</v>
      </c>
      <c r="ET8" s="277">
        <f>'0_Total'!ET22</f>
        <v>1</v>
      </c>
      <c r="EU8" s="277">
        <f>'0_Total'!EU22</f>
        <v>1</v>
      </c>
      <c r="EV8" s="277">
        <f>'0_Total'!EV22</f>
        <v>1</v>
      </c>
      <c r="FE8" s="21" t="s">
        <v>438</v>
      </c>
      <c r="FK8" s="21" t="s">
        <v>439</v>
      </c>
      <c r="FL8" s="21" t="s">
        <v>439</v>
      </c>
      <c r="FO8" s="21" t="s">
        <v>439</v>
      </c>
      <c r="FP8" s="21" t="s">
        <v>439</v>
      </c>
      <c r="FS8" s="21" t="s">
        <v>439</v>
      </c>
      <c r="FT8" s="21" t="s">
        <v>439</v>
      </c>
      <c r="FU8" s="21" t="s">
        <v>439</v>
      </c>
    </row>
    <row r="9" spans="1:181" x14ac:dyDescent="0.2">
      <c r="E9" s="41"/>
      <c r="F9" s="41"/>
      <c r="G9" s="41"/>
      <c r="H9" s="41"/>
      <c r="I9" s="41"/>
      <c r="J9" s="41"/>
      <c r="K9" s="41"/>
      <c r="L9" s="41"/>
      <c r="M9" s="41"/>
      <c r="N9" s="41"/>
      <c r="O9" s="41"/>
      <c r="P9" s="41"/>
      <c r="Q9" s="41"/>
      <c r="R9" s="41"/>
      <c r="S9" s="41"/>
      <c r="T9" s="41"/>
      <c r="U9" s="41"/>
      <c r="V9" s="41"/>
      <c r="W9" s="41"/>
      <c r="X9" s="41"/>
      <c r="Y9" s="41"/>
      <c r="Z9" s="41"/>
      <c r="AA9" s="41"/>
      <c r="AB9" s="41"/>
      <c r="AC9" s="41"/>
      <c r="AD9" s="41"/>
      <c r="AE9" s="41"/>
      <c r="AF9" s="41"/>
      <c r="FE9" s="21" t="str">
        <f>'3_Use'!A6</f>
        <v>Share of electric driving</v>
      </c>
      <c r="FK9" s="176">
        <f>'3_Use'!CJ6</f>
        <v>0.3591431387331247</v>
      </c>
      <c r="FL9" s="176">
        <v>1</v>
      </c>
      <c r="FO9" s="176">
        <f>'3_Use'!DT6</f>
        <v>0.3591431387331247</v>
      </c>
      <c r="FP9" s="176">
        <v>1</v>
      </c>
      <c r="FT9" s="176">
        <v>1</v>
      </c>
      <c r="FU9" s="176">
        <v>1</v>
      </c>
    </row>
    <row r="10" spans="1:181" x14ac:dyDescent="0.2">
      <c r="A10" s="21" t="s">
        <v>424</v>
      </c>
      <c r="B10" s="21" t="s">
        <v>1541</v>
      </c>
      <c r="D10" s="41">
        <f t="shared" ref="D10:AM10" si="0">IF(D7=0,0,D7/D8/D5)</f>
        <v>0</v>
      </c>
      <c r="E10" s="41">
        <f t="shared" si="0"/>
        <v>0.84956896551724137</v>
      </c>
      <c r="F10" s="41">
        <f t="shared" si="0"/>
        <v>3.1465517241379311E-2</v>
      </c>
      <c r="G10" s="41">
        <f t="shared" si="0"/>
        <v>0.28318965517241379</v>
      </c>
      <c r="H10" s="41">
        <f t="shared" si="0"/>
        <v>9.4396551724137925E-2</v>
      </c>
      <c r="I10" s="41">
        <f t="shared" si="0"/>
        <v>0.1415948275862069</v>
      </c>
      <c r="J10" s="41">
        <f t="shared" si="0"/>
        <v>0.1415948275862069</v>
      </c>
      <c r="K10" s="41">
        <f t="shared" si="0"/>
        <v>9.4396551724137939E-2</v>
      </c>
      <c r="L10" s="41">
        <f t="shared" si="0"/>
        <v>0.28318965517241379</v>
      </c>
      <c r="M10" s="41">
        <f t="shared" si="0"/>
        <v>7.0797413793103448E-2</v>
      </c>
      <c r="N10" s="41">
        <f t="shared" si="0"/>
        <v>0.21239224137931034</v>
      </c>
      <c r="O10" s="41">
        <f t="shared" si="0"/>
        <v>0.1415948275862069</v>
      </c>
      <c r="P10" s="41">
        <f t="shared" si="0"/>
        <v>0.1415948275862069</v>
      </c>
      <c r="Q10" s="41">
        <f t="shared" si="0"/>
        <v>0.1415948275862069</v>
      </c>
      <c r="R10" s="41">
        <f t="shared" si="0"/>
        <v>0.1415948275862069</v>
      </c>
      <c r="S10" s="41">
        <f t="shared" si="0"/>
        <v>0.1415948275862069</v>
      </c>
      <c r="T10" s="41">
        <f t="shared" si="0"/>
        <v>0.1415948275862069</v>
      </c>
      <c r="U10" s="41">
        <f t="shared" si="0"/>
        <v>0.1415948275862069</v>
      </c>
      <c r="V10" s="41">
        <f t="shared" si="0"/>
        <v>0.1415948275862069</v>
      </c>
      <c r="W10" s="41">
        <f t="shared" si="0"/>
        <v>0.1415948275862069</v>
      </c>
      <c r="X10" s="41">
        <f t="shared" si="0"/>
        <v>2.243014914292879E-2</v>
      </c>
      <c r="Y10" s="41">
        <f t="shared" si="0"/>
        <v>0.10093567114317957</v>
      </c>
      <c r="Z10" s="41">
        <f t="shared" si="0"/>
        <v>5.0467835571589785E-2</v>
      </c>
      <c r="AA10" s="41">
        <f t="shared" si="0"/>
        <v>6.7290447428786371E-2</v>
      </c>
      <c r="AB10" s="41">
        <f t="shared" si="0"/>
        <v>0.10093567114317957</v>
      </c>
      <c r="AC10" s="41">
        <f t="shared" si="0"/>
        <v>0.10093567114317957</v>
      </c>
      <c r="AD10" s="41">
        <f t="shared" si="0"/>
        <v>6.7290447428786385E-2</v>
      </c>
      <c r="AE10" s="41">
        <f t="shared" si="0"/>
        <v>0.10093567114317957</v>
      </c>
      <c r="AF10" s="41">
        <f t="shared" si="0"/>
        <v>0.21591307070270269</v>
      </c>
      <c r="AG10" s="41">
        <f t="shared" si="0"/>
        <v>4.2782403823355894E-2</v>
      </c>
      <c r="AH10" s="41">
        <f>IF(AH7=0,0,AH7/AH8/AH5)</f>
        <v>0.12196393596467532</v>
      </c>
      <c r="AI10" s="41">
        <f t="shared" ref="AI10" si="1">IF(AI7=0,0,AI7/AI8/AI5)</f>
        <v>3.5406127302087635E-2</v>
      </c>
      <c r="AJ10" s="41">
        <f>IF(AJ7=0,0,AJ7/AJ8/AJ5)</f>
        <v>0.10093567114317957</v>
      </c>
      <c r="AK10" s="41">
        <f t="shared" ref="AK10" si="2">IF(AK7=0,0,AK7/AK8/AK5)</f>
        <v>0.10093567114317957</v>
      </c>
      <c r="AL10" s="41">
        <f t="shared" si="0"/>
        <v>4.2782403823355894E-2</v>
      </c>
      <c r="AM10" s="41">
        <f t="shared" si="0"/>
        <v>4.0857890751757719E-2</v>
      </c>
      <c r="AN10" s="41">
        <f>IF(AN7=0,0,AN7/AN8/AN5)</f>
        <v>0.1170853785260883</v>
      </c>
      <c r="AO10" s="41">
        <f t="shared" ref="AO10:AQ10" si="3">IF(AO7=0,0,AO7/AO8/AO5)</f>
        <v>3.5222319613584241E-2</v>
      </c>
      <c r="AP10" s="41">
        <f t="shared" si="3"/>
        <v>0.10093567114317957</v>
      </c>
      <c r="AQ10" s="41">
        <f t="shared" si="3"/>
        <v>4.0857890751757719E-2</v>
      </c>
      <c r="AR10" s="41">
        <f t="shared" ref="AR10:CA10" si="4">IF(AR7=0,0,AR7/AR8/AR5)</f>
        <v>6.4400911294189359E-2</v>
      </c>
      <c r="AS10" s="41">
        <f t="shared" ref="AS10:AV10" si="5">IF(AS7=0,0,AS7/AS8/AS5)</f>
        <v>9.1472951973506494E-2</v>
      </c>
      <c r="AT10" s="41">
        <f t="shared" si="5"/>
        <v>7.1063074531519291E-2</v>
      </c>
      <c r="AU10" s="41">
        <f t="shared" ref="AU10" si="6">IF(AU7=0,0,AU7/AU8/AU5)</f>
        <v>0.10093567114317957</v>
      </c>
      <c r="AV10" s="41">
        <f t="shared" si="5"/>
        <v>0.10093567114317957</v>
      </c>
      <c r="AW10" s="41">
        <f t="shared" si="4"/>
        <v>6.4400911294189359E-2</v>
      </c>
      <c r="AX10" s="41">
        <f t="shared" si="4"/>
        <v>8.395457003785833E-3</v>
      </c>
      <c r="AY10" s="41">
        <f t="shared" si="4"/>
        <v>8.395457003785833E-3</v>
      </c>
      <c r="AZ10" s="41">
        <f t="shared" si="4"/>
        <v>6.5589507842076815E-3</v>
      </c>
      <c r="BA10" s="41">
        <f t="shared" si="4"/>
        <v>6.5589507842076815E-3</v>
      </c>
      <c r="BB10" s="41">
        <f t="shared" si="4"/>
        <v>0</v>
      </c>
      <c r="BC10" s="41">
        <f t="shared" si="4"/>
        <v>0</v>
      </c>
      <c r="BD10" s="41">
        <f t="shared" si="4"/>
        <v>0</v>
      </c>
      <c r="BE10" s="41">
        <f t="shared" si="4"/>
        <v>0</v>
      </c>
      <c r="BF10" s="41">
        <f t="shared" si="4"/>
        <v>0</v>
      </c>
      <c r="BG10" s="41">
        <f>IF(BG7=0,0,BG7/BG8/BG5)</f>
        <v>0.10093567114317957</v>
      </c>
      <c r="BH10" s="41">
        <f t="shared" si="4"/>
        <v>0.10093567114317957</v>
      </c>
      <c r="BI10" s="41">
        <f t="shared" si="4"/>
        <v>0</v>
      </c>
      <c r="BJ10" s="41">
        <f t="shared" si="4"/>
        <v>0</v>
      </c>
      <c r="BK10" s="41">
        <f t="shared" si="4"/>
        <v>0</v>
      </c>
      <c r="BL10" s="41">
        <f t="shared" si="4"/>
        <v>5.5228952134947315E-2</v>
      </c>
      <c r="BM10" s="41">
        <f t="shared" si="4"/>
        <v>0</v>
      </c>
      <c r="BN10" s="41">
        <f t="shared" si="4"/>
        <v>0</v>
      </c>
      <c r="BO10" s="41">
        <f t="shared" si="4"/>
        <v>0</v>
      </c>
      <c r="BP10" s="41">
        <f t="shared" si="4"/>
        <v>0</v>
      </c>
      <c r="BQ10" s="41">
        <f t="shared" si="4"/>
        <v>0</v>
      </c>
      <c r="BR10" s="41">
        <f t="shared" si="4"/>
        <v>0</v>
      </c>
      <c r="BS10" s="41">
        <f t="shared" si="4"/>
        <v>0</v>
      </c>
      <c r="BT10" s="41">
        <f t="shared" si="4"/>
        <v>0</v>
      </c>
      <c r="BU10" s="41">
        <f t="shared" si="4"/>
        <v>0</v>
      </c>
      <c r="BV10" s="41">
        <f t="shared" si="4"/>
        <v>0</v>
      </c>
      <c r="BW10" s="41">
        <f t="shared" ref="BW10" si="7">IF(BW7=0,0,BW7/BW8/BW5)</f>
        <v>0</v>
      </c>
      <c r="BX10" s="41">
        <f t="shared" si="4"/>
        <v>0</v>
      </c>
      <c r="BY10" s="41">
        <f t="shared" si="4"/>
        <v>0</v>
      </c>
      <c r="BZ10" s="41">
        <f t="shared" si="4"/>
        <v>0</v>
      </c>
      <c r="CA10" s="41">
        <f t="shared" si="4"/>
        <v>0</v>
      </c>
      <c r="CB10" s="41">
        <f t="shared" ref="CB10:DG10" si="8">IF(CB7=0,0,CB7/CB8/CB5)</f>
        <v>0.17809411764705885</v>
      </c>
      <c r="CC10" s="41">
        <f t="shared" si="8"/>
        <v>0.17809411764705885</v>
      </c>
      <c r="CD10" s="41">
        <f t="shared" si="8"/>
        <v>0.17809411764705885</v>
      </c>
      <c r="CE10" s="41">
        <f t="shared" si="8"/>
        <v>0.17809411764705885</v>
      </c>
      <c r="CF10" s="41">
        <f t="shared" si="8"/>
        <v>0.17809411764705885</v>
      </c>
      <c r="CG10" s="41">
        <f t="shared" si="8"/>
        <v>0.17809411764705885</v>
      </c>
      <c r="CH10" s="41">
        <f t="shared" si="8"/>
        <v>0.17809411764705885</v>
      </c>
      <c r="CI10" s="41">
        <f t="shared" si="8"/>
        <v>0.17809411764705885</v>
      </c>
      <c r="CJ10" s="41">
        <f t="shared" si="8"/>
        <v>0.17809411764705885</v>
      </c>
      <c r="CK10" s="41">
        <f t="shared" si="8"/>
        <v>0.17809411764705885</v>
      </c>
      <c r="CL10" s="41">
        <f t="shared" si="8"/>
        <v>0.17809411764705885</v>
      </c>
      <c r="CM10" s="41">
        <f t="shared" si="8"/>
        <v>0.17809411764705885</v>
      </c>
      <c r="CN10" s="41">
        <f t="shared" si="8"/>
        <v>0.17809411764705885</v>
      </c>
      <c r="CO10" s="41">
        <f t="shared" si="8"/>
        <v>0.17809411764705885</v>
      </c>
      <c r="CP10" s="41">
        <f t="shared" si="8"/>
        <v>0.17809411764705885</v>
      </c>
      <c r="CQ10" s="41">
        <f t="shared" si="8"/>
        <v>0.17809411764705885</v>
      </c>
      <c r="CR10" s="41">
        <f t="shared" si="8"/>
        <v>0.17809411764705885</v>
      </c>
      <c r="CS10" s="41">
        <f t="shared" si="8"/>
        <v>0.17809411764705885</v>
      </c>
      <c r="CT10" s="41">
        <f t="shared" si="8"/>
        <v>0.17809411764705885</v>
      </c>
      <c r="CU10" s="41">
        <f t="shared" si="8"/>
        <v>0.17809411764705885</v>
      </c>
      <c r="CV10" s="41">
        <f t="shared" si="8"/>
        <v>0.17809411764705885</v>
      </c>
      <c r="CW10" s="41">
        <f t="shared" si="8"/>
        <v>0.17809411764705885</v>
      </c>
      <c r="CX10" s="41">
        <f t="shared" si="8"/>
        <v>0.17809411764705885</v>
      </c>
      <c r="CY10" s="41">
        <f t="shared" si="8"/>
        <v>0.17809411764705885</v>
      </c>
      <c r="CZ10" s="41">
        <f t="shared" si="8"/>
        <v>0.17809411764705885</v>
      </c>
      <c r="DA10" s="41">
        <f t="shared" si="8"/>
        <v>0.17809411764705885</v>
      </c>
      <c r="DB10" s="41">
        <f t="shared" si="8"/>
        <v>0.17809411764705885</v>
      </c>
      <c r="DC10" s="41">
        <f t="shared" si="8"/>
        <v>0.17809411764705885</v>
      </c>
      <c r="DD10" s="41">
        <f t="shared" si="8"/>
        <v>0.17809411764705885</v>
      </c>
      <c r="DE10" s="41">
        <f t="shared" si="8"/>
        <v>0.17809411764705885</v>
      </c>
      <c r="DF10" s="41">
        <f t="shared" si="8"/>
        <v>0.17809411764705885</v>
      </c>
      <c r="DG10" s="41">
        <f t="shared" si="8"/>
        <v>0.17809411764705885</v>
      </c>
      <c r="DH10" s="41">
        <f t="shared" ref="DH10:EE10" si="9">IF(DH7=0,0,DH7/DH8/DH5)</f>
        <v>0.17809411764705885</v>
      </c>
      <c r="DI10" s="41">
        <f t="shared" si="9"/>
        <v>0.17809411764705885</v>
      </c>
      <c r="DJ10" s="41">
        <f t="shared" si="9"/>
        <v>0.17809411764705885</v>
      </c>
      <c r="DK10" s="41">
        <f t="shared" si="9"/>
        <v>0.17809411764705885</v>
      </c>
      <c r="DL10" s="41">
        <f t="shared" si="9"/>
        <v>0.17809411764705885</v>
      </c>
      <c r="DM10" s="41">
        <f t="shared" si="9"/>
        <v>0</v>
      </c>
      <c r="DN10" s="41">
        <f t="shared" si="9"/>
        <v>0</v>
      </c>
      <c r="DO10" s="41">
        <f t="shared" si="9"/>
        <v>0</v>
      </c>
      <c r="DP10" s="41">
        <f t="shared" si="9"/>
        <v>0</v>
      </c>
      <c r="DQ10" s="41">
        <f t="shared" si="9"/>
        <v>0</v>
      </c>
      <c r="DR10" s="41">
        <f t="shared" si="9"/>
        <v>0.17809411764705885</v>
      </c>
      <c r="DS10" s="41">
        <f t="shared" si="9"/>
        <v>0.17809411764705885</v>
      </c>
      <c r="DT10" s="41">
        <f t="shared" si="9"/>
        <v>0.17809411764705885</v>
      </c>
      <c r="DU10" s="41">
        <f t="shared" si="9"/>
        <v>0.17809411764705885</v>
      </c>
      <c r="DV10" s="41">
        <f t="shared" si="9"/>
        <v>0.17809411764705885</v>
      </c>
      <c r="DW10" s="41">
        <f t="shared" si="9"/>
        <v>0.17809411764705885</v>
      </c>
      <c r="DX10" s="41">
        <f t="shared" si="9"/>
        <v>0.10185185185185185</v>
      </c>
      <c r="DY10" s="41">
        <f t="shared" si="9"/>
        <v>0.10185185185185185</v>
      </c>
      <c r="DZ10" s="41">
        <f t="shared" si="9"/>
        <v>0.10185185185185185</v>
      </c>
      <c r="EA10" s="41">
        <f t="shared" si="9"/>
        <v>0.10185185185185185</v>
      </c>
      <c r="EB10" s="41">
        <f t="shared" si="9"/>
        <v>0.10185185185185185</v>
      </c>
      <c r="EC10" s="41">
        <f t="shared" si="9"/>
        <v>0.10185185185185185</v>
      </c>
      <c r="ED10" s="41">
        <f t="shared" si="9"/>
        <v>0.10185185185185185</v>
      </c>
      <c r="EE10" s="41">
        <f t="shared" si="9"/>
        <v>0.10185185185185185</v>
      </c>
      <c r="EF10" s="41"/>
      <c r="EG10" s="41">
        <f t="shared" ref="EG10:FC10" si="10">IF(EG7=0,0,EG7/EG8/EG5)</f>
        <v>0</v>
      </c>
      <c r="EH10" s="41">
        <f t="shared" si="10"/>
        <v>0</v>
      </c>
      <c r="EI10" s="41">
        <f t="shared" si="10"/>
        <v>0</v>
      </c>
      <c r="EJ10" s="41">
        <f t="shared" si="10"/>
        <v>0.11111111111111112</v>
      </c>
      <c r="EK10" s="41">
        <f t="shared" si="10"/>
        <v>0.11111111111111112</v>
      </c>
      <c r="EL10" s="41">
        <f t="shared" si="10"/>
        <v>0.11111111111111112</v>
      </c>
      <c r="EM10" s="41">
        <f t="shared" si="10"/>
        <v>0.22222222222222224</v>
      </c>
      <c r="EN10" s="41">
        <f t="shared" si="10"/>
        <v>0.11111111111111112</v>
      </c>
      <c r="EO10" s="41">
        <f t="shared" si="10"/>
        <v>0.11111111111111112</v>
      </c>
      <c r="EP10" s="41">
        <f t="shared" si="10"/>
        <v>0.11111111111111112</v>
      </c>
      <c r="EQ10" s="41">
        <f t="shared" si="10"/>
        <v>0.11111111111111112</v>
      </c>
      <c r="ER10" s="41">
        <f t="shared" si="10"/>
        <v>0.11111111111111112</v>
      </c>
      <c r="ES10" s="41">
        <f t="shared" si="10"/>
        <v>0.11111111111111112</v>
      </c>
      <c r="ET10" s="41">
        <f t="shared" si="10"/>
        <v>0.11111111111111112</v>
      </c>
      <c r="EU10" s="41">
        <f t="shared" si="10"/>
        <v>0.11111111111111112</v>
      </c>
      <c r="EV10" s="41">
        <f t="shared" si="10"/>
        <v>0.11111111111111112</v>
      </c>
      <c r="EW10" s="41">
        <f t="shared" si="10"/>
        <v>0</v>
      </c>
      <c r="EX10" s="41">
        <f t="shared" si="10"/>
        <v>0</v>
      </c>
      <c r="EY10" s="41">
        <f t="shared" si="10"/>
        <v>0</v>
      </c>
      <c r="EZ10" s="41">
        <f t="shared" si="10"/>
        <v>0</v>
      </c>
      <c r="FA10" s="41">
        <f t="shared" si="10"/>
        <v>0</v>
      </c>
      <c r="FB10" s="41">
        <f t="shared" si="10"/>
        <v>0</v>
      </c>
      <c r="FC10" s="41">
        <f t="shared" si="10"/>
        <v>0</v>
      </c>
      <c r="FE10" s="21" t="s">
        <v>902</v>
      </c>
      <c r="FG10" s="123" t="s">
        <v>958</v>
      </c>
      <c r="FI10" s="21">
        <f>IF(FI7="",NA(),VLOOKUP(FI7,WTW_Fuel_properties!$A$75:$C$90,3,FALSE)/VLOOKUP(FI7,WTW_Fuel_properties!$A$75:$D$90,4,FALSE))-1</f>
        <v>0.19415475828519324</v>
      </c>
      <c r="FJ10" s="21">
        <f>IF(FJ7="",NA(),VLOOKUP(FJ7,WTW_Fuel_properties!$A$75:$C$90,3,FALSE)/VLOOKUP(FJ7,WTW_Fuel_properties!$A$75:$D$90,4,FALSE))-1</f>
        <v>0.19415475828519324</v>
      </c>
      <c r="FK10" s="21">
        <f>IF(FK7="",NA(),VLOOKUP(FK7,WTW_Fuel_properties!$A$75:$C$90,3,FALSE)/VLOOKUP(FK7,WTW_Fuel_properties!$A$75:$D$90,4,FALSE))-1</f>
        <v>0.19415475828519324</v>
      </c>
      <c r="FM10" s="21">
        <f>IF(FM7="",NA(),VLOOKUP(FM7,WTW_Fuel_properties!$A$75:$C$90,3,FALSE)/VLOOKUP(FM7,WTW_Fuel_properties!$A$75:$D$90,4,FALSE))-1</f>
        <v>0.19415475828519324</v>
      </c>
      <c r="FN10" s="21">
        <f>IF(FN7="",NA(),VLOOKUP(FN7,WTW_Fuel_properties!$A$75:$C$90,3,FALSE)/VLOOKUP(FN7,WTW_Fuel_properties!$A$75:$D$90,4,FALSE))-1</f>
        <v>0.19415475828519324</v>
      </c>
      <c r="FO10" s="21">
        <f>IF(FO7="",NA(),VLOOKUP(FO7,WTW_Fuel_properties!$A$75:$C$90,3,FALSE)/VLOOKUP(FO7,WTW_Fuel_properties!$A$75:$D$90,4,FALSE))-1</f>
        <v>0.19415475828519324</v>
      </c>
      <c r="FQ10" s="21">
        <f>IF(FQ7="",NA(),VLOOKUP(FQ7,WTW_Fuel_properties!$A$75:$C$90,3,FALSE)/VLOOKUP(FQ7,WTW_Fuel_properties!$A$75:$D$90,4,FALSE))-1</f>
        <v>0.19415475828519324</v>
      </c>
      <c r="FR10" s="21">
        <f>IF(FR7="",NA(),VLOOKUP(FR7,WTW_Fuel_properties!$A$75:$C$90,3,FALSE)/VLOOKUP(FR7,WTW_Fuel_properties!$A$75:$D$90,4,FALSE))-1</f>
        <v>0.19415475828519324</v>
      </c>
      <c r="FS10" s="21">
        <f>IF(FS7="",NA(),VLOOKUP(FS7,WTW_Fuel_properties!$A$75:$C$90,3,FALSE)/VLOOKUP(FS7,WTW_Fuel_properties!$A$75:$D$90,4,FALSE))-1</f>
        <v>0.19415475828519324</v>
      </c>
    </row>
    <row r="11" spans="1:181" x14ac:dyDescent="0.2">
      <c r="D11" s="41"/>
      <c r="E11" s="41"/>
      <c r="F11" s="41"/>
      <c r="G11" s="41"/>
      <c r="H11" s="41"/>
      <c r="I11" s="41"/>
      <c r="J11" s="41"/>
      <c r="K11" s="41"/>
      <c r="L11" s="41"/>
      <c r="M11" s="41"/>
      <c r="N11" s="41"/>
      <c r="O11" s="41"/>
      <c r="P11" s="41"/>
      <c r="Q11" s="41"/>
      <c r="R11" s="41"/>
      <c r="S11" s="41"/>
      <c r="T11" s="41"/>
      <c r="U11" s="41"/>
      <c r="V11" s="41"/>
      <c r="W11" s="41"/>
      <c r="X11" s="41"/>
      <c r="Y11" s="41"/>
      <c r="Z11" s="41"/>
      <c r="AA11" s="41"/>
      <c r="AB11" s="41"/>
      <c r="AC11" s="41"/>
      <c r="AD11" s="41"/>
      <c r="AE11" s="41"/>
      <c r="AF11" s="41"/>
      <c r="AG11" s="41"/>
      <c r="AH11" s="41"/>
      <c r="AI11" s="41"/>
      <c r="AJ11" s="41"/>
      <c r="AK11" s="41"/>
      <c r="AL11" s="41"/>
      <c r="AM11" s="41"/>
      <c r="AN11" s="41"/>
      <c r="AO11" s="41"/>
      <c r="AP11" s="41"/>
      <c r="AQ11" s="41"/>
      <c r="AR11" s="41"/>
      <c r="AS11" s="41"/>
      <c r="AT11" s="41"/>
      <c r="AU11" s="41"/>
      <c r="AV11" s="41"/>
      <c r="AW11" s="41"/>
      <c r="AX11" s="41"/>
      <c r="AY11" s="41"/>
      <c r="AZ11" s="41"/>
      <c r="BA11" s="41"/>
      <c r="BB11" s="41"/>
      <c r="BC11" s="41"/>
      <c r="BD11" s="41"/>
      <c r="BE11" s="41"/>
      <c r="BF11" s="41"/>
      <c r="BG11" s="41"/>
      <c r="BH11" s="41"/>
      <c r="BI11" s="41"/>
      <c r="BJ11" s="41"/>
      <c r="BK11" s="41"/>
      <c r="BL11" s="41"/>
      <c r="FE11" s="21" t="s">
        <v>845</v>
      </c>
      <c r="FG11" s="123" t="s">
        <v>958</v>
      </c>
      <c r="FK11" s="21">
        <f>$FW$11</f>
        <v>1.4509817256451867</v>
      </c>
      <c r="FL11" s="21">
        <f>$FW$11</f>
        <v>1.4509817256451867</v>
      </c>
      <c r="FO11" s="21">
        <f>$FW$11</f>
        <v>1.4509817256451867</v>
      </c>
      <c r="FP11" s="21">
        <f>$FW$11</f>
        <v>1.4509817256451867</v>
      </c>
      <c r="FS11" s="21">
        <f>$FW$11</f>
        <v>1.4509817256451867</v>
      </c>
      <c r="FT11" s="21">
        <f>$FW$11</f>
        <v>1.4509817256451867</v>
      </c>
      <c r="FU11" s="21">
        <f>$FW$12</f>
        <v>5.1524710830704645E-2</v>
      </c>
      <c r="FW11" s="21">
        <f>'3_Use'!D28</f>
        <v>1.4509817256451867</v>
      </c>
      <c r="FX11" s="21" t="str">
        <f>'3_Use'!C28</f>
        <v>Well-to-tank</v>
      </c>
      <c r="FY11" s="21" t="str">
        <f>'3_Use'!A28</f>
        <v>Energy intensity of electricity production</v>
      </c>
    </row>
    <row r="12" spans="1:181" x14ac:dyDescent="0.2">
      <c r="A12" s="21" t="s">
        <v>417</v>
      </c>
      <c r="B12" s="21" t="s">
        <v>422</v>
      </c>
      <c r="C12" s="21" t="s">
        <v>434</v>
      </c>
      <c r="D12" s="21">
        <f t="shared" ref="D12:AI12" si="11">HLOOKUP(D$3,$FH$3:$FU$15,ROW($FE12)-ROW($FE$3)+1,FALSE)</f>
        <v>0</v>
      </c>
      <c r="E12" s="21">
        <f t="shared" si="11"/>
        <v>3.5391021272727277</v>
      </c>
      <c r="F12" s="21">
        <f t="shared" si="11"/>
        <v>1.7655735365580867</v>
      </c>
      <c r="G12" s="21">
        <f t="shared" si="11"/>
        <v>3.5391021272727277</v>
      </c>
      <c r="H12" s="21">
        <f t="shared" si="11"/>
        <v>3.5391021272727277</v>
      </c>
      <c r="I12" s="21">
        <f t="shared" si="11"/>
        <v>0.75746962250029726</v>
      </c>
      <c r="J12" s="21">
        <f t="shared" si="11"/>
        <v>1.7655735365580867</v>
      </c>
      <c r="K12" s="21">
        <f t="shared" si="11"/>
        <v>3.5391021272727277</v>
      </c>
      <c r="L12" s="21">
        <f t="shared" si="11"/>
        <v>3.5391021272727277</v>
      </c>
      <c r="M12" s="21">
        <f t="shared" si="11"/>
        <v>3.5391021272727277</v>
      </c>
      <c r="N12" s="21">
        <f t="shared" si="11"/>
        <v>3.5391021272727277</v>
      </c>
      <c r="O12" s="21">
        <f t="shared" si="11"/>
        <v>3.5391021272727277</v>
      </c>
      <c r="P12" s="21">
        <f t="shared" si="11"/>
        <v>3.5391021272727277</v>
      </c>
      <c r="Q12" s="21">
        <f t="shared" si="11"/>
        <v>3.5391021272727277</v>
      </c>
      <c r="R12" s="21">
        <f t="shared" si="11"/>
        <v>3.5391021272727277</v>
      </c>
      <c r="S12" s="21">
        <f t="shared" si="11"/>
        <v>3.5391021272727277</v>
      </c>
      <c r="T12" s="21">
        <f t="shared" si="11"/>
        <v>3.5391021272727277</v>
      </c>
      <c r="U12" s="21">
        <f t="shared" si="11"/>
        <v>3.5391021272727277</v>
      </c>
      <c r="V12" s="21">
        <f t="shared" si="11"/>
        <v>3.5391021272727277</v>
      </c>
      <c r="W12" s="21">
        <f t="shared" si="11"/>
        <v>3.5391021272727277</v>
      </c>
      <c r="X12" s="21">
        <f t="shared" si="11"/>
        <v>0.75746962250029726</v>
      </c>
      <c r="Y12" s="21">
        <f t="shared" si="11"/>
        <v>3.5391021272727277</v>
      </c>
      <c r="Z12" s="21">
        <f t="shared" si="11"/>
        <v>3.5391021272727277</v>
      </c>
      <c r="AA12" s="21">
        <f t="shared" si="11"/>
        <v>3.5391021272727277</v>
      </c>
      <c r="AB12" s="21">
        <f t="shared" si="11"/>
        <v>3.5391021272727277</v>
      </c>
      <c r="AC12" s="21">
        <f t="shared" si="11"/>
        <v>0.75746962250029726</v>
      </c>
      <c r="AD12" s="21">
        <f t="shared" si="11"/>
        <v>3.5391021272727277</v>
      </c>
      <c r="AE12" s="21">
        <f t="shared" si="11"/>
        <v>3.5391021272727277</v>
      </c>
      <c r="AF12" s="21">
        <f t="shared" si="11"/>
        <v>3.5391021272727277</v>
      </c>
      <c r="AG12" s="21">
        <f t="shared" si="11"/>
        <v>3.5391021272727277</v>
      </c>
      <c r="AH12" s="21">
        <f t="shared" si="11"/>
        <v>3.5391021272727277</v>
      </c>
      <c r="AI12" s="21">
        <f t="shared" si="11"/>
        <v>3.5391021272727277</v>
      </c>
      <c r="AJ12" s="21">
        <f t="shared" ref="AJ12:BL12" si="12">HLOOKUP(AJ$3,$FH$3:$FU$15,ROW($FE12)-ROW($FE$3)+1,FALSE)</f>
        <v>3.5391021272727277</v>
      </c>
      <c r="AK12" s="21">
        <f t="shared" si="12"/>
        <v>3.5391021272727277</v>
      </c>
      <c r="AL12" s="21">
        <f t="shared" si="12"/>
        <v>1.7655735365580867</v>
      </c>
      <c r="AM12" s="21">
        <f t="shared" si="12"/>
        <v>3.5391021272727277</v>
      </c>
      <c r="AN12" s="21">
        <f t="shared" si="12"/>
        <v>3.5391021272727277</v>
      </c>
      <c r="AO12" s="21">
        <f t="shared" si="12"/>
        <v>3.5391021272727277</v>
      </c>
      <c r="AP12" s="21">
        <f t="shared" si="12"/>
        <v>3.5391021272727277</v>
      </c>
      <c r="AQ12" s="21">
        <f t="shared" si="12"/>
        <v>1.7655735365580867</v>
      </c>
      <c r="AR12" s="21">
        <f t="shared" si="12"/>
        <v>3.5391021272727277</v>
      </c>
      <c r="AS12" s="21">
        <f t="shared" si="12"/>
        <v>3.5391021272727277</v>
      </c>
      <c r="AT12" s="21">
        <f t="shared" si="12"/>
        <v>3.5391021272727277</v>
      </c>
      <c r="AU12" s="21">
        <f t="shared" si="12"/>
        <v>3.5391021272727277</v>
      </c>
      <c r="AV12" s="21">
        <f t="shared" si="12"/>
        <v>3.5391021272727277</v>
      </c>
      <c r="AW12" s="21">
        <f t="shared" si="12"/>
        <v>1.7655735365580867</v>
      </c>
      <c r="AX12" s="21">
        <f t="shared" si="12"/>
        <v>3.5391021272727277</v>
      </c>
      <c r="AY12" s="21">
        <f t="shared" si="12"/>
        <v>1.7655735365580867</v>
      </c>
      <c r="AZ12" s="21">
        <f t="shared" si="12"/>
        <v>3.5391021272727277</v>
      </c>
      <c r="BA12" s="21">
        <f t="shared" si="12"/>
        <v>1.7655735365580867</v>
      </c>
      <c r="BB12" s="21">
        <f t="shared" si="12"/>
        <v>0</v>
      </c>
      <c r="BC12" s="21">
        <f t="shared" si="12"/>
        <v>0</v>
      </c>
      <c r="BD12" s="21">
        <f t="shared" si="12"/>
        <v>0</v>
      </c>
      <c r="BE12" s="21">
        <f t="shared" si="12"/>
        <v>0</v>
      </c>
      <c r="BF12" s="21">
        <f t="shared" si="12"/>
        <v>0</v>
      </c>
      <c r="BG12" s="21">
        <f t="shared" si="12"/>
        <v>3.5391021272727277</v>
      </c>
      <c r="BH12" s="21">
        <f t="shared" si="12"/>
        <v>3.5391021272727277</v>
      </c>
      <c r="BI12" s="21">
        <f t="shared" si="12"/>
        <v>0</v>
      </c>
      <c r="BJ12" s="21">
        <f t="shared" si="12"/>
        <v>0</v>
      </c>
      <c r="BK12" s="21">
        <f t="shared" si="12"/>
        <v>0</v>
      </c>
      <c r="BL12" s="21">
        <f t="shared" si="12"/>
        <v>3.5391021272727277</v>
      </c>
      <c r="FE12" s="21" t="str">
        <f>A12</f>
        <v>Energy required by the service vehicle</v>
      </c>
      <c r="FG12" s="21" t="s">
        <v>422</v>
      </c>
      <c r="FI12" s="21">
        <f t="shared" ref="FI12:FU12" si="13">(FI4*(1-FI9)*(1+FI10)+FI9*FI5*(1+FI11))</f>
        <v>2.7193101090909098</v>
      </c>
      <c r="FJ12" s="21">
        <f t="shared" si="13"/>
        <v>2.0256085506493511</v>
      </c>
      <c r="FK12" s="21">
        <f t="shared" si="13"/>
        <v>1.9013156027096296</v>
      </c>
      <c r="FL12" s="21">
        <f t="shared" si="13"/>
        <v>1.6795266280539096</v>
      </c>
      <c r="FM12" s="21">
        <f t="shared" si="13"/>
        <v>3.5391021272727277</v>
      </c>
      <c r="FN12" s="21">
        <f t="shared" si="13"/>
        <v>2.6052813885910102</v>
      </c>
      <c r="FO12" s="21">
        <f t="shared" si="13"/>
        <v>2.2728029181945835</v>
      </c>
      <c r="FP12" s="21">
        <f t="shared" si="13"/>
        <v>1.6795266280539096</v>
      </c>
      <c r="FQ12" s="21">
        <f t="shared" si="13"/>
        <v>3.5391021272727277</v>
      </c>
      <c r="FR12" s="21">
        <f t="shared" si="13"/>
        <v>2.6052813885910102</v>
      </c>
      <c r="FS12" s="21">
        <f t="shared" si="13"/>
        <v>2.6052813885910102</v>
      </c>
      <c r="FT12" s="21">
        <f t="shared" si="13"/>
        <v>1.7655735365580867</v>
      </c>
      <c r="FU12" s="21">
        <f t="shared" si="13"/>
        <v>0.75746962250029726</v>
      </c>
      <c r="FW12" s="21">
        <f>WTW_Fuel_properties!$I$50-1</f>
        <v>5.1524710830704645E-2</v>
      </c>
      <c r="FX12" s="21" t="s">
        <v>331</v>
      </c>
      <c r="FY12" s="21" t="s">
        <v>1351</v>
      </c>
    </row>
    <row r="13" spans="1:181" x14ac:dyDescent="0.2">
      <c r="A13" s="21" t="s">
        <v>435</v>
      </c>
      <c r="B13" s="21" t="s">
        <v>423</v>
      </c>
      <c r="C13" s="21" t="s">
        <v>434</v>
      </c>
      <c r="D13" s="21">
        <f t="shared" ref="D13:AT13" si="14">HLOOKUP(D$3,$FH$3:$FU$15,ROW($FE15)-ROW($FE$3)+1,FALSE)</f>
        <v>0</v>
      </c>
      <c r="E13" s="21">
        <f t="shared" si="14"/>
        <v>245.25977741999998</v>
      </c>
      <c r="F13" s="21">
        <f t="shared" si="14"/>
        <v>112.79948624941878</v>
      </c>
      <c r="G13" s="21">
        <f t="shared" si="14"/>
        <v>245.25977741999998</v>
      </c>
      <c r="H13" s="21">
        <f t="shared" si="14"/>
        <v>245.25977741999998</v>
      </c>
      <c r="I13" s="21">
        <f t="shared" si="14"/>
        <v>0</v>
      </c>
      <c r="J13" s="21">
        <f t="shared" si="14"/>
        <v>112.79948624941878</v>
      </c>
      <c r="K13" s="21">
        <f t="shared" si="14"/>
        <v>245.25977741999998</v>
      </c>
      <c r="L13" s="21">
        <f t="shared" si="14"/>
        <v>245.25977741999998</v>
      </c>
      <c r="M13" s="21">
        <f t="shared" si="14"/>
        <v>245.25977741999998</v>
      </c>
      <c r="N13" s="21">
        <f t="shared" si="14"/>
        <v>245.25977741999998</v>
      </c>
      <c r="O13" s="21">
        <f t="shared" si="14"/>
        <v>245.25977741999998</v>
      </c>
      <c r="P13" s="21">
        <f t="shared" si="14"/>
        <v>245.25977741999998</v>
      </c>
      <c r="Q13" s="21">
        <f t="shared" si="14"/>
        <v>245.25977741999998</v>
      </c>
      <c r="R13" s="21">
        <f t="shared" si="14"/>
        <v>245.25977741999998</v>
      </c>
      <c r="S13" s="21">
        <f t="shared" si="14"/>
        <v>245.25977741999998</v>
      </c>
      <c r="T13" s="21">
        <f t="shared" si="14"/>
        <v>245.25977741999998</v>
      </c>
      <c r="U13" s="21">
        <f t="shared" si="14"/>
        <v>245.25977741999998</v>
      </c>
      <c r="V13" s="21">
        <f t="shared" si="14"/>
        <v>245.25977741999998</v>
      </c>
      <c r="W13" s="21">
        <f t="shared" si="14"/>
        <v>245.25977741999998</v>
      </c>
      <c r="X13" s="21">
        <f t="shared" si="14"/>
        <v>0</v>
      </c>
      <c r="Y13" s="21">
        <f t="shared" si="14"/>
        <v>245.25977741999998</v>
      </c>
      <c r="Z13" s="21">
        <f t="shared" si="14"/>
        <v>245.25977741999998</v>
      </c>
      <c r="AA13" s="21">
        <f t="shared" si="14"/>
        <v>245.25977741999998</v>
      </c>
      <c r="AB13" s="21">
        <f t="shared" si="14"/>
        <v>245.25977741999998</v>
      </c>
      <c r="AC13" s="21">
        <f t="shared" si="14"/>
        <v>0</v>
      </c>
      <c r="AD13" s="21">
        <f t="shared" si="14"/>
        <v>245.25977741999998</v>
      </c>
      <c r="AE13" s="21">
        <f t="shared" si="14"/>
        <v>245.25977741999998</v>
      </c>
      <c r="AF13" s="21">
        <f t="shared" si="14"/>
        <v>245.25977741999998</v>
      </c>
      <c r="AG13" s="21">
        <f t="shared" si="14"/>
        <v>245.25977741999998</v>
      </c>
      <c r="AH13" s="21">
        <f t="shared" si="14"/>
        <v>245.25977741999998</v>
      </c>
      <c r="AI13" s="21">
        <f t="shared" si="14"/>
        <v>245.25977741999998</v>
      </c>
      <c r="AJ13" s="21">
        <f t="shared" si="14"/>
        <v>245.25977741999998</v>
      </c>
      <c r="AK13" s="21">
        <f t="shared" si="14"/>
        <v>245.25977741999998</v>
      </c>
      <c r="AL13" s="21">
        <f t="shared" si="14"/>
        <v>112.79948624941878</v>
      </c>
      <c r="AM13" s="21">
        <f t="shared" si="14"/>
        <v>245.25977741999998</v>
      </c>
      <c r="AN13" s="21">
        <f t="shared" si="14"/>
        <v>245.25977741999998</v>
      </c>
      <c r="AO13" s="21">
        <f t="shared" si="14"/>
        <v>245.25977741999998</v>
      </c>
      <c r="AP13" s="21">
        <f t="shared" si="14"/>
        <v>245.25977741999998</v>
      </c>
      <c r="AQ13" s="21">
        <f t="shared" si="14"/>
        <v>112.79948624941878</v>
      </c>
      <c r="AR13" s="21">
        <f t="shared" si="14"/>
        <v>245.25977741999998</v>
      </c>
      <c r="AS13" s="21">
        <f t="shared" si="14"/>
        <v>245.25977741999998</v>
      </c>
      <c r="AT13" s="21">
        <f t="shared" si="14"/>
        <v>245.25977741999998</v>
      </c>
      <c r="AU13" s="21">
        <f t="shared" ref="AU13" si="15">HLOOKUP(AU$3,$FH$3:$FU$15,ROW($FE15)-ROW($FE$3)+1,FALSE)</f>
        <v>245.25977741999998</v>
      </c>
      <c r="AV13" s="21">
        <f t="shared" ref="AV13:BL13" si="16">HLOOKUP(AV$3,$FH$3:$FU$15,ROW($FE15)-ROW($FE$3)+1,FALSE)</f>
        <v>245.25977741999998</v>
      </c>
      <c r="AW13" s="21">
        <f t="shared" si="16"/>
        <v>112.79948624941878</v>
      </c>
      <c r="AX13" s="21">
        <f t="shared" si="16"/>
        <v>245.25977741999998</v>
      </c>
      <c r="AY13" s="21">
        <f t="shared" si="16"/>
        <v>112.79948624941878</v>
      </c>
      <c r="AZ13" s="21">
        <f t="shared" si="16"/>
        <v>245.25977741999998</v>
      </c>
      <c r="BA13" s="21">
        <f t="shared" si="16"/>
        <v>112.79948624941878</v>
      </c>
      <c r="BB13" s="21">
        <f t="shared" si="16"/>
        <v>0</v>
      </c>
      <c r="BC13" s="21">
        <f t="shared" si="16"/>
        <v>0</v>
      </c>
      <c r="BD13" s="21">
        <f t="shared" si="16"/>
        <v>0</v>
      </c>
      <c r="BE13" s="21">
        <f t="shared" si="16"/>
        <v>0</v>
      </c>
      <c r="BF13" s="21">
        <f t="shared" si="16"/>
        <v>0</v>
      </c>
      <c r="BG13" s="21">
        <f t="shared" si="16"/>
        <v>245.25977741999998</v>
      </c>
      <c r="BH13" s="21">
        <f t="shared" si="16"/>
        <v>245.25977741999998</v>
      </c>
      <c r="BI13" s="21">
        <f t="shared" si="16"/>
        <v>0</v>
      </c>
      <c r="BJ13" s="21">
        <f t="shared" si="16"/>
        <v>0</v>
      </c>
      <c r="BK13" s="21">
        <f t="shared" si="16"/>
        <v>0</v>
      </c>
      <c r="BL13" s="21">
        <f t="shared" si="16"/>
        <v>245.25977741999998</v>
      </c>
      <c r="FE13" s="21" t="str">
        <f>'3_Use'!A40</f>
        <v>GHG emission intensity of fuel</v>
      </c>
      <c r="FG13" s="21" t="str">
        <f>'3_Use'!B40</f>
        <v>[g CO2 eq/MJ]</v>
      </c>
      <c r="FI13" s="21">
        <f>IF(FI$7="",NA(),VLOOKUP(FI$7,WTW_Fuel_properties!$A$75:$C$90,3,FALSE))/Convert!$C$17*1000</f>
        <v>82.754924749163877</v>
      </c>
      <c r="FJ13" s="21">
        <f>IF(FJ$7="",NA(),VLOOKUP(FJ$7,WTW_Fuel_properties!$A$75:$C$90,3,FALSE))/Convert!$C$17*1000</f>
        <v>82.754924749163877</v>
      </c>
      <c r="FK13" s="21">
        <f>IF(FK$7="",NA(),VLOOKUP(FK$7,WTW_Fuel_properties!$A$75:$C$90,3,FALSE))/Convert!$C$17*1000</f>
        <v>82.754924749163877</v>
      </c>
      <c r="FL13" s="21" t="e">
        <f>IF(FL$7="",NA(),VLOOKUP(FL$7,WTW_Fuel_properties!$A$75:$C$90,3,FALSE))/Convert!$C$17*1000</f>
        <v>#N/A</v>
      </c>
      <c r="FM13" s="21">
        <f>IF(FM$7="",NA(),VLOOKUP(FM$7,WTW_Fuel_properties!$A$75:$C$90,3,FALSE))/Convert!$C$17*1000</f>
        <v>82.754924749163877</v>
      </c>
      <c r="FN13" s="21">
        <f>IF(FN$7="",NA(),VLOOKUP(FN$7,WTW_Fuel_properties!$A$75:$C$90,3,FALSE))/Convert!$C$17*1000</f>
        <v>82.754924749163877</v>
      </c>
      <c r="FO13" s="21">
        <f>IF(FO$7="",NA(),VLOOKUP(FO$7,WTW_Fuel_properties!$A$75:$C$90,3,FALSE))/Convert!$C$17*1000</f>
        <v>82.754924749163877</v>
      </c>
      <c r="FP13" s="21" t="e">
        <f>IF(FP$7="",NA(),VLOOKUP(FP$7,WTW_Fuel_properties!$A$75:$C$90,3,FALSE))/Convert!$C$17*1000</f>
        <v>#N/A</v>
      </c>
      <c r="FQ13" s="21">
        <f>IF(FQ$7="",NA(),VLOOKUP(FQ$7,WTW_Fuel_properties!$A$75:$C$90,3,FALSE))/Convert!$C$17*1000</f>
        <v>82.754924749163877</v>
      </c>
      <c r="FR13" s="21">
        <f>IF(FR$7="",NA(),VLOOKUP(FR$7,WTW_Fuel_properties!$A$75:$C$90,3,FALSE))/Convert!$C$17*1000</f>
        <v>82.754924749163877</v>
      </c>
      <c r="FS13" s="21">
        <f>IF(FS$7="",NA(),VLOOKUP(FS$7,WTW_Fuel_properties!$A$75:$C$90,3,FALSE))/Convert!$C$17*1000</f>
        <v>82.754924749163877</v>
      </c>
      <c r="FT13" s="21" t="e">
        <f>IF(FT$7="",NA(),VLOOKUP(FT$7,WTW_Fuel_properties!$A$75:$C$90,3,FALSE))/Convert!$C$17*1000</f>
        <v>#N/A</v>
      </c>
      <c r="FU13" s="21" t="e">
        <f>IF(FU$7="",NA(),VLOOKUP(FU$7,WTW_Fuel_properties!$A$75:$C$90,3,FALSE))/Convert!$C$17*1000</f>
        <v>#N/A</v>
      </c>
      <c r="FW13" s="21">
        <f>'3_Use'!D32</f>
        <v>563.72057319937221</v>
      </c>
      <c r="FX13" s="21" t="str">
        <f>'3_Use'!B32</f>
        <v>[g CO2 eq/kWh]</v>
      </c>
      <c r="FY13" s="21" t="str">
        <f>'3_Use'!A32</f>
        <v>GHG emission intensity of electricity production</v>
      </c>
    </row>
    <row r="14" spans="1:181" x14ac:dyDescent="0.2">
      <c r="D14" s="45"/>
      <c r="E14" s="45"/>
      <c r="F14" s="45"/>
      <c r="G14" s="45"/>
      <c r="H14" s="45"/>
      <c r="I14" s="45"/>
      <c r="J14" s="45"/>
      <c r="K14" s="45"/>
      <c r="L14" s="45"/>
      <c r="M14" s="45"/>
      <c r="N14" s="45"/>
      <c r="O14" s="45"/>
      <c r="P14" s="45"/>
      <c r="Q14" s="45"/>
      <c r="R14" s="45"/>
      <c r="S14" s="45"/>
      <c r="T14" s="45"/>
      <c r="U14" s="45"/>
      <c r="V14" s="45"/>
      <c r="W14" s="45"/>
      <c r="X14" s="45"/>
      <c r="Y14" s="45"/>
      <c r="Z14" s="45"/>
      <c r="AA14" s="45"/>
      <c r="AB14" s="45"/>
      <c r="AC14" s="45"/>
      <c r="AD14" s="45"/>
      <c r="AE14" s="45"/>
      <c r="AF14" s="45"/>
      <c r="AG14" s="45"/>
      <c r="AH14" s="45"/>
      <c r="AI14" s="45"/>
      <c r="AJ14" s="45"/>
      <c r="AK14" s="45"/>
      <c r="AL14" s="45"/>
      <c r="AM14" s="45"/>
      <c r="AN14" s="45"/>
      <c r="AO14" s="45"/>
      <c r="AP14" s="45"/>
      <c r="AQ14" s="45"/>
      <c r="AR14" s="45"/>
      <c r="AS14" s="45"/>
      <c r="AT14" s="45"/>
      <c r="AU14" s="45"/>
      <c r="AV14" s="45"/>
      <c r="AW14" s="45"/>
      <c r="AX14" s="45"/>
      <c r="AY14" s="45"/>
      <c r="AZ14" s="45"/>
      <c r="BA14" s="45"/>
      <c r="BB14" s="45"/>
      <c r="BC14" s="45"/>
      <c r="BD14" s="45"/>
      <c r="BE14" s="45"/>
      <c r="BF14" s="45"/>
      <c r="BG14" s="45"/>
      <c r="BH14" s="45"/>
      <c r="BI14" s="45"/>
      <c r="BJ14" s="45"/>
      <c r="BK14" s="45"/>
      <c r="BL14" s="45"/>
      <c r="BM14" s="45"/>
      <c r="BN14" s="45"/>
      <c r="BO14" s="45"/>
      <c r="BP14" s="45"/>
      <c r="BQ14" s="45"/>
      <c r="BR14" s="45"/>
      <c r="BS14" s="45"/>
      <c r="BT14" s="45"/>
      <c r="BU14" s="45"/>
      <c r="BV14" s="45"/>
      <c r="BW14" s="45"/>
      <c r="BX14" s="45"/>
      <c r="BY14" s="45"/>
      <c r="BZ14" s="45"/>
      <c r="CA14" s="45"/>
      <c r="CB14" s="45"/>
      <c r="CC14" s="45"/>
      <c r="CD14" s="45"/>
      <c r="CE14" s="45"/>
      <c r="CF14" s="45"/>
      <c r="CG14" s="45"/>
      <c r="CH14" s="45"/>
      <c r="CI14" s="45"/>
      <c r="CJ14" s="45"/>
      <c r="CK14" s="45"/>
      <c r="CL14" s="45"/>
      <c r="CM14" s="45"/>
      <c r="CN14" s="45"/>
      <c r="CO14" s="45"/>
      <c r="CP14" s="45"/>
      <c r="CQ14" s="45"/>
      <c r="CR14" s="45"/>
      <c r="CS14" s="45"/>
      <c r="CT14" s="45"/>
      <c r="CU14" s="45"/>
      <c r="CV14" s="45"/>
      <c r="CW14" s="45"/>
      <c r="CX14" s="45"/>
      <c r="CY14" s="45"/>
      <c r="CZ14" s="45"/>
      <c r="DA14" s="45"/>
      <c r="DB14" s="45"/>
      <c r="DC14" s="45"/>
      <c r="DD14" s="45"/>
      <c r="DE14" s="45"/>
      <c r="DF14" s="45"/>
      <c r="DG14" s="45"/>
      <c r="DH14" s="45"/>
      <c r="DI14" s="45"/>
      <c r="DJ14" s="45"/>
      <c r="DK14" s="45"/>
      <c r="DL14" s="45"/>
      <c r="DM14" s="45"/>
      <c r="DN14" s="45"/>
      <c r="DO14" s="45"/>
      <c r="DP14" s="45"/>
      <c r="DQ14" s="45"/>
      <c r="DR14" s="45"/>
      <c r="DS14" s="45"/>
      <c r="DT14" s="45"/>
      <c r="DU14" s="45"/>
      <c r="DV14" s="45"/>
      <c r="DW14" s="45"/>
      <c r="DX14" s="45"/>
      <c r="DY14" s="45"/>
      <c r="DZ14" s="45"/>
      <c r="EA14" s="45"/>
      <c r="EB14" s="45"/>
      <c r="EC14" s="45"/>
      <c r="ED14" s="45"/>
      <c r="EE14" s="45"/>
      <c r="EF14" s="45"/>
      <c r="EG14" s="45"/>
      <c r="EH14" s="45"/>
      <c r="EI14" s="45"/>
      <c r="EJ14" s="45"/>
      <c r="EK14" s="45"/>
      <c r="EL14" s="45"/>
      <c r="EM14" s="45"/>
      <c r="EN14" s="45"/>
      <c r="EO14" s="45"/>
      <c r="EP14" s="45"/>
      <c r="EQ14" s="45"/>
      <c r="ER14" s="45"/>
      <c r="ES14" s="45"/>
      <c r="ET14" s="45"/>
      <c r="EU14" s="45"/>
      <c r="EV14" s="45"/>
      <c r="EW14" s="45"/>
      <c r="EX14" s="45"/>
      <c r="EY14" s="45"/>
      <c r="EZ14" s="45"/>
      <c r="FA14" s="45"/>
      <c r="FB14" s="45"/>
      <c r="FC14" s="45"/>
      <c r="FE14" s="21" t="str">
        <f>'3_Use'!A41</f>
        <v>GHG emission intensity of electricity</v>
      </c>
      <c r="FG14" s="21" t="str">
        <f>'3_Use'!B41</f>
        <v>[g CO2 eq/MJ]</v>
      </c>
      <c r="FI14" s="21">
        <f>$FW$13/Convert!$B$12</f>
        <v>156.58904811093672</v>
      </c>
      <c r="FJ14" s="21">
        <f>$FW$13/Convert!$B$12</f>
        <v>156.58904811093672</v>
      </c>
      <c r="FK14" s="21">
        <f>$FW$13/Convert!$B$12</f>
        <v>156.58904811093672</v>
      </c>
      <c r="FL14" s="21">
        <f>$FW$13/Convert!$B$12</f>
        <v>156.58904811093672</v>
      </c>
      <c r="FM14" s="21">
        <f>$FW$13/Convert!$B$12</f>
        <v>156.58904811093672</v>
      </c>
      <c r="FN14" s="21">
        <f>$FW$13/Convert!$B$12</f>
        <v>156.58904811093672</v>
      </c>
      <c r="FO14" s="21">
        <f>$FW$13/Convert!$B$12</f>
        <v>156.58904811093672</v>
      </c>
      <c r="FP14" s="21">
        <f>$FW$13/Convert!$B$12</f>
        <v>156.58904811093672</v>
      </c>
      <c r="FQ14" s="21">
        <f>$FW$13/Convert!$B$12</f>
        <v>156.58904811093672</v>
      </c>
      <c r="FR14" s="21">
        <f>$FW$13/Convert!$B$12</f>
        <v>156.58904811093672</v>
      </c>
      <c r="FS14" s="21">
        <f>$FW$13/Convert!$B$12</f>
        <v>156.58904811093672</v>
      </c>
      <c r="FT14" s="21">
        <f>$FW$13/Convert!$B$12</f>
        <v>156.58904811093672</v>
      </c>
      <c r="FU14" s="497">
        <f>FW14</f>
        <v>0</v>
      </c>
      <c r="FW14" s="497">
        <f>WTW_Fuel_properties!$E$50</f>
        <v>0</v>
      </c>
      <c r="FX14" s="21" t="str">
        <f>'3_Use'!B33</f>
        <v>[g CO2 eq/MJ]</v>
      </c>
      <c r="FY14" s="21" t="s">
        <v>1349</v>
      </c>
    </row>
    <row r="15" spans="1:181" x14ac:dyDescent="0.2">
      <c r="A15" s="21" t="s">
        <v>418</v>
      </c>
      <c r="B15" s="21" t="str">
        <f>'3_Use'!B43</f>
        <v>[MJ/vehicle]</v>
      </c>
      <c r="D15" s="304">
        <f t="shared" ref="D15:AM15" si="17">D12*D10*D6</f>
        <v>0</v>
      </c>
      <c r="E15" s="304">
        <f t="shared" si="17"/>
        <v>2179.8657165170457</v>
      </c>
      <c r="F15" s="304">
        <f t="shared" si="17"/>
        <v>362.49431672458218</v>
      </c>
      <c r="G15" s="304">
        <f t="shared" si="17"/>
        <v>1211.0365091761366</v>
      </c>
      <c r="H15" s="304">
        <f t="shared" si="17"/>
        <v>1211.0365091761364</v>
      </c>
      <c r="I15" s="304">
        <f t="shared" si="17"/>
        <v>259.19663644932047</v>
      </c>
      <c r="J15" s="304">
        <f t="shared" si="17"/>
        <v>604.15719454097029</v>
      </c>
      <c r="K15" s="304">
        <f t="shared" si="17"/>
        <v>807.35767278409116</v>
      </c>
      <c r="L15" s="304">
        <f t="shared" si="17"/>
        <v>2422.0730183522733</v>
      </c>
      <c r="M15" s="304">
        <f t="shared" si="17"/>
        <v>605.51825458806832</v>
      </c>
      <c r="N15" s="304">
        <f t="shared" si="17"/>
        <v>1816.5547637642048</v>
      </c>
      <c r="O15" s="304">
        <f t="shared" si="17"/>
        <v>2179.8657165170457</v>
      </c>
      <c r="P15" s="304">
        <f t="shared" si="17"/>
        <v>726.62190550568187</v>
      </c>
      <c r="Q15" s="304">
        <f t="shared" si="17"/>
        <v>1211.0365091761366</v>
      </c>
      <c r="R15" s="304">
        <f t="shared" si="17"/>
        <v>1211.0365091761366</v>
      </c>
      <c r="S15" s="304">
        <f t="shared" si="17"/>
        <v>1211.0365091761366</v>
      </c>
      <c r="T15" s="304">
        <f t="shared" si="17"/>
        <v>1211.0365091761366</v>
      </c>
      <c r="U15" s="304">
        <f t="shared" si="17"/>
        <v>1211.0365091761366</v>
      </c>
      <c r="V15" s="304">
        <f t="shared" si="17"/>
        <v>1211.0365091761366</v>
      </c>
      <c r="W15" s="304">
        <f t="shared" si="17"/>
        <v>1211.0365091761366</v>
      </c>
      <c r="X15" s="304">
        <f t="shared" si="17"/>
        <v>145.35078974653248</v>
      </c>
      <c r="Y15" s="304">
        <f t="shared" si="17"/>
        <v>2037.3541350532075</v>
      </c>
      <c r="Z15" s="304">
        <f t="shared" si="17"/>
        <v>1018.6770675266038</v>
      </c>
      <c r="AA15" s="304">
        <f t="shared" si="17"/>
        <v>2037.3541350532071</v>
      </c>
      <c r="AB15" s="304">
        <f t="shared" si="17"/>
        <v>2037.3541350532075</v>
      </c>
      <c r="AC15" s="304">
        <f t="shared" si="17"/>
        <v>436.05236923959762</v>
      </c>
      <c r="AD15" s="304">
        <f t="shared" si="17"/>
        <v>1358.2360900354718</v>
      </c>
      <c r="AE15" s="304">
        <f t="shared" si="17"/>
        <v>2037.3541350532075</v>
      </c>
      <c r="AF15" s="304">
        <f t="shared" si="17"/>
        <v>2473.8980953493724</v>
      </c>
      <c r="AG15" s="304">
        <f t="shared" si="17"/>
        <v>1744.2581343100385</v>
      </c>
      <c r="AH15" s="304">
        <f t="shared" ref="AH15:AJ15" si="18">AH12*AH10*AH6</f>
        <v>4972.52534657054</v>
      </c>
      <c r="AI15" s="304">
        <f t="shared" ref="AI15" si="19">AI12*AI10*AI6</f>
        <v>714.66131891869645</v>
      </c>
      <c r="AJ15" s="304">
        <f t="shared" si="18"/>
        <v>2037.3541350532075</v>
      </c>
      <c r="AK15" s="304">
        <f t="shared" ref="AK15" si="20">AK12*AK10*AK6</f>
        <v>2037.3541350532075</v>
      </c>
      <c r="AL15" s="304">
        <f t="shared" si="17"/>
        <v>870.16872984029192</v>
      </c>
      <c r="AM15" s="304">
        <f t="shared" si="17"/>
        <v>2169.003721131337</v>
      </c>
      <c r="AN15" s="304">
        <f t="shared" ref="AN15:AQ15" si="21">AN12*AN10*AN6</f>
        <v>6215.6566832131748</v>
      </c>
      <c r="AO15" s="304">
        <f t="shared" si="21"/>
        <v>686.85117835825656</v>
      </c>
      <c r="AP15" s="304">
        <f t="shared" si="21"/>
        <v>1968.2912830175053</v>
      </c>
      <c r="AQ15" s="304">
        <f t="shared" si="21"/>
        <v>1082.0641600632723</v>
      </c>
      <c r="AR15" s="304">
        <f t="shared" ref="AR15:BL15" si="22">AR12*AR10*AR6</f>
        <v>4376.0909214637013</v>
      </c>
      <c r="AS15" s="304">
        <f t="shared" ref="AS15:AV15" si="23">AS12*AS10*AS6</f>
        <v>6215.6566832131748</v>
      </c>
      <c r="AT15" s="304">
        <f t="shared" si="23"/>
        <v>1385.7621251301721</v>
      </c>
      <c r="AU15" s="304">
        <f t="shared" ref="AU15" si="24">AU12*AU10*AU6</f>
        <v>1968.2912830175053</v>
      </c>
      <c r="AV15" s="304">
        <f t="shared" si="23"/>
        <v>1968.2912830175053</v>
      </c>
      <c r="AW15" s="304">
        <f t="shared" si="22"/>
        <v>2183.1272584559142</v>
      </c>
      <c r="AX15" s="304">
        <f t="shared" si="22"/>
        <v>594.2475948305032</v>
      </c>
      <c r="AY15" s="304">
        <f t="shared" si="22"/>
        <v>296.45593426391019</v>
      </c>
      <c r="AZ15" s="304">
        <f t="shared" si="22"/>
        <v>594.2475948305032</v>
      </c>
      <c r="BA15" s="304">
        <f t="shared" si="22"/>
        <v>296.45593426391019</v>
      </c>
      <c r="BB15" s="304">
        <f t="shared" si="22"/>
        <v>0</v>
      </c>
      <c r="BC15" s="304">
        <f t="shared" si="22"/>
        <v>0</v>
      </c>
      <c r="BD15" s="304">
        <f t="shared" si="22"/>
        <v>0</v>
      </c>
      <c r="BE15" s="304">
        <f t="shared" si="22"/>
        <v>0</v>
      </c>
      <c r="BF15" s="304">
        <f t="shared" si="22"/>
        <v>0</v>
      </c>
      <c r="BG15" s="304">
        <f t="shared" si="22"/>
        <v>1968.2912830175053</v>
      </c>
      <c r="BH15" s="304">
        <f t="shared" si="22"/>
        <v>1968.2912830175053</v>
      </c>
      <c r="BI15" s="304">
        <f t="shared" si="22"/>
        <v>0</v>
      </c>
      <c r="BJ15" s="304">
        <f t="shared" si="22"/>
        <v>0</v>
      </c>
      <c r="BK15" s="304">
        <f t="shared" si="22"/>
        <v>0</v>
      </c>
      <c r="BL15" s="304">
        <f t="shared" si="22"/>
        <v>3832.9882879814581</v>
      </c>
      <c r="BM15" s="21">
        <f>'3_Use'!BM43*BM10</f>
        <v>0</v>
      </c>
      <c r="BN15" s="21">
        <f>'3_Use'!BN43*BN10</f>
        <v>0</v>
      </c>
      <c r="BO15" s="21">
        <f>'3_Use'!BO43*BO10</f>
        <v>0</v>
      </c>
      <c r="BP15" s="21">
        <f>'3_Use'!BP43*BP10</f>
        <v>0</v>
      </c>
      <c r="BQ15" s="21">
        <f>'3_Use'!BQ43*BQ10</f>
        <v>0</v>
      </c>
      <c r="BR15" s="21">
        <f>'3_Use'!BR43*BR10</f>
        <v>0</v>
      </c>
      <c r="BS15" s="21">
        <f>'3_Use'!BS43*BS10</f>
        <v>0</v>
      </c>
      <c r="BT15" s="21">
        <f>'3_Use'!BT43*BT10</f>
        <v>0</v>
      </c>
      <c r="BU15" s="21">
        <f>'3_Use'!BU43*BU10</f>
        <v>0</v>
      </c>
      <c r="BV15" s="21">
        <f>'3_Use'!BV43*BV10</f>
        <v>0</v>
      </c>
      <c r="BW15" s="21">
        <f>'3_Use'!BW43*BW10</f>
        <v>0</v>
      </c>
      <c r="BX15" s="21">
        <f>'3_Use'!BX43*BX10</f>
        <v>0</v>
      </c>
      <c r="BY15" s="21">
        <f>'3_Use'!BX43*BY10</f>
        <v>0</v>
      </c>
      <c r="BZ15" s="21">
        <f>'3_Use'!BZ43*BZ10</f>
        <v>0</v>
      </c>
      <c r="CA15" s="21">
        <f>'3_Use'!CA43*CA10</f>
        <v>0</v>
      </c>
      <c r="CB15" s="21">
        <f>'3_Use'!CB43*CB10</f>
        <v>168228.56015509018</v>
      </c>
      <c r="CC15" s="21">
        <f>'3_Use'!CC43*CC10</f>
        <v>168228.56015509018</v>
      </c>
      <c r="CD15" s="21">
        <f>'3_Use'!CD43*CD10</f>
        <v>168228.56015509018</v>
      </c>
      <c r="CE15" s="21">
        <f>'3_Use'!CE43*CE10</f>
        <v>168228.56015509018</v>
      </c>
      <c r="CF15" s="21">
        <f>'3_Use'!CF43*CF10</f>
        <v>168228.56015509018</v>
      </c>
      <c r="CG15" s="21">
        <f>'3_Use'!CG43*CG10</f>
        <v>168228.56015509018</v>
      </c>
      <c r="CH15" s="21">
        <f>'3_Use'!CH43*CH10</f>
        <v>168228.56015509018</v>
      </c>
      <c r="CI15" s="21">
        <f>'3_Use'!CI43*CI10</f>
        <v>125313.11113593454</v>
      </c>
      <c r="CJ15" s="21">
        <f>'3_Use'!CJ43*CJ10</f>
        <v>116781.82190616941</v>
      </c>
      <c r="CK15" s="21">
        <f>'3_Use'!CH43*CK10</f>
        <v>168228.56015509018</v>
      </c>
      <c r="CL15" s="21">
        <f>'3_Use'!CI43*CL10</f>
        <v>125313.11113593454</v>
      </c>
      <c r="CM15" s="21">
        <f>'3_Use'!CJ43*CM10</f>
        <v>116781.82190616941</v>
      </c>
      <c r="CN15" s="21">
        <f>'3_Use'!CN43*CN10</f>
        <v>123567.64651366227</v>
      </c>
      <c r="CO15" s="21">
        <f>'3_Use'!CO43*CO10</f>
        <v>43570.834970120697</v>
      </c>
      <c r="CP15" s="21">
        <f>'3_Use'!CP43*CP10</f>
        <v>101558.54558900752</v>
      </c>
      <c r="CQ15" s="21">
        <f>'3_Use'!CQ43*CQ10</f>
        <v>101558.54558900752</v>
      </c>
      <c r="CR15" s="21">
        <f>'3_Use'!CR43*CR10</f>
        <v>101558.54558900752</v>
      </c>
      <c r="CS15" s="21">
        <f>'3_Use'!CS43*CS10</f>
        <v>101558.54558900752</v>
      </c>
      <c r="CT15" s="21">
        <f>'3_Use'!CT43*CT10</f>
        <v>101558.54558900752</v>
      </c>
      <c r="CU15" s="21">
        <f>'3_Use'!CU43*CU10</f>
        <v>101558.54558900752</v>
      </c>
      <c r="CV15" s="21">
        <f>'3_Use'!CV43*CV10</f>
        <v>101558.54558900752</v>
      </c>
      <c r="CW15" s="21">
        <f>'3_Use'!CW43*CW10</f>
        <v>123567.64651366227</v>
      </c>
      <c r="CX15" s="21">
        <f>'3_Use'!CX43*CX10</f>
        <v>43570.834970120697</v>
      </c>
      <c r="CY15" s="21">
        <f>'3_Use'!CY43*CY10</f>
        <v>101558.54558900752</v>
      </c>
      <c r="CZ15" s="21">
        <f>'3_Use'!CZ43*CZ10</f>
        <v>101558.54558900752</v>
      </c>
      <c r="DA15" s="21">
        <f>'3_Use'!DA43*DA10</f>
        <v>101558.54558900752</v>
      </c>
      <c r="DB15" s="21">
        <f>'3_Use'!DB43*DB10</f>
        <v>101558.54558900752</v>
      </c>
      <c r="DC15" s="21">
        <f>'3_Use'!DC43*DC10</f>
        <v>304713.64713900699</v>
      </c>
      <c r="DD15" s="21">
        <f>'3_Use'!DD43*DD10</f>
        <v>175778.92434059634</v>
      </c>
      <c r="DE15" s="21">
        <f>'3_Use'!DE43*DE10</f>
        <v>322480.46827775479</v>
      </c>
      <c r="DF15" s="21">
        <f>'3_Use'!DF43*DF10</f>
        <v>117573.57971066204</v>
      </c>
      <c r="DG15" s="21">
        <f>'3_Use'!DG43*DG10</f>
        <v>168228.56015509018</v>
      </c>
      <c r="DH15" s="21">
        <f>'3_Use'!DH43*DH10</f>
        <v>125313.11113593454</v>
      </c>
      <c r="DI15" s="21">
        <f>'3_Use'!DI43*DI10</f>
        <v>116781.82190616941</v>
      </c>
      <c r="DJ15" s="21">
        <f>'3_Use'!DJ43*DJ10</f>
        <v>101558.54558900752</v>
      </c>
      <c r="DK15" s="21">
        <f>'3_Use'!DK43*DK10</f>
        <v>101558.54558900752</v>
      </c>
      <c r="DL15" s="21">
        <f>'3_Use'!DL43*DL10</f>
        <v>117573.57971066204</v>
      </c>
      <c r="DM15" s="21">
        <f>'3_Use'!DM43*DM10</f>
        <v>0</v>
      </c>
      <c r="DN15" s="21">
        <f>'3_Use'!DN43*DN10</f>
        <v>0</v>
      </c>
      <c r="DO15" s="21">
        <f>'3_Use'!DO43*DO10</f>
        <v>0</v>
      </c>
      <c r="DP15" s="21">
        <f>'3_Use'!DP43*DP10</f>
        <v>0</v>
      </c>
      <c r="DQ15" s="21">
        <f>'3_Use'!DQ43*DQ10</f>
        <v>0</v>
      </c>
      <c r="DR15" s="21">
        <f>'3_Use'!DR43*DR10</f>
        <v>218944.52314302171</v>
      </c>
      <c r="DS15" s="21">
        <f>'3_Use'!DS43*DS10</f>
        <v>161174.23876603818</v>
      </c>
      <c r="DT15" s="21">
        <f>'3_Use'!DT43*DT10</f>
        <v>141632.34078767151</v>
      </c>
      <c r="DU15" s="21">
        <f>'3_Use'!DU43*DU10</f>
        <v>106761.67767048001</v>
      </c>
      <c r="DV15" s="21">
        <f>'3_Use'!DV43*DV10</f>
        <v>106761.67767048001</v>
      </c>
      <c r="DW15" s="21">
        <f>'3_Use'!DW43*DW10</f>
        <v>134356.76379687965</v>
      </c>
      <c r="DX15" s="21">
        <f>'3_Use'!DX43*DX10</f>
        <v>125214.1588366811</v>
      </c>
      <c r="DY15" s="21">
        <f>'3_Use'!DY43*DY10</f>
        <v>92175.389653610036</v>
      </c>
      <c r="DZ15" s="21">
        <f>'3_Use'!DZ43*DZ10</f>
        <v>79690.655269839452</v>
      </c>
      <c r="EA15" s="21">
        <f>'3_Use'!EA43*EA10</f>
        <v>61056.899134076863</v>
      </c>
      <c r="EB15" s="21">
        <f>'3_Use'!EB43*EB10</f>
        <v>61056.899134076863</v>
      </c>
      <c r="EC15" s="21">
        <f>'3_Use'!EC43*EC10</f>
        <v>76838.501924322438</v>
      </c>
      <c r="ED15" s="21">
        <f>'3_Use'!ED43*ED10</f>
        <v>213648.67021785068</v>
      </c>
      <c r="EE15" s="21">
        <f>'3_Use'!EE43*EE10</f>
        <v>157275.73949518055</v>
      </c>
      <c r="EG15" s="21">
        <f>'3_Use'!EG43*EG10</f>
        <v>0</v>
      </c>
      <c r="EH15" s="21">
        <f>'3_Use'!EH43*EH10</f>
        <v>0</v>
      </c>
      <c r="EI15" s="21">
        <f>'3_Use'!EI43*EI10</f>
        <v>0</v>
      </c>
      <c r="EJ15" s="21">
        <f>'3_Use'!EJ43*EJ10</f>
        <v>541775.79287184274</v>
      </c>
      <c r="EK15" s="21">
        <f>'3_Use'!EK43*EK10</f>
        <v>902959.65478640446</v>
      </c>
      <c r="EL15" s="21">
        <f>'3_Use'!EL43*EL10</f>
        <v>650130.95144621131</v>
      </c>
      <c r="EM15" s="21">
        <f>'3_Use'!EM43*EM10</f>
        <v>1444735.4476582473</v>
      </c>
      <c r="EN15" s="21">
        <f>'3_Use'!EN43*EN10</f>
        <v>722367.72382912366</v>
      </c>
      <c r="EO15" s="21">
        <f>'3_Use'!EO43*EO10</f>
        <v>722367.72382912366</v>
      </c>
      <c r="EP15" s="21">
        <f>'3_Use'!EP43*EP10</f>
        <v>722367.72382912366</v>
      </c>
      <c r="EQ15" s="21">
        <f>'3_Use'!EQ43*EQ10</f>
        <v>531765.15368352353</v>
      </c>
      <c r="ER15" s="21">
        <f>'3_Use'!ER43*ER10</f>
        <v>228855.52050473192</v>
      </c>
      <c r="ES15" s="21">
        <f>'3_Use'!ES43*ES10</f>
        <v>533435.58434017946</v>
      </c>
      <c r="ET15" s="21">
        <f>'3_Use'!ET43*ET10</f>
        <v>533435.58434017946</v>
      </c>
      <c r="EU15" s="21">
        <f>'3_Use'!EU43*EU10</f>
        <v>769924.79159096896</v>
      </c>
      <c r="EV15" s="21">
        <f>'3_Use'!EV43*EV10</f>
        <v>514981.04334701126</v>
      </c>
      <c r="EW15" s="21">
        <f>'3_Use'!EW43*EW10</f>
        <v>0</v>
      </c>
      <c r="EX15" s="21">
        <f>'3_Use'!EX43*EX10</f>
        <v>0</v>
      </c>
      <c r="EY15" s="21">
        <f>'3_Use'!EY43*EY10</f>
        <v>0</v>
      </c>
      <c r="EZ15" s="21">
        <f>'3_Use'!EZ43*EZ10</f>
        <v>0</v>
      </c>
      <c r="FA15" s="21">
        <f>'3_Use'!FA43*FA10</f>
        <v>0</v>
      </c>
      <c r="FB15" s="21">
        <f>'3_Use'!FB43*FB10</f>
        <v>0</v>
      </c>
      <c r="FC15" s="21">
        <f>'3_Use'!FC43*FC10</f>
        <v>0</v>
      </c>
      <c r="FE15" s="21" t="str">
        <f>A13</f>
        <v>GHG emissions of the service vehicle</v>
      </c>
      <c r="FG15" s="21" t="s">
        <v>440</v>
      </c>
      <c r="FI15" s="21">
        <f t="shared" ref="FI15:FU15" si="25">IF(FI9=1,FI5*FI14,FI4*FI13*(1-FI9)+FI5*FI14*FI9)</f>
        <v>188.44819056</v>
      </c>
      <c r="FJ15" s="21">
        <f t="shared" si="25"/>
        <v>140.37467255999999</v>
      </c>
      <c r="FK15" s="21">
        <f t="shared" si="25"/>
        <v>128.49688354150658</v>
      </c>
      <c r="FL15" s="21">
        <f t="shared" si="25"/>
        <v>107.30209581415916</v>
      </c>
      <c r="FM15" s="21">
        <f t="shared" si="25"/>
        <v>245.25977741999998</v>
      </c>
      <c r="FN15" s="21">
        <f t="shared" si="25"/>
        <v>180.54600022935696</v>
      </c>
      <c r="FO15" s="21">
        <f t="shared" si="25"/>
        <v>154.24095450461385</v>
      </c>
      <c r="FP15" s="21">
        <f t="shared" si="25"/>
        <v>107.30209581415916</v>
      </c>
      <c r="FQ15" s="21">
        <f t="shared" si="25"/>
        <v>245.25977741999998</v>
      </c>
      <c r="FR15" s="21">
        <f t="shared" si="25"/>
        <v>180.54600022935696</v>
      </c>
      <c r="FS15" s="21">
        <f t="shared" si="25"/>
        <v>180.54600022935696</v>
      </c>
      <c r="FT15" s="21">
        <f t="shared" si="25"/>
        <v>112.79948624941878</v>
      </c>
      <c r="FU15" s="21">
        <f t="shared" si="25"/>
        <v>0</v>
      </c>
    </row>
    <row r="17" spans="1:159" x14ac:dyDescent="0.2">
      <c r="A17" s="21" t="s">
        <v>421</v>
      </c>
      <c r="B17" s="21" t="s">
        <v>343</v>
      </c>
      <c r="D17" s="304">
        <f t="shared" ref="D17:AM17" si="26">D13*D10*D6</f>
        <v>0</v>
      </c>
      <c r="E17" s="304">
        <f t="shared" si="26"/>
        <v>151064.69415463123</v>
      </c>
      <c r="F17" s="304">
        <f t="shared" si="26"/>
        <v>23159.144520583795</v>
      </c>
      <c r="G17" s="304">
        <f t="shared" si="26"/>
        <v>83924.830085906258</v>
      </c>
      <c r="H17" s="304">
        <f t="shared" si="26"/>
        <v>83924.830085906244</v>
      </c>
      <c r="I17" s="304">
        <f t="shared" si="26"/>
        <v>0</v>
      </c>
      <c r="J17" s="304">
        <f t="shared" si="26"/>
        <v>38598.574200972995</v>
      </c>
      <c r="K17" s="304">
        <f t="shared" si="26"/>
        <v>55949.88672393751</v>
      </c>
      <c r="L17" s="304">
        <f t="shared" si="26"/>
        <v>167849.66017181252</v>
      </c>
      <c r="M17" s="304">
        <f t="shared" si="26"/>
        <v>41962.415042953129</v>
      </c>
      <c r="N17" s="304">
        <f t="shared" si="26"/>
        <v>125887.24512885937</v>
      </c>
      <c r="O17" s="304">
        <f t="shared" si="26"/>
        <v>151064.69415463123</v>
      </c>
      <c r="P17" s="304">
        <f t="shared" si="26"/>
        <v>50354.898051543751</v>
      </c>
      <c r="Q17" s="304">
        <f t="shared" si="26"/>
        <v>83924.830085906258</v>
      </c>
      <c r="R17" s="304">
        <f t="shared" si="26"/>
        <v>83924.830085906258</v>
      </c>
      <c r="S17" s="304">
        <f t="shared" si="26"/>
        <v>83924.830085906258</v>
      </c>
      <c r="T17" s="304">
        <f t="shared" si="26"/>
        <v>83924.830085906258</v>
      </c>
      <c r="U17" s="304">
        <f t="shared" si="26"/>
        <v>83924.830085906258</v>
      </c>
      <c r="V17" s="304">
        <f t="shared" si="26"/>
        <v>83924.830085906258</v>
      </c>
      <c r="W17" s="304">
        <f t="shared" si="26"/>
        <v>83924.830085906258</v>
      </c>
      <c r="X17" s="304">
        <f t="shared" si="26"/>
        <v>0</v>
      </c>
      <c r="Y17" s="304">
        <f t="shared" si="26"/>
        <v>141188.64155918726</v>
      </c>
      <c r="Z17" s="304">
        <f t="shared" si="26"/>
        <v>70594.320779593632</v>
      </c>
      <c r="AA17" s="304">
        <f t="shared" si="26"/>
        <v>141188.64155918721</v>
      </c>
      <c r="AB17" s="304">
        <f t="shared" si="26"/>
        <v>141188.64155918726</v>
      </c>
      <c r="AC17" s="304">
        <f t="shared" si="26"/>
        <v>0</v>
      </c>
      <c r="AD17" s="304">
        <f t="shared" si="26"/>
        <v>94125.761039458172</v>
      </c>
      <c r="AE17" s="304">
        <f t="shared" si="26"/>
        <v>141188.64155918726</v>
      </c>
      <c r="AF17" s="304">
        <f t="shared" si="26"/>
        <v>171441.13800771147</v>
      </c>
      <c r="AG17" s="304">
        <f t="shared" si="26"/>
        <v>120877.08870768563</v>
      </c>
      <c r="AH17" s="304">
        <f>AH13*AH10*AH6</f>
        <v>344596.00651733839</v>
      </c>
      <c r="AI17" s="304">
        <f t="shared" ref="AI17" si="27">AI13*AI10*AI6</f>
        <v>49526.029401065651</v>
      </c>
      <c r="AJ17" s="304">
        <f>AJ13*AJ10*AJ6</f>
        <v>141188.64155918726</v>
      </c>
      <c r="AK17" s="304">
        <f>AK13*AK10*AK6</f>
        <v>141188.64155918726</v>
      </c>
      <c r="AL17" s="304">
        <f t="shared" si="26"/>
        <v>55593.598139017507</v>
      </c>
      <c r="AM17" s="304">
        <f t="shared" si="26"/>
        <v>150311.95787440159</v>
      </c>
      <c r="AN17" s="304">
        <f>AN13*AN10*AN6</f>
        <v>430745.00814667292</v>
      </c>
      <c r="AO17" s="304">
        <f t="shared" ref="AO17:AQ17" si="28">AO13*AO10*AO6</f>
        <v>47598.786660227182</v>
      </c>
      <c r="AP17" s="304">
        <f t="shared" si="28"/>
        <v>136402.58591311311</v>
      </c>
      <c r="AQ17" s="304">
        <f t="shared" si="28"/>
        <v>69131.236290497254</v>
      </c>
      <c r="AR17" s="304">
        <f t="shared" ref="AR17:BL17" si="29">AR13*AR10*AR6</f>
        <v>303263.10085743445</v>
      </c>
      <c r="AS17" s="304">
        <f t="shared" ref="AS17:AV17" si="30">AS13*AS10*AS6</f>
        <v>430745.00814667298</v>
      </c>
      <c r="AT17" s="304">
        <f t="shared" si="30"/>
        <v>96033.315271520914</v>
      </c>
      <c r="AU17" s="304">
        <f t="shared" ref="AU17" si="31">AU13*AU10*AU6</f>
        <v>136402.58591311311</v>
      </c>
      <c r="AV17" s="304">
        <f t="shared" si="30"/>
        <v>136402.58591311311</v>
      </c>
      <c r="AW17" s="304">
        <f t="shared" si="29"/>
        <v>139476.28239319584</v>
      </c>
      <c r="AX17" s="304">
        <f t="shared" si="29"/>
        <v>41181.358321753869</v>
      </c>
      <c r="AY17" s="304">
        <f t="shared" si="29"/>
        <v>18940.064737122531</v>
      </c>
      <c r="AZ17" s="304">
        <f t="shared" si="29"/>
        <v>41181.358321753862</v>
      </c>
      <c r="BA17" s="304">
        <f t="shared" si="29"/>
        <v>18940.064737122531</v>
      </c>
      <c r="BB17" s="304">
        <f t="shared" si="29"/>
        <v>0</v>
      </c>
      <c r="BC17" s="304">
        <f t="shared" si="29"/>
        <v>0</v>
      </c>
      <c r="BD17" s="304">
        <f t="shared" si="29"/>
        <v>0</v>
      </c>
      <c r="BE17" s="304">
        <f t="shared" si="29"/>
        <v>0</v>
      </c>
      <c r="BF17" s="304">
        <f t="shared" si="29"/>
        <v>0</v>
      </c>
      <c r="BG17" s="304">
        <f>BG13*BG10*BG6</f>
        <v>136402.58591311311</v>
      </c>
      <c r="BH17" s="304">
        <f t="shared" si="29"/>
        <v>136402.58591311311</v>
      </c>
      <c r="BI17" s="304">
        <f t="shared" si="29"/>
        <v>0</v>
      </c>
      <c r="BJ17" s="304">
        <f t="shared" si="29"/>
        <v>0</v>
      </c>
      <c r="BK17" s="304">
        <f t="shared" si="29"/>
        <v>0</v>
      </c>
      <c r="BL17" s="304">
        <f t="shared" si="29"/>
        <v>265626.08835711499</v>
      </c>
      <c r="BM17" s="21">
        <f>BM10*'3_Use'!BM45</f>
        <v>0</v>
      </c>
      <c r="BN17" s="21">
        <f>BN10*'3_Use'!BN45</f>
        <v>0</v>
      </c>
      <c r="BO17" s="21">
        <f>BO10*'3_Use'!BO45</f>
        <v>0</v>
      </c>
      <c r="BP17" s="21">
        <f>BP10*'3_Use'!BP45</f>
        <v>0</v>
      </c>
      <c r="BQ17" s="21">
        <f>BQ10*'3_Use'!BQ45</f>
        <v>0</v>
      </c>
      <c r="BR17" s="21">
        <f>BR10*'3_Use'!BR45</f>
        <v>0</v>
      </c>
      <c r="BS17" s="21">
        <f>BS10*'3_Use'!BS45</f>
        <v>0</v>
      </c>
      <c r="BT17" s="21">
        <f>BT10*'3_Use'!BT45</f>
        <v>0</v>
      </c>
      <c r="BU17" s="21">
        <f>BU10*'3_Use'!BU45</f>
        <v>0</v>
      </c>
      <c r="BV17" s="21">
        <f>BV10*'3_Use'!BV45</f>
        <v>0</v>
      </c>
      <c r="BW17" s="21">
        <f>BW10*'3_Use'!BW45</f>
        <v>0</v>
      </c>
      <c r="BX17" s="21">
        <f>BX10*'3_Use'!BX45</f>
        <v>0</v>
      </c>
      <c r="BY17" s="21">
        <f>BY10*'3_Use'!BX45</f>
        <v>0</v>
      </c>
      <c r="BZ17" s="21">
        <f>BZ10*'3_Use'!BZ45</f>
        <v>0</v>
      </c>
      <c r="CA17" s="21">
        <f>CA10*'3_Use'!CA45</f>
        <v>0</v>
      </c>
      <c r="CB17" s="21">
        <f>CB10*'3_Use'!CB45</f>
        <v>11395189.473315945</v>
      </c>
      <c r="CC17" s="21">
        <f>CC10*'3_Use'!CC45</f>
        <v>11395189.473315945</v>
      </c>
      <c r="CD17" s="21">
        <f>CD10*'3_Use'!CD45</f>
        <v>11395189.473315945</v>
      </c>
      <c r="CE17" s="21">
        <f>CE10*'3_Use'!CE45</f>
        <v>11395189.473315945</v>
      </c>
      <c r="CF17" s="21">
        <f>CF10*'3_Use'!CF45</f>
        <v>11395189.473315945</v>
      </c>
      <c r="CG17" s="21">
        <f>CG10*'3_Use'!CG45</f>
        <v>11395189.473315945</v>
      </c>
      <c r="CH17" s="21">
        <f>CH10*'3_Use'!CH45</f>
        <v>11395189.473315945</v>
      </c>
      <c r="CI17" s="21">
        <f>CI10*'3_Use'!CI45</f>
        <v>8488253.3831843287</v>
      </c>
      <c r="CJ17" s="21">
        <f>CJ10*'3_Use'!CJ45</f>
        <v>7770020.6636894159</v>
      </c>
      <c r="CK17" s="21">
        <f>CK10*'3_Use'!CK45</f>
        <v>6488402.5102747865</v>
      </c>
      <c r="CL17" s="21">
        <f>CL10*'3_Use'!CL45</f>
        <v>6488402.5102747865</v>
      </c>
      <c r="CM17" s="21">
        <f>CM10*'3_Use'!CM45</f>
        <v>6488402.5102747865</v>
      </c>
      <c r="CN17" s="21">
        <f>CN10*'3_Use'!CN45</f>
        <v>12221235.30633791</v>
      </c>
      <c r="CO17" s="21">
        <f>CO10*'3_Use'!CO45</f>
        <v>0</v>
      </c>
      <c r="CP17" s="21">
        <f>CP10*'3_Use'!CP45</f>
        <v>6488402.5102747865</v>
      </c>
      <c r="CQ17" s="21">
        <f>CQ10*'3_Use'!CQ45</f>
        <v>6488402.5102747865</v>
      </c>
      <c r="CR17" s="21">
        <f>CR10*'3_Use'!CR45</f>
        <v>6488402.5102747865</v>
      </c>
      <c r="CS17" s="21">
        <f>CS10*'3_Use'!CS45</f>
        <v>6488402.5102747865</v>
      </c>
      <c r="CT17" s="21">
        <f>CT10*'3_Use'!CT45</f>
        <v>6488402.5102747865</v>
      </c>
      <c r="CU17" s="21">
        <f>CU10*'3_Use'!CU45</f>
        <v>6488402.5102747865</v>
      </c>
      <c r="CV17" s="21">
        <f>CV10*'3_Use'!CV45</f>
        <v>6488402.5102747865</v>
      </c>
      <c r="CW17" s="21">
        <f>CW10*'3_Use'!CW45</f>
        <v>12221235.30633791</v>
      </c>
      <c r="CX17" s="21">
        <f>CX10*'3_Use'!CX45</f>
        <v>0</v>
      </c>
      <c r="CY17" s="21">
        <f>CY10*'3_Use'!CY45</f>
        <v>6488402.5102747865</v>
      </c>
      <c r="CZ17" s="21">
        <f>CZ10*'3_Use'!CZ45</f>
        <v>6488402.5102747865</v>
      </c>
      <c r="DA17" s="21">
        <f>DA10*'3_Use'!DA45</f>
        <v>6488402.5102747865</v>
      </c>
      <c r="DB17" s="21">
        <f>DB10*'3_Use'!DB45</f>
        <v>6488402.5102747865</v>
      </c>
      <c r="DC17" s="21">
        <f>DC10*'3_Use'!DC45</f>
        <v>14765629.959021468</v>
      </c>
      <c r="DD17" s="21">
        <f>DD10*'3_Use'!DD45</f>
        <v>75893.004303308</v>
      </c>
      <c r="DE17" s="21">
        <f>DE10*'3_Use'!DE45</f>
        <v>16432005.851004288</v>
      </c>
      <c r="DF17" s="21">
        <f>DF10*'3_Use'!DF45</f>
        <v>7499283.245124612</v>
      </c>
      <c r="DG17" s="21">
        <f>DG10*'3_Use'!DG45</f>
        <v>11395189.473315945</v>
      </c>
      <c r="DH17" s="21">
        <f>DH10*'3_Use'!DH45</f>
        <v>8488253.3831843287</v>
      </c>
      <c r="DI17" s="21">
        <f>DI10*'3_Use'!DI45</f>
        <v>7770020.6636894159</v>
      </c>
      <c r="DJ17" s="21">
        <f>DJ10*'3_Use'!DJ45</f>
        <v>6488402.5102747865</v>
      </c>
      <c r="DK17" s="21">
        <f>DK10*'3_Use'!DK45</f>
        <v>6488402.5102747865</v>
      </c>
      <c r="DL17" s="21">
        <f>DL10*'3_Use'!DL45</f>
        <v>7499283.245124612</v>
      </c>
      <c r="DM17" s="21">
        <f>DM10*'3_Use'!DM45</f>
        <v>0</v>
      </c>
      <c r="DN17" s="21">
        <f>DN10*'3_Use'!DN45</f>
        <v>0</v>
      </c>
      <c r="DO17" s="21">
        <f>DO10*'3_Use'!DO45</f>
        <v>0</v>
      </c>
      <c r="DP17" s="21">
        <f>DP10*'3_Use'!DP45</f>
        <v>0</v>
      </c>
      <c r="DQ17" s="21">
        <f>DQ10*'3_Use'!DQ45</f>
        <v>0</v>
      </c>
      <c r="DR17" s="21">
        <f>DR10*'3_Use'!DR45</f>
        <v>14830503.946889132</v>
      </c>
      <c r="DS17" s="21">
        <f>DS10*'3_Use'!DS45</f>
        <v>10917355.455359627</v>
      </c>
      <c r="DT17" s="21">
        <f>DT10*'3_Use'!DT45</f>
        <v>9446113.4851303138</v>
      </c>
      <c r="DU17" s="21">
        <f>DU10*'3_Use'!DU45</f>
        <v>6820821.7573496643</v>
      </c>
      <c r="DV17" s="21">
        <f>DV10*'3_Use'!DV45</f>
        <v>6820821.7573496643</v>
      </c>
      <c r="DW17" s="21">
        <f>DW10*'3_Use'!DW45</f>
        <v>8569777.5817549042</v>
      </c>
      <c r="DX17" s="21">
        <f>DX10*'3_Use'!DX45</f>
        <v>8481550.7151131406</v>
      </c>
      <c r="DY17" s="21">
        <f>DY10*'3_Use'!DY45</f>
        <v>6243624.9166686544</v>
      </c>
      <c r="DZ17" s="21">
        <f>DZ10*'3_Use'!DZ45</f>
        <v>5303692.4068939062</v>
      </c>
      <c r="EA17" s="21">
        <f>EA10*'3_Use'!EA45</f>
        <v>3900821.2978388546</v>
      </c>
      <c r="EB17" s="21">
        <f>EB10*'3_Use'!EB45</f>
        <v>3900821.2978388546</v>
      </c>
      <c r="EC17" s="21">
        <f>EC10*'3_Use'!EC45</f>
        <v>4901047.4247667342</v>
      </c>
      <c r="ED17" s="21">
        <f>ED10*'3_Use'!ED45</f>
        <v>14471782.173074365</v>
      </c>
      <c r="EE17" s="21">
        <f>EE10*'3_Use'!EE45</f>
        <v>10653285.32474654</v>
      </c>
      <c r="EG17" s="21">
        <f>EG10*'3_Use'!EG45</f>
        <v>0</v>
      </c>
      <c r="EH17" s="21">
        <f>EH10*'3_Use'!EH45</f>
        <v>0</v>
      </c>
      <c r="EI17" s="21">
        <f>EI10*'3_Use'!EI45</f>
        <v>0</v>
      </c>
      <c r="EJ17" s="21">
        <f>EJ10*'3_Use'!EJ45</f>
        <v>40299785.621575698</v>
      </c>
      <c r="EK17" s="21">
        <f>EK10*'3_Use'!EK45</f>
        <v>67166309.369292825</v>
      </c>
      <c r="EL17" s="21">
        <f>EL10*'3_Use'!EL45</f>
        <v>48359742.745890833</v>
      </c>
      <c r="EM17" s="21">
        <f>EM10*'3_Use'!EM45</f>
        <v>107466094.99086852</v>
      </c>
      <c r="EN17" s="21">
        <f>EN10*'3_Use'!EN45</f>
        <v>53733047.495434262</v>
      </c>
      <c r="EO17" s="21">
        <f>EO10*'3_Use'!EO45</f>
        <v>53733047.495434262</v>
      </c>
      <c r="EP17" s="21">
        <f>EP10*'3_Use'!EP45</f>
        <v>53733047.495434262</v>
      </c>
      <c r="EQ17" s="21">
        <f>EQ10*'3_Use'!EQ45</f>
        <v>39555148.045419462</v>
      </c>
      <c r="ER17" s="21">
        <f>ER10*'3_Use'!ER45</f>
        <v>0</v>
      </c>
      <c r="ES17" s="21">
        <f>ES10*'3_Use'!ES45</f>
        <v>34080290.973341249</v>
      </c>
      <c r="ET17" s="21">
        <f>ET10*'3_Use'!ET45</f>
        <v>34080290.973341249</v>
      </c>
      <c r="EU17" s="21">
        <f>EU10*'3_Use'!EU45</f>
        <v>332417.01609356143</v>
      </c>
      <c r="EV17" s="21">
        <f>EV10*'3_Use'!EV45</f>
        <v>32847419.628057927</v>
      </c>
      <c r="EW17" s="21">
        <f>EW10*'3_Use'!EW45</f>
        <v>0</v>
      </c>
      <c r="EX17" s="21">
        <f>EX10*'3_Use'!EX45</f>
        <v>0</v>
      </c>
      <c r="EY17" s="21">
        <f>EY10*'3_Use'!EY45</f>
        <v>0</v>
      </c>
      <c r="EZ17" s="21">
        <f>EZ10*'3_Use'!EZ45</f>
        <v>0</v>
      </c>
      <c r="FA17" s="21">
        <f>FA10*'3_Use'!FA45</f>
        <v>0</v>
      </c>
      <c r="FB17" s="21">
        <f>FB10*'3_Use'!FB45</f>
        <v>0</v>
      </c>
      <c r="FC17" s="21">
        <f>FC10*'3_Use'!FC45</f>
        <v>0</v>
      </c>
    </row>
    <row r="19" spans="1:159" x14ac:dyDescent="0.2">
      <c r="AN19" s="21">
        <f>AN17/AN6</f>
        <v>28.71633387644486</v>
      </c>
      <c r="AS19" s="21">
        <f>AS17/AS6</f>
        <v>22.43463584097255</v>
      </c>
      <c r="BG19" s="21">
        <f>BG17/BG6</f>
        <v>24.755460238314541</v>
      </c>
      <c r="BH19" s="21">
        <f>BH17/BH6</f>
        <v>24.755460238314541</v>
      </c>
    </row>
  </sheetData>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0070C0"/>
  </sheetPr>
  <dimension ref="A1:FG81"/>
  <sheetViews>
    <sheetView zoomScaleNormal="70" workbookViewId="0">
      <pane xSplit="3" ySplit="2" topLeftCell="BJ91" activePane="bottomRight" state="frozen"/>
      <selection activeCell="BW2" sqref="BW2"/>
      <selection pane="topRight" activeCell="BW2" sqref="BW2"/>
      <selection pane="bottomLeft" activeCell="BW2" sqref="BW2"/>
      <selection pane="bottomRight" activeCell="BW1" sqref="BW1:BW1048576"/>
    </sheetView>
  </sheetViews>
  <sheetFormatPr defaultColWidth="9" defaultRowHeight="12.75" x14ac:dyDescent="0.2"/>
  <cols>
    <col min="1" max="1" width="44.28515625" style="21" bestFit="1" customWidth="1"/>
    <col min="2" max="2" width="31" style="21" customWidth="1"/>
    <col min="3" max="3" width="9" style="21"/>
    <col min="4" max="4" width="9" style="21" customWidth="1"/>
    <col min="5" max="64" width="9" style="21"/>
    <col min="65" max="65" width="10" style="21" bestFit="1" customWidth="1"/>
    <col min="66" max="66" width="9" style="21"/>
    <col min="67" max="67" width="9" style="21" customWidth="1"/>
    <col min="68" max="16384" width="9" style="21"/>
  </cols>
  <sheetData>
    <row r="1" spans="1:163" x14ac:dyDescent="0.2">
      <c r="D1" s="21" t="s">
        <v>64</v>
      </c>
      <c r="FG1" s="74"/>
    </row>
    <row r="2" spans="1:163" s="173" customFormat="1" ht="165.75" x14ac:dyDescent="0.2">
      <c r="C2" s="173" t="s">
        <v>62</v>
      </c>
      <c r="D2" s="173" t="str">
        <f>'1_Manufacturing'!D2</f>
        <v>Private e-scooter</v>
      </c>
      <c r="E2" s="173" t="str">
        <f>'1_Manufacturing'!E2</f>
        <v>Shared e-scooter (first generation, worst case)</v>
      </c>
      <c r="F2" s="173" t="str">
        <f>'1_Manufacturing'!F2</f>
        <v>Shared e-scooter (first generation, best case)</v>
      </c>
      <c r="G2" s="173" t="str">
        <f>'1_Manufacturing'!G2</f>
        <v>Shared e-scooter (first generation central case, daily distance 50% lower)</v>
      </c>
      <c r="H2" s="173" t="str">
        <f>'1_Manufacturing'!H2</f>
        <v>Shared e-scooter (first generation central case, daily distance 50% higher)</v>
      </c>
      <c r="I2" s="173" t="str">
        <f>'1_Manufacturing'!I2</f>
        <v>Shared e-scooter (first generation central case, low-carbon EVs for operational services)</v>
      </c>
      <c r="J2" s="173" t="str">
        <f>'1_Manufacturing'!J2</f>
        <v>Shared e-scooter (first generation central case, EVs for operational services)</v>
      </c>
      <c r="K2" s="173" t="str">
        <f>'1_Manufacturing'!K2</f>
        <v>Shared e-scooter (first generation central case, 50% more vehicles per servicing trip)</v>
      </c>
      <c r="L2" s="173" t="str">
        <f>'1_Manufacturing'!L2</f>
        <v>Shared e-scooter (first generation central case, 50% less vehicles per servcing trip)</v>
      </c>
      <c r="M2" s="173" t="str">
        <f>'1_Manufacturing'!M2</f>
        <v>Shared e-scooter (first generation central case, vehicle servicing distance 50% down)</v>
      </c>
      <c r="N2" s="173" t="str">
        <f>'1_Manufacturing'!N2</f>
        <v>Shared e-scooter (first generation central case, vehicle servicing distance 50% up)</v>
      </c>
      <c r="O2" s="173" t="str">
        <f>'1_Manufacturing'!O2</f>
        <v>Shared e-scooter (first generation central case, 50% higher lifetime)</v>
      </c>
      <c r="P2" s="173" t="str">
        <f>'1_Manufacturing'!P2</f>
        <v>Shared e-scooter (first generation central case, 50% lower lifetime)</v>
      </c>
      <c r="Q2" s="173" t="str">
        <f>'1_Manufacturing'!Q2</f>
        <v>Shared e-scooter (first generation central case, 25% less battery capacity)</v>
      </c>
      <c r="R2" s="173" t="str">
        <f>'1_Manufacturing'!R2</f>
        <v>Shared e-scooter (first generation central case, 25% more battery capacity)</v>
      </c>
      <c r="S2" s="173" t="str">
        <f>'1_Manufacturing'!S2</f>
        <v>Shared e-scooter (first generation central case, 25% heavier vehicle)</v>
      </c>
      <c r="T2" s="173" t="str">
        <f>'1_Manufacturing'!T2</f>
        <v>Shared e-scooter (first generation central case, low carbon Al smelting)</v>
      </c>
      <c r="U2" s="173" t="str">
        <f>'1_Manufacturing'!U2</f>
        <v>Shared e-scooter (first generation central case, high carbon electricity in use phase)</v>
      </c>
      <c r="V2" s="173" t="str">
        <f>'1_Manufacturing'!V2</f>
        <v>Shared e-scooter (first generation central case, low carbon electricity in use phase)</v>
      </c>
      <c r="W2" s="173" t="str">
        <f>'1_Manufacturing'!W2</f>
        <v>Shared e-scooter (first generation, central case)</v>
      </c>
      <c r="X2" s="173" t="str">
        <f>'1_Manufacturing'!X2</f>
        <v>Shared e-scooter (new generation),- All improvements combined</v>
      </c>
      <c r="Y2" s="173" t="str">
        <f>'1_Manufacturing'!Y2</f>
        <v>Shared e-scooter (new generation) - Low-carbon electricity in use phase</v>
      </c>
      <c r="Z2" s="173" t="str">
        <f>'1_Manufacturing'!Z2</f>
        <v>Shared e-scooter (new generation) - 50% lower service distance</v>
      </c>
      <c r="AA2" s="173" t="str">
        <f>'1_Manufacturing'!AA2</f>
        <v>Shared e-scooter (new generation) - 50% higher daily e-scooter distance</v>
      </c>
      <c r="AB2" s="173" t="str">
        <f>'1_Manufacturing'!AB2</f>
        <v>Shared e-scooter (new generation) - Low carbon Al smelting</v>
      </c>
      <c r="AC2" s="173" t="str">
        <f>'1_Manufacturing'!AC2</f>
        <v>Shared e-scooter (new generation) - Low-carbon EVs for operational services</v>
      </c>
      <c r="AD2" s="173" t="str">
        <f>'1_Manufacturing'!AD2</f>
        <v>Shared e-scooter (new generation) - 50% more vehicles per servicing trip</v>
      </c>
      <c r="AE2" s="173" t="str">
        <f>'1_Manufacturing'!AE2</f>
        <v>Shared e-scooter (new generation) - Central case</v>
      </c>
      <c r="AF2" s="173" t="str">
        <f>'1_Manufacturing'!AF2</f>
        <v>Shared e-scooter (Hollingsworth et al. 2019 simulation)</v>
      </c>
      <c r="AG2" s="661" t="str">
        <f>'1_Manufacturing'!AG2</f>
        <v>Shared e-scooter (2024) - servicing by Van - ICE</v>
      </c>
      <c r="AH2" s="838" t="str">
        <f>'1_Manufacturing'!AH2</f>
        <v>Shared e-scooter (2024) - servicing by Van - ICE - Impact of lifetime km extesion</v>
      </c>
      <c r="AI2" s="838" t="str">
        <f>'1_Manufacturing'!AI2</f>
        <v>Shared e-scooter (2024) - servicing by Van - ICE - Impact of operational improvements</v>
      </c>
      <c r="AJ2" s="838" t="str">
        <f>'1_Manufacturing'!AJ2</f>
        <v>Shared e-scooter (2024) - servicing by Van - ICE - Impact of battery size increase</v>
      </c>
      <c r="AK2" s="838" t="str">
        <f>'1_Manufacturing'!AK2</f>
        <v>Shared e-scooter (2024) - servicing by Van - ICE - Residual impact</v>
      </c>
      <c r="AL2" s="661" t="str">
        <f>'1_Manufacturing'!AL2</f>
        <v>Shared e-scooter (2024) - servicing by Van - BEV</v>
      </c>
      <c r="AM2" s="661" t="str">
        <f>'1_Manufacturing'!AM2</f>
        <v>Shared bike (2024) - servicing by Van - ICE</v>
      </c>
      <c r="AN2" s="838" t="str">
        <f>'1_Manufacturing'!AN2</f>
        <v>Shared bike (2024) - servicing by Van - ICE - Impact of lifetime km extesion</v>
      </c>
      <c r="AO2" s="838" t="str">
        <f>'1_Manufacturing'!AO2</f>
        <v>Shared bike (2024) - servicing by Van - ICE - Impact of operational improvements</v>
      </c>
      <c r="AP2" s="838" t="str">
        <f>'1_Manufacturing'!AP2</f>
        <v>Shared bike (2024) - servicing by Van - ICE - Residual impact</v>
      </c>
      <c r="AQ2" s="661" t="str">
        <f>'1_Manufacturing'!AQ2</f>
        <v>Shared bike (2024) - servicing by Van - BEV</v>
      </c>
      <c r="AR2" s="661" t="str">
        <f>'1_Manufacturing'!AR2</f>
        <v>Shared e-bike (2024) - servicing by Van - ICE</v>
      </c>
      <c r="AS2" s="838" t="str">
        <f>'1_Manufacturing'!AS2</f>
        <v>Shared e-bike (2024) - servicing by Van - ICE - Impact of lifetime km extesion</v>
      </c>
      <c r="AT2" s="838" t="str">
        <f>'1_Manufacturing'!AT2</f>
        <v>Shared e-bike (2024) - servicing by Van - ICE - Impact of operational improvements</v>
      </c>
      <c r="AU2" s="838" t="str">
        <f>'1_Manufacturing'!AU2</f>
        <v>Shared e-bike (2024) - servicing by Van - ICE - Impact of battery size increase</v>
      </c>
      <c r="AV2" s="838" t="str">
        <f>'1_Manufacturing'!AV2</f>
        <v>Shared e-bike (2024) - servicing by Van - ICE - Residual impact</v>
      </c>
      <c r="AW2" s="661" t="str">
        <f>'1_Manufacturing'!AW2</f>
        <v>Shared e-bike (2024) - servicing by Van - BEV</v>
      </c>
      <c r="AX2" s="661" t="str">
        <f>'1_Manufacturing'!AX2</f>
        <v>Leased bike (2024) - servicing by Van - ICE</v>
      </c>
      <c r="AY2" s="661" t="str">
        <f>'1_Manufacturing'!AY2</f>
        <v>Leased bike (2024) - servicing by Van - BEV</v>
      </c>
      <c r="AZ2" s="661" t="str">
        <f>'1_Manufacturing'!AZ2</f>
        <v>Leased e-bike (2024) - servicing by Van - ICE</v>
      </c>
      <c r="BA2" s="661" t="str">
        <f>'1_Manufacturing'!BA2</f>
        <v>Leased e-bike (2024) - servicing by Van - BEV</v>
      </c>
      <c r="BB2" s="661" t="str">
        <f>'1_Manufacturing'!BB2</f>
        <v>Private bike (2024)</v>
      </c>
      <c r="BC2" s="661" t="str">
        <f>'1_Manufacturing'!BC2</f>
        <v>Private e-bike (2024)</v>
      </c>
      <c r="BD2" s="661" t="str">
        <f>'1_Manufacturing'!BD2</f>
        <v>Private e-scooter (2024)</v>
      </c>
      <c r="BE2" s="173" t="str">
        <f>'1_Manufacturing'!BE2</f>
        <v>Private bike</v>
      </c>
      <c r="BF2" s="173" t="str">
        <f>'1_Manufacturing'!BF2</f>
        <v>Private e-bike</v>
      </c>
      <c r="BG2" s="173" t="str">
        <f>'1_Manufacturing'!BG2</f>
        <v>Shared bike</v>
      </c>
      <c r="BH2" s="173" t="str">
        <f>'1_Manufacturing'!BH2</f>
        <v>Shared e-bike</v>
      </c>
      <c r="BI2" s="173" t="str">
        <f>'1_Manufacturing'!BI2</f>
        <v>Private moped - ICE</v>
      </c>
      <c r="BJ2" s="173" t="str">
        <f>'1_Manufacturing'!BJ2</f>
        <v>Private moped - BEV</v>
      </c>
      <c r="BK2" s="173" t="str">
        <f>'1_Manufacturing'!BK2</f>
        <v>Shared moped - ICE</v>
      </c>
      <c r="BL2" s="173" t="str">
        <f>'1_Manufacturing'!BL2</f>
        <v>Shared moped - BEV</v>
      </c>
      <c r="BM2" s="173" t="str">
        <f>'1_Manufacturing'!BM2</f>
        <v>Private car - ICE</v>
      </c>
      <c r="BN2" s="173" t="str">
        <f>'1_Manufacturing'!BN2</f>
        <v>Private car - HEV</v>
      </c>
      <c r="BO2" s="173" t="str">
        <f>'1_Manufacturing'!BO2</f>
        <v>Private car - PHEV</v>
      </c>
      <c r="BP2" s="173" t="str">
        <f>'1_Manufacturing'!BP2</f>
        <v>AVAILABLE</v>
      </c>
      <c r="BQ2" s="173" t="str">
        <f>'1_Manufacturing'!BQ2</f>
        <v>Private car - BEV (high carbon intensity of electricity in use phase)</v>
      </c>
      <c r="BR2" s="173" t="str">
        <f>'1_Manufacturing'!BR2</f>
        <v>Private car - BEV (low carbon intensity of electricity in use phase)</v>
      </c>
      <c r="BS2" s="173" t="str">
        <f>'1_Manufacturing'!BS2</f>
        <v>Private car - BEV (Lower carbon intensity of battery manufacturing)</v>
      </c>
      <c r="BT2" s="173" t="str">
        <f>'1_Manufacturing'!BT2</f>
        <v>Private car - BEV (25% smaller battery)</v>
      </c>
      <c r="BU2" s="173" t="str">
        <f>'1_Manufacturing'!BU2</f>
        <v>Private car - BEV (25% larger battery)</v>
      </c>
      <c r="BV2" s="173" t="str">
        <f>'1_Manufacturing'!BV2</f>
        <v>Private car - BEV</v>
      </c>
      <c r="BW2" s="173" t="str">
        <f>'1_Manufacturing'!BW2</f>
        <v>Private car - BEV (2024)</v>
      </c>
      <c r="BX2" s="173" t="str">
        <f>'1_Manufacturing'!BX2</f>
        <v>Private car - FCEV (hydrogen from electrolysis, 100% natural gas electricity)</v>
      </c>
      <c r="BY2" s="173" t="str">
        <f>'1_Manufacturing'!BY2</f>
        <v>Private car - FCEV (hydrogen from electrolysis, 100% renewable electricity)</v>
      </c>
      <c r="BZ2" s="173" t="str">
        <f>'1_Manufacturing'!BZ2</f>
        <v>Private car - FCEV (hydrogen from electrolysis, global grid mix)</v>
      </c>
      <c r="CA2" s="173" t="str">
        <f>'1_Manufacturing'!CA2</f>
        <v>Private car - FCEV</v>
      </c>
      <c r="CB2" s="173" t="str">
        <f>'1_Manufacturing'!CB2</f>
        <v>Ridesourcing - car - ICE (25% lower deadheading km share and 2.25 passengers)</v>
      </c>
      <c r="CC2" s="173" t="str">
        <f>'1_Manufacturing'!CC2</f>
        <v>Ridesourcing - car - ICE (average load, 25% higher deadheading km share)</v>
      </c>
      <c r="CD2" s="173" t="str">
        <f>'1_Manufacturing'!CD2</f>
        <v>Ridesourcing - car - ICE (average load, 25% lower deadheading km share)</v>
      </c>
      <c r="CE2" s="173" t="str">
        <f>'1_Manufacturing'!CE2</f>
        <v>Ridesourcing - car - ICE (single passenger on board, no change in deadheading km share)</v>
      </c>
      <c r="CF2" s="173" t="str">
        <f>'1_Manufacturing'!CF2</f>
        <v>Ridesourcing - car - ICE (two passengers on board, no change in deadheading km share)</v>
      </c>
      <c r="CG2" s="173" t="str">
        <f>'1_Manufacturing'!CG2</f>
        <v>Ridesourcing - car - ICE (25% higher average load: 1.94 passengers on board, no change in deadheading km share)</v>
      </c>
      <c r="CH2" s="173" t="str">
        <f>'1_Manufacturing'!CH2</f>
        <v>Ridesourcing - car - ICE</v>
      </c>
      <c r="CI2" s="173" t="str">
        <f>'1_Manufacturing'!CI2</f>
        <v>Ridesourcing - car - HEV</v>
      </c>
      <c r="CJ2" s="173" t="str">
        <f>'1_Manufacturing'!CJ2</f>
        <v>Ridesourcing - car - PHEV</v>
      </c>
      <c r="CK2" s="173" t="str">
        <f>'1_Manufacturing'!CK2</f>
        <v>Ridesourcing - car - BEV single passenger on board, no change in deadheading km share)</v>
      </c>
      <c r="CL2" s="173" t="str">
        <f>'1_Manufacturing'!CL2</f>
        <v>Ridesourcing - car - BEV two passengers on board, no change in deadheading km share)</v>
      </c>
      <c r="CM2" s="173" t="str">
        <f>'1_Manufacturing'!CM2</f>
        <v>Ridesourcing - car - BEV 25% higher average load: 1.94 passengers on board, no change in deadheading km share)</v>
      </c>
      <c r="CN2" s="173" t="str">
        <f>'1_Manufacturing'!CN2</f>
        <v>Ridesourcing - car - BEV (high carbon intensity of electricity in use phase)</v>
      </c>
      <c r="CO2" s="173" t="str">
        <f>'1_Manufacturing'!CO2</f>
        <v>Ridesourcing - car - BEV (low carbon intensity of electricity in use phase)</v>
      </c>
      <c r="CP2" s="173" t="str">
        <f>'1_Manufacturing'!CP2</f>
        <v>Ridesourcing - car - BEV (Lower carbon intensity of battery manufacturing)</v>
      </c>
      <c r="CQ2" s="173" t="str">
        <f>'1_Manufacturing'!CQ2</f>
        <v>Ridesourcing - car - BEV (25% smaller battery)</v>
      </c>
      <c r="CR2" s="173" t="str">
        <f>'1_Manufacturing'!CR2</f>
        <v>Ridesourcing - car - BEV (25% larger battery)</v>
      </c>
      <c r="CS2" s="173" t="str">
        <f>'1_Manufacturing'!CS2</f>
        <v>Ridesourcing - car - BEV</v>
      </c>
      <c r="CT2" s="470" t="str">
        <f>'1_Manufacturing'!CB2</f>
        <v>Ridesourcing - car - ICE (25% lower deadheading km share and 2.25 passengers)</v>
      </c>
      <c r="CU2" s="470" t="str">
        <f>'1_Manufacturing'!CC2</f>
        <v>Ridesourcing - car - ICE (average load, 25% higher deadheading km share)</v>
      </c>
      <c r="CV2" s="470" t="str">
        <f>'1_Manufacturing'!CD2</f>
        <v>Ridesourcing - car - ICE (average load, 25% lower deadheading km share)</v>
      </c>
      <c r="CW2" s="470" t="str">
        <f>'1_Manufacturing'!CE2</f>
        <v>Ridesourcing - car - ICE (single passenger on board, no change in deadheading km share)</v>
      </c>
      <c r="CX2" s="470" t="str">
        <f>'1_Manufacturing'!CF2</f>
        <v>Ridesourcing - car - ICE (two passengers on board, no change in deadheading km share)</v>
      </c>
      <c r="CY2" s="470" t="str">
        <f>'1_Manufacturing'!CG2</f>
        <v>Ridesourcing - car - ICE (25% higher average load: 1.94 passengers on board, no change in deadheading km share)</v>
      </c>
      <c r="CZ2" s="470" t="str">
        <f>'1_Manufacturing'!CH2</f>
        <v>Ridesourcing - car - ICE</v>
      </c>
      <c r="DA2" s="470" t="str">
        <f>'1_Manufacturing'!CI2</f>
        <v>Ridesourcing - car - HEV</v>
      </c>
      <c r="DB2" s="470" t="str">
        <f>'1_Manufacturing'!CJ2</f>
        <v>Ridesourcing - car - PHEV</v>
      </c>
      <c r="DC2" s="173" t="str">
        <f>'1_Manufacturing'!DC2</f>
        <v>Ridesourcing car - FCEV (hydrogen from electrolysis, 100% natural gas electricity)</v>
      </c>
      <c r="DD2" s="173" t="str">
        <f>'1_Manufacturing'!DD2</f>
        <v>Ridesourcing car - FCEV (hydrogen from electrolysis, 100% renewable electricity)</v>
      </c>
      <c r="DE2" s="173" t="str">
        <f>'1_Manufacturing'!DE2</f>
        <v>Ridesourcing car - FCEV (hydrogen from electrolysis, global grid mix)</v>
      </c>
      <c r="DF2" s="173" t="str">
        <f>'1_Manufacturing'!DF2</f>
        <v>Ridesourcing - car - FCEV</v>
      </c>
      <c r="DG2" s="173" t="str">
        <f>'1_Manufacturing'!DG2</f>
        <v>Taxi  ICE</v>
      </c>
      <c r="DH2" s="173" t="str">
        <f>'1_Manufacturing'!DH2</f>
        <v>Taxi  HEV</v>
      </c>
      <c r="DI2" s="173" t="str">
        <f>'1_Manufacturing'!DI2</f>
        <v>Taxi  PHEV</v>
      </c>
      <c r="DJ2" s="173" t="str">
        <f>'1_Manufacturing'!DJ2</f>
        <v>Taxi  BEV</v>
      </c>
      <c r="DK2" s="173" t="str">
        <f>'1_Manufacturing'!DK2</f>
        <v>Taxi  BEV (two packs)</v>
      </c>
      <c r="DL2" s="173" t="str">
        <f>'1_Manufacturing'!DL2</f>
        <v>Taxi - FCEV</v>
      </c>
      <c r="DM2" s="173" t="str">
        <f>'1_Manufacturing'!DM2</f>
        <v>Large Private car - ICE</v>
      </c>
      <c r="DN2" s="173" t="str">
        <f>'1_Manufacturing'!DN2</f>
        <v>Large Private car - HEV</v>
      </c>
      <c r="DO2" s="173" t="str">
        <f>'1_Manufacturing'!DO2</f>
        <v>Large Private car - PHEV</v>
      </c>
      <c r="DP2" s="173" t="str">
        <f>'1_Manufacturing'!DP2</f>
        <v>Large Private car - BEV</v>
      </c>
      <c r="DQ2" s="173" t="str">
        <f>'1_Manufacturing'!DQ2</f>
        <v>Large Private car - FCEV</v>
      </c>
      <c r="DR2" s="173" t="str">
        <f>'1_Manufacturing'!DR2</f>
        <v>Ridesourcing - Large car - ICE</v>
      </c>
      <c r="DS2" s="173" t="str">
        <f>'1_Manufacturing'!DS2</f>
        <v>Ridesourcing - Large car - HEV</v>
      </c>
      <c r="DT2" s="173" t="str">
        <f>'1_Manufacturing'!DT2</f>
        <v>Ridesourcing - Large car - PHEV</v>
      </c>
      <c r="DU2" s="173" t="str">
        <f>'1_Manufacturing'!DU2</f>
        <v>Ridesourcing - Large car - BEV</v>
      </c>
      <c r="DV2" s="470" t="str">
        <f>'1_Manufacturing'!DV2</f>
        <v>Ridesourcing - Large car - BEV (two packs)</v>
      </c>
      <c r="DW2" s="173" t="str">
        <f>'1_Manufacturing'!DW2</f>
        <v>Ridesourcing - Large car - FCEV</v>
      </c>
      <c r="DX2" s="173" t="str">
        <f>'1_Manufacturing'!DX2</f>
        <v>Ridesourcing - Shared van - ICE</v>
      </c>
      <c r="DY2" s="173" t="str">
        <f>'1_Manufacturing'!DY2</f>
        <v>Ridesourcing - Shared van - HEV</v>
      </c>
      <c r="DZ2" s="173" t="str">
        <f>'1_Manufacturing'!DZ2</f>
        <v>Ridesourcing - Shared van - PHEV</v>
      </c>
      <c r="EA2" s="173" t="str">
        <f>'1_Manufacturing'!EA2</f>
        <v>Ridesourcing - Shared van - BEV</v>
      </c>
      <c r="EB2" s="470" t="str">
        <f>'1_Manufacturing'!EB2</f>
        <v>Ridesourcing - Shared van - BEV (two packs)</v>
      </c>
      <c r="EC2" s="173" t="str">
        <f>'1_Manufacturing'!EC2</f>
        <v>Ridesourcing - Shared van - FCEV</v>
      </c>
      <c r="ED2" s="173" t="str">
        <f>'1_Manufacturing'!ED2</f>
        <v>Ridesourcing - Shared minibus - ICE</v>
      </c>
      <c r="EE2" s="173" t="str">
        <f>'1_Manufacturing'!EE2</f>
        <v>Ridesourcing - Shared minibus - HEV</v>
      </c>
      <c r="EG2" s="173" t="str">
        <f>'1_Manufacturing'!EG2</f>
        <v>Ridesourcing - Shared minibus - BEV</v>
      </c>
      <c r="EH2" s="470" t="str">
        <f>'1_Manufacturing'!EH2</f>
        <v>Ridesourcing - Shared minibus - BEV (two packs)</v>
      </c>
      <c r="EI2" s="173" t="str">
        <f>'1_Manufacturing'!EI2</f>
        <v>Ridesourcing - Shared minibus - FCEV</v>
      </c>
      <c r="EJ2" s="173" t="str">
        <f>'1_Manufacturing'!EJ2</f>
        <v>Bus - ICE (lifetime 25% lower)</v>
      </c>
      <c r="EK2" s="173" t="str">
        <f>'1_Manufacturing'!EK2</f>
        <v>Bus - ICE (lifetime 25% larger)</v>
      </c>
      <c r="EL2" s="173" t="str">
        <f>'1_Manufacturing'!EL2</f>
        <v>Bus - ICE (100% bus lane)</v>
      </c>
      <c r="EM2" s="173" t="str">
        <f>'1_Manufacturing'!EM2</f>
        <v>Bus - ICE (deadheading doubled)</v>
      </c>
      <c r="EN2" s="173" t="str">
        <f>'1_Manufacturing'!EN2</f>
        <v>Bus - ICE (ridership down by 50%)</v>
      </c>
      <c r="EO2" s="173" t="str">
        <f>'1_Manufacturing'!EO2</f>
        <v>Bus - ICE (ridership up by 50%)</v>
      </c>
      <c r="EP2" s="173" t="str">
        <f>'1_Manufacturing'!EP2</f>
        <v>Bus - ICE</v>
      </c>
      <c r="EQ2" s="173" t="str">
        <f>'1_Manufacturing'!EQ2</f>
        <v>Bus - HEV</v>
      </c>
      <c r="ER2" s="173" t="str">
        <f>'1_Manufacturing'!ER2</f>
        <v>Bus - BEV (two packs, 100% zero-carbon electricity)</v>
      </c>
      <c r="ES2" s="173" t="str">
        <f>'1_Manufacturing'!ES2</f>
        <v>Bus - BEV (two packs)</v>
      </c>
      <c r="ET2" s="173" t="str">
        <f>'1_Manufacturing'!ET2</f>
        <v>Bus - BEV</v>
      </c>
      <c r="EU2" s="173" t="str">
        <f>'1_Manufacturing'!EU2</f>
        <v>Bus - FCEV, hydrogen from electrolysis (100% zero-carbon electricity)</v>
      </c>
      <c r="EV2" s="173" t="str">
        <f>'1_Manufacturing'!EV2</f>
        <v>Bus - FCEV</v>
      </c>
      <c r="EW2" s="173" t="str">
        <f>'1_Manufacturing'!EW2</f>
        <v>Metro/urban train (infrastructure lifetime 25% higher)</v>
      </c>
      <c r="EX2" s="173" t="str">
        <f>'1_Manufacturing'!EX2</f>
        <v>Metro/urban train (infrastructure lifetime 25% lower)</v>
      </c>
      <c r="EY2" s="173" t="str">
        <f>'1_Manufacturing'!EY2</f>
        <v>Metro/urban train (network usage frequency down by 25%)</v>
      </c>
      <c r="EZ2" s="173" t="str">
        <f>'1_Manufacturing'!EZ2</f>
        <v>Metro/urban train (network usage frequency up by 25%)</v>
      </c>
      <c r="FA2" s="173" t="str">
        <f>'1_Manufacturing'!FA2</f>
        <v>Metro/urban train (ridership per train down by 50%)</v>
      </c>
      <c r="FB2" s="173" t="str">
        <f>'1_Manufacturing'!FB2</f>
        <v>Metro/urban train (ridership per train up by 50%)</v>
      </c>
      <c r="FC2" s="173" t="str">
        <f>'1_Manufacturing'!FC2</f>
        <v>Metro/urban train</v>
      </c>
      <c r="FG2" s="174"/>
    </row>
    <row r="3" spans="1:163" x14ac:dyDescent="0.2">
      <c r="A3" s="21" t="s">
        <v>789</v>
      </c>
      <c r="D3" s="116" t="s">
        <v>1146</v>
      </c>
      <c r="E3" s="116" t="s">
        <v>1146</v>
      </c>
      <c r="F3" s="116" t="s">
        <v>1146</v>
      </c>
      <c r="G3" s="116" t="s">
        <v>1146</v>
      </c>
      <c r="H3" s="116" t="s">
        <v>1146</v>
      </c>
      <c r="I3" s="116" t="s">
        <v>1146</v>
      </c>
      <c r="J3" s="116" t="s">
        <v>1146</v>
      </c>
      <c r="K3" s="116" t="s">
        <v>1146</v>
      </c>
      <c r="L3" s="116" t="s">
        <v>1146</v>
      </c>
      <c r="M3" s="116" t="s">
        <v>1146</v>
      </c>
      <c r="N3" s="116" t="s">
        <v>1146</v>
      </c>
      <c r="O3" s="116" t="s">
        <v>1146</v>
      </c>
      <c r="P3" s="116" t="s">
        <v>1146</v>
      </c>
      <c r="Q3" s="116" t="s">
        <v>1146</v>
      </c>
      <c r="R3" s="116" t="s">
        <v>1146</v>
      </c>
      <c r="S3" s="116" t="s">
        <v>1146</v>
      </c>
      <c r="T3" s="116" t="s">
        <v>1146</v>
      </c>
      <c r="U3" s="116" t="s">
        <v>1146</v>
      </c>
      <c r="V3" s="116" t="s">
        <v>1146</v>
      </c>
      <c r="W3" s="116" t="s">
        <v>1146</v>
      </c>
      <c r="X3" s="116" t="s">
        <v>1146</v>
      </c>
      <c r="Y3" s="116" t="s">
        <v>1146</v>
      </c>
      <c r="Z3" s="116" t="s">
        <v>1146</v>
      </c>
      <c r="AA3" s="116" t="s">
        <v>1146</v>
      </c>
      <c r="AB3" s="116" t="s">
        <v>1146</v>
      </c>
      <c r="AC3" s="116" t="s">
        <v>1146</v>
      </c>
      <c r="AD3" s="116" t="s">
        <v>1146</v>
      </c>
      <c r="AE3" s="116" t="s">
        <v>1146</v>
      </c>
      <c r="AF3" s="116" t="s">
        <v>1146</v>
      </c>
      <c r="AG3" s="116" t="s">
        <v>1146</v>
      </c>
      <c r="AH3" s="116" t="s">
        <v>1146</v>
      </c>
      <c r="AI3" s="116" t="s">
        <v>1146</v>
      </c>
      <c r="AJ3" s="116" t="s">
        <v>1146</v>
      </c>
      <c r="AK3" s="116" t="s">
        <v>1146</v>
      </c>
      <c r="AL3" s="116" t="s">
        <v>1146</v>
      </c>
      <c r="AM3" s="116" t="s">
        <v>1146</v>
      </c>
      <c r="AN3" s="116" t="s">
        <v>1146</v>
      </c>
      <c r="AO3" s="116" t="s">
        <v>1146</v>
      </c>
      <c r="AP3" s="116" t="s">
        <v>1146</v>
      </c>
      <c r="AQ3" s="116" t="s">
        <v>1146</v>
      </c>
      <c r="AR3" s="116" t="s">
        <v>1146</v>
      </c>
      <c r="AS3" s="116" t="s">
        <v>1146</v>
      </c>
      <c r="AT3" s="116" t="s">
        <v>1146</v>
      </c>
      <c r="AU3" s="116" t="s">
        <v>1146</v>
      </c>
      <c r="AV3" s="116" t="s">
        <v>1146</v>
      </c>
      <c r="AW3" s="116" t="s">
        <v>1146</v>
      </c>
      <c r="AX3" s="116" t="s">
        <v>1146</v>
      </c>
      <c r="AY3" s="116" t="s">
        <v>1146</v>
      </c>
      <c r="AZ3" s="116" t="s">
        <v>1146</v>
      </c>
      <c r="BA3" s="116" t="s">
        <v>1146</v>
      </c>
      <c r="BB3" s="116" t="s">
        <v>1146</v>
      </c>
      <c r="BC3" s="116" t="s">
        <v>1146</v>
      </c>
      <c r="BD3" s="116" t="s">
        <v>1146</v>
      </c>
      <c r="BE3" s="116" t="s">
        <v>1146</v>
      </c>
      <c r="BF3" s="116" t="s">
        <v>1146</v>
      </c>
      <c r="BG3" s="116" t="s">
        <v>1146</v>
      </c>
      <c r="BH3" s="116" t="s">
        <v>1146</v>
      </c>
      <c r="BI3" s="116" t="s">
        <v>783</v>
      </c>
      <c r="BJ3" s="116" t="s">
        <v>783</v>
      </c>
      <c r="BK3" s="116" t="s">
        <v>783</v>
      </c>
      <c r="BL3" s="116" t="s">
        <v>783</v>
      </c>
      <c r="BM3" s="116" t="s">
        <v>784</v>
      </c>
      <c r="BN3" s="116" t="s">
        <v>784</v>
      </c>
      <c r="BO3" s="116" t="s">
        <v>784</v>
      </c>
      <c r="BP3" s="48" t="str">
        <f t="shared" ref="BP3:BU3" si="0">$BV3</f>
        <v>Cars</v>
      </c>
      <c r="BQ3" s="48" t="str">
        <f t="shared" si="0"/>
        <v>Cars</v>
      </c>
      <c r="BR3" s="48" t="str">
        <f t="shared" si="0"/>
        <v>Cars</v>
      </c>
      <c r="BS3" s="48" t="str">
        <f t="shared" si="0"/>
        <v>Cars</v>
      </c>
      <c r="BT3" s="48" t="str">
        <f t="shared" si="0"/>
        <v>Cars</v>
      </c>
      <c r="BU3" s="48" t="str">
        <f t="shared" si="0"/>
        <v>Cars</v>
      </c>
      <c r="BV3" s="116" t="s">
        <v>784</v>
      </c>
      <c r="BW3" s="116" t="s">
        <v>784</v>
      </c>
      <c r="BX3" s="48" t="str">
        <f>$CA3</f>
        <v>Cars</v>
      </c>
      <c r="BY3" s="48" t="str">
        <f>$CA3</f>
        <v>Cars</v>
      </c>
      <c r="BZ3" s="48" t="str">
        <f>$CA3</f>
        <v>Cars</v>
      </c>
      <c r="CA3" s="116" t="s">
        <v>784</v>
      </c>
      <c r="CB3" s="48" t="str">
        <f t="shared" ref="CB3:CG3" si="1">$CH3</f>
        <v>Shared cars</v>
      </c>
      <c r="CC3" s="48" t="str">
        <f t="shared" si="1"/>
        <v>Shared cars</v>
      </c>
      <c r="CD3" s="48" t="str">
        <f t="shared" si="1"/>
        <v>Shared cars</v>
      </c>
      <c r="CE3" s="48" t="str">
        <f t="shared" si="1"/>
        <v>Shared cars</v>
      </c>
      <c r="CF3" s="48" t="str">
        <f t="shared" si="1"/>
        <v>Shared cars</v>
      </c>
      <c r="CG3" s="48" t="str">
        <f t="shared" si="1"/>
        <v>Shared cars</v>
      </c>
      <c r="CH3" s="116" t="s">
        <v>800</v>
      </c>
      <c r="CI3" s="116" t="s">
        <v>800</v>
      </c>
      <c r="CJ3" s="116" t="s">
        <v>800</v>
      </c>
      <c r="CK3" s="48" t="str">
        <f t="shared" ref="CK3:CR3" si="2">$CS3</f>
        <v>Shared cars</v>
      </c>
      <c r="CL3" s="48" t="str">
        <f t="shared" si="2"/>
        <v>Shared cars</v>
      </c>
      <c r="CM3" s="48" t="str">
        <f t="shared" si="2"/>
        <v>Shared cars</v>
      </c>
      <c r="CN3" s="48" t="str">
        <f t="shared" si="2"/>
        <v>Shared cars</v>
      </c>
      <c r="CO3" s="48" t="str">
        <f t="shared" si="2"/>
        <v>Shared cars</v>
      </c>
      <c r="CP3" s="48" t="str">
        <f t="shared" si="2"/>
        <v>Shared cars</v>
      </c>
      <c r="CQ3" s="48" t="str">
        <f t="shared" si="2"/>
        <v>Shared cars</v>
      </c>
      <c r="CR3" s="48" t="str">
        <f t="shared" si="2"/>
        <v>Shared cars</v>
      </c>
      <c r="CS3" s="116" t="s">
        <v>800</v>
      </c>
      <c r="CT3" s="48" t="str">
        <f t="shared" ref="CT3:DA3" si="3">$DB3</f>
        <v>Shared cars</v>
      </c>
      <c r="CU3" s="48" t="str">
        <f t="shared" si="3"/>
        <v>Shared cars</v>
      </c>
      <c r="CV3" s="48" t="str">
        <f t="shared" si="3"/>
        <v>Shared cars</v>
      </c>
      <c r="CW3" s="48" t="str">
        <f t="shared" si="3"/>
        <v>Shared cars</v>
      </c>
      <c r="CX3" s="48" t="str">
        <f t="shared" si="3"/>
        <v>Shared cars</v>
      </c>
      <c r="CY3" s="48" t="str">
        <f t="shared" si="3"/>
        <v>Shared cars</v>
      </c>
      <c r="CZ3" s="48" t="str">
        <f t="shared" si="3"/>
        <v>Shared cars</v>
      </c>
      <c r="DA3" s="48" t="str">
        <f t="shared" si="3"/>
        <v>Shared cars</v>
      </c>
      <c r="DB3" s="116" t="s">
        <v>800</v>
      </c>
      <c r="DC3" s="48" t="str">
        <f>$DF3</f>
        <v>Shared cars</v>
      </c>
      <c r="DD3" s="48" t="str">
        <f>$DF3</f>
        <v>Shared cars</v>
      </c>
      <c r="DE3" s="48" t="str">
        <f>$DF3</f>
        <v>Shared cars</v>
      </c>
      <c r="DF3" s="116" t="s">
        <v>800</v>
      </c>
      <c r="DG3" s="116" t="s">
        <v>800</v>
      </c>
      <c r="DH3" s="116" t="s">
        <v>800</v>
      </c>
      <c r="DI3" s="116" t="s">
        <v>800</v>
      </c>
      <c r="DJ3" s="116" t="s">
        <v>800</v>
      </c>
      <c r="DK3" s="116" t="s">
        <v>800</v>
      </c>
      <c r="DL3" s="116" t="s">
        <v>800</v>
      </c>
      <c r="DM3" s="116" t="s">
        <v>784</v>
      </c>
      <c r="DN3" s="116" t="s">
        <v>784</v>
      </c>
      <c r="DO3" s="116" t="s">
        <v>784</v>
      </c>
      <c r="DP3" s="116" t="s">
        <v>784</v>
      </c>
      <c r="DQ3" s="116" t="s">
        <v>784</v>
      </c>
      <c r="DR3" s="116" t="s">
        <v>800</v>
      </c>
      <c r="DS3" s="116" t="s">
        <v>800</v>
      </c>
      <c r="DT3" s="116" t="s">
        <v>800</v>
      </c>
      <c r="DU3" s="116" t="s">
        <v>800</v>
      </c>
      <c r="DV3" s="116" t="s">
        <v>800</v>
      </c>
      <c r="DW3" s="116" t="s">
        <v>800</v>
      </c>
      <c r="DX3" s="116" t="s">
        <v>800</v>
      </c>
      <c r="DY3" s="116" t="s">
        <v>800</v>
      </c>
      <c r="DZ3" s="116" t="s">
        <v>800</v>
      </c>
      <c r="EA3" s="116" t="s">
        <v>800</v>
      </c>
      <c r="EB3" s="116" t="s">
        <v>800</v>
      </c>
      <c r="EC3" s="116" t="s">
        <v>800</v>
      </c>
      <c r="ED3" s="116" t="s">
        <v>800</v>
      </c>
      <c r="EE3" s="116" t="s">
        <v>800</v>
      </c>
      <c r="EF3" s="116"/>
      <c r="EG3" s="116" t="s">
        <v>800</v>
      </c>
      <c r="EH3" s="116" t="s">
        <v>800</v>
      </c>
      <c r="EI3" s="116" t="s">
        <v>800</v>
      </c>
      <c r="EJ3" s="116" t="s">
        <v>733</v>
      </c>
      <c r="EK3" s="116" t="s">
        <v>733</v>
      </c>
      <c r="EL3" s="116" t="s">
        <v>733</v>
      </c>
      <c r="EM3" s="116" t="s">
        <v>733</v>
      </c>
      <c r="EN3" s="116" t="s">
        <v>733</v>
      </c>
      <c r="EO3" s="116" t="s">
        <v>733</v>
      </c>
      <c r="EP3" s="116" t="s">
        <v>733</v>
      </c>
      <c r="EQ3" s="116" t="s">
        <v>733</v>
      </c>
      <c r="ER3" s="116" t="s">
        <v>733</v>
      </c>
      <c r="ES3" s="116" t="s">
        <v>733</v>
      </c>
      <c r="ET3" s="116" t="s">
        <v>733</v>
      </c>
      <c r="EU3" s="116" t="s">
        <v>733</v>
      </c>
      <c r="EV3" s="116" t="s">
        <v>733</v>
      </c>
      <c r="EW3" s="116" t="s">
        <v>444</v>
      </c>
      <c r="EX3" s="116" t="s">
        <v>444</v>
      </c>
      <c r="EY3" s="116" t="s">
        <v>444</v>
      </c>
      <c r="EZ3" s="116" t="s">
        <v>444</v>
      </c>
      <c r="FA3" s="116" t="s">
        <v>444</v>
      </c>
      <c r="FB3" s="116" t="s">
        <v>444</v>
      </c>
      <c r="FC3" s="116" t="s">
        <v>444</v>
      </c>
    </row>
    <row r="5" spans="1:163" s="123" customFormat="1" ht="51" x14ac:dyDescent="0.2">
      <c r="A5" s="123" t="s">
        <v>796</v>
      </c>
      <c r="D5" s="460" t="str">
        <f>IF(VLOOKUP(D$3,Tech_Specs_Infra!$A$216:$C$222,COLUMN(Tech_Specs_Infra!$B$215)-COLUMN(Tech_Specs_Infra!$A$215)+1,FALSE)=0,"",VLOOKUP(D$3,Tech_Specs_Infra!$A$216:$C$222,COLUMN(Tech_Specs_Infra!$B$215)-COLUMN(Tech_Specs_Infra!$A$215)+1,FALSE))</f>
        <v>Bike lane</v>
      </c>
      <c r="E5" s="460" t="str">
        <f>IF(VLOOKUP(E$3,Tech_Specs_Infra!$A$216:$C$222,COLUMN(Tech_Specs_Infra!$B$215)-COLUMN(Tech_Specs_Infra!$A$215)+1,FALSE)=0,"",VLOOKUP(E$3,Tech_Specs_Infra!$A$216:$C$222,COLUMN(Tech_Specs_Infra!$B$215)-COLUMN(Tech_Specs_Infra!$A$215)+1,FALSE))</f>
        <v>Bike lane</v>
      </c>
      <c r="F5" s="460" t="str">
        <f>IF(VLOOKUP(F$3,Tech_Specs_Infra!$A$216:$C$222,COLUMN(Tech_Specs_Infra!$B$215)-COLUMN(Tech_Specs_Infra!$A$215)+1,FALSE)=0,"",VLOOKUP(F$3,Tech_Specs_Infra!$A$216:$C$222,COLUMN(Tech_Specs_Infra!$B$215)-COLUMN(Tech_Specs_Infra!$A$215)+1,FALSE))</f>
        <v>Bike lane</v>
      </c>
      <c r="G5" s="460" t="str">
        <f>IF(VLOOKUP(G$3,Tech_Specs_Infra!$A$216:$C$222,COLUMN(Tech_Specs_Infra!$B$215)-COLUMN(Tech_Specs_Infra!$A$215)+1,FALSE)=0,"",VLOOKUP(G$3,Tech_Specs_Infra!$A$216:$C$222,COLUMN(Tech_Specs_Infra!$B$215)-COLUMN(Tech_Specs_Infra!$A$215)+1,FALSE))</f>
        <v>Bike lane</v>
      </c>
      <c r="H5" s="460" t="str">
        <f>IF(VLOOKUP(H$3,Tech_Specs_Infra!$A$216:$C$222,COLUMN(Tech_Specs_Infra!$B$215)-COLUMN(Tech_Specs_Infra!$A$215)+1,FALSE)=0,"",VLOOKUP(H$3,Tech_Specs_Infra!$A$216:$C$222,COLUMN(Tech_Specs_Infra!$B$215)-COLUMN(Tech_Specs_Infra!$A$215)+1,FALSE))</f>
        <v>Bike lane</v>
      </c>
      <c r="I5" s="460" t="str">
        <f>IF(VLOOKUP(I$3,Tech_Specs_Infra!$A$216:$C$222,COLUMN(Tech_Specs_Infra!$B$215)-COLUMN(Tech_Specs_Infra!$A$215)+1,FALSE)=0,"",VLOOKUP(I$3,Tech_Specs_Infra!$A$216:$C$222,COLUMN(Tech_Specs_Infra!$B$215)-COLUMN(Tech_Specs_Infra!$A$215)+1,FALSE))</f>
        <v>Bike lane</v>
      </c>
      <c r="J5" s="460" t="str">
        <f>IF(VLOOKUP(J$3,Tech_Specs_Infra!$A$216:$C$222,COLUMN(Tech_Specs_Infra!$B$215)-COLUMN(Tech_Specs_Infra!$A$215)+1,FALSE)=0,"",VLOOKUP(J$3,Tech_Specs_Infra!$A$216:$C$222,COLUMN(Tech_Specs_Infra!$B$215)-COLUMN(Tech_Specs_Infra!$A$215)+1,FALSE))</f>
        <v>Bike lane</v>
      </c>
      <c r="K5" s="460" t="str">
        <f>IF(VLOOKUP(K$3,Tech_Specs_Infra!$A$216:$C$222,COLUMN(Tech_Specs_Infra!$B$215)-COLUMN(Tech_Specs_Infra!$A$215)+1,FALSE)=0,"",VLOOKUP(K$3,Tech_Specs_Infra!$A$216:$C$222,COLUMN(Tech_Specs_Infra!$B$215)-COLUMN(Tech_Specs_Infra!$A$215)+1,FALSE))</f>
        <v>Bike lane</v>
      </c>
      <c r="L5" s="460" t="str">
        <f>IF(VLOOKUP(L$3,Tech_Specs_Infra!$A$216:$C$222,COLUMN(Tech_Specs_Infra!$B$215)-COLUMN(Tech_Specs_Infra!$A$215)+1,FALSE)=0,"",VLOOKUP(L$3,Tech_Specs_Infra!$A$216:$C$222,COLUMN(Tech_Specs_Infra!$B$215)-COLUMN(Tech_Specs_Infra!$A$215)+1,FALSE))</f>
        <v>Bike lane</v>
      </c>
      <c r="M5" s="460" t="str">
        <f>IF(VLOOKUP(M$3,Tech_Specs_Infra!$A$216:$C$222,COLUMN(Tech_Specs_Infra!$B$215)-COLUMN(Tech_Specs_Infra!$A$215)+1,FALSE)=0,"",VLOOKUP(M$3,Tech_Specs_Infra!$A$216:$C$222,COLUMN(Tech_Specs_Infra!$B$215)-COLUMN(Tech_Specs_Infra!$A$215)+1,FALSE))</f>
        <v>Bike lane</v>
      </c>
      <c r="N5" s="460" t="str">
        <f>IF(VLOOKUP(N$3,Tech_Specs_Infra!$A$216:$C$222,COLUMN(Tech_Specs_Infra!$B$215)-COLUMN(Tech_Specs_Infra!$A$215)+1,FALSE)=0,"",VLOOKUP(N$3,Tech_Specs_Infra!$A$216:$C$222,COLUMN(Tech_Specs_Infra!$B$215)-COLUMN(Tech_Specs_Infra!$A$215)+1,FALSE))</f>
        <v>Bike lane</v>
      </c>
      <c r="O5" s="460" t="str">
        <f>IF(VLOOKUP(O$3,Tech_Specs_Infra!$A$216:$C$222,COLUMN(Tech_Specs_Infra!$B$215)-COLUMN(Tech_Specs_Infra!$A$215)+1,FALSE)=0,"",VLOOKUP(O$3,Tech_Specs_Infra!$A$216:$C$222,COLUMN(Tech_Specs_Infra!$B$215)-COLUMN(Tech_Specs_Infra!$A$215)+1,FALSE))</f>
        <v>Bike lane</v>
      </c>
      <c r="P5" s="460" t="str">
        <f>IF(VLOOKUP(P$3,Tech_Specs_Infra!$A$216:$C$222,COLUMN(Tech_Specs_Infra!$B$215)-COLUMN(Tech_Specs_Infra!$A$215)+1,FALSE)=0,"",VLOOKUP(P$3,Tech_Specs_Infra!$A$216:$C$222,COLUMN(Tech_Specs_Infra!$B$215)-COLUMN(Tech_Specs_Infra!$A$215)+1,FALSE))</f>
        <v>Bike lane</v>
      </c>
      <c r="Q5" s="460" t="str">
        <f>IF(VLOOKUP(Q$3,Tech_Specs_Infra!$A$216:$C$222,COLUMN(Tech_Specs_Infra!$B$215)-COLUMN(Tech_Specs_Infra!$A$215)+1,FALSE)=0,"",VLOOKUP(Q$3,Tech_Specs_Infra!$A$216:$C$222,COLUMN(Tech_Specs_Infra!$B$215)-COLUMN(Tech_Specs_Infra!$A$215)+1,FALSE))</f>
        <v>Bike lane</v>
      </c>
      <c r="R5" s="460" t="str">
        <f>IF(VLOOKUP(R$3,Tech_Specs_Infra!$A$216:$C$222,COLUMN(Tech_Specs_Infra!$B$215)-COLUMN(Tech_Specs_Infra!$A$215)+1,FALSE)=0,"",VLOOKUP(R$3,Tech_Specs_Infra!$A$216:$C$222,COLUMN(Tech_Specs_Infra!$B$215)-COLUMN(Tech_Specs_Infra!$A$215)+1,FALSE))</f>
        <v>Bike lane</v>
      </c>
      <c r="S5" s="460" t="str">
        <f>IF(VLOOKUP(S$3,Tech_Specs_Infra!$A$216:$C$222,COLUMN(Tech_Specs_Infra!$B$215)-COLUMN(Tech_Specs_Infra!$A$215)+1,FALSE)=0,"",VLOOKUP(S$3,Tech_Specs_Infra!$A$216:$C$222,COLUMN(Tech_Specs_Infra!$B$215)-COLUMN(Tech_Specs_Infra!$A$215)+1,FALSE))</f>
        <v>Bike lane</v>
      </c>
      <c r="T5" s="460" t="str">
        <f>IF(VLOOKUP(T$3,Tech_Specs_Infra!$A$216:$C$222,COLUMN(Tech_Specs_Infra!$B$215)-COLUMN(Tech_Specs_Infra!$A$215)+1,FALSE)=0,"",VLOOKUP(T$3,Tech_Specs_Infra!$A$216:$C$222,COLUMN(Tech_Specs_Infra!$B$215)-COLUMN(Tech_Specs_Infra!$A$215)+1,FALSE))</f>
        <v>Bike lane</v>
      </c>
      <c r="U5" s="460" t="str">
        <f>IF(VLOOKUP(U$3,Tech_Specs_Infra!$A$216:$C$222,COLUMN(Tech_Specs_Infra!$B$215)-COLUMN(Tech_Specs_Infra!$A$215)+1,FALSE)=0,"",VLOOKUP(U$3,Tech_Specs_Infra!$A$216:$C$222,COLUMN(Tech_Specs_Infra!$B$215)-COLUMN(Tech_Specs_Infra!$A$215)+1,FALSE))</f>
        <v>Bike lane</v>
      </c>
      <c r="V5" s="460" t="str">
        <f>IF(VLOOKUP(V$3,Tech_Specs_Infra!$A$216:$C$222,COLUMN(Tech_Specs_Infra!$B$215)-COLUMN(Tech_Specs_Infra!$A$215)+1,FALSE)=0,"",VLOOKUP(V$3,Tech_Specs_Infra!$A$216:$C$222,COLUMN(Tech_Specs_Infra!$B$215)-COLUMN(Tech_Specs_Infra!$A$215)+1,FALSE))</f>
        <v>Bike lane</v>
      </c>
      <c r="W5" s="460" t="str">
        <f>IF(VLOOKUP(W$3,Tech_Specs_Infra!$A$216:$C$222,COLUMN(Tech_Specs_Infra!$B$215)-COLUMN(Tech_Specs_Infra!$A$215)+1,FALSE)=0,"",VLOOKUP(W$3,Tech_Specs_Infra!$A$216:$C$222,COLUMN(Tech_Specs_Infra!$B$215)-COLUMN(Tech_Specs_Infra!$A$215)+1,FALSE))</f>
        <v>Bike lane</v>
      </c>
      <c r="X5" s="460" t="str">
        <f>IF(VLOOKUP(X$3,Tech_Specs_Infra!$A$216:$C$222,COLUMN(Tech_Specs_Infra!$B$215)-COLUMN(Tech_Specs_Infra!$A$215)+1,FALSE)=0,"",VLOOKUP(X$3,Tech_Specs_Infra!$A$216:$C$222,COLUMN(Tech_Specs_Infra!$B$215)-COLUMN(Tech_Specs_Infra!$A$215)+1,FALSE))</f>
        <v>Bike lane</v>
      </c>
      <c r="Y5" s="460" t="str">
        <f>IF(VLOOKUP(Y$3,Tech_Specs_Infra!$A$216:$C$222,COLUMN(Tech_Specs_Infra!$B$215)-COLUMN(Tech_Specs_Infra!$A$215)+1,FALSE)=0,"",VLOOKUP(Y$3,Tech_Specs_Infra!$A$216:$C$222,COLUMN(Tech_Specs_Infra!$B$215)-COLUMN(Tech_Specs_Infra!$A$215)+1,FALSE))</f>
        <v>Bike lane</v>
      </c>
      <c r="Z5" s="460" t="str">
        <f>IF(VLOOKUP(Z$3,Tech_Specs_Infra!$A$216:$C$222,COLUMN(Tech_Specs_Infra!$B$215)-COLUMN(Tech_Specs_Infra!$A$215)+1,FALSE)=0,"",VLOOKUP(Z$3,Tech_Specs_Infra!$A$216:$C$222,COLUMN(Tech_Specs_Infra!$B$215)-COLUMN(Tech_Specs_Infra!$A$215)+1,FALSE))</f>
        <v>Bike lane</v>
      </c>
      <c r="AA5" s="460" t="str">
        <f>IF(VLOOKUP(AA$3,Tech_Specs_Infra!$A$216:$C$222,COLUMN(Tech_Specs_Infra!$B$215)-COLUMN(Tech_Specs_Infra!$A$215)+1,FALSE)=0,"",VLOOKUP(AA$3,Tech_Specs_Infra!$A$216:$C$222,COLUMN(Tech_Specs_Infra!$B$215)-COLUMN(Tech_Specs_Infra!$A$215)+1,FALSE))</f>
        <v>Bike lane</v>
      </c>
      <c r="AB5" s="460" t="str">
        <f>IF(VLOOKUP(AB$3,Tech_Specs_Infra!$A$216:$C$222,COLUMN(Tech_Specs_Infra!$B$215)-COLUMN(Tech_Specs_Infra!$A$215)+1,FALSE)=0,"",VLOOKUP(AB$3,Tech_Specs_Infra!$A$216:$C$222,COLUMN(Tech_Specs_Infra!$B$215)-COLUMN(Tech_Specs_Infra!$A$215)+1,FALSE))</f>
        <v>Bike lane</v>
      </c>
      <c r="AC5" s="460" t="str">
        <f>IF(VLOOKUP(AC$3,Tech_Specs_Infra!$A$216:$C$222,COLUMN(Tech_Specs_Infra!$B$215)-COLUMN(Tech_Specs_Infra!$A$215)+1,FALSE)=0,"",VLOOKUP(AC$3,Tech_Specs_Infra!$A$216:$C$222,COLUMN(Tech_Specs_Infra!$B$215)-COLUMN(Tech_Specs_Infra!$A$215)+1,FALSE))</f>
        <v>Bike lane</v>
      </c>
      <c r="AD5" s="460" t="str">
        <f>IF(VLOOKUP(AD$3,Tech_Specs_Infra!$A$216:$C$222,COLUMN(Tech_Specs_Infra!$B$215)-COLUMN(Tech_Specs_Infra!$A$215)+1,FALSE)=0,"",VLOOKUP(AD$3,Tech_Specs_Infra!$A$216:$C$222,COLUMN(Tech_Specs_Infra!$B$215)-COLUMN(Tech_Specs_Infra!$A$215)+1,FALSE))</f>
        <v>Bike lane</v>
      </c>
      <c r="AE5" s="460" t="str">
        <f>IF(VLOOKUP(AE$3,Tech_Specs_Infra!$A$216:$C$222,COLUMN(Tech_Specs_Infra!$B$215)-COLUMN(Tech_Specs_Infra!$A$215)+1,FALSE)=0,"",VLOOKUP(AE$3,Tech_Specs_Infra!$A$216:$C$222,COLUMN(Tech_Specs_Infra!$B$215)-COLUMN(Tech_Specs_Infra!$A$215)+1,FALSE))</f>
        <v>Bike lane</v>
      </c>
      <c r="AF5" s="460" t="str">
        <f>IF(VLOOKUP(AF$3,Tech_Specs_Infra!$A$216:$C$222,COLUMN(Tech_Specs_Infra!$B$215)-COLUMN(Tech_Specs_Infra!$A$215)+1,FALSE)=0,"",VLOOKUP(AF$3,Tech_Specs_Infra!$A$216:$C$222,COLUMN(Tech_Specs_Infra!$B$215)-COLUMN(Tech_Specs_Infra!$A$215)+1,FALSE))</f>
        <v>Bike lane</v>
      </c>
      <c r="AG5" s="460" t="str">
        <f>IF(VLOOKUP(AG$3,Tech_Specs_Infra!$A$216:$C$222,COLUMN(Tech_Specs_Infra!$B$215)-COLUMN(Tech_Specs_Infra!$A$215)+1,FALSE)=0,"",VLOOKUP(AG$3,Tech_Specs_Infra!$A$216:$C$222,COLUMN(Tech_Specs_Infra!$B$215)-COLUMN(Tech_Specs_Infra!$A$215)+1,FALSE))</f>
        <v>Bike lane</v>
      </c>
      <c r="AH5" s="460" t="str">
        <f>IF(VLOOKUP(AH$3,Tech_Specs_Infra!$A$216:$C$222,COLUMN(Tech_Specs_Infra!$B$215)-COLUMN(Tech_Specs_Infra!$A$215)+1,FALSE)=0,"",VLOOKUP(AH$3,Tech_Specs_Infra!$A$216:$C$222,COLUMN(Tech_Specs_Infra!$B$215)-COLUMN(Tech_Specs_Infra!$A$215)+1,FALSE))</f>
        <v>Bike lane</v>
      </c>
      <c r="AI5" s="460" t="str">
        <f>IF(VLOOKUP(AI$3,Tech_Specs_Infra!$A$216:$C$222,COLUMN(Tech_Specs_Infra!$B$215)-COLUMN(Tech_Specs_Infra!$A$215)+1,FALSE)=0,"",VLOOKUP(AI$3,Tech_Specs_Infra!$A$216:$C$222,COLUMN(Tech_Specs_Infra!$B$215)-COLUMN(Tech_Specs_Infra!$A$215)+1,FALSE))</f>
        <v>Bike lane</v>
      </c>
      <c r="AJ5" s="460" t="str">
        <f>IF(VLOOKUP(AJ$3,Tech_Specs_Infra!$A$216:$C$222,COLUMN(Tech_Specs_Infra!$B$215)-COLUMN(Tech_Specs_Infra!$A$215)+1,FALSE)=0,"",VLOOKUP(AJ$3,Tech_Specs_Infra!$A$216:$C$222,COLUMN(Tech_Specs_Infra!$B$215)-COLUMN(Tech_Specs_Infra!$A$215)+1,FALSE))</f>
        <v>Bike lane</v>
      </c>
      <c r="AK5" s="460" t="str">
        <f>IF(VLOOKUP(AK$3,Tech_Specs_Infra!$A$216:$C$222,COLUMN(Tech_Specs_Infra!$B$215)-COLUMN(Tech_Specs_Infra!$A$215)+1,FALSE)=0,"",VLOOKUP(AK$3,Tech_Specs_Infra!$A$216:$C$222,COLUMN(Tech_Specs_Infra!$B$215)-COLUMN(Tech_Specs_Infra!$A$215)+1,FALSE))</f>
        <v>Bike lane</v>
      </c>
      <c r="AL5" s="460" t="str">
        <f>IF(VLOOKUP(AL$3,Tech_Specs_Infra!$A$216:$C$222,COLUMN(Tech_Specs_Infra!$B$215)-COLUMN(Tech_Specs_Infra!$A$215)+1,FALSE)=0,"",VLOOKUP(AL$3,Tech_Specs_Infra!$A$216:$C$222,COLUMN(Tech_Specs_Infra!$B$215)-COLUMN(Tech_Specs_Infra!$A$215)+1,FALSE))</f>
        <v>Bike lane</v>
      </c>
      <c r="AM5" s="460" t="str">
        <f>IF(VLOOKUP(AM$3,Tech_Specs_Infra!$A$216:$C$222,COLUMN(Tech_Specs_Infra!$B$215)-COLUMN(Tech_Specs_Infra!$A$215)+1,FALSE)=0,"",VLOOKUP(AM$3,Tech_Specs_Infra!$A$216:$C$222,COLUMN(Tech_Specs_Infra!$B$215)-COLUMN(Tech_Specs_Infra!$A$215)+1,FALSE))</f>
        <v>Bike lane</v>
      </c>
      <c r="AN5" s="460" t="str">
        <f>IF(VLOOKUP(AN$3,Tech_Specs_Infra!$A$216:$C$222,COLUMN(Tech_Specs_Infra!$B$215)-COLUMN(Tech_Specs_Infra!$A$215)+1,FALSE)=0,"",VLOOKUP(AN$3,Tech_Specs_Infra!$A$216:$C$222,COLUMN(Tech_Specs_Infra!$B$215)-COLUMN(Tech_Specs_Infra!$A$215)+1,FALSE))</f>
        <v>Bike lane</v>
      </c>
      <c r="AO5" s="460" t="str">
        <f>IF(VLOOKUP(AO$3,Tech_Specs_Infra!$A$216:$C$222,COLUMN(Tech_Specs_Infra!$B$215)-COLUMN(Tech_Specs_Infra!$A$215)+1,FALSE)=0,"",VLOOKUP(AO$3,Tech_Specs_Infra!$A$216:$C$222,COLUMN(Tech_Specs_Infra!$B$215)-COLUMN(Tech_Specs_Infra!$A$215)+1,FALSE))</f>
        <v>Bike lane</v>
      </c>
      <c r="AP5" s="460" t="str">
        <f>IF(VLOOKUP(AP$3,Tech_Specs_Infra!$A$216:$C$222,COLUMN(Tech_Specs_Infra!$B$215)-COLUMN(Tech_Specs_Infra!$A$215)+1,FALSE)=0,"",VLOOKUP(AP$3,Tech_Specs_Infra!$A$216:$C$222,COLUMN(Tech_Specs_Infra!$B$215)-COLUMN(Tech_Specs_Infra!$A$215)+1,FALSE))</f>
        <v>Bike lane</v>
      </c>
      <c r="AQ5" s="460" t="str">
        <f>IF(VLOOKUP(AQ$3,Tech_Specs_Infra!$A$216:$C$222,COLUMN(Tech_Specs_Infra!$B$215)-COLUMN(Tech_Specs_Infra!$A$215)+1,FALSE)=0,"",VLOOKUP(AQ$3,Tech_Specs_Infra!$A$216:$C$222,COLUMN(Tech_Specs_Infra!$B$215)-COLUMN(Tech_Specs_Infra!$A$215)+1,FALSE))</f>
        <v>Bike lane</v>
      </c>
      <c r="AR5" s="460" t="str">
        <f>IF(VLOOKUP(AR$3,Tech_Specs_Infra!$A$216:$C$222,COLUMN(Tech_Specs_Infra!$B$215)-COLUMN(Tech_Specs_Infra!$A$215)+1,FALSE)=0,"",VLOOKUP(AR$3,Tech_Specs_Infra!$A$216:$C$222,COLUMN(Tech_Specs_Infra!$B$215)-COLUMN(Tech_Specs_Infra!$A$215)+1,FALSE))</f>
        <v>Bike lane</v>
      </c>
      <c r="AS5" s="460" t="str">
        <f>IF(VLOOKUP(AS$3,Tech_Specs_Infra!$A$216:$C$222,COLUMN(Tech_Specs_Infra!$B$215)-COLUMN(Tech_Specs_Infra!$A$215)+1,FALSE)=0,"",VLOOKUP(AS$3,Tech_Specs_Infra!$A$216:$C$222,COLUMN(Tech_Specs_Infra!$B$215)-COLUMN(Tech_Specs_Infra!$A$215)+1,FALSE))</f>
        <v>Bike lane</v>
      </c>
      <c r="AT5" s="460" t="str">
        <f>IF(VLOOKUP(AT$3,Tech_Specs_Infra!$A$216:$C$222,COLUMN(Tech_Specs_Infra!$B$215)-COLUMN(Tech_Specs_Infra!$A$215)+1,FALSE)=0,"",VLOOKUP(AT$3,Tech_Specs_Infra!$A$216:$C$222,COLUMN(Tech_Specs_Infra!$B$215)-COLUMN(Tech_Specs_Infra!$A$215)+1,FALSE))</f>
        <v>Bike lane</v>
      </c>
      <c r="AU5" s="460" t="str">
        <f>IF(VLOOKUP(AU$3,Tech_Specs_Infra!$A$216:$C$222,COLUMN(Tech_Specs_Infra!$B$215)-COLUMN(Tech_Specs_Infra!$A$215)+1,FALSE)=0,"",VLOOKUP(AU$3,Tech_Specs_Infra!$A$216:$C$222,COLUMN(Tech_Specs_Infra!$B$215)-COLUMN(Tech_Specs_Infra!$A$215)+1,FALSE))</f>
        <v>Bike lane</v>
      </c>
      <c r="AV5" s="460" t="str">
        <f>IF(VLOOKUP(AV$3,Tech_Specs_Infra!$A$216:$C$222,COLUMN(Tech_Specs_Infra!$B$215)-COLUMN(Tech_Specs_Infra!$A$215)+1,FALSE)=0,"",VLOOKUP(AV$3,Tech_Specs_Infra!$A$216:$C$222,COLUMN(Tech_Specs_Infra!$B$215)-COLUMN(Tech_Specs_Infra!$A$215)+1,FALSE))</f>
        <v>Bike lane</v>
      </c>
      <c r="AW5" s="460" t="str">
        <f>IF(VLOOKUP(AW$3,Tech_Specs_Infra!$A$216:$C$222,COLUMN(Tech_Specs_Infra!$B$215)-COLUMN(Tech_Specs_Infra!$A$215)+1,FALSE)=0,"",VLOOKUP(AW$3,Tech_Specs_Infra!$A$216:$C$222,COLUMN(Tech_Specs_Infra!$B$215)-COLUMN(Tech_Specs_Infra!$A$215)+1,FALSE))</f>
        <v>Bike lane</v>
      </c>
      <c r="AX5" s="460" t="str">
        <f>IF(VLOOKUP(AX$3,Tech_Specs_Infra!$A$216:$C$222,COLUMN(Tech_Specs_Infra!$B$215)-COLUMN(Tech_Specs_Infra!$A$215)+1,FALSE)=0,"",VLOOKUP(AX$3,Tech_Specs_Infra!$A$216:$C$222,COLUMN(Tech_Specs_Infra!$B$215)-COLUMN(Tech_Specs_Infra!$A$215)+1,FALSE))</f>
        <v>Bike lane</v>
      </c>
      <c r="AY5" s="460" t="str">
        <f>IF(VLOOKUP(AY$3,Tech_Specs_Infra!$A$216:$C$222,COLUMN(Tech_Specs_Infra!$B$215)-COLUMN(Tech_Specs_Infra!$A$215)+1,FALSE)=0,"",VLOOKUP(AY$3,Tech_Specs_Infra!$A$216:$C$222,COLUMN(Tech_Specs_Infra!$B$215)-COLUMN(Tech_Specs_Infra!$A$215)+1,FALSE))</f>
        <v>Bike lane</v>
      </c>
      <c r="AZ5" s="460" t="str">
        <f>IF(VLOOKUP(AZ$3,Tech_Specs_Infra!$A$216:$C$222,COLUMN(Tech_Specs_Infra!$B$215)-COLUMN(Tech_Specs_Infra!$A$215)+1,FALSE)=0,"",VLOOKUP(AZ$3,Tech_Specs_Infra!$A$216:$C$222,COLUMN(Tech_Specs_Infra!$B$215)-COLUMN(Tech_Specs_Infra!$A$215)+1,FALSE))</f>
        <v>Bike lane</v>
      </c>
      <c r="BA5" s="460" t="str">
        <f>IF(VLOOKUP(BA$3,Tech_Specs_Infra!$A$216:$C$222,COLUMN(Tech_Specs_Infra!$B$215)-COLUMN(Tech_Specs_Infra!$A$215)+1,FALSE)=0,"",VLOOKUP(BA$3,Tech_Specs_Infra!$A$216:$C$222,COLUMN(Tech_Specs_Infra!$B$215)-COLUMN(Tech_Specs_Infra!$A$215)+1,FALSE))</f>
        <v>Bike lane</v>
      </c>
      <c r="BB5" s="460" t="str">
        <f>IF(VLOOKUP(BB$3,Tech_Specs_Infra!$A$216:$C$222,COLUMN(Tech_Specs_Infra!$B$215)-COLUMN(Tech_Specs_Infra!$A$215)+1,FALSE)=0,"",VLOOKUP(BB$3,Tech_Specs_Infra!$A$216:$C$222,COLUMN(Tech_Specs_Infra!$B$215)-COLUMN(Tech_Specs_Infra!$A$215)+1,FALSE))</f>
        <v>Bike lane</v>
      </c>
      <c r="BC5" s="460" t="str">
        <f>IF(VLOOKUP(BC$3,Tech_Specs_Infra!$A$216:$C$222,COLUMN(Tech_Specs_Infra!$B$215)-COLUMN(Tech_Specs_Infra!$A$215)+1,FALSE)=0,"",VLOOKUP(BC$3,Tech_Specs_Infra!$A$216:$C$222,COLUMN(Tech_Specs_Infra!$B$215)-COLUMN(Tech_Specs_Infra!$A$215)+1,FALSE))</f>
        <v>Bike lane</v>
      </c>
      <c r="BD5" s="460" t="str">
        <f>IF(VLOOKUP(BD$3,Tech_Specs_Infra!$A$216:$C$222,COLUMN(Tech_Specs_Infra!$B$215)-COLUMN(Tech_Specs_Infra!$A$215)+1,FALSE)=0,"",VLOOKUP(BD$3,Tech_Specs_Infra!$A$216:$C$222,COLUMN(Tech_Specs_Infra!$B$215)-COLUMN(Tech_Specs_Infra!$A$215)+1,FALSE))</f>
        <v>Bike lane</v>
      </c>
      <c r="BE5" s="460" t="str">
        <f>IF(VLOOKUP(BE$3,Tech_Specs_Infra!$A$216:$C$222,COLUMN(Tech_Specs_Infra!$B$215)-COLUMN(Tech_Specs_Infra!$A$215)+1,FALSE)=0,"",VLOOKUP(BE$3,Tech_Specs_Infra!$A$216:$C$222,COLUMN(Tech_Specs_Infra!$B$215)-COLUMN(Tech_Specs_Infra!$A$215)+1,FALSE))</f>
        <v>Bike lane</v>
      </c>
      <c r="BF5" s="460" t="str">
        <f>IF(VLOOKUP(BF$3,Tech_Specs_Infra!$A$216:$C$222,COLUMN(Tech_Specs_Infra!$B$215)-COLUMN(Tech_Specs_Infra!$A$215)+1,FALSE)=0,"",VLOOKUP(BF$3,Tech_Specs_Infra!$A$216:$C$222,COLUMN(Tech_Specs_Infra!$B$215)-COLUMN(Tech_Specs_Infra!$A$215)+1,FALSE))</f>
        <v>Bike lane</v>
      </c>
      <c r="BG5" s="460" t="str">
        <f>IF(VLOOKUP(BG$3,Tech_Specs_Infra!$A$216:$C$222,COLUMN(Tech_Specs_Infra!$B$215)-COLUMN(Tech_Specs_Infra!$A$215)+1,FALSE)=0,"",VLOOKUP(BG$3,Tech_Specs_Infra!$A$216:$C$222,COLUMN(Tech_Specs_Infra!$B$215)-COLUMN(Tech_Specs_Infra!$A$215)+1,FALSE))</f>
        <v>Bike lane</v>
      </c>
      <c r="BH5" s="460" t="str">
        <f>IF(VLOOKUP(BH$3,Tech_Specs_Infra!$A$216:$C$222,COLUMN(Tech_Specs_Infra!$B$215)-COLUMN(Tech_Specs_Infra!$A$215)+1,FALSE)=0,"",VLOOKUP(BH$3,Tech_Specs_Infra!$A$216:$C$222,COLUMN(Tech_Specs_Infra!$B$215)-COLUMN(Tech_Specs_Infra!$A$215)+1,FALSE))</f>
        <v>Bike lane</v>
      </c>
      <c r="BI5" s="460" t="str">
        <f>IF(VLOOKUP(BI$3,Tech_Specs_Infra!$A$216:$C$222,COLUMN(Tech_Specs_Infra!$B$215)-COLUMN(Tech_Specs_Infra!$A$215)+1,FALSE)=0,"",VLOOKUP(BI$3,Tech_Specs_Infra!$A$216:$C$222,COLUMN(Tech_Specs_Infra!$B$215)-COLUMN(Tech_Specs_Infra!$A$215)+1,FALSE))</f>
        <v>Urban road</v>
      </c>
      <c r="BJ5" s="460" t="str">
        <f>IF(VLOOKUP(BJ$3,Tech_Specs_Infra!$A$216:$C$222,COLUMN(Tech_Specs_Infra!$B$215)-COLUMN(Tech_Specs_Infra!$A$215)+1,FALSE)=0,"",VLOOKUP(BJ$3,Tech_Specs_Infra!$A$216:$C$222,COLUMN(Tech_Specs_Infra!$B$215)-COLUMN(Tech_Specs_Infra!$A$215)+1,FALSE))</f>
        <v>Urban road</v>
      </c>
      <c r="BK5" s="460" t="str">
        <f>IF(VLOOKUP(BK$3,Tech_Specs_Infra!$A$216:$C$222,COLUMN(Tech_Specs_Infra!$B$215)-COLUMN(Tech_Specs_Infra!$A$215)+1,FALSE)=0,"",VLOOKUP(BK$3,Tech_Specs_Infra!$A$216:$C$222,COLUMN(Tech_Specs_Infra!$B$215)-COLUMN(Tech_Specs_Infra!$A$215)+1,FALSE))</f>
        <v>Urban road</v>
      </c>
      <c r="BL5" s="460" t="str">
        <f>IF(VLOOKUP(BL$3,Tech_Specs_Infra!$A$216:$C$222,COLUMN(Tech_Specs_Infra!$B$215)-COLUMN(Tech_Specs_Infra!$A$215)+1,FALSE)=0,"",VLOOKUP(BL$3,Tech_Specs_Infra!$A$216:$C$222,COLUMN(Tech_Specs_Infra!$B$215)-COLUMN(Tech_Specs_Infra!$A$215)+1,FALSE))</f>
        <v>Urban road</v>
      </c>
      <c r="BM5" s="460" t="str">
        <f>IF(VLOOKUP(BM$3,Tech_Specs_Infra!$A$216:$C$222,COLUMN(Tech_Specs_Infra!$B$215)-COLUMN(Tech_Specs_Infra!$A$215)+1,FALSE)=0,"",VLOOKUP(BM$3,Tech_Specs_Infra!$A$216:$C$222,COLUMN(Tech_Specs_Infra!$B$215)-COLUMN(Tech_Specs_Infra!$A$215)+1,FALSE))</f>
        <v>Urban road including parking</v>
      </c>
      <c r="BN5" s="460" t="str">
        <f>IF(VLOOKUP(BN$3,Tech_Specs_Infra!$A$216:$C$222,COLUMN(Tech_Specs_Infra!$B$215)-COLUMN(Tech_Specs_Infra!$A$215)+1,FALSE)=0,"",VLOOKUP(BN$3,Tech_Specs_Infra!$A$216:$C$222,COLUMN(Tech_Specs_Infra!$B$215)-COLUMN(Tech_Specs_Infra!$A$215)+1,FALSE))</f>
        <v>Urban road including parking</v>
      </c>
      <c r="BO5" s="460" t="str">
        <f>IF(VLOOKUP(BO$3,Tech_Specs_Infra!$A$216:$C$222,COLUMN(Tech_Specs_Infra!$B$215)-COLUMN(Tech_Specs_Infra!$A$215)+1,FALSE)=0,"",VLOOKUP(BO$3,Tech_Specs_Infra!$A$216:$C$222,COLUMN(Tech_Specs_Infra!$B$215)-COLUMN(Tech_Specs_Infra!$A$215)+1,FALSE))</f>
        <v>Urban road including parking</v>
      </c>
      <c r="BP5" s="460" t="str">
        <f>IF(VLOOKUP(BP$3,Tech_Specs_Infra!$A$216:$C$222,COLUMN(Tech_Specs_Infra!$B$215)-COLUMN(Tech_Specs_Infra!$A$215)+1,FALSE)=0,"",VLOOKUP(BP$3,Tech_Specs_Infra!$A$216:$C$222,COLUMN(Tech_Specs_Infra!$B$215)-COLUMN(Tech_Specs_Infra!$A$215)+1,FALSE))</f>
        <v>Urban road including parking</v>
      </c>
      <c r="BQ5" s="460" t="str">
        <f>IF(VLOOKUP(BQ$3,Tech_Specs_Infra!$A$216:$C$222,COLUMN(Tech_Specs_Infra!$B$215)-COLUMN(Tech_Specs_Infra!$A$215)+1,FALSE)=0,"",VLOOKUP(BQ$3,Tech_Specs_Infra!$A$216:$C$222,COLUMN(Tech_Specs_Infra!$B$215)-COLUMN(Tech_Specs_Infra!$A$215)+1,FALSE))</f>
        <v>Urban road including parking</v>
      </c>
      <c r="BR5" s="460" t="str">
        <f>IF(VLOOKUP(BR$3,Tech_Specs_Infra!$A$216:$C$222,COLUMN(Tech_Specs_Infra!$B$215)-COLUMN(Tech_Specs_Infra!$A$215)+1,FALSE)=0,"",VLOOKUP(BR$3,Tech_Specs_Infra!$A$216:$C$222,COLUMN(Tech_Specs_Infra!$B$215)-COLUMN(Tech_Specs_Infra!$A$215)+1,FALSE))</f>
        <v>Urban road including parking</v>
      </c>
      <c r="BS5" s="460" t="str">
        <f>IF(VLOOKUP(BS$3,Tech_Specs_Infra!$A$216:$C$222,COLUMN(Tech_Specs_Infra!$B$215)-COLUMN(Tech_Specs_Infra!$A$215)+1,FALSE)=0,"",VLOOKUP(BS$3,Tech_Specs_Infra!$A$216:$C$222,COLUMN(Tech_Specs_Infra!$B$215)-COLUMN(Tech_Specs_Infra!$A$215)+1,FALSE))</f>
        <v>Urban road including parking</v>
      </c>
      <c r="BT5" s="460" t="str">
        <f>IF(VLOOKUP(BT$3,Tech_Specs_Infra!$A$216:$C$222,COLUMN(Tech_Specs_Infra!$B$215)-COLUMN(Tech_Specs_Infra!$A$215)+1,FALSE)=0,"",VLOOKUP(BT$3,Tech_Specs_Infra!$A$216:$C$222,COLUMN(Tech_Specs_Infra!$B$215)-COLUMN(Tech_Specs_Infra!$A$215)+1,FALSE))</f>
        <v>Urban road including parking</v>
      </c>
      <c r="BU5" s="460" t="str">
        <f>IF(VLOOKUP(BU$3,Tech_Specs_Infra!$A$216:$C$222,COLUMN(Tech_Specs_Infra!$B$215)-COLUMN(Tech_Specs_Infra!$A$215)+1,FALSE)=0,"",VLOOKUP(BU$3,Tech_Specs_Infra!$A$216:$C$222,COLUMN(Tech_Specs_Infra!$B$215)-COLUMN(Tech_Specs_Infra!$A$215)+1,FALSE))</f>
        <v>Urban road including parking</v>
      </c>
      <c r="BV5" s="460" t="str">
        <f>IF(VLOOKUP(BV$3,Tech_Specs_Infra!$A$216:$C$222,COLUMN(Tech_Specs_Infra!$B$215)-COLUMN(Tech_Specs_Infra!$A$215)+1,FALSE)=0,"",VLOOKUP(BV$3,Tech_Specs_Infra!$A$216:$C$222,COLUMN(Tech_Specs_Infra!$B$215)-COLUMN(Tech_Specs_Infra!$A$215)+1,FALSE))</f>
        <v>Urban road including parking</v>
      </c>
      <c r="BW5" s="460" t="str">
        <f>IF(VLOOKUP(BW$3,Tech_Specs_Infra!$A$216:$C$222,COLUMN(Tech_Specs_Infra!$B$215)-COLUMN(Tech_Specs_Infra!$A$215)+1,FALSE)=0,"",VLOOKUP(BW$3,Tech_Specs_Infra!$A$216:$C$222,COLUMN(Tech_Specs_Infra!$B$215)-COLUMN(Tech_Specs_Infra!$A$215)+1,FALSE))</f>
        <v>Urban road including parking</v>
      </c>
      <c r="BX5" s="460" t="str">
        <f>IF(VLOOKUP(BX$3,Tech_Specs_Infra!$A$216:$C$222,COLUMN(Tech_Specs_Infra!$B$215)-COLUMN(Tech_Specs_Infra!$A$215)+1,FALSE)=0,"",VLOOKUP(BX$3,Tech_Specs_Infra!$A$216:$C$222,COLUMN(Tech_Specs_Infra!$B$215)-COLUMN(Tech_Specs_Infra!$A$215)+1,FALSE))</f>
        <v>Urban road including parking</v>
      </c>
      <c r="BY5" s="460" t="str">
        <f>IF(VLOOKUP(BY$3,Tech_Specs_Infra!$A$216:$C$222,COLUMN(Tech_Specs_Infra!$B$215)-COLUMN(Tech_Specs_Infra!$A$215)+1,FALSE)=0,"",VLOOKUP(BY$3,Tech_Specs_Infra!$A$216:$C$222,COLUMN(Tech_Specs_Infra!$B$215)-COLUMN(Tech_Specs_Infra!$A$215)+1,FALSE))</f>
        <v>Urban road including parking</v>
      </c>
      <c r="BZ5" s="460" t="str">
        <f>IF(VLOOKUP(BZ$3,Tech_Specs_Infra!$A$216:$C$222,COLUMN(Tech_Specs_Infra!$B$215)-COLUMN(Tech_Specs_Infra!$A$215)+1,FALSE)=0,"",VLOOKUP(BZ$3,Tech_Specs_Infra!$A$216:$C$222,COLUMN(Tech_Specs_Infra!$B$215)-COLUMN(Tech_Specs_Infra!$A$215)+1,FALSE))</f>
        <v>Urban road including parking</v>
      </c>
      <c r="CA5" s="460" t="str">
        <f>IF(VLOOKUP(CA$3,Tech_Specs_Infra!$A$216:$C$222,COLUMN(Tech_Specs_Infra!$B$215)-COLUMN(Tech_Specs_Infra!$A$215)+1,FALSE)=0,"",VLOOKUP(CA$3,Tech_Specs_Infra!$A$216:$C$222,COLUMN(Tech_Specs_Infra!$B$215)-COLUMN(Tech_Specs_Infra!$A$215)+1,FALSE))</f>
        <v>Urban road including parking</v>
      </c>
      <c r="CB5" s="460" t="str">
        <f>IF(VLOOKUP(CB$3,Tech_Specs_Infra!$A$216:$C$222,COLUMN(Tech_Specs_Infra!$B$215)-COLUMN(Tech_Specs_Infra!$A$215)+1,FALSE)=0,"",VLOOKUP(CB$3,Tech_Specs_Infra!$A$216:$C$222,COLUMN(Tech_Specs_Infra!$B$215)-COLUMN(Tech_Specs_Infra!$A$215)+1,FALSE))</f>
        <v>Urban road</v>
      </c>
      <c r="CC5" s="460" t="str">
        <f>IF(VLOOKUP(CC$3,Tech_Specs_Infra!$A$216:$C$222,COLUMN(Tech_Specs_Infra!$B$215)-COLUMN(Tech_Specs_Infra!$A$215)+1,FALSE)=0,"",VLOOKUP(CC$3,Tech_Specs_Infra!$A$216:$C$222,COLUMN(Tech_Specs_Infra!$B$215)-COLUMN(Tech_Specs_Infra!$A$215)+1,FALSE))</f>
        <v>Urban road</v>
      </c>
      <c r="CD5" s="460" t="str">
        <f>IF(VLOOKUP(CD$3,Tech_Specs_Infra!$A$216:$C$222,COLUMN(Tech_Specs_Infra!$B$215)-COLUMN(Tech_Specs_Infra!$A$215)+1,FALSE)=0,"",VLOOKUP(CD$3,Tech_Specs_Infra!$A$216:$C$222,COLUMN(Tech_Specs_Infra!$B$215)-COLUMN(Tech_Specs_Infra!$A$215)+1,FALSE))</f>
        <v>Urban road</v>
      </c>
      <c r="CE5" s="460" t="str">
        <f>IF(VLOOKUP(CE$3,Tech_Specs_Infra!$A$216:$C$222,COLUMN(Tech_Specs_Infra!$B$215)-COLUMN(Tech_Specs_Infra!$A$215)+1,FALSE)=0,"",VLOOKUP(CE$3,Tech_Specs_Infra!$A$216:$C$222,COLUMN(Tech_Specs_Infra!$B$215)-COLUMN(Tech_Specs_Infra!$A$215)+1,FALSE))</f>
        <v>Urban road</v>
      </c>
      <c r="CF5" s="460" t="str">
        <f>IF(VLOOKUP(CF$3,Tech_Specs_Infra!$A$216:$C$222,COLUMN(Tech_Specs_Infra!$B$215)-COLUMN(Tech_Specs_Infra!$A$215)+1,FALSE)=0,"",VLOOKUP(CF$3,Tech_Specs_Infra!$A$216:$C$222,COLUMN(Tech_Specs_Infra!$B$215)-COLUMN(Tech_Specs_Infra!$A$215)+1,FALSE))</f>
        <v>Urban road</v>
      </c>
      <c r="CG5" s="460" t="str">
        <f>IF(VLOOKUP(CG$3,Tech_Specs_Infra!$A$216:$C$222,COLUMN(Tech_Specs_Infra!$B$215)-COLUMN(Tech_Specs_Infra!$A$215)+1,FALSE)=0,"",VLOOKUP(CG$3,Tech_Specs_Infra!$A$216:$C$222,COLUMN(Tech_Specs_Infra!$B$215)-COLUMN(Tech_Specs_Infra!$A$215)+1,FALSE))</f>
        <v>Urban road</v>
      </c>
      <c r="CH5" s="460" t="str">
        <f>IF(VLOOKUP(CH$3,Tech_Specs_Infra!$A$216:$C$222,COLUMN(Tech_Specs_Infra!$B$215)-COLUMN(Tech_Specs_Infra!$A$215)+1,FALSE)=0,"",VLOOKUP(CH$3,Tech_Specs_Infra!$A$216:$C$222,COLUMN(Tech_Specs_Infra!$B$215)-COLUMN(Tech_Specs_Infra!$A$215)+1,FALSE))</f>
        <v>Urban road</v>
      </c>
      <c r="CI5" s="460" t="str">
        <f>IF(VLOOKUP(CI$3,Tech_Specs_Infra!$A$216:$C$222,COLUMN(Tech_Specs_Infra!$B$215)-COLUMN(Tech_Specs_Infra!$A$215)+1,FALSE)=0,"",VLOOKUP(CI$3,Tech_Specs_Infra!$A$216:$C$222,COLUMN(Tech_Specs_Infra!$B$215)-COLUMN(Tech_Specs_Infra!$A$215)+1,FALSE))</f>
        <v>Urban road</v>
      </c>
      <c r="CJ5" s="460" t="str">
        <f>IF(VLOOKUP(CJ$3,Tech_Specs_Infra!$A$216:$C$222,COLUMN(Tech_Specs_Infra!$B$215)-COLUMN(Tech_Specs_Infra!$A$215)+1,FALSE)=0,"",VLOOKUP(CJ$3,Tech_Specs_Infra!$A$216:$C$222,COLUMN(Tech_Specs_Infra!$B$215)-COLUMN(Tech_Specs_Infra!$A$215)+1,FALSE))</f>
        <v>Urban road</v>
      </c>
      <c r="CK5" s="460" t="str">
        <f>IF(VLOOKUP(CK$3,Tech_Specs_Infra!$A$216:$C$222,COLUMN(Tech_Specs_Infra!$B$215)-COLUMN(Tech_Specs_Infra!$A$215)+1,FALSE)=0,"",VLOOKUP(CK$3,Tech_Specs_Infra!$A$216:$C$222,COLUMN(Tech_Specs_Infra!$B$215)-COLUMN(Tech_Specs_Infra!$A$215)+1,FALSE))</f>
        <v>Urban road</v>
      </c>
      <c r="CL5" s="460" t="str">
        <f>IF(VLOOKUP(CL$3,Tech_Specs_Infra!$A$216:$C$222,COLUMN(Tech_Specs_Infra!$B$215)-COLUMN(Tech_Specs_Infra!$A$215)+1,FALSE)=0,"",VLOOKUP(CL$3,Tech_Specs_Infra!$A$216:$C$222,COLUMN(Tech_Specs_Infra!$B$215)-COLUMN(Tech_Specs_Infra!$A$215)+1,FALSE))</f>
        <v>Urban road</v>
      </c>
      <c r="CM5" s="460" t="str">
        <f>IF(VLOOKUP(CM$3,Tech_Specs_Infra!$A$216:$C$222,COLUMN(Tech_Specs_Infra!$B$215)-COLUMN(Tech_Specs_Infra!$A$215)+1,FALSE)=0,"",VLOOKUP(CM$3,Tech_Specs_Infra!$A$216:$C$222,COLUMN(Tech_Specs_Infra!$B$215)-COLUMN(Tech_Specs_Infra!$A$215)+1,FALSE))</f>
        <v>Urban road</v>
      </c>
      <c r="CN5" s="460" t="str">
        <f>IF(VLOOKUP(CN$3,Tech_Specs_Infra!$A$216:$C$222,COLUMN(Tech_Specs_Infra!$B$215)-COLUMN(Tech_Specs_Infra!$A$215)+1,FALSE)=0,"",VLOOKUP(CN$3,Tech_Specs_Infra!$A$216:$C$222,COLUMN(Tech_Specs_Infra!$B$215)-COLUMN(Tech_Specs_Infra!$A$215)+1,FALSE))</f>
        <v>Urban road</v>
      </c>
      <c r="CO5" s="460" t="str">
        <f>IF(VLOOKUP(CO$3,Tech_Specs_Infra!$A$216:$C$222,COLUMN(Tech_Specs_Infra!$B$215)-COLUMN(Tech_Specs_Infra!$A$215)+1,FALSE)=0,"",VLOOKUP(CO$3,Tech_Specs_Infra!$A$216:$C$222,COLUMN(Tech_Specs_Infra!$B$215)-COLUMN(Tech_Specs_Infra!$A$215)+1,FALSE))</f>
        <v>Urban road</v>
      </c>
      <c r="CP5" s="460" t="str">
        <f>IF(VLOOKUP(CP$3,Tech_Specs_Infra!$A$216:$C$222,COLUMN(Tech_Specs_Infra!$B$215)-COLUMN(Tech_Specs_Infra!$A$215)+1,FALSE)=0,"",VLOOKUP(CP$3,Tech_Specs_Infra!$A$216:$C$222,COLUMN(Tech_Specs_Infra!$B$215)-COLUMN(Tech_Specs_Infra!$A$215)+1,FALSE))</f>
        <v>Urban road</v>
      </c>
      <c r="CQ5" s="460" t="str">
        <f>IF(VLOOKUP(CQ$3,Tech_Specs_Infra!$A$216:$C$222,COLUMN(Tech_Specs_Infra!$B$215)-COLUMN(Tech_Specs_Infra!$A$215)+1,FALSE)=0,"",VLOOKUP(CQ$3,Tech_Specs_Infra!$A$216:$C$222,COLUMN(Tech_Specs_Infra!$B$215)-COLUMN(Tech_Specs_Infra!$A$215)+1,FALSE))</f>
        <v>Urban road</v>
      </c>
      <c r="CR5" s="460" t="str">
        <f>IF(VLOOKUP(CR$3,Tech_Specs_Infra!$A$216:$C$222,COLUMN(Tech_Specs_Infra!$B$215)-COLUMN(Tech_Specs_Infra!$A$215)+1,FALSE)=0,"",VLOOKUP(CR$3,Tech_Specs_Infra!$A$216:$C$222,COLUMN(Tech_Specs_Infra!$B$215)-COLUMN(Tech_Specs_Infra!$A$215)+1,FALSE))</f>
        <v>Urban road</v>
      </c>
      <c r="CS5" s="460" t="str">
        <f>IF(VLOOKUP(CS$3,Tech_Specs_Infra!$A$216:$C$222,COLUMN(Tech_Specs_Infra!$B$215)-COLUMN(Tech_Specs_Infra!$A$215)+1,FALSE)=0,"",VLOOKUP(CS$3,Tech_Specs_Infra!$A$216:$C$222,COLUMN(Tech_Specs_Infra!$B$215)-COLUMN(Tech_Specs_Infra!$A$215)+1,FALSE))</f>
        <v>Urban road</v>
      </c>
      <c r="CT5" s="460" t="str">
        <f>IF(VLOOKUP(CT$3,Tech_Specs_Infra!$A$216:$C$222,COLUMN(Tech_Specs_Infra!$B$215)-COLUMN(Tech_Specs_Infra!$A$215)+1,FALSE)=0,"",VLOOKUP(CT$3,Tech_Specs_Infra!$A$216:$C$222,COLUMN(Tech_Specs_Infra!$B$215)-COLUMN(Tech_Specs_Infra!$A$215)+1,FALSE))</f>
        <v>Urban road</v>
      </c>
      <c r="CU5" s="460" t="str">
        <f>IF(VLOOKUP(CU$3,Tech_Specs_Infra!$A$216:$C$222,COLUMN(Tech_Specs_Infra!$B$215)-COLUMN(Tech_Specs_Infra!$A$215)+1,FALSE)=0,"",VLOOKUP(CU$3,Tech_Specs_Infra!$A$216:$C$222,COLUMN(Tech_Specs_Infra!$B$215)-COLUMN(Tech_Specs_Infra!$A$215)+1,FALSE))</f>
        <v>Urban road</v>
      </c>
      <c r="CV5" s="460" t="str">
        <f>IF(VLOOKUP(CV$3,Tech_Specs_Infra!$A$216:$C$222,COLUMN(Tech_Specs_Infra!$B$215)-COLUMN(Tech_Specs_Infra!$A$215)+1,FALSE)=0,"",VLOOKUP(CV$3,Tech_Specs_Infra!$A$216:$C$222,COLUMN(Tech_Specs_Infra!$B$215)-COLUMN(Tech_Specs_Infra!$A$215)+1,FALSE))</f>
        <v>Urban road</v>
      </c>
      <c r="CW5" s="460" t="str">
        <f>IF(VLOOKUP(CW$3,Tech_Specs_Infra!$A$216:$C$222,COLUMN(Tech_Specs_Infra!$B$215)-COLUMN(Tech_Specs_Infra!$A$215)+1,FALSE)=0,"",VLOOKUP(CW$3,Tech_Specs_Infra!$A$216:$C$222,COLUMN(Tech_Specs_Infra!$B$215)-COLUMN(Tech_Specs_Infra!$A$215)+1,FALSE))</f>
        <v>Urban road</v>
      </c>
      <c r="CX5" s="460" t="str">
        <f>IF(VLOOKUP(CX$3,Tech_Specs_Infra!$A$216:$C$222,COLUMN(Tech_Specs_Infra!$B$215)-COLUMN(Tech_Specs_Infra!$A$215)+1,FALSE)=0,"",VLOOKUP(CX$3,Tech_Specs_Infra!$A$216:$C$222,COLUMN(Tech_Specs_Infra!$B$215)-COLUMN(Tech_Specs_Infra!$A$215)+1,FALSE))</f>
        <v>Urban road</v>
      </c>
      <c r="CY5" s="460" t="str">
        <f>IF(VLOOKUP(CY$3,Tech_Specs_Infra!$A$216:$C$222,COLUMN(Tech_Specs_Infra!$B$215)-COLUMN(Tech_Specs_Infra!$A$215)+1,FALSE)=0,"",VLOOKUP(CY$3,Tech_Specs_Infra!$A$216:$C$222,COLUMN(Tech_Specs_Infra!$B$215)-COLUMN(Tech_Specs_Infra!$A$215)+1,FALSE))</f>
        <v>Urban road</v>
      </c>
      <c r="CZ5" s="460" t="str">
        <f>IF(VLOOKUP(CZ$3,Tech_Specs_Infra!$A$216:$C$222,COLUMN(Tech_Specs_Infra!$B$215)-COLUMN(Tech_Specs_Infra!$A$215)+1,FALSE)=0,"",VLOOKUP(CZ$3,Tech_Specs_Infra!$A$216:$C$222,COLUMN(Tech_Specs_Infra!$B$215)-COLUMN(Tech_Specs_Infra!$A$215)+1,FALSE))</f>
        <v>Urban road</v>
      </c>
      <c r="DA5" s="460" t="str">
        <f>IF(VLOOKUP(DA$3,Tech_Specs_Infra!$A$216:$C$222,COLUMN(Tech_Specs_Infra!$B$215)-COLUMN(Tech_Specs_Infra!$A$215)+1,FALSE)=0,"",VLOOKUP(DA$3,Tech_Specs_Infra!$A$216:$C$222,COLUMN(Tech_Specs_Infra!$B$215)-COLUMN(Tech_Specs_Infra!$A$215)+1,FALSE))</f>
        <v>Urban road</v>
      </c>
      <c r="DB5" s="460" t="str">
        <f>IF(VLOOKUP(DB$3,Tech_Specs_Infra!$A$216:$C$222,COLUMN(Tech_Specs_Infra!$B$215)-COLUMN(Tech_Specs_Infra!$A$215)+1,FALSE)=0,"",VLOOKUP(DB$3,Tech_Specs_Infra!$A$216:$C$222,COLUMN(Tech_Specs_Infra!$B$215)-COLUMN(Tech_Specs_Infra!$A$215)+1,FALSE))</f>
        <v>Urban road</v>
      </c>
      <c r="DC5" s="460" t="str">
        <f>IF(VLOOKUP(DC$3,Tech_Specs_Infra!$A$216:$C$222,COLUMN(Tech_Specs_Infra!$B$215)-COLUMN(Tech_Specs_Infra!$A$215)+1,FALSE)=0,"",VLOOKUP(DC$3,Tech_Specs_Infra!$A$216:$C$222,COLUMN(Tech_Specs_Infra!$B$215)-COLUMN(Tech_Specs_Infra!$A$215)+1,FALSE))</f>
        <v>Urban road</v>
      </c>
      <c r="DD5" s="460" t="str">
        <f>IF(VLOOKUP(DD$3,Tech_Specs_Infra!$A$216:$C$222,COLUMN(Tech_Specs_Infra!$B$215)-COLUMN(Tech_Specs_Infra!$A$215)+1,FALSE)=0,"",VLOOKUP(DD$3,Tech_Specs_Infra!$A$216:$C$222,COLUMN(Tech_Specs_Infra!$B$215)-COLUMN(Tech_Specs_Infra!$A$215)+1,FALSE))</f>
        <v>Urban road</v>
      </c>
      <c r="DE5" s="460" t="str">
        <f>IF(VLOOKUP(DE$3,Tech_Specs_Infra!$A$216:$C$222,COLUMN(Tech_Specs_Infra!$B$215)-COLUMN(Tech_Specs_Infra!$A$215)+1,FALSE)=0,"",VLOOKUP(DE$3,Tech_Specs_Infra!$A$216:$C$222,COLUMN(Tech_Specs_Infra!$B$215)-COLUMN(Tech_Specs_Infra!$A$215)+1,FALSE))</f>
        <v>Urban road</v>
      </c>
      <c r="DF5" s="460" t="str">
        <f>IF(VLOOKUP(DF$3,Tech_Specs_Infra!$A$216:$C$222,COLUMN(Tech_Specs_Infra!$B$215)-COLUMN(Tech_Specs_Infra!$A$215)+1,FALSE)=0,"",VLOOKUP(DF$3,Tech_Specs_Infra!$A$216:$C$222,COLUMN(Tech_Specs_Infra!$B$215)-COLUMN(Tech_Specs_Infra!$A$215)+1,FALSE))</f>
        <v>Urban road</v>
      </c>
      <c r="DG5" s="460" t="str">
        <f>IF(VLOOKUP(DG$3,Tech_Specs_Infra!$A$216:$C$222,COLUMN(Tech_Specs_Infra!$B$215)-COLUMN(Tech_Specs_Infra!$A$215)+1,FALSE)=0,"",VLOOKUP(DG$3,Tech_Specs_Infra!$A$216:$C$222,COLUMN(Tech_Specs_Infra!$B$215)-COLUMN(Tech_Specs_Infra!$A$215)+1,FALSE))</f>
        <v>Urban road</v>
      </c>
      <c r="DH5" s="460" t="str">
        <f>IF(VLOOKUP(DH$3,Tech_Specs_Infra!$A$216:$C$222,COLUMN(Tech_Specs_Infra!$B$215)-COLUMN(Tech_Specs_Infra!$A$215)+1,FALSE)=0,"",VLOOKUP(DH$3,Tech_Specs_Infra!$A$216:$C$222,COLUMN(Tech_Specs_Infra!$B$215)-COLUMN(Tech_Specs_Infra!$A$215)+1,FALSE))</f>
        <v>Urban road</v>
      </c>
      <c r="DI5" s="460" t="str">
        <f>IF(VLOOKUP(DI$3,Tech_Specs_Infra!$A$216:$C$222,COLUMN(Tech_Specs_Infra!$B$215)-COLUMN(Tech_Specs_Infra!$A$215)+1,FALSE)=0,"",VLOOKUP(DI$3,Tech_Specs_Infra!$A$216:$C$222,COLUMN(Tech_Specs_Infra!$B$215)-COLUMN(Tech_Specs_Infra!$A$215)+1,FALSE))</f>
        <v>Urban road</v>
      </c>
      <c r="DJ5" s="460" t="str">
        <f>IF(VLOOKUP(DJ$3,Tech_Specs_Infra!$A$216:$C$222,COLUMN(Tech_Specs_Infra!$B$215)-COLUMN(Tech_Specs_Infra!$A$215)+1,FALSE)=0,"",VLOOKUP(DJ$3,Tech_Specs_Infra!$A$216:$C$222,COLUMN(Tech_Specs_Infra!$B$215)-COLUMN(Tech_Specs_Infra!$A$215)+1,FALSE))</f>
        <v>Urban road</v>
      </c>
      <c r="DK5" s="460" t="str">
        <f>IF(VLOOKUP(DK$3,Tech_Specs_Infra!$A$216:$C$222,COLUMN(Tech_Specs_Infra!$B$215)-COLUMN(Tech_Specs_Infra!$A$215)+1,FALSE)=0,"",VLOOKUP(DK$3,Tech_Specs_Infra!$A$216:$C$222,COLUMN(Tech_Specs_Infra!$B$215)-COLUMN(Tech_Specs_Infra!$A$215)+1,FALSE))</f>
        <v>Urban road</v>
      </c>
      <c r="DL5" s="460" t="str">
        <f>IF(VLOOKUP(DL$3,Tech_Specs_Infra!$A$216:$C$222,COLUMN(Tech_Specs_Infra!$B$215)-COLUMN(Tech_Specs_Infra!$A$215)+1,FALSE)=0,"",VLOOKUP(DL$3,Tech_Specs_Infra!$A$216:$C$222,COLUMN(Tech_Specs_Infra!$B$215)-COLUMN(Tech_Specs_Infra!$A$215)+1,FALSE))</f>
        <v>Urban road</v>
      </c>
      <c r="DM5" s="460" t="str">
        <f>IF(VLOOKUP(DM$3,Tech_Specs_Infra!$A$216:$C$222,COLUMN(Tech_Specs_Infra!$B$215)-COLUMN(Tech_Specs_Infra!$A$215)+1,FALSE)=0,"",VLOOKUP(DM$3,Tech_Specs_Infra!$A$216:$C$222,COLUMN(Tech_Specs_Infra!$B$215)-COLUMN(Tech_Specs_Infra!$A$215)+1,FALSE))</f>
        <v>Urban road including parking</v>
      </c>
      <c r="DN5" s="460" t="str">
        <f>IF(VLOOKUP(DN$3,Tech_Specs_Infra!$A$216:$C$222,COLUMN(Tech_Specs_Infra!$B$215)-COLUMN(Tech_Specs_Infra!$A$215)+1,FALSE)=0,"",VLOOKUP(DN$3,Tech_Specs_Infra!$A$216:$C$222,COLUMN(Tech_Specs_Infra!$B$215)-COLUMN(Tech_Specs_Infra!$A$215)+1,FALSE))</f>
        <v>Urban road including parking</v>
      </c>
      <c r="DO5" s="460" t="str">
        <f>IF(VLOOKUP(DO$3,Tech_Specs_Infra!$A$216:$C$222,COLUMN(Tech_Specs_Infra!$B$215)-COLUMN(Tech_Specs_Infra!$A$215)+1,FALSE)=0,"",VLOOKUP(DO$3,Tech_Specs_Infra!$A$216:$C$222,COLUMN(Tech_Specs_Infra!$B$215)-COLUMN(Tech_Specs_Infra!$A$215)+1,FALSE))</f>
        <v>Urban road including parking</v>
      </c>
      <c r="DP5" s="460" t="str">
        <f>IF(VLOOKUP(DP$3,Tech_Specs_Infra!$A$216:$C$222,COLUMN(Tech_Specs_Infra!$B$215)-COLUMN(Tech_Specs_Infra!$A$215)+1,FALSE)=0,"",VLOOKUP(DP$3,Tech_Specs_Infra!$A$216:$C$222,COLUMN(Tech_Specs_Infra!$B$215)-COLUMN(Tech_Specs_Infra!$A$215)+1,FALSE))</f>
        <v>Urban road including parking</v>
      </c>
      <c r="DQ5" s="460" t="str">
        <f>IF(VLOOKUP(DQ$3,Tech_Specs_Infra!$A$216:$C$222,COLUMN(Tech_Specs_Infra!$B$215)-COLUMN(Tech_Specs_Infra!$A$215)+1,FALSE)=0,"",VLOOKUP(DQ$3,Tech_Specs_Infra!$A$216:$C$222,COLUMN(Tech_Specs_Infra!$B$215)-COLUMN(Tech_Specs_Infra!$A$215)+1,FALSE))</f>
        <v>Urban road including parking</v>
      </c>
      <c r="DR5" s="460" t="str">
        <f>IF(VLOOKUP(DR$3,Tech_Specs_Infra!$A$216:$C$222,COLUMN(Tech_Specs_Infra!$B$215)-COLUMN(Tech_Specs_Infra!$A$215)+1,FALSE)=0,"",VLOOKUP(DR$3,Tech_Specs_Infra!$A$216:$C$222,COLUMN(Tech_Specs_Infra!$B$215)-COLUMN(Tech_Specs_Infra!$A$215)+1,FALSE))</f>
        <v>Urban road</v>
      </c>
      <c r="DS5" s="460" t="str">
        <f>IF(VLOOKUP(DS$3,Tech_Specs_Infra!$A$216:$C$222,COLUMN(Tech_Specs_Infra!$B$215)-COLUMN(Tech_Specs_Infra!$A$215)+1,FALSE)=0,"",VLOOKUP(DS$3,Tech_Specs_Infra!$A$216:$C$222,COLUMN(Tech_Specs_Infra!$B$215)-COLUMN(Tech_Specs_Infra!$A$215)+1,FALSE))</f>
        <v>Urban road</v>
      </c>
      <c r="DT5" s="460" t="str">
        <f>IF(VLOOKUP(DT$3,Tech_Specs_Infra!$A$216:$C$222,COLUMN(Tech_Specs_Infra!$B$215)-COLUMN(Tech_Specs_Infra!$A$215)+1,FALSE)=0,"",VLOOKUP(DT$3,Tech_Specs_Infra!$A$216:$C$222,COLUMN(Tech_Specs_Infra!$B$215)-COLUMN(Tech_Specs_Infra!$A$215)+1,FALSE))</f>
        <v>Urban road</v>
      </c>
      <c r="DU5" s="460" t="str">
        <f>IF(VLOOKUP(DU$3,Tech_Specs_Infra!$A$216:$C$222,COLUMN(Tech_Specs_Infra!$B$215)-COLUMN(Tech_Specs_Infra!$A$215)+1,FALSE)=0,"",VLOOKUP(DU$3,Tech_Specs_Infra!$A$216:$C$222,COLUMN(Tech_Specs_Infra!$B$215)-COLUMN(Tech_Specs_Infra!$A$215)+1,FALSE))</f>
        <v>Urban road</v>
      </c>
      <c r="DV5" s="460" t="str">
        <f>IF(VLOOKUP(DV$3,Tech_Specs_Infra!$A$216:$C$222,COLUMN(Tech_Specs_Infra!$B$215)-COLUMN(Tech_Specs_Infra!$A$215)+1,FALSE)=0,"",VLOOKUP(DV$3,Tech_Specs_Infra!$A$216:$C$222,COLUMN(Tech_Specs_Infra!$B$215)-COLUMN(Tech_Specs_Infra!$A$215)+1,FALSE))</f>
        <v>Urban road</v>
      </c>
      <c r="DW5" s="460" t="str">
        <f>IF(VLOOKUP(DW$3,Tech_Specs_Infra!$A$216:$C$222,COLUMN(Tech_Specs_Infra!$B$215)-COLUMN(Tech_Specs_Infra!$A$215)+1,FALSE)=0,"",VLOOKUP(DW$3,Tech_Specs_Infra!$A$216:$C$222,COLUMN(Tech_Specs_Infra!$B$215)-COLUMN(Tech_Specs_Infra!$A$215)+1,FALSE))</f>
        <v>Urban road</v>
      </c>
      <c r="DX5" s="460" t="str">
        <f>IF(VLOOKUP(DX$3,Tech_Specs_Infra!$A$216:$C$222,COLUMN(Tech_Specs_Infra!$B$215)-COLUMN(Tech_Specs_Infra!$A$215)+1,FALSE)=0,"",VLOOKUP(DX$3,Tech_Specs_Infra!$A$216:$C$222,COLUMN(Tech_Specs_Infra!$B$215)-COLUMN(Tech_Specs_Infra!$A$215)+1,FALSE))</f>
        <v>Urban road</v>
      </c>
      <c r="DY5" s="460" t="str">
        <f>IF(VLOOKUP(DY$3,Tech_Specs_Infra!$A$216:$C$222,COLUMN(Tech_Specs_Infra!$B$215)-COLUMN(Tech_Specs_Infra!$A$215)+1,FALSE)=0,"",VLOOKUP(DY$3,Tech_Specs_Infra!$A$216:$C$222,COLUMN(Tech_Specs_Infra!$B$215)-COLUMN(Tech_Specs_Infra!$A$215)+1,FALSE))</f>
        <v>Urban road</v>
      </c>
      <c r="DZ5" s="460" t="str">
        <f>IF(VLOOKUP(DZ$3,Tech_Specs_Infra!$A$216:$C$222,COLUMN(Tech_Specs_Infra!$B$215)-COLUMN(Tech_Specs_Infra!$A$215)+1,FALSE)=0,"",VLOOKUP(DZ$3,Tech_Specs_Infra!$A$216:$C$222,COLUMN(Tech_Specs_Infra!$B$215)-COLUMN(Tech_Specs_Infra!$A$215)+1,FALSE))</f>
        <v>Urban road</v>
      </c>
      <c r="EA5" s="460" t="str">
        <f>IF(VLOOKUP(EA$3,Tech_Specs_Infra!$A$216:$C$222,COLUMN(Tech_Specs_Infra!$B$215)-COLUMN(Tech_Specs_Infra!$A$215)+1,FALSE)=0,"",VLOOKUP(EA$3,Tech_Specs_Infra!$A$216:$C$222,COLUMN(Tech_Specs_Infra!$B$215)-COLUMN(Tech_Specs_Infra!$A$215)+1,FALSE))</f>
        <v>Urban road</v>
      </c>
      <c r="EB5" s="460" t="str">
        <f>IF(VLOOKUP(EB$3,Tech_Specs_Infra!$A$216:$C$222,COLUMN(Tech_Specs_Infra!$B$215)-COLUMN(Tech_Specs_Infra!$A$215)+1,FALSE)=0,"",VLOOKUP(EB$3,Tech_Specs_Infra!$A$216:$C$222,COLUMN(Tech_Specs_Infra!$B$215)-COLUMN(Tech_Specs_Infra!$A$215)+1,FALSE))</f>
        <v>Urban road</v>
      </c>
      <c r="EC5" s="460" t="str">
        <f>IF(VLOOKUP(EC$3,Tech_Specs_Infra!$A$216:$C$222,COLUMN(Tech_Specs_Infra!$B$215)-COLUMN(Tech_Specs_Infra!$A$215)+1,FALSE)=0,"",VLOOKUP(EC$3,Tech_Specs_Infra!$A$216:$C$222,COLUMN(Tech_Specs_Infra!$B$215)-COLUMN(Tech_Specs_Infra!$A$215)+1,FALSE))</f>
        <v>Urban road</v>
      </c>
      <c r="ED5" s="460" t="str">
        <f>IF(VLOOKUP(ED$3,Tech_Specs_Infra!$A$216:$C$222,COLUMN(Tech_Specs_Infra!$B$215)-COLUMN(Tech_Specs_Infra!$A$215)+1,FALSE)=0,"",VLOOKUP(ED$3,Tech_Specs_Infra!$A$216:$C$222,COLUMN(Tech_Specs_Infra!$B$215)-COLUMN(Tech_Specs_Infra!$A$215)+1,FALSE))</f>
        <v>Urban road</v>
      </c>
      <c r="EE5" s="460" t="str">
        <f>IF(VLOOKUP(EE$3,Tech_Specs_Infra!$A$216:$C$222,COLUMN(Tech_Specs_Infra!$B$215)-COLUMN(Tech_Specs_Infra!$A$215)+1,FALSE)=0,"",VLOOKUP(EE$3,Tech_Specs_Infra!$A$216:$C$222,COLUMN(Tech_Specs_Infra!$B$215)-COLUMN(Tech_Specs_Infra!$A$215)+1,FALSE))</f>
        <v>Urban road</v>
      </c>
      <c r="EF5" s="460"/>
      <c r="EG5" s="460" t="str">
        <f>IF(VLOOKUP(EG$3,Tech_Specs_Infra!$A$216:$C$222,COLUMN(Tech_Specs_Infra!$B$215)-COLUMN(Tech_Specs_Infra!$A$215)+1,FALSE)=0,"",VLOOKUP(EG$3,Tech_Specs_Infra!$A$216:$C$222,COLUMN(Tech_Specs_Infra!$B$215)-COLUMN(Tech_Specs_Infra!$A$215)+1,FALSE))</f>
        <v>Urban road</v>
      </c>
      <c r="EH5" s="460" t="str">
        <f>IF(VLOOKUP(EH$3,Tech_Specs_Infra!$A$216:$C$222,COLUMN(Tech_Specs_Infra!$B$215)-COLUMN(Tech_Specs_Infra!$A$215)+1,FALSE)=0,"",VLOOKUP(EH$3,Tech_Specs_Infra!$A$216:$C$222,COLUMN(Tech_Specs_Infra!$B$215)-COLUMN(Tech_Specs_Infra!$A$215)+1,FALSE))</f>
        <v>Urban road</v>
      </c>
      <c r="EI5" s="460" t="str">
        <f>IF(VLOOKUP(EI$3,Tech_Specs_Infra!$A$216:$C$222,COLUMN(Tech_Specs_Infra!$B$215)-COLUMN(Tech_Specs_Infra!$A$215)+1,FALSE)=0,"",VLOOKUP(EI$3,Tech_Specs_Infra!$A$216:$C$222,COLUMN(Tech_Specs_Infra!$B$215)-COLUMN(Tech_Specs_Infra!$A$215)+1,FALSE))</f>
        <v>Urban road</v>
      </c>
      <c r="EJ5" s="460" t="str">
        <f>IF(VLOOKUP(EJ$3,Tech_Specs_Infra!$A$216:$C$222,COLUMN(Tech_Specs_Infra!$B$215)-COLUMN(Tech_Specs_Infra!$A$215)+1,FALSE)=0,"",VLOOKUP(EJ$3,Tech_Specs_Infra!$A$216:$C$222,COLUMN(Tech_Specs_Infra!$B$215)-COLUMN(Tech_Specs_Infra!$A$215)+1,FALSE))</f>
        <v>Bus lane</v>
      </c>
      <c r="EK5" s="460" t="str">
        <f>IF(VLOOKUP(EK$3,Tech_Specs_Infra!$A$216:$C$222,COLUMN(Tech_Specs_Infra!$B$215)-COLUMN(Tech_Specs_Infra!$A$215)+1,FALSE)=0,"",VLOOKUP(EK$3,Tech_Specs_Infra!$A$216:$C$222,COLUMN(Tech_Specs_Infra!$B$215)-COLUMN(Tech_Specs_Infra!$A$215)+1,FALSE))</f>
        <v>Bus lane</v>
      </c>
      <c r="EL5" s="460" t="str">
        <f>IF(VLOOKUP(EL$3,Tech_Specs_Infra!$A$216:$C$222,COLUMN(Tech_Specs_Infra!$B$215)-COLUMN(Tech_Specs_Infra!$A$215)+1,FALSE)=0,"",VLOOKUP(EL$3,Tech_Specs_Infra!$A$216:$C$222,COLUMN(Tech_Specs_Infra!$B$215)-COLUMN(Tech_Specs_Infra!$A$215)+1,FALSE))</f>
        <v>Bus lane</v>
      </c>
      <c r="EM5" s="460" t="str">
        <f>IF(VLOOKUP(EM$3,Tech_Specs_Infra!$A$216:$C$222,COLUMN(Tech_Specs_Infra!$B$215)-COLUMN(Tech_Specs_Infra!$A$215)+1,FALSE)=0,"",VLOOKUP(EM$3,Tech_Specs_Infra!$A$216:$C$222,COLUMN(Tech_Specs_Infra!$B$215)-COLUMN(Tech_Specs_Infra!$A$215)+1,FALSE))</f>
        <v>Bus lane</v>
      </c>
      <c r="EN5" s="460" t="str">
        <f>IF(VLOOKUP(EN$3,Tech_Specs_Infra!$A$216:$C$222,COLUMN(Tech_Specs_Infra!$B$215)-COLUMN(Tech_Specs_Infra!$A$215)+1,FALSE)=0,"",VLOOKUP(EN$3,Tech_Specs_Infra!$A$216:$C$222,COLUMN(Tech_Specs_Infra!$B$215)-COLUMN(Tech_Specs_Infra!$A$215)+1,FALSE))</f>
        <v>Bus lane</v>
      </c>
      <c r="EO5" s="460" t="str">
        <f>IF(VLOOKUP(EO$3,Tech_Specs_Infra!$A$216:$C$222,COLUMN(Tech_Specs_Infra!$B$215)-COLUMN(Tech_Specs_Infra!$A$215)+1,FALSE)=0,"",VLOOKUP(EO$3,Tech_Specs_Infra!$A$216:$C$222,COLUMN(Tech_Specs_Infra!$B$215)-COLUMN(Tech_Specs_Infra!$A$215)+1,FALSE))</f>
        <v>Bus lane</v>
      </c>
      <c r="EP5" s="460" t="str">
        <f>IF(VLOOKUP(EP$3,Tech_Specs_Infra!$A$216:$C$222,COLUMN(Tech_Specs_Infra!$B$215)-COLUMN(Tech_Specs_Infra!$A$215)+1,FALSE)=0,"",VLOOKUP(EP$3,Tech_Specs_Infra!$A$216:$C$222,COLUMN(Tech_Specs_Infra!$B$215)-COLUMN(Tech_Specs_Infra!$A$215)+1,FALSE))</f>
        <v>Bus lane</v>
      </c>
      <c r="EQ5" s="460" t="str">
        <f>IF(VLOOKUP(EQ$3,Tech_Specs_Infra!$A$216:$C$222,COLUMN(Tech_Specs_Infra!$B$215)-COLUMN(Tech_Specs_Infra!$A$215)+1,FALSE)=0,"",VLOOKUP(EQ$3,Tech_Specs_Infra!$A$216:$C$222,COLUMN(Tech_Specs_Infra!$B$215)-COLUMN(Tech_Specs_Infra!$A$215)+1,FALSE))</f>
        <v>Bus lane</v>
      </c>
      <c r="ER5" s="460" t="str">
        <f>IF(VLOOKUP(ER$3,Tech_Specs_Infra!$A$216:$C$222,COLUMN(Tech_Specs_Infra!$B$215)-COLUMN(Tech_Specs_Infra!$A$215)+1,FALSE)=0,"",VLOOKUP(ER$3,Tech_Specs_Infra!$A$216:$C$222,COLUMN(Tech_Specs_Infra!$B$215)-COLUMN(Tech_Specs_Infra!$A$215)+1,FALSE))</f>
        <v>Bus lane</v>
      </c>
      <c r="ES5" s="460" t="str">
        <f>IF(VLOOKUP(ES$3,Tech_Specs_Infra!$A$216:$C$222,COLUMN(Tech_Specs_Infra!$B$215)-COLUMN(Tech_Specs_Infra!$A$215)+1,FALSE)=0,"",VLOOKUP(ES$3,Tech_Specs_Infra!$A$216:$C$222,COLUMN(Tech_Specs_Infra!$B$215)-COLUMN(Tech_Specs_Infra!$A$215)+1,FALSE))</f>
        <v>Bus lane</v>
      </c>
      <c r="ET5" s="460" t="str">
        <f>IF(VLOOKUP(ET$3,Tech_Specs_Infra!$A$216:$C$222,COLUMN(Tech_Specs_Infra!$B$215)-COLUMN(Tech_Specs_Infra!$A$215)+1,FALSE)=0,"",VLOOKUP(ET$3,Tech_Specs_Infra!$A$216:$C$222,COLUMN(Tech_Specs_Infra!$B$215)-COLUMN(Tech_Specs_Infra!$A$215)+1,FALSE))</f>
        <v>Bus lane</v>
      </c>
      <c r="EU5" s="460" t="str">
        <f>IF(VLOOKUP(EU$3,Tech_Specs_Infra!$A$216:$C$222,COLUMN(Tech_Specs_Infra!$B$215)-COLUMN(Tech_Specs_Infra!$A$215)+1,FALSE)=0,"",VLOOKUP(EU$3,Tech_Specs_Infra!$A$216:$C$222,COLUMN(Tech_Specs_Infra!$B$215)-COLUMN(Tech_Specs_Infra!$A$215)+1,FALSE))</f>
        <v>Bus lane</v>
      </c>
      <c r="EV5" s="460" t="str">
        <f>IF(VLOOKUP(EV$3,Tech_Specs_Infra!$A$216:$C$222,COLUMN(Tech_Specs_Infra!$B$215)-COLUMN(Tech_Specs_Infra!$A$215)+1,FALSE)=0,"",VLOOKUP(EV$3,Tech_Specs_Infra!$A$216:$C$222,COLUMN(Tech_Specs_Infra!$B$215)-COLUMN(Tech_Specs_Infra!$A$215)+1,FALSE))</f>
        <v>Bus lane</v>
      </c>
      <c r="EW5" s="460" t="str">
        <f>IF(VLOOKUP(EW$3,Tech_Specs_Infra!$A$216:$C$222,COLUMN(Tech_Specs_Infra!$B$215)-COLUMN(Tech_Specs_Infra!$A$215)+1,FALSE)=0,"",VLOOKUP(EW$3,Tech_Specs_Infra!$A$216:$C$222,COLUMN(Tech_Specs_Infra!$B$215)-COLUMN(Tech_Specs_Infra!$A$215)+1,FALSE))</f>
        <v>Metro track</v>
      </c>
      <c r="EX5" s="460" t="str">
        <f>IF(VLOOKUP(EX$3,Tech_Specs_Infra!$A$216:$C$222,COLUMN(Tech_Specs_Infra!$B$215)-COLUMN(Tech_Specs_Infra!$A$215)+1,FALSE)=0,"",VLOOKUP(EX$3,Tech_Specs_Infra!$A$216:$C$222,COLUMN(Tech_Specs_Infra!$B$215)-COLUMN(Tech_Specs_Infra!$A$215)+1,FALSE))</f>
        <v>Metro track</v>
      </c>
      <c r="EY5" s="460" t="str">
        <f>IF(VLOOKUP(EY$3,Tech_Specs_Infra!$A$216:$C$222,COLUMN(Tech_Specs_Infra!$B$215)-COLUMN(Tech_Specs_Infra!$A$215)+1,FALSE)=0,"",VLOOKUP(EY$3,Tech_Specs_Infra!$A$216:$C$222,COLUMN(Tech_Specs_Infra!$B$215)-COLUMN(Tech_Specs_Infra!$A$215)+1,FALSE))</f>
        <v>Metro track</v>
      </c>
      <c r="EZ5" s="460" t="str">
        <f>IF(VLOOKUP(EZ$3,Tech_Specs_Infra!$A$216:$C$222,COLUMN(Tech_Specs_Infra!$B$215)-COLUMN(Tech_Specs_Infra!$A$215)+1,FALSE)=0,"",VLOOKUP(EZ$3,Tech_Specs_Infra!$A$216:$C$222,COLUMN(Tech_Specs_Infra!$B$215)-COLUMN(Tech_Specs_Infra!$A$215)+1,FALSE))</f>
        <v>Metro track</v>
      </c>
      <c r="FA5" s="460" t="str">
        <f>IF(VLOOKUP(FA$3,Tech_Specs_Infra!$A$216:$C$222,COLUMN(Tech_Specs_Infra!$B$215)-COLUMN(Tech_Specs_Infra!$A$215)+1,FALSE)=0,"",VLOOKUP(FA$3,Tech_Specs_Infra!$A$216:$C$222,COLUMN(Tech_Specs_Infra!$B$215)-COLUMN(Tech_Specs_Infra!$A$215)+1,FALSE))</f>
        <v>Metro track</v>
      </c>
      <c r="FB5" s="460" t="str">
        <f>IF(VLOOKUP(FB$3,Tech_Specs_Infra!$A$216:$C$222,COLUMN(Tech_Specs_Infra!$B$215)-COLUMN(Tech_Specs_Infra!$A$215)+1,FALSE)=0,"",VLOOKUP(FB$3,Tech_Specs_Infra!$A$216:$C$222,COLUMN(Tech_Specs_Infra!$B$215)-COLUMN(Tech_Specs_Infra!$A$215)+1,FALSE))</f>
        <v>Metro track</v>
      </c>
      <c r="FC5" s="460" t="str">
        <f>IF(VLOOKUP(FC$3,Tech_Specs_Infra!$A$216:$C$222,COLUMN(Tech_Specs_Infra!$B$215)-COLUMN(Tech_Specs_Infra!$A$215)+1,FALSE)=0,"",VLOOKUP(FC$3,Tech_Specs_Infra!$A$216:$C$222,COLUMN(Tech_Specs_Infra!$B$215)-COLUMN(Tech_Specs_Infra!$A$215)+1,FALSE))</f>
        <v>Metro track</v>
      </c>
      <c r="FF5" s="123" t="s">
        <v>82</v>
      </c>
    </row>
    <row r="6" spans="1:163" s="123" customFormat="1" ht="25.5" x14ac:dyDescent="0.2">
      <c r="A6" s="123" t="s">
        <v>797</v>
      </c>
      <c r="D6" s="460" t="str">
        <f>IF(VLOOKUP(D$3,Tech_Specs_Infra!$A$216:$C$222,COLUMN(Tech_Specs_Infra!$C$215)-COLUMN(Tech_Specs_Infra!$A$215)+1,FALSE)=0,"",VLOOKUP(D$3,Tech_Specs_Infra!$A$216:$C$222,COLUMN(Tech_Specs_Infra!$C$215)-COLUMN(Tech_Specs_Infra!$A$215)+1,FALSE))</f>
        <v>Urban road</v>
      </c>
      <c r="E6" s="460" t="str">
        <f>IF(VLOOKUP(E$3,Tech_Specs_Infra!$A$216:$C$222,COLUMN(Tech_Specs_Infra!$C$215)-COLUMN(Tech_Specs_Infra!$A$215)+1,FALSE)=0,"",VLOOKUP(E$3,Tech_Specs_Infra!$A$216:$C$222,COLUMN(Tech_Specs_Infra!$C$215)-COLUMN(Tech_Specs_Infra!$A$215)+1,FALSE))</f>
        <v>Urban road</v>
      </c>
      <c r="F6" s="460" t="str">
        <f>IF(VLOOKUP(F$3,Tech_Specs_Infra!$A$216:$C$222,COLUMN(Tech_Specs_Infra!$C$215)-COLUMN(Tech_Specs_Infra!$A$215)+1,FALSE)=0,"",VLOOKUP(F$3,Tech_Specs_Infra!$A$216:$C$222,COLUMN(Tech_Specs_Infra!$C$215)-COLUMN(Tech_Specs_Infra!$A$215)+1,FALSE))</f>
        <v>Urban road</v>
      </c>
      <c r="G6" s="460" t="str">
        <f>IF(VLOOKUP(G$3,Tech_Specs_Infra!$A$216:$C$222,COLUMN(Tech_Specs_Infra!$C$215)-COLUMN(Tech_Specs_Infra!$A$215)+1,FALSE)=0,"",VLOOKUP(G$3,Tech_Specs_Infra!$A$216:$C$222,COLUMN(Tech_Specs_Infra!$C$215)-COLUMN(Tech_Specs_Infra!$A$215)+1,FALSE))</f>
        <v>Urban road</v>
      </c>
      <c r="H6" s="460" t="str">
        <f>IF(VLOOKUP(H$3,Tech_Specs_Infra!$A$216:$C$222,COLUMN(Tech_Specs_Infra!$C$215)-COLUMN(Tech_Specs_Infra!$A$215)+1,FALSE)=0,"",VLOOKUP(H$3,Tech_Specs_Infra!$A$216:$C$222,COLUMN(Tech_Specs_Infra!$C$215)-COLUMN(Tech_Specs_Infra!$A$215)+1,FALSE))</f>
        <v>Urban road</v>
      </c>
      <c r="I6" s="460" t="str">
        <f>IF(VLOOKUP(I$3,Tech_Specs_Infra!$A$216:$C$222,COLUMN(Tech_Specs_Infra!$C$215)-COLUMN(Tech_Specs_Infra!$A$215)+1,FALSE)=0,"",VLOOKUP(I$3,Tech_Specs_Infra!$A$216:$C$222,COLUMN(Tech_Specs_Infra!$C$215)-COLUMN(Tech_Specs_Infra!$A$215)+1,FALSE))</f>
        <v>Urban road</v>
      </c>
      <c r="J6" s="460" t="str">
        <f>IF(VLOOKUP(J$3,Tech_Specs_Infra!$A$216:$C$222,COLUMN(Tech_Specs_Infra!$C$215)-COLUMN(Tech_Specs_Infra!$A$215)+1,FALSE)=0,"",VLOOKUP(J$3,Tech_Specs_Infra!$A$216:$C$222,COLUMN(Tech_Specs_Infra!$C$215)-COLUMN(Tech_Specs_Infra!$A$215)+1,FALSE))</f>
        <v>Urban road</v>
      </c>
      <c r="K6" s="460" t="str">
        <f>IF(VLOOKUP(K$3,Tech_Specs_Infra!$A$216:$C$222,COLUMN(Tech_Specs_Infra!$C$215)-COLUMN(Tech_Specs_Infra!$A$215)+1,FALSE)=0,"",VLOOKUP(K$3,Tech_Specs_Infra!$A$216:$C$222,COLUMN(Tech_Specs_Infra!$C$215)-COLUMN(Tech_Specs_Infra!$A$215)+1,FALSE))</f>
        <v>Urban road</v>
      </c>
      <c r="L6" s="460" t="str">
        <f>IF(VLOOKUP(L$3,Tech_Specs_Infra!$A$216:$C$222,COLUMN(Tech_Specs_Infra!$C$215)-COLUMN(Tech_Specs_Infra!$A$215)+1,FALSE)=0,"",VLOOKUP(L$3,Tech_Specs_Infra!$A$216:$C$222,COLUMN(Tech_Specs_Infra!$C$215)-COLUMN(Tech_Specs_Infra!$A$215)+1,FALSE))</f>
        <v>Urban road</v>
      </c>
      <c r="M6" s="460" t="str">
        <f>IF(VLOOKUP(M$3,Tech_Specs_Infra!$A$216:$C$222,COLUMN(Tech_Specs_Infra!$C$215)-COLUMN(Tech_Specs_Infra!$A$215)+1,FALSE)=0,"",VLOOKUP(M$3,Tech_Specs_Infra!$A$216:$C$222,COLUMN(Tech_Specs_Infra!$C$215)-COLUMN(Tech_Specs_Infra!$A$215)+1,FALSE))</f>
        <v>Urban road</v>
      </c>
      <c r="N6" s="460" t="str">
        <f>IF(VLOOKUP(N$3,Tech_Specs_Infra!$A$216:$C$222,COLUMN(Tech_Specs_Infra!$C$215)-COLUMN(Tech_Specs_Infra!$A$215)+1,FALSE)=0,"",VLOOKUP(N$3,Tech_Specs_Infra!$A$216:$C$222,COLUMN(Tech_Specs_Infra!$C$215)-COLUMN(Tech_Specs_Infra!$A$215)+1,FALSE))</f>
        <v>Urban road</v>
      </c>
      <c r="O6" s="460" t="str">
        <f>IF(VLOOKUP(O$3,Tech_Specs_Infra!$A$216:$C$222,COLUMN(Tech_Specs_Infra!$C$215)-COLUMN(Tech_Specs_Infra!$A$215)+1,FALSE)=0,"",VLOOKUP(O$3,Tech_Specs_Infra!$A$216:$C$222,COLUMN(Tech_Specs_Infra!$C$215)-COLUMN(Tech_Specs_Infra!$A$215)+1,FALSE))</f>
        <v>Urban road</v>
      </c>
      <c r="P6" s="460" t="str">
        <f>IF(VLOOKUP(P$3,Tech_Specs_Infra!$A$216:$C$222,COLUMN(Tech_Specs_Infra!$C$215)-COLUMN(Tech_Specs_Infra!$A$215)+1,FALSE)=0,"",VLOOKUP(P$3,Tech_Specs_Infra!$A$216:$C$222,COLUMN(Tech_Specs_Infra!$C$215)-COLUMN(Tech_Specs_Infra!$A$215)+1,FALSE))</f>
        <v>Urban road</v>
      </c>
      <c r="Q6" s="460" t="str">
        <f>IF(VLOOKUP(Q$3,Tech_Specs_Infra!$A$216:$C$222,COLUMN(Tech_Specs_Infra!$C$215)-COLUMN(Tech_Specs_Infra!$A$215)+1,FALSE)=0,"",VLOOKUP(Q$3,Tech_Specs_Infra!$A$216:$C$222,COLUMN(Tech_Specs_Infra!$C$215)-COLUMN(Tech_Specs_Infra!$A$215)+1,FALSE))</f>
        <v>Urban road</v>
      </c>
      <c r="R6" s="460" t="str">
        <f>IF(VLOOKUP(R$3,Tech_Specs_Infra!$A$216:$C$222,COLUMN(Tech_Specs_Infra!$C$215)-COLUMN(Tech_Specs_Infra!$A$215)+1,FALSE)=0,"",VLOOKUP(R$3,Tech_Specs_Infra!$A$216:$C$222,COLUMN(Tech_Specs_Infra!$C$215)-COLUMN(Tech_Specs_Infra!$A$215)+1,FALSE))</f>
        <v>Urban road</v>
      </c>
      <c r="S6" s="460" t="str">
        <f>IF(VLOOKUP(S$3,Tech_Specs_Infra!$A$216:$C$222,COLUMN(Tech_Specs_Infra!$C$215)-COLUMN(Tech_Specs_Infra!$A$215)+1,FALSE)=0,"",VLOOKUP(S$3,Tech_Specs_Infra!$A$216:$C$222,COLUMN(Tech_Specs_Infra!$C$215)-COLUMN(Tech_Specs_Infra!$A$215)+1,FALSE))</f>
        <v>Urban road</v>
      </c>
      <c r="T6" s="460" t="str">
        <f>IF(VLOOKUP(T$3,Tech_Specs_Infra!$A$216:$C$222,COLUMN(Tech_Specs_Infra!$C$215)-COLUMN(Tech_Specs_Infra!$A$215)+1,FALSE)=0,"",VLOOKUP(T$3,Tech_Specs_Infra!$A$216:$C$222,COLUMN(Tech_Specs_Infra!$C$215)-COLUMN(Tech_Specs_Infra!$A$215)+1,FALSE))</f>
        <v>Urban road</v>
      </c>
      <c r="U6" s="460" t="str">
        <f>IF(VLOOKUP(U$3,Tech_Specs_Infra!$A$216:$C$222,COLUMN(Tech_Specs_Infra!$C$215)-COLUMN(Tech_Specs_Infra!$A$215)+1,FALSE)=0,"",VLOOKUP(U$3,Tech_Specs_Infra!$A$216:$C$222,COLUMN(Tech_Specs_Infra!$C$215)-COLUMN(Tech_Specs_Infra!$A$215)+1,FALSE))</f>
        <v>Urban road</v>
      </c>
      <c r="V6" s="460" t="str">
        <f>IF(VLOOKUP(V$3,Tech_Specs_Infra!$A$216:$C$222,COLUMN(Tech_Specs_Infra!$C$215)-COLUMN(Tech_Specs_Infra!$A$215)+1,FALSE)=0,"",VLOOKUP(V$3,Tech_Specs_Infra!$A$216:$C$222,COLUMN(Tech_Specs_Infra!$C$215)-COLUMN(Tech_Specs_Infra!$A$215)+1,FALSE))</f>
        <v>Urban road</v>
      </c>
      <c r="W6" s="460" t="str">
        <f>IF(VLOOKUP(W$3,Tech_Specs_Infra!$A$216:$C$222,COLUMN(Tech_Specs_Infra!$C$215)-COLUMN(Tech_Specs_Infra!$A$215)+1,FALSE)=0,"",VLOOKUP(W$3,Tech_Specs_Infra!$A$216:$C$222,COLUMN(Tech_Specs_Infra!$C$215)-COLUMN(Tech_Specs_Infra!$A$215)+1,FALSE))</f>
        <v>Urban road</v>
      </c>
      <c r="X6" s="460" t="str">
        <f>IF(VLOOKUP(X$3,Tech_Specs_Infra!$A$216:$C$222,COLUMN(Tech_Specs_Infra!$C$215)-COLUMN(Tech_Specs_Infra!$A$215)+1,FALSE)=0,"",VLOOKUP(X$3,Tech_Specs_Infra!$A$216:$C$222,COLUMN(Tech_Specs_Infra!$C$215)-COLUMN(Tech_Specs_Infra!$A$215)+1,FALSE))</f>
        <v>Urban road</v>
      </c>
      <c r="Y6" s="460" t="str">
        <f>IF(VLOOKUP(Y$3,Tech_Specs_Infra!$A$216:$C$222,COLUMN(Tech_Specs_Infra!$C$215)-COLUMN(Tech_Specs_Infra!$A$215)+1,FALSE)=0,"",VLOOKUP(Y$3,Tech_Specs_Infra!$A$216:$C$222,COLUMN(Tech_Specs_Infra!$C$215)-COLUMN(Tech_Specs_Infra!$A$215)+1,FALSE))</f>
        <v>Urban road</v>
      </c>
      <c r="Z6" s="460" t="str">
        <f>IF(VLOOKUP(Z$3,Tech_Specs_Infra!$A$216:$C$222,COLUMN(Tech_Specs_Infra!$C$215)-COLUMN(Tech_Specs_Infra!$A$215)+1,FALSE)=0,"",VLOOKUP(Z$3,Tech_Specs_Infra!$A$216:$C$222,COLUMN(Tech_Specs_Infra!$C$215)-COLUMN(Tech_Specs_Infra!$A$215)+1,FALSE))</f>
        <v>Urban road</v>
      </c>
      <c r="AA6" s="460" t="str">
        <f>IF(VLOOKUP(AA$3,Tech_Specs_Infra!$A$216:$C$222,COLUMN(Tech_Specs_Infra!$C$215)-COLUMN(Tech_Specs_Infra!$A$215)+1,FALSE)=0,"",VLOOKUP(AA$3,Tech_Specs_Infra!$A$216:$C$222,COLUMN(Tech_Specs_Infra!$C$215)-COLUMN(Tech_Specs_Infra!$A$215)+1,FALSE))</f>
        <v>Urban road</v>
      </c>
      <c r="AB6" s="460" t="str">
        <f>IF(VLOOKUP(AB$3,Tech_Specs_Infra!$A$216:$C$222,COLUMN(Tech_Specs_Infra!$C$215)-COLUMN(Tech_Specs_Infra!$A$215)+1,FALSE)=0,"",VLOOKUP(AB$3,Tech_Specs_Infra!$A$216:$C$222,COLUMN(Tech_Specs_Infra!$C$215)-COLUMN(Tech_Specs_Infra!$A$215)+1,FALSE))</f>
        <v>Urban road</v>
      </c>
      <c r="AC6" s="460" t="str">
        <f>IF(VLOOKUP(AC$3,Tech_Specs_Infra!$A$216:$C$222,COLUMN(Tech_Specs_Infra!$C$215)-COLUMN(Tech_Specs_Infra!$A$215)+1,FALSE)=0,"",VLOOKUP(AC$3,Tech_Specs_Infra!$A$216:$C$222,COLUMN(Tech_Specs_Infra!$C$215)-COLUMN(Tech_Specs_Infra!$A$215)+1,FALSE))</f>
        <v>Urban road</v>
      </c>
      <c r="AD6" s="460" t="str">
        <f>IF(VLOOKUP(AD$3,Tech_Specs_Infra!$A$216:$C$222,COLUMN(Tech_Specs_Infra!$C$215)-COLUMN(Tech_Specs_Infra!$A$215)+1,FALSE)=0,"",VLOOKUP(AD$3,Tech_Specs_Infra!$A$216:$C$222,COLUMN(Tech_Specs_Infra!$C$215)-COLUMN(Tech_Specs_Infra!$A$215)+1,FALSE))</f>
        <v>Urban road</v>
      </c>
      <c r="AE6" s="460" t="str">
        <f>IF(VLOOKUP(AE$3,Tech_Specs_Infra!$A$216:$C$222,COLUMN(Tech_Specs_Infra!$C$215)-COLUMN(Tech_Specs_Infra!$A$215)+1,FALSE)=0,"",VLOOKUP(AE$3,Tech_Specs_Infra!$A$216:$C$222,COLUMN(Tech_Specs_Infra!$C$215)-COLUMN(Tech_Specs_Infra!$A$215)+1,FALSE))</f>
        <v>Urban road</v>
      </c>
      <c r="AF6" s="460" t="str">
        <f>IF(VLOOKUP(AF$3,Tech_Specs_Infra!$A$216:$C$222,COLUMN(Tech_Specs_Infra!$C$215)-COLUMN(Tech_Specs_Infra!$A$215)+1,FALSE)=0,"",VLOOKUP(AF$3,Tech_Specs_Infra!$A$216:$C$222,COLUMN(Tech_Specs_Infra!$C$215)-COLUMN(Tech_Specs_Infra!$A$215)+1,FALSE))</f>
        <v>Urban road</v>
      </c>
      <c r="AG6" s="460" t="str">
        <f>IF(VLOOKUP(AG$3,Tech_Specs_Infra!$A$216:$C$222,COLUMN(Tech_Specs_Infra!$C$215)-COLUMN(Tech_Specs_Infra!$A$215)+1,FALSE)=0,"",VLOOKUP(AG$3,Tech_Specs_Infra!$A$216:$C$222,COLUMN(Tech_Specs_Infra!$C$215)-COLUMN(Tech_Specs_Infra!$A$215)+1,FALSE))</f>
        <v>Urban road</v>
      </c>
      <c r="AH6" s="460" t="str">
        <f>IF(VLOOKUP(AH$3,Tech_Specs_Infra!$A$216:$C$222,COLUMN(Tech_Specs_Infra!$C$215)-COLUMN(Tech_Specs_Infra!$A$215)+1,FALSE)=0,"",VLOOKUP(AH$3,Tech_Specs_Infra!$A$216:$C$222,COLUMN(Tech_Specs_Infra!$C$215)-COLUMN(Tech_Specs_Infra!$A$215)+1,FALSE))</f>
        <v>Urban road</v>
      </c>
      <c r="AI6" s="460" t="str">
        <f>IF(VLOOKUP(AI$3,Tech_Specs_Infra!$A$216:$C$222,COLUMN(Tech_Specs_Infra!$C$215)-COLUMN(Tech_Specs_Infra!$A$215)+1,FALSE)=0,"",VLOOKUP(AI$3,Tech_Specs_Infra!$A$216:$C$222,COLUMN(Tech_Specs_Infra!$C$215)-COLUMN(Tech_Specs_Infra!$A$215)+1,FALSE))</f>
        <v>Urban road</v>
      </c>
      <c r="AJ6" s="460" t="str">
        <f>IF(VLOOKUP(AJ$3,Tech_Specs_Infra!$A$216:$C$222,COLUMN(Tech_Specs_Infra!$C$215)-COLUMN(Tech_Specs_Infra!$A$215)+1,FALSE)=0,"",VLOOKUP(AJ$3,Tech_Specs_Infra!$A$216:$C$222,COLUMN(Tech_Specs_Infra!$C$215)-COLUMN(Tech_Specs_Infra!$A$215)+1,FALSE))</f>
        <v>Urban road</v>
      </c>
      <c r="AK6" s="460" t="str">
        <f>IF(VLOOKUP(AK$3,Tech_Specs_Infra!$A$216:$C$222,COLUMN(Tech_Specs_Infra!$C$215)-COLUMN(Tech_Specs_Infra!$A$215)+1,FALSE)=0,"",VLOOKUP(AK$3,Tech_Specs_Infra!$A$216:$C$222,COLUMN(Tech_Specs_Infra!$C$215)-COLUMN(Tech_Specs_Infra!$A$215)+1,FALSE))</f>
        <v>Urban road</v>
      </c>
      <c r="AL6" s="460" t="str">
        <f>IF(VLOOKUP(AL$3,Tech_Specs_Infra!$A$216:$C$222,COLUMN(Tech_Specs_Infra!$C$215)-COLUMN(Tech_Specs_Infra!$A$215)+1,FALSE)=0,"",VLOOKUP(AL$3,Tech_Specs_Infra!$A$216:$C$222,COLUMN(Tech_Specs_Infra!$C$215)-COLUMN(Tech_Specs_Infra!$A$215)+1,FALSE))</f>
        <v>Urban road</v>
      </c>
      <c r="AM6" s="460" t="str">
        <f>IF(VLOOKUP(AM$3,Tech_Specs_Infra!$A$216:$C$222,COLUMN(Tech_Specs_Infra!$C$215)-COLUMN(Tech_Specs_Infra!$A$215)+1,FALSE)=0,"",VLOOKUP(AM$3,Tech_Specs_Infra!$A$216:$C$222,COLUMN(Tech_Specs_Infra!$C$215)-COLUMN(Tech_Specs_Infra!$A$215)+1,FALSE))</f>
        <v>Urban road</v>
      </c>
      <c r="AN6" s="460" t="str">
        <f>IF(VLOOKUP(AN$3,Tech_Specs_Infra!$A$216:$C$222,COLUMN(Tech_Specs_Infra!$C$215)-COLUMN(Tech_Specs_Infra!$A$215)+1,FALSE)=0,"",VLOOKUP(AN$3,Tech_Specs_Infra!$A$216:$C$222,COLUMN(Tech_Specs_Infra!$C$215)-COLUMN(Tech_Specs_Infra!$A$215)+1,FALSE))</f>
        <v>Urban road</v>
      </c>
      <c r="AO6" s="460" t="str">
        <f>IF(VLOOKUP(AO$3,Tech_Specs_Infra!$A$216:$C$222,COLUMN(Tech_Specs_Infra!$C$215)-COLUMN(Tech_Specs_Infra!$A$215)+1,FALSE)=0,"",VLOOKUP(AO$3,Tech_Specs_Infra!$A$216:$C$222,COLUMN(Tech_Specs_Infra!$C$215)-COLUMN(Tech_Specs_Infra!$A$215)+1,FALSE))</f>
        <v>Urban road</v>
      </c>
      <c r="AP6" s="460" t="str">
        <f>IF(VLOOKUP(AP$3,Tech_Specs_Infra!$A$216:$C$222,COLUMN(Tech_Specs_Infra!$C$215)-COLUMN(Tech_Specs_Infra!$A$215)+1,FALSE)=0,"",VLOOKUP(AP$3,Tech_Specs_Infra!$A$216:$C$222,COLUMN(Tech_Specs_Infra!$C$215)-COLUMN(Tech_Specs_Infra!$A$215)+1,FALSE))</f>
        <v>Urban road</v>
      </c>
      <c r="AQ6" s="460" t="str">
        <f>IF(VLOOKUP(AQ$3,Tech_Specs_Infra!$A$216:$C$222,COLUMN(Tech_Specs_Infra!$C$215)-COLUMN(Tech_Specs_Infra!$A$215)+1,FALSE)=0,"",VLOOKUP(AQ$3,Tech_Specs_Infra!$A$216:$C$222,COLUMN(Tech_Specs_Infra!$C$215)-COLUMN(Tech_Specs_Infra!$A$215)+1,FALSE))</f>
        <v>Urban road</v>
      </c>
      <c r="AR6" s="460" t="str">
        <f>IF(VLOOKUP(AR$3,Tech_Specs_Infra!$A$216:$C$222,COLUMN(Tech_Specs_Infra!$C$215)-COLUMN(Tech_Specs_Infra!$A$215)+1,FALSE)=0,"",VLOOKUP(AR$3,Tech_Specs_Infra!$A$216:$C$222,COLUMN(Tech_Specs_Infra!$C$215)-COLUMN(Tech_Specs_Infra!$A$215)+1,FALSE))</f>
        <v>Urban road</v>
      </c>
      <c r="AS6" s="460" t="str">
        <f>IF(VLOOKUP(AS$3,Tech_Specs_Infra!$A$216:$C$222,COLUMN(Tech_Specs_Infra!$C$215)-COLUMN(Tech_Specs_Infra!$A$215)+1,FALSE)=0,"",VLOOKUP(AS$3,Tech_Specs_Infra!$A$216:$C$222,COLUMN(Tech_Specs_Infra!$C$215)-COLUMN(Tech_Specs_Infra!$A$215)+1,FALSE))</f>
        <v>Urban road</v>
      </c>
      <c r="AT6" s="460" t="str">
        <f>IF(VLOOKUP(AT$3,Tech_Specs_Infra!$A$216:$C$222,COLUMN(Tech_Specs_Infra!$C$215)-COLUMN(Tech_Specs_Infra!$A$215)+1,FALSE)=0,"",VLOOKUP(AT$3,Tech_Specs_Infra!$A$216:$C$222,COLUMN(Tech_Specs_Infra!$C$215)-COLUMN(Tech_Specs_Infra!$A$215)+1,FALSE))</f>
        <v>Urban road</v>
      </c>
      <c r="AU6" s="460" t="str">
        <f>IF(VLOOKUP(AU$3,Tech_Specs_Infra!$A$216:$C$222,COLUMN(Tech_Specs_Infra!$C$215)-COLUMN(Tech_Specs_Infra!$A$215)+1,FALSE)=0,"",VLOOKUP(AU$3,Tech_Specs_Infra!$A$216:$C$222,COLUMN(Tech_Specs_Infra!$C$215)-COLUMN(Tech_Specs_Infra!$A$215)+1,FALSE))</f>
        <v>Urban road</v>
      </c>
      <c r="AV6" s="460" t="str">
        <f>IF(VLOOKUP(AV$3,Tech_Specs_Infra!$A$216:$C$222,COLUMN(Tech_Specs_Infra!$C$215)-COLUMN(Tech_Specs_Infra!$A$215)+1,FALSE)=0,"",VLOOKUP(AV$3,Tech_Specs_Infra!$A$216:$C$222,COLUMN(Tech_Specs_Infra!$C$215)-COLUMN(Tech_Specs_Infra!$A$215)+1,FALSE))</f>
        <v>Urban road</v>
      </c>
      <c r="AW6" s="460" t="str">
        <f>IF(VLOOKUP(AW$3,Tech_Specs_Infra!$A$216:$C$222,COLUMN(Tech_Specs_Infra!$C$215)-COLUMN(Tech_Specs_Infra!$A$215)+1,FALSE)=0,"",VLOOKUP(AW$3,Tech_Specs_Infra!$A$216:$C$222,COLUMN(Tech_Specs_Infra!$C$215)-COLUMN(Tech_Specs_Infra!$A$215)+1,FALSE))</f>
        <v>Urban road</v>
      </c>
      <c r="AX6" s="460" t="str">
        <f>IF(VLOOKUP(AX$3,Tech_Specs_Infra!$A$216:$C$222,COLUMN(Tech_Specs_Infra!$C$215)-COLUMN(Tech_Specs_Infra!$A$215)+1,FALSE)=0,"",VLOOKUP(AX$3,Tech_Specs_Infra!$A$216:$C$222,COLUMN(Tech_Specs_Infra!$C$215)-COLUMN(Tech_Specs_Infra!$A$215)+1,FALSE))</f>
        <v>Urban road</v>
      </c>
      <c r="AY6" s="460" t="str">
        <f>IF(VLOOKUP(AY$3,Tech_Specs_Infra!$A$216:$C$222,COLUMN(Tech_Specs_Infra!$C$215)-COLUMN(Tech_Specs_Infra!$A$215)+1,FALSE)=0,"",VLOOKUP(AY$3,Tech_Specs_Infra!$A$216:$C$222,COLUMN(Tech_Specs_Infra!$C$215)-COLUMN(Tech_Specs_Infra!$A$215)+1,FALSE))</f>
        <v>Urban road</v>
      </c>
      <c r="AZ6" s="460" t="str">
        <f>IF(VLOOKUP(AZ$3,Tech_Specs_Infra!$A$216:$C$222,COLUMN(Tech_Specs_Infra!$C$215)-COLUMN(Tech_Specs_Infra!$A$215)+1,FALSE)=0,"",VLOOKUP(AZ$3,Tech_Specs_Infra!$A$216:$C$222,COLUMN(Tech_Specs_Infra!$C$215)-COLUMN(Tech_Specs_Infra!$A$215)+1,FALSE))</f>
        <v>Urban road</v>
      </c>
      <c r="BA6" s="460" t="str">
        <f>IF(VLOOKUP(BA$3,Tech_Specs_Infra!$A$216:$C$222,COLUMN(Tech_Specs_Infra!$C$215)-COLUMN(Tech_Specs_Infra!$A$215)+1,FALSE)=0,"",VLOOKUP(BA$3,Tech_Specs_Infra!$A$216:$C$222,COLUMN(Tech_Specs_Infra!$C$215)-COLUMN(Tech_Specs_Infra!$A$215)+1,FALSE))</f>
        <v>Urban road</v>
      </c>
      <c r="BB6" s="460" t="str">
        <f>IF(VLOOKUP(BB$3,Tech_Specs_Infra!$A$216:$C$222,COLUMN(Tech_Specs_Infra!$C$215)-COLUMN(Tech_Specs_Infra!$A$215)+1,FALSE)=0,"",VLOOKUP(BB$3,Tech_Specs_Infra!$A$216:$C$222,COLUMN(Tech_Specs_Infra!$C$215)-COLUMN(Tech_Specs_Infra!$A$215)+1,FALSE))</f>
        <v>Urban road</v>
      </c>
      <c r="BC6" s="460" t="str">
        <f>IF(VLOOKUP(BC$3,Tech_Specs_Infra!$A$216:$C$222,COLUMN(Tech_Specs_Infra!$C$215)-COLUMN(Tech_Specs_Infra!$A$215)+1,FALSE)=0,"",VLOOKUP(BC$3,Tech_Specs_Infra!$A$216:$C$222,COLUMN(Tech_Specs_Infra!$C$215)-COLUMN(Tech_Specs_Infra!$A$215)+1,FALSE))</f>
        <v>Urban road</v>
      </c>
      <c r="BD6" s="460" t="str">
        <f>IF(VLOOKUP(BD$3,Tech_Specs_Infra!$A$216:$C$222,COLUMN(Tech_Specs_Infra!$C$215)-COLUMN(Tech_Specs_Infra!$A$215)+1,FALSE)=0,"",VLOOKUP(BD$3,Tech_Specs_Infra!$A$216:$C$222,COLUMN(Tech_Specs_Infra!$C$215)-COLUMN(Tech_Specs_Infra!$A$215)+1,FALSE))</f>
        <v>Urban road</v>
      </c>
      <c r="BE6" s="460" t="str">
        <f>IF(VLOOKUP(BE$3,Tech_Specs_Infra!$A$216:$C$222,COLUMN(Tech_Specs_Infra!$C$215)-COLUMN(Tech_Specs_Infra!$A$215)+1,FALSE)=0,"",VLOOKUP(BE$3,Tech_Specs_Infra!$A$216:$C$222,COLUMN(Tech_Specs_Infra!$C$215)-COLUMN(Tech_Specs_Infra!$A$215)+1,FALSE))</f>
        <v>Urban road</v>
      </c>
      <c r="BF6" s="460" t="str">
        <f>IF(VLOOKUP(BF$3,Tech_Specs_Infra!$A$216:$C$222,COLUMN(Tech_Specs_Infra!$C$215)-COLUMN(Tech_Specs_Infra!$A$215)+1,FALSE)=0,"",VLOOKUP(BF$3,Tech_Specs_Infra!$A$216:$C$222,COLUMN(Tech_Specs_Infra!$C$215)-COLUMN(Tech_Specs_Infra!$A$215)+1,FALSE))</f>
        <v>Urban road</v>
      </c>
      <c r="BG6" s="460" t="str">
        <f>IF(VLOOKUP(BG$3,Tech_Specs_Infra!$A$216:$C$222,COLUMN(Tech_Specs_Infra!$C$215)-COLUMN(Tech_Specs_Infra!$A$215)+1,FALSE)=0,"",VLOOKUP(BG$3,Tech_Specs_Infra!$A$216:$C$222,COLUMN(Tech_Specs_Infra!$C$215)-COLUMN(Tech_Specs_Infra!$A$215)+1,FALSE))</f>
        <v>Urban road</v>
      </c>
      <c r="BH6" s="460" t="str">
        <f>IF(VLOOKUP(BH$3,Tech_Specs_Infra!$A$216:$C$222,COLUMN(Tech_Specs_Infra!$C$215)-COLUMN(Tech_Specs_Infra!$A$215)+1,FALSE)=0,"",VLOOKUP(BH$3,Tech_Specs_Infra!$A$216:$C$222,COLUMN(Tech_Specs_Infra!$C$215)-COLUMN(Tech_Specs_Infra!$A$215)+1,FALSE))</f>
        <v>Urban road</v>
      </c>
      <c r="BI6" s="460" t="str">
        <f>IF(VLOOKUP(BI$3,Tech_Specs_Infra!$A$216:$C$222,COLUMN(Tech_Specs_Infra!$C$215)-COLUMN(Tech_Specs_Infra!$A$215)+1,FALSE)=0,"",VLOOKUP(BI$3,Tech_Specs_Infra!$A$216:$C$222,COLUMN(Tech_Specs_Infra!$C$215)-COLUMN(Tech_Specs_Infra!$A$215)+1,FALSE))</f>
        <v/>
      </c>
      <c r="BJ6" s="460" t="str">
        <f>IF(VLOOKUP(BJ$3,Tech_Specs_Infra!$A$216:$C$222,COLUMN(Tech_Specs_Infra!$C$215)-COLUMN(Tech_Specs_Infra!$A$215)+1,FALSE)=0,"",VLOOKUP(BJ$3,Tech_Specs_Infra!$A$216:$C$222,COLUMN(Tech_Specs_Infra!$C$215)-COLUMN(Tech_Specs_Infra!$A$215)+1,FALSE))</f>
        <v/>
      </c>
      <c r="BK6" s="460" t="str">
        <f>IF(VLOOKUP(BK$3,Tech_Specs_Infra!$A$216:$C$222,COLUMN(Tech_Specs_Infra!$C$215)-COLUMN(Tech_Specs_Infra!$A$215)+1,FALSE)=0,"",VLOOKUP(BK$3,Tech_Specs_Infra!$A$216:$C$222,COLUMN(Tech_Specs_Infra!$C$215)-COLUMN(Tech_Specs_Infra!$A$215)+1,FALSE))</f>
        <v/>
      </c>
      <c r="BL6" s="460" t="str">
        <f>IF(VLOOKUP(BL$3,Tech_Specs_Infra!$A$216:$C$222,COLUMN(Tech_Specs_Infra!$C$215)-COLUMN(Tech_Specs_Infra!$A$215)+1,FALSE)=0,"",VLOOKUP(BL$3,Tech_Specs_Infra!$A$216:$C$222,COLUMN(Tech_Specs_Infra!$C$215)-COLUMN(Tech_Specs_Infra!$A$215)+1,FALSE))</f>
        <v/>
      </c>
      <c r="BM6" s="460" t="str">
        <f>IF(VLOOKUP(BM$3,Tech_Specs_Infra!$A$216:$C$222,COLUMN(Tech_Specs_Infra!$C$215)-COLUMN(Tech_Specs_Infra!$A$215)+1,FALSE)=0,"",VLOOKUP(BM$3,Tech_Specs_Infra!$A$216:$C$222,COLUMN(Tech_Specs_Infra!$C$215)-COLUMN(Tech_Specs_Infra!$A$215)+1,FALSE))</f>
        <v/>
      </c>
      <c r="BN6" s="460" t="str">
        <f>IF(VLOOKUP(BN$3,Tech_Specs_Infra!$A$216:$C$222,COLUMN(Tech_Specs_Infra!$C$215)-COLUMN(Tech_Specs_Infra!$A$215)+1,FALSE)=0,"",VLOOKUP(BN$3,Tech_Specs_Infra!$A$216:$C$222,COLUMN(Tech_Specs_Infra!$C$215)-COLUMN(Tech_Specs_Infra!$A$215)+1,FALSE))</f>
        <v/>
      </c>
      <c r="BO6" s="460" t="str">
        <f>IF(VLOOKUP(BO$3,Tech_Specs_Infra!$A$216:$C$222,COLUMN(Tech_Specs_Infra!$C$215)-COLUMN(Tech_Specs_Infra!$A$215)+1,FALSE)=0,"",VLOOKUP(BO$3,Tech_Specs_Infra!$A$216:$C$222,COLUMN(Tech_Specs_Infra!$C$215)-COLUMN(Tech_Specs_Infra!$A$215)+1,FALSE))</f>
        <v/>
      </c>
      <c r="BP6" s="460" t="str">
        <f>IF(VLOOKUP(BP$3,Tech_Specs_Infra!$A$216:$C$222,COLUMN(Tech_Specs_Infra!$C$215)-COLUMN(Tech_Specs_Infra!$A$215)+1,FALSE)=0,"",VLOOKUP(BP$3,Tech_Specs_Infra!$A$216:$C$222,COLUMN(Tech_Specs_Infra!$C$215)-COLUMN(Tech_Specs_Infra!$A$215)+1,FALSE))</f>
        <v/>
      </c>
      <c r="BQ6" s="460" t="str">
        <f>IF(VLOOKUP(BQ$3,Tech_Specs_Infra!$A$216:$C$222,COLUMN(Tech_Specs_Infra!$C$215)-COLUMN(Tech_Specs_Infra!$A$215)+1,FALSE)=0,"",VLOOKUP(BQ$3,Tech_Specs_Infra!$A$216:$C$222,COLUMN(Tech_Specs_Infra!$C$215)-COLUMN(Tech_Specs_Infra!$A$215)+1,FALSE))</f>
        <v/>
      </c>
      <c r="BR6" s="460" t="str">
        <f>IF(VLOOKUP(BR$3,Tech_Specs_Infra!$A$216:$C$222,COLUMN(Tech_Specs_Infra!$C$215)-COLUMN(Tech_Specs_Infra!$A$215)+1,FALSE)=0,"",VLOOKUP(BR$3,Tech_Specs_Infra!$A$216:$C$222,COLUMN(Tech_Specs_Infra!$C$215)-COLUMN(Tech_Specs_Infra!$A$215)+1,FALSE))</f>
        <v/>
      </c>
      <c r="BS6" s="460" t="str">
        <f>IF(VLOOKUP(BS$3,Tech_Specs_Infra!$A$216:$C$222,COLUMN(Tech_Specs_Infra!$C$215)-COLUMN(Tech_Specs_Infra!$A$215)+1,FALSE)=0,"",VLOOKUP(BS$3,Tech_Specs_Infra!$A$216:$C$222,COLUMN(Tech_Specs_Infra!$C$215)-COLUMN(Tech_Specs_Infra!$A$215)+1,FALSE))</f>
        <v/>
      </c>
      <c r="BT6" s="460" t="str">
        <f>IF(VLOOKUP(BT$3,Tech_Specs_Infra!$A$216:$C$222,COLUMN(Tech_Specs_Infra!$C$215)-COLUMN(Tech_Specs_Infra!$A$215)+1,FALSE)=0,"",VLOOKUP(BT$3,Tech_Specs_Infra!$A$216:$C$222,COLUMN(Tech_Specs_Infra!$C$215)-COLUMN(Tech_Specs_Infra!$A$215)+1,FALSE))</f>
        <v/>
      </c>
      <c r="BU6" s="460" t="str">
        <f>IF(VLOOKUP(BU$3,Tech_Specs_Infra!$A$216:$C$222,COLUMN(Tech_Specs_Infra!$C$215)-COLUMN(Tech_Specs_Infra!$A$215)+1,FALSE)=0,"",VLOOKUP(BU$3,Tech_Specs_Infra!$A$216:$C$222,COLUMN(Tech_Specs_Infra!$C$215)-COLUMN(Tech_Specs_Infra!$A$215)+1,FALSE))</f>
        <v/>
      </c>
      <c r="BV6" s="460" t="str">
        <f>IF(VLOOKUP(BV$3,Tech_Specs_Infra!$A$216:$C$222,COLUMN(Tech_Specs_Infra!$C$215)-COLUMN(Tech_Specs_Infra!$A$215)+1,FALSE)=0,"",VLOOKUP(BV$3,Tech_Specs_Infra!$A$216:$C$222,COLUMN(Tech_Specs_Infra!$C$215)-COLUMN(Tech_Specs_Infra!$A$215)+1,FALSE))</f>
        <v/>
      </c>
      <c r="BW6" s="460" t="str">
        <f>IF(VLOOKUP(BW$3,Tech_Specs_Infra!$A$216:$C$222,COLUMN(Tech_Specs_Infra!$C$215)-COLUMN(Tech_Specs_Infra!$A$215)+1,FALSE)=0,"",VLOOKUP(BW$3,Tech_Specs_Infra!$A$216:$C$222,COLUMN(Tech_Specs_Infra!$C$215)-COLUMN(Tech_Specs_Infra!$A$215)+1,FALSE))</f>
        <v/>
      </c>
      <c r="BX6" s="460" t="str">
        <f>IF(VLOOKUP(BX$3,Tech_Specs_Infra!$A$216:$C$222,COLUMN(Tech_Specs_Infra!$C$215)-COLUMN(Tech_Specs_Infra!$A$215)+1,FALSE)=0,"",VLOOKUP(BX$3,Tech_Specs_Infra!$A$216:$C$222,COLUMN(Tech_Specs_Infra!$C$215)-COLUMN(Tech_Specs_Infra!$A$215)+1,FALSE))</f>
        <v/>
      </c>
      <c r="BY6" s="460" t="str">
        <f>IF(VLOOKUP(BY$3,Tech_Specs_Infra!$A$216:$C$222,COLUMN(Tech_Specs_Infra!$C$215)-COLUMN(Tech_Specs_Infra!$A$215)+1,FALSE)=0,"",VLOOKUP(BY$3,Tech_Specs_Infra!$A$216:$C$222,COLUMN(Tech_Specs_Infra!$C$215)-COLUMN(Tech_Specs_Infra!$A$215)+1,FALSE))</f>
        <v/>
      </c>
      <c r="BZ6" s="460" t="str">
        <f>IF(VLOOKUP(BZ$3,Tech_Specs_Infra!$A$216:$C$222,COLUMN(Tech_Specs_Infra!$C$215)-COLUMN(Tech_Specs_Infra!$A$215)+1,FALSE)=0,"",VLOOKUP(BZ$3,Tech_Specs_Infra!$A$216:$C$222,COLUMN(Tech_Specs_Infra!$C$215)-COLUMN(Tech_Specs_Infra!$A$215)+1,FALSE))</f>
        <v/>
      </c>
      <c r="CA6" s="460" t="str">
        <f>IF(VLOOKUP(CA$3,Tech_Specs_Infra!$A$216:$C$222,COLUMN(Tech_Specs_Infra!$C$215)-COLUMN(Tech_Specs_Infra!$A$215)+1,FALSE)=0,"",VLOOKUP(CA$3,Tech_Specs_Infra!$A$216:$C$222,COLUMN(Tech_Specs_Infra!$C$215)-COLUMN(Tech_Specs_Infra!$A$215)+1,FALSE))</f>
        <v/>
      </c>
      <c r="CB6" s="460" t="str">
        <f>IF(VLOOKUP(CB$3,Tech_Specs_Infra!$A$216:$C$222,COLUMN(Tech_Specs_Infra!$C$215)-COLUMN(Tech_Specs_Infra!$A$215)+1,FALSE)=0,"",VLOOKUP(CB$3,Tech_Specs_Infra!$A$216:$C$222,COLUMN(Tech_Specs_Infra!$C$215)-COLUMN(Tech_Specs_Infra!$A$215)+1,FALSE))</f>
        <v/>
      </c>
      <c r="CC6" s="460" t="str">
        <f>IF(VLOOKUP(CC$3,Tech_Specs_Infra!$A$216:$C$222,COLUMN(Tech_Specs_Infra!$C$215)-COLUMN(Tech_Specs_Infra!$A$215)+1,FALSE)=0,"",VLOOKUP(CC$3,Tech_Specs_Infra!$A$216:$C$222,COLUMN(Tech_Specs_Infra!$C$215)-COLUMN(Tech_Specs_Infra!$A$215)+1,FALSE))</f>
        <v/>
      </c>
      <c r="CD6" s="460" t="str">
        <f>IF(VLOOKUP(CD$3,Tech_Specs_Infra!$A$216:$C$222,COLUMN(Tech_Specs_Infra!$C$215)-COLUMN(Tech_Specs_Infra!$A$215)+1,FALSE)=0,"",VLOOKUP(CD$3,Tech_Specs_Infra!$A$216:$C$222,COLUMN(Tech_Specs_Infra!$C$215)-COLUMN(Tech_Specs_Infra!$A$215)+1,FALSE))</f>
        <v/>
      </c>
      <c r="CE6" s="460" t="str">
        <f>IF(VLOOKUP(CE$3,Tech_Specs_Infra!$A$216:$C$222,COLUMN(Tech_Specs_Infra!$C$215)-COLUMN(Tech_Specs_Infra!$A$215)+1,FALSE)=0,"",VLOOKUP(CE$3,Tech_Specs_Infra!$A$216:$C$222,COLUMN(Tech_Specs_Infra!$C$215)-COLUMN(Tech_Specs_Infra!$A$215)+1,FALSE))</f>
        <v/>
      </c>
      <c r="CF6" s="460" t="str">
        <f>IF(VLOOKUP(CF$3,Tech_Specs_Infra!$A$216:$C$222,COLUMN(Tech_Specs_Infra!$C$215)-COLUMN(Tech_Specs_Infra!$A$215)+1,FALSE)=0,"",VLOOKUP(CF$3,Tech_Specs_Infra!$A$216:$C$222,COLUMN(Tech_Specs_Infra!$C$215)-COLUMN(Tech_Specs_Infra!$A$215)+1,FALSE))</f>
        <v/>
      </c>
      <c r="CG6" s="460" t="str">
        <f>IF(VLOOKUP(CG$3,Tech_Specs_Infra!$A$216:$C$222,COLUMN(Tech_Specs_Infra!$C$215)-COLUMN(Tech_Specs_Infra!$A$215)+1,FALSE)=0,"",VLOOKUP(CG$3,Tech_Specs_Infra!$A$216:$C$222,COLUMN(Tech_Specs_Infra!$C$215)-COLUMN(Tech_Specs_Infra!$A$215)+1,FALSE))</f>
        <v/>
      </c>
      <c r="CH6" s="460" t="str">
        <f>IF(VLOOKUP(CH$3,Tech_Specs_Infra!$A$216:$C$222,COLUMN(Tech_Specs_Infra!$C$215)-COLUMN(Tech_Specs_Infra!$A$215)+1,FALSE)=0,"",VLOOKUP(CH$3,Tech_Specs_Infra!$A$216:$C$222,COLUMN(Tech_Specs_Infra!$C$215)-COLUMN(Tech_Specs_Infra!$A$215)+1,FALSE))</f>
        <v/>
      </c>
      <c r="CI6" s="460" t="str">
        <f>IF(VLOOKUP(CI$3,Tech_Specs_Infra!$A$216:$C$222,COLUMN(Tech_Specs_Infra!$C$215)-COLUMN(Tech_Specs_Infra!$A$215)+1,FALSE)=0,"",VLOOKUP(CI$3,Tech_Specs_Infra!$A$216:$C$222,COLUMN(Tech_Specs_Infra!$C$215)-COLUMN(Tech_Specs_Infra!$A$215)+1,FALSE))</f>
        <v/>
      </c>
      <c r="CJ6" s="460" t="str">
        <f>IF(VLOOKUP(CJ$3,Tech_Specs_Infra!$A$216:$C$222,COLUMN(Tech_Specs_Infra!$C$215)-COLUMN(Tech_Specs_Infra!$A$215)+1,FALSE)=0,"",VLOOKUP(CJ$3,Tech_Specs_Infra!$A$216:$C$222,COLUMN(Tech_Specs_Infra!$C$215)-COLUMN(Tech_Specs_Infra!$A$215)+1,FALSE))</f>
        <v/>
      </c>
      <c r="CK6" s="460" t="str">
        <f>IF(VLOOKUP(CK$3,Tech_Specs_Infra!$A$216:$C$222,COLUMN(Tech_Specs_Infra!$C$215)-COLUMN(Tech_Specs_Infra!$A$215)+1,FALSE)=0,"",VLOOKUP(CK$3,Tech_Specs_Infra!$A$216:$C$222,COLUMN(Tech_Specs_Infra!$C$215)-COLUMN(Tech_Specs_Infra!$A$215)+1,FALSE))</f>
        <v/>
      </c>
      <c r="CL6" s="460" t="str">
        <f>IF(VLOOKUP(CL$3,Tech_Specs_Infra!$A$216:$C$222,COLUMN(Tech_Specs_Infra!$C$215)-COLUMN(Tech_Specs_Infra!$A$215)+1,FALSE)=0,"",VLOOKUP(CL$3,Tech_Specs_Infra!$A$216:$C$222,COLUMN(Tech_Specs_Infra!$C$215)-COLUMN(Tech_Specs_Infra!$A$215)+1,FALSE))</f>
        <v/>
      </c>
      <c r="CM6" s="460" t="str">
        <f>IF(VLOOKUP(CM$3,Tech_Specs_Infra!$A$216:$C$222,COLUMN(Tech_Specs_Infra!$C$215)-COLUMN(Tech_Specs_Infra!$A$215)+1,FALSE)=0,"",VLOOKUP(CM$3,Tech_Specs_Infra!$A$216:$C$222,COLUMN(Tech_Specs_Infra!$C$215)-COLUMN(Tech_Specs_Infra!$A$215)+1,FALSE))</f>
        <v/>
      </c>
      <c r="CN6" s="460" t="str">
        <f>IF(VLOOKUP(CN$3,Tech_Specs_Infra!$A$216:$C$222,COLUMN(Tech_Specs_Infra!$C$215)-COLUMN(Tech_Specs_Infra!$A$215)+1,FALSE)=0,"",VLOOKUP(CN$3,Tech_Specs_Infra!$A$216:$C$222,COLUMN(Tech_Specs_Infra!$C$215)-COLUMN(Tech_Specs_Infra!$A$215)+1,FALSE))</f>
        <v/>
      </c>
      <c r="CO6" s="460" t="str">
        <f>IF(VLOOKUP(CO$3,Tech_Specs_Infra!$A$216:$C$222,COLUMN(Tech_Specs_Infra!$C$215)-COLUMN(Tech_Specs_Infra!$A$215)+1,FALSE)=0,"",VLOOKUP(CO$3,Tech_Specs_Infra!$A$216:$C$222,COLUMN(Tech_Specs_Infra!$C$215)-COLUMN(Tech_Specs_Infra!$A$215)+1,FALSE))</f>
        <v/>
      </c>
      <c r="CP6" s="460" t="str">
        <f>IF(VLOOKUP(CP$3,Tech_Specs_Infra!$A$216:$C$222,COLUMN(Tech_Specs_Infra!$C$215)-COLUMN(Tech_Specs_Infra!$A$215)+1,FALSE)=0,"",VLOOKUP(CP$3,Tech_Specs_Infra!$A$216:$C$222,COLUMN(Tech_Specs_Infra!$C$215)-COLUMN(Tech_Specs_Infra!$A$215)+1,FALSE))</f>
        <v/>
      </c>
      <c r="CQ6" s="460" t="str">
        <f>IF(VLOOKUP(CQ$3,Tech_Specs_Infra!$A$216:$C$222,COLUMN(Tech_Specs_Infra!$C$215)-COLUMN(Tech_Specs_Infra!$A$215)+1,FALSE)=0,"",VLOOKUP(CQ$3,Tech_Specs_Infra!$A$216:$C$222,COLUMN(Tech_Specs_Infra!$C$215)-COLUMN(Tech_Specs_Infra!$A$215)+1,FALSE))</f>
        <v/>
      </c>
      <c r="CR6" s="460" t="str">
        <f>IF(VLOOKUP(CR$3,Tech_Specs_Infra!$A$216:$C$222,COLUMN(Tech_Specs_Infra!$C$215)-COLUMN(Tech_Specs_Infra!$A$215)+1,FALSE)=0,"",VLOOKUP(CR$3,Tech_Specs_Infra!$A$216:$C$222,COLUMN(Tech_Specs_Infra!$C$215)-COLUMN(Tech_Specs_Infra!$A$215)+1,FALSE))</f>
        <v/>
      </c>
      <c r="CS6" s="460" t="str">
        <f>IF(VLOOKUP(CS$3,Tech_Specs_Infra!$A$216:$C$222,COLUMN(Tech_Specs_Infra!$C$215)-COLUMN(Tech_Specs_Infra!$A$215)+1,FALSE)=0,"",VLOOKUP(CS$3,Tech_Specs_Infra!$A$216:$C$222,COLUMN(Tech_Specs_Infra!$C$215)-COLUMN(Tech_Specs_Infra!$A$215)+1,FALSE))</f>
        <v/>
      </c>
      <c r="CT6" s="460" t="str">
        <f>IF(VLOOKUP(CT$3,Tech_Specs_Infra!$A$216:$C$222,COLUMN(Tech_Specs_Infra!$C$215)-COLUMN(Tech_Specs_Infra!$A$215)+1,FALSE)=0,"",VLOOKUP(CT$3,Tech_Specs_Infra!$A$216:$C$222,COLUMN(Tech_Specs_Infra!$C$215)-COLUMN(Tech_Specs_Infra!$A$215)+1,FALSE))</f>
        <v/>
      </c>
      <c r="CU6" s="460" t="str">
        <f>IF(VLOOKUP(CU$3,Tech_Specs_Infra!$A$216:$C$222,COLUMN(Tech_Specs_Infra!$C$215)-COLUMN(Tech_Specs_Infra!$A$215)+1,FALSE)=0,"",VLOOKUP(CU$3,Tech_Specs_Infra!$A$216:$C$222,COLUMN(Tech_Specs_Infra!$C$215)-COLUMN(Tech_Specs_Infra!$A$215)+1,FALSE))</f>
        <v/>
      </c>
      <c r="CV6" s="460" t="str">
        <f>IF(VLOOKUP(CV$3,Tech_Specs_Infra!$A$216:$C$222,COLUMN(Tech_Specs_Infra!$C$215)-COLUMN(Tech_Specs_Infra!$A$215)+1,FALSE)=0,"",VLOOKUP(CV$3,Tech_Specs_Infra!$A$216:$C$222,COLUMN(Tech_Specs_Infra!$C$215)-COLUMN(Tech_Specs_Infra!$A$215)+1,FALSE))</f>
        <v/>
      </c>
      <c r="CW6" s="460" t="str">
        <f>IF(VLOOKUP(CW$3,Tech_Specs_Infra!$A$216:$C$222,COLUMN(Tech_Specs_Infra!$C$215)-COLUMN(Tech_Specs_Infra!$A$215)+1,FALSE)=0,"",VLOOKUP(CW$3,Tech_Specs_Infra!$A$216:$C$222,COLUMN(Tech_Specs_Infra!$C$215)-COLUMN(Tech_Specs_Infra!$A$215)+1,FALSE))</f>
        <v/>
      </c>
      <c r="CX6" s="460" t="str">
        <f>IF(VLOOKUP(CX$3,Tech_Specs_Infra!$A$216:$C$222,COLUMN(Tech_Specs_Infra!$C$215)-COLUMN(Tech_Specs_Infra!$A$215)+1,FALSE)=0,"",VLOOKUP(CX$3,Tech_Specs_Infra!$A$216:$C$222,COLUMN(Tech_Specs_Infra!$C$215)-COLUMN(Tech_Specs_Infra!$A$215)+1,FALSE))</f>
        <v/>
      </c>
      <c r="CY6" s="460" t="str">
        <f>IF(VLOOKUP(CY$3,Tech_Specs_Infra!$A$216:$C$222,COLUMN(Tech_Specs_Infra!$C$215)-COLUMN(Tech_Specs_Infra!$A$215)+1,FALSE)=0,"",VLOOKUP(CY$3,Tech_Specs_Infra!$A$216:$C$222,COLUMN(Tech_Specs_Infra!$C$215)-COLUMN(Tech_Specs_Infra!$A$215)+1,FALSE))</f>
        <v/>
      </c>
      <c r="CZ6" s="460" t="str">
        <f>IF(VLOOKUP(CZ$3,Tech_Specs_Infra!$A$216:$C$222,COLUMN(Tech_Specs_Infra!$C$215)-COLUMN(Tech_Specs_Infra!$A$215)+1,FALSE)=0,"",VLOOKUP(CZ$3,Tech_Specs_Infra!$A$216:$C$222,COLUMN(Tech_Specs_Infra!$C$215)-COLUMN(Tech_Specs_Infra!$A$215)+1,FALSE))</f>
        <v/>
      </c>
      <c r="DA6" s="460" t="str">
        <f>IF(VLOOKUP(DA$3,Tech_Specs_Infra!$A$216:$C$222,COLUMN(Tech_Specs_Infra!$C$215)-COLUMN(Tech_Specs_Infra!$A$215)+1,FALSE)=0,"",VLOOKUP(DA$3,Tech_Specs_Infra!$A$216:$C$222,COLUMN(Tech_Specs_Infra!$C$215)-COLUMN(Tech_Specs_Infra!$A$215)+1,FALSE))</f>
        <v/>
      </c>
      <c r="DB6" s="460" t="str">
        <f>IF(VLOOKUP(DB$3,Tech_Specs_Infra!$A$216:$C$222,COLUMN(Tech_Specs_Infra!$C$215)-COLUMN(Tech_Specs_Infra!$A$215)+1,FALSE)=0,"",VLOOKUP(DB$3,Tech_Specs_Infra!$A$216:$C$222,COLUMN(Tech_Specs_Infra!$C$215)-COLUMN(Tech_Specs_Infra!$A$215)+1,FALSE))</f>
        <v/>
      </c>
      <c r="DC6" s="460" t="str">
        <f>IF(VLOOKUP(DC$3,Tech_Specs_Infra!$A$216:$C$222,COLUMN(Tech_Specs_Infra!$C$215)-COLUMN(Tech_Specs_Infra!$A$215)+1,FALSE)=0,"",VLOOKUP(DC$3,Tech_Specs_Infra!$A$216:$C$222,COLUMN(Tech_Specs_Infra!$C$215)-COLUMN(Tech_Specs_Infra!$A$215)+1,FALSE))</f>
        <v/>
      </c>
      <c r="DD6" s="460" t="str">
        <f>IF(VLOOKUP(DD$3,Tech_Specs_Infra!$A$216:$C$222,COLUMN(Tech_Specs_Infra!$C$215)-COLUMN(Tech_Specs_Infra!$A$215)+1,FALSE)=0,"",VLOOKUP(DD$3,Tech_Specs_Infra!$A$216:$C$222,COLUMN(Tech_Specs_Infra!$C$215)-COLUMN(Tech_Specs_Infra!$A$215)+1,FALSE))</f>
        <v/>
      </c>
      <c r="DE6" s="460" t="str">
        <f>IF(VLOOKUP(DE$3,Tech_Specs_Infra!$A$216:$C$222,COLUMN(Tech_Specs_Infra!$C$215)-COLUMN(Tech_Specs_Infra!$A$215)+1,FALSE)=0,"",VLOOKUP(DE$3,Tech_Specs_Infra!$A$216:$C$222,COLUMN(Tech_Specs_Infra!$C$215)-COLUMN(Tech_Specs_Infra!$A$215)+1,FALSE))</f>
        <v/>
      </c>
      <c r="DF6" s="460" t="str">
        <f>IF(VLOOKUP(DF$3,Tech_Specs_Infra!$A$216:$C$222,COLUMN(Tech_Specs_Infra!$C$215)-COLUMN(Tech_Specs_Infra!$A$215)+1,FALSE)=0,"",VLOOKUP(DF$3,Tech_Specs_Infra!$A$216:$C$222,COLUMN(Tech_Specs_Infra!$C$215)-COLUMN(Tech_Specs_Infra!$A$215)+1,FALSE))</f>
        <v/>
      </c>
      <c r="DG6" s="460" t="str">
        <f>IF(VLOOKUP(DG$3,Tech_Specs_Infra!$A$216:$C$222,COLUMN(Tech_Specs_Infra!$C$215)-COLUMN(Tech_Specs_Infra!$A$215)+1,FALSE)=0,"",VLOOKUP(DG$3,Tech_Specs_Infra!$A$216:$C$222,COLUMN(Tech_Specs_Infra!$C$215)-COLUMN(Tech_Specs_Infra!$A$215)+1,FALSE))</f>
        <v/>
      </c>
      <c r="DH6" s="460" t="str">
        <f>IF(VLOOKUP(DH$3,Tech_Specs_Infra!$A$216:$C$222,COLUMN(Tech_Specs_Infra!$C$215)-COLUMN(Tech_Specs_Infra!$A$215)+1,FALSE)=0,"",VLOOKUP(DH$3,Tech_Specs_Infra!$A$216:$C$222,COLUMN(Tech_Specs_Infra!$C$215)-COLUMN(Tech_Specs_Infra!$A$215)+1,FALSE))</f>
        <v/>
      </c>
      <c r="DI6" s="460" t="str">
        <f>IF(VLOOKUP(DI$3,Tech_Specs_Infra!$A$216:$C$222,COLUMN(Tech_Specs_Infra!$C$215)-COLUMN(Tech_Specs_Infra!$A$215)+1,FALSE)=0,"",VLOOKUP(DI$3,Tech_Specs_Infra!$A$216:$C$222,COLUMN(Tech_Specs_Infra!$C$215)-COLUMN(Tech_Specs_Infra!$A$215)+1,FALSE))</f>
        <v/>
      </c>
      <c r="DJ6" s="460" t="str">
        <f>IF(VLOOKUP(DJ$3,Tech_Specs_Infra!$A$216:$C$222,COLUMN(Tech_Specs_Infra!$C$215)-COLUMN(Tech_Specs_Infra!$A$215)+1,FALSE)=0,"",VLOOKUP(DJ$3,Tech_Specs_Infra!$A$216:$C$222,COLUMN(Tech_Specs_Infra!$C$215)-COLUMN(Tech_Specs_Infra!$A$215)+1,FALSE))</f>
        <v/>
      </c>
      <c r="DK6" s="460" t="str">
        <f>IF(VLOOKUP(DK$3,Tech_Specs_Infra!$A$216:$C$222,COLUMN(Tech_Specs_Infra!$C$215)-COLUMN(Tech_Specs_Infra!$A$215)+1,FALSE)=0,"",VLOOKUP(DK$3,Tech_Specs_Infra!$A$216:$C$222,COLUMN(Tech_Specs_Infra!$C$215)-COLUMN(Tech_Specs_Infra!$A$215)+1,FALSE))</f>
        <v/>
      </c>
      <c r="DL6" s="460" t="str">
        <f>IF(VLOOKUP(DL$3,Tech_Specs_Infra!$A$216:$C$222,COLUMN(Tech_Specs_Infra!$C$215)-COLUMN(Tech_Specs_Infra!$A$215)+1,FALSE)=0,"",VLOOKUP(DL$3,Tech_Specs_Infra!$A$216:$C$222,COLUMN(Tech_Specs_Infra!$C$215)-COLUMN(Tech_Specs_Infra!$A$215)+1,FALSE))</f>
        <v/>
      </c>
      <c r="DM6" s="460" t="str">
        <f>IF(VLOOKUP(DM$3,Tech_Specs_Infra!$A$216:$C$222,COLUMN(Tech_Specs_Infra!$C$215)-COLUMN(Tech_Specs_Infra!$A$215)+1,FALSE)=0,"",VLOOKUP(DM$3,Tech_Specs_Infra!$A$216:$C$222,COLUMN(Tech_Specs_Infra!$C$215)-COLUMN(Tech_Specs_Infra!$A$215)+1,FALSE))</f>
        <v/>
      </c>
      <c r="DN6" s="460" t="str">
        <f>IF(VLOOKUP(DN$3,Tech_Specs_Infra!$A$216:$C$222,COLUMN(Tech_Specs_Infra!$C$215)-COLUMN(Tech_Specs_Infra!$A$215)+1,FALSE)=0,"",VLOOKUP(DN$3,Tech_Specs_Infra!$A$216:$C$222,COLUMN(Tech_Specs_Infra!$C$215)-COLUMN(Tech_Specs_Infra!$A$215)+1,FALSE))</f>
        <v/>
      </c>
      <c r="DO6" s="460" t="str">
        <f>IF(VLOOKUP(DO$3,Tech_Specs_Infra!$A$216:$C$222,COLUMN(Tech_Specs_Infra!$C$215)-COLUMN(Tech_Specs_Infra!$A$215)+1,FALSE)=0,"",VLOOKUP(DO$3,Tech_Specs_Infra!$A$216:$C$222,COLUMN(Tech_Specs_Infra!$C$215)-COLUMN(Tech_Specs_Infra!$A$215)+1,FALSE))</f>
        <v/>
      </c>
      <c r="DP6" s="460" t="str">
        <f>IF(VLOOKUP(DP$3,Tech_Specs_Infra!$A$216:$C$222,COLUMN(Tech_Specs_Infra!$C$215)-COLUMN(Tech_Specs_Infra!$A$215)+1,FALSE)=0,"",VLOOKUP(DP$3,Tech_Specs_Infra!$A$216:$C$222,COLUMN(Tech_Specs_Infra!$C$215)-COLUMN(Tech_Specs_Infra!$A$215)+1,FALSE))</f>
        <v/>
      </c>
      <c r="DQ6" s="460" t="str">
        <f>IF(VLOOKUP(DQ$3,Tech_Specs_Infra!$A$216:$C$222,COLUMN(Tech_Specs_Infra!$C$215)-COLUMN(Tech_Specs_Infra!$A$215)+1,FALSE)=0,"",VLOOKUP(DQ$3,Tech_Specs_Infra!$A$216:$C$222,COLUMN(Tech_Specs_Infra!$C$215)-COLUMN(Tech_Specs_Infra!$A$215)+1,FALSE))</f>
        <v/>
      </c>
      <c r="DR6" s="460" t="str">
        <f>IF(VLOOKUP(DR$3,Tech_Specs_Infra!$A$216:$C$222,COLUMN(Tech_Specs_Infra!$C$215)-COLUMN(Tech_Specs_Infra!$A$215)+1,FALSE)=0,"",VLOOKUP(DR$3,Tech_Specs_Infra!$A$216:$C$222,COLUMN(Tech_Specs_Infra!$C$215)-COLUMN(Tech_Specs_Infra!$A$215)+1,FALSE))</f>
        <v/>
      </c>
      <c r="DS6" s="460" t="str">
        <f>IF(VLOOKUP(DS$3,Tech_Specs_Infra!$A$216:$C$222,COLUMN(Tech_Specs_Infra!$C$215)-COLUMN(Tech_Specs_Infra!$A$215)+1,FALSE)=0,"",VLOOKUP(DS$3,Tech_Specs_Infra!$A$216:$C$222,COLUMN(Tech_Specs_Infra!$C$215)-COLUMN(Tech_Specs_Infra!$A$215)+1,FALSE))</f>
        <v/>
      </c>
      <c r="DT6" s="460" t="str">
        <f>IF(VLOOKUP(DT$3,Tech_Specs_Infra!$A$216:$C$222,COLUMN(Tech_Specs_Infra!$C$215)-COLUMN(Tech_Specs_Infra!$A$215)+1,FALSE)=0,"",VLOOKUP(DT$3,Tech_Specs_Infra!$A$216:$C$222,COLUMN(Tech_Specs_Infra!$C$215)-COLUMN(Tech_Specs_Infra!$A$215)+1,FALSE))</f>
        <v/>
      </c>
      <c r="DU6" s="460" t="str">
        <f>IF(VLOOKUP(DU$3,Tech_Specs_Infra!$A$216:$C$222,COLUMN(Tech_Specs_Infra!$C$215)-COLUMN(Tech_Specs_Infra!$A$215)+1,FALSE)=0,"",VLOOKUP(DU$3,Tech_Specs_Infra!$A$216:$C$222,COLUMN(Tech_Specs_Infra!$C$215)-COLUMN(Tech_Specs_Infra!$A$215)+1,FALSE))</f>
        <v/>
      </c>
      <c r="DV6" s="460" t="str">
        <f>IF(VLOOKUP(DV$3,Tech_Specs_Infra!$A$216:$C$222,COLUMN(Tech_Specs_Infra!$C$215)-COLUMN(Tech_Specs_Infra!$A$215)+1,FALSE)=0,"",VLOOKUP(DV$3,Tech_Specs_Infra!$A$216:$C$222,COLUMN(Tech_Specs_Infra!$C$215)-COLUMN(Tech_Specs_Infra!$A$215)+1,FALSE))</f>
        <v/>
      </c>
      <c r="DW6" s="460" t="str">
        <f>IF(VLOOKUP(DW$3,Tech_Specs_Infra!$A$216:$C$222,COLUMN(Tech_Specs_Infra!$C$215)-COLUMN(Tech_Specs_Infra!$A$215)+1,FALSE)=0,"",VLOOKUP(DW$3,Tech_Specs_Infra!$A$216:$C$222,COLUMN(Tech_Specs_Infra!$C$215)-COLUMN(Tech_Specs_Infra!$A$215)+1,FALSE))</f>
        <v/>
      </c>
      <c r="DX6" s="460" t="str">
        <f>IF(VLOOKUP(DX$3,Tech_Specs_Infra!$A$216:$C$222,COLUMN(Tech_Specs_Infra!$C$215)-COLUMN(Tech_Specs_Infra!$A$215)+1,FALSE)=0,"",VLOOKUP(DX$3,Tech_Specs_Infra!$A$216:$C$222,COLUMN(Tech_Specs_Infra!$C$215)-COLUMN(Tech_Specs_Infra!$A$215)+1,FALSE))</f>
        <v/>
      </c>
      <c r="DY6" s="460" t="str">
        <f>IF(VLOOKUP(DY$3,Tech_Specs_Infra!$A$216:$C$222,COLUMN(Tech_Specs_Infra!$C$215)-COLUMN(Tech_Specs_Infra!$A$215)+1,FALSE)=0,"",VLOOKUP(DY$3,Tech_Specs_Infra!$A$216:$C$222,COLUMN(Tech_Specs_Infra!$C$215)-COLUMN(Tech_Specs_Infra!$A$215)+1,FALSE))</f>
        <v/>
      </c>
      <c r="DZ6" s="460" t="str">
        <f>IF(VLOOKUP(DZ$3,Tech_Specs_Infra!$A$216:$C$222,COLUMN(Tech_Specs_Infra!$C$215)-COLUMN(Tech_Specs_Infra!$A$215)+1,FALSE)=0,"",VLOOKUP(DZ$3,Tech_Specs_Infra!$A$216:$C$222,COLUMN(Tech_Specs_Infra!$C$215)-COLUMN(Tech_Specs_Infra!$A$215)+1,FALSE))</f>
        <v/>
      </c>
      <c r="EA6" s="460" t="str">
        <f>IF(VLOOKUP(EA$3,Tech_Specs_Infra!$A$216:$C$222,COLUMN(Tech_Specs_Infra!$C$215)-COLUMN(Tech_Specs_Infra!$A$215)+1,FALSE)=0,"",VLOOKUP(EA$3,Tech_Specs_Infra!$A$216:$C$222,COLUMN(Tech_Specs_Infra!$C$215)-COLUMN(Tech_Specs_Infra!$A$215)+1,FALSE))</f>
        <v/>
      </c>
      <c r="EB6" s="460" t="str">
        <f>IF(VLOOKUP(EB$3,Tech_Specs_Infra!$A$216:$C$222,COLUMN(Tech_Specs_Infra!$C$215)-COLUMN(Tech_Specs_Infra!$A$215)+1,FALSE)=0,"",VLOOKUP(EB$3,Tech_Specs_Infra!$A$216:$C$222,COLUMN(Tech_Specs_Infra!$C$215)-COLUMN(Tech_Specs_Infra!$A$215)+1,FALSE))</f>
        <v/>
      </c>
      <c r="EC6" s="460" t="str">
        <f>IF(VLOOKUP(EC$3,Tech_Specs_Infra!$A$216:$C$222,COLUMN(Tech_Specs_Infra!$C$215)-COLUMN(Tech_Specs_Infra!$A$215)+1,FALSE)=0,"",VLOOKUP(EC$3,Tech_Specs_Infra!$A$216:$C$222,COLUMN(Tech_Specs_Infra!$C$215)-COLUMN(Tech_Specs_Infra!$A$215)+1,FALSE))</f>
        <v/>
      </c>
      <c r="ED6" s="460" t="str">
        <f>IF(VLOOKUP(ED$3,Tech_Specs_Infra!$A$216:$C$222,COLUMN(Tech_Specs_Infra!$C$215)-COLUMN(Tech_Specs_Infra!$A$215)+1,FALSE)=0,"",VLOOKUP(ED$3,Tech_Specs_Infra!$A$216:$C$222,COLUMN(Tech_Specs_Infra!$C$215)-COLUMN(Tech_Specs_Infra!$A$215)+1,FALSE))</f>
        <v/>
      </c>
      <c r="EE6" s="460" t="str">
        <f>IF(VLOOKUP(EE$3,Tech_Specs_Infra!$A$216:$C$222,COLUMN(Tech_Specs_Infra!$C$215)-COLUMN(Tech_Specs_Infra!$A$215)+1,FALSE)=0,"",VLOOKUP(EE$3,Tech_Specs_Infra!$A$216:$C$222,COLUMN(Tech_Specs_Infra!$C$215)-COLUMN(Tech_Specs_Infra!$A$215)+1,FALSE))</f>
        <v/>
      </c>
      <c r="EF6" s="460"/>
      <c r="EG6" s="460" t="str">
        <f>IF(VLOOKUP(EG$3,Tech_Specs_Infra!$A$216:$C$222,COLUMN(Tech_Specs_Infra!$C$215)-COLUMN(Tech_Specs_Infra!$A$215)+1,FALSE)=0,"",VLOOKUP(EG$3,Tech_Specs_Infra!$A$216:$C$222,COLUMN(Tech_Specs_Infra!$C$215)-COLUMN(Tech_Specs_Infra!$A$215)+1,FALSE))</f>
        <v/>
      </c>
      <c r="EH6" s="460" t="str">
        <f>IF(VLOOKUP(EH$3,Tech_Specs_Infra!$A$216:$C$222,COLUMN(Tech_Specs_Infra!$C$215)-COLUMN(Tech_Specs_Infra!$A$215)+1,FALSE)=0,"",VLOOKUP(EH$3,Tech_Specs_Infra!$A$216:$C$222,COLUMN(Tech_Specs_Infra!$C$215)-COLUMN(Tech_Specs_Infra!$A$215)+1,FALSE))</f>
        <v/>
      </c>
      <c r="EI6" s="460" t="str">
        <f>IF(VLOOKUP(EI$3,Tech_Specs_Infra!$A$216:$C$222,COLUMN(Tech_Specs_Infra!$C$215)-COLUMN(Tech_Specs_Infra!$A$215)+1,FALSE)=0,"",VLOOKUP(EI$3,Tech_Specs_Infra!$A$216:$C$222,COLUMN(Tech_Specs_Infra!$C$215)-COLUMN(Tech_Specs_Infra!$A$215)+1,FALSE))</f>
        <v/>
      </c>
      <c r="EJ6" s="460" t="str">
        <f>IF(VLOOKUP(EJ$3,Tech_Specs_Infra!$A$216:$C$222,COLUMN(Tech_Specs_Infra!$C$215)-COLUMN(Tech_Specs_Infra!$A$215)+1,FALSE)=0,"",VLOOKUP(EJ$3,Tech_Specs_Infra!$A$216:$C$222,COLUMN(Tech_Specs_Infra!$C$215)-COLUMN(Tech_Specs_Infra!$A$215)+1,FALSE))</f>
        <v>Urban road</v>
      </c>
      <c r="EK6" s="460" t="str">
        <f>IF(VLOOKUP(EK$3,Tech_Specs_Infra!$A$216:$C$222,COLUMN(Tech_Specs_Infra!$C$215)-COLUMN(Tech_Specs_Infra!$A$215)+1,FALSE)=0,"",VLOOKUP(EK$3,Tech_Specs_Infra!$A$216:$C$222,COLUMN(Tech_Specs_Infra!$C$215)-COLUMN(Tech_Specs_Infra!$A$215)+1,FALSE))</f>
        <v>Urban road</v>
      </c>
      <c r="EL6" s="460" t="str">
        <f>IF(VLOOKUP(EL$3,Tech_Specs_Infra!$A$216:$C$222,COLUMN(Tech_Specs_Infra!$C$215)-COLUMN(Tech_Specs_Infra!$A$215)+1,FALSE)=0,"",VLOOKUP(EL$3,Tech_Specs_Infra!$A$216:$C$222,COLUMN(Tech_Specs_Infra!$C$215)-COLUMN(Tech_Specs_Infra!$A$215)+1,FALSE))</f>
        <v>Urban road</v>
      </c>
      <c r="EM6" s="460" t="str">
        <f>IF(VLOOKUP(EM$3,Tech_Specs_Infra!$A$216:$C$222,COLUMN(Tech_Specs_Infra!$C$215)-COLUMN(Tech_Specs_Infra!$A$215)+1,FALSE)=0,"",VLOOKUP(EM$3,Tech_Specs_Infra!$A$216:$C$222,COLUMN(Tech_Specs_Infra!$C$215)-COLUMN(Tech_Specs_Infra!$A$215)+1,FALSE))</f>
        <v>Urban road</v>
      </c>
      <c r="EN6" s="460" t="str">
        <f>IF(VLOOKUP(EN$3,Tech_Specs_Infra!$A$216:$C$222,COLUMN(Tech_Specs_Infra!$C$215)-COLUMN(Tech_Specs_Infra!$A$215)+1,FALSE)=0,"",VLOOKUP(EN$3,Tech_Specs_Infra!$A$216:$C$222,COLUMN(Tech_Specs_Infra!$C$215)-COLUMN(Tech_Specs_Infra!$A$215)+1,FALSE))</f>
        <v>Urban road</v>
      </c>
      <c r="EO6" s="460" t="str">
        <f>IF(VLOOKUP(EO$3,Tech_Specs_Infra!$A$216:$C$222,COLUMN(Tech_Specs_Infra!$C$215)-COLUMN(Tech_Specs_Infra!$A$215)+1,FALSE)=0,"",VLOOKUP(EO$3,Tech_Specs_Infra!$A$216:$C$222,COLUMN(Tech_Specs_Infra!$C$215)-COLUMN(Tech_Specs_Infra!$A$215)+1,FALSE))</f>
        <v>Urban road</v>
      </c>
      <c r="EP6" s="460" t="str">
        <f>IF(VLOOKUP(EP$3,Tech_Specs_Infra!$A$216:$C$222,COLUMN(Tech_Specs_Infra!$C$215)-COLUMN(Tech_Specs_Infra!$A$215)+1,FALSE)=0,"",VLOOKUP(EP$3,Tech_Specs_Infra!$A$216:$C$222,COLUMN(Tech_Specs_Infra!$C$215)-COLUMN(Tech_Specs_Infra!$A$215)+1,FALSE))</f>
        <v>Urban road</v>
      </c>
      <c r="EQ6" s="460" t="str">
        <f>IF(VLOOKUP(EQ$3,Tech_Specs_Infra!$A$216:$C$222,COLUMN(Tech_Specs_Infra!$C$215)-COLUMN(Tech_Specs_Infra!$A$215)+1,FALSE)=0,"",VLOOKUP(EQ$3,Tech_Specs_Infra!$A$216:$C$222,COLUMN(Tech_Specs_Infra!$C$215)-COLUMN(Tech_Specs_Infra!$A$215)+1,FALSE))</f>
        <v>Urban road</v>
      </c>
      <c r="ER6" s="460" t="str">
        <f>IF(VLOOKUP(ER$3,Tech_Specs_Infra!$A$216:$C$222,COLUMN(Tech_Specs_Infra!$C$215)-COLUMN(Tech_Specs_Infra!$A$215)+1,FALSE)=0,"",VLOOKUP(ER$3,Tech_Specs_Infra!$A$216:$C$222,COLUMN(Tech_Specs_Infra!$C$215)-COLUMN(Tech_Specs_Infra!$A$215)+1,FALSE))</f>
        <v>Urban road</v>
      </c>
      <c r="ES6" s="460" t="str">
        <f>IF(VLOOKUP(ES$3,Tech_Specs_Infra!$A$216:$C$222,COLUMN(Tech_Specs_Infra!$C$215)-COLUMN(Tech_Specs_Infra!$A$215)+1,FALSE)=0,"",VLOOKUP(ES$3,Tech_Specs_Infra!$A$216:$C$222,COLUMN(Tech_Specs_Infra!$C$215)-COLUMN(Tech_Specs_Infra!$A$215)+1,FALSE))</f>
        <v>Urban road</v>
      </c>
      <c r="ET6" s="460" t="str">
        <f>IF(VLOOKUP(ET$3,Tech_Specs_Infra!$A$216:$C$222,COLUMN(Tech_Specs_Infra!$C$215)-COLUMN(Tech_Specs_Infra!$A$215)+1,FALSE)=0,"",VLOOKUP(ET$3,Tech_Specs_Infra!$A$216:$C$222,COLUMN(Tech_Specs_Infra!$C$215)-COLUMN(Tech_Specs_Infra!$A$215)+1,FALSE))</f>
        <v>Urban road</v>
      </c>
      <c r="EU6" s="460" t="str">
        <f>IF(VLOOKUP(EU$3,Tech_Specs_Infra!$A$216:$C$222,COLUMN(Tech_Specs_Infra!$C$215)-COLUMN(Tech_Specs_Infra!$A$215)+1,FALSE)=0,"",VLOOKUP(EU$3,Tech_Specs_Infra!$A$216:$C$222,COLUMN(Tech_Specs_Infra!$C$215)-COLUMN(Tech_Specs_Infra!$A$215)+1,FALSE))</f>
        <v>Urban road</v>
      </c>
      <c r="EV6" s="460" t="str">
        <f>IF(VLOOKUP(EV$3,Tech_Specs_Infra!$A$216:$C$222,COLUMN(Tech_Specs_Infra!$C$215)-COLUMN(Tech_Specs_Infra!$A$215)+1,FALSE)=0,"",VLOOKUP(EV$3,Tech_Specs_Infra!$A$216:$C$222,COLUMN(Tech_Specs_Infra!$C$215)-COLUMN(Tech_Specs_Infra!$A$215)+1,FALSE))</f>
        <v>Urban road</v>
      </c>
      <c r="EW6" s="460" t="str">
        <f>IF(VLOOKUP(EW$3,Tech_Specs_Infra!$A$216:$C$222,COLUMN(Tech_Specs_Infra!$C$215)-COLUMN(Tech_Specs_Infra!$A$215)+1,FALSE)=0,"",VLOOKUP(EW$3,Tech_Specs_Infra!$A$216:$C$222,COLUMN(Tech_Specs_Infra!$C$215)-COLUMN(Tech_Specs_Infra!$A$215)+1,FALSE))</f>
        <v/>
      </c>
      <c r="EX6" s="460" t="str">
        <f>IF(VLOOKUP(EX$3,Tech_Specs_Infra!$A$216:$C$222,COLUMN(Tech_Specs_Infra!$C$215)-COLUMN(Tech_Specs_Infra!$A$215)+1,FALSE)=0,"",VLOOKUP(EX$3,Tech_Specs_Infra!$A$216:$C$222,COLUMN(Tech_Specs_Infra!$C$215)-COLUMN(Tech_Specs_Infra!$A$215)+1,FALSE))</f>
        <v/>
      </c>
      <c r="EY6" s="460" t="str">
        <f>IF(VLOOKUP(EY$3,Tech_Specs_Infra!$A$216:$C$222,COLUMN(Tech_Specs_Infra!$C$215)-COLUMN(Tech_Specs_Infra!$A$215)+1,FALSE)=0,"",VLOOKUP(EY$3,Tech_Specs_Infra!$A$216:$C$222,COLUMN(Tech_Specs_Infra!$C$215)-COLUMN(Tech_Specs_Infra!$A$215)+1,FALSE))</f>
        <v/>
      </c>
      <c r="EZ6" s="460" t="str">
        <f>IF(VLOOKUP(EZ$3,Tech_Specs_Infra!$A$216:$C$222,COLUMN(Tech_Specs_Infra!$C$215)-COLUMN(Tech_Specs_Infra!$A$215)+1,FALSE)=0,"",VLOOKUP(EZ$3,Tech_Specs_Infra!$A$216:$C$222,COLUMN(Tech_Specs_Infra!$C$215)-COLUMN(Tech_Specs_Infra!$A$215)+1,FALSE))</f>
        <v/>
      </c>
      <c r="FA6" s="460" t="str">
        <f>IF(VLOOKUP(FA$3,Tech_Specs_Infra!$A$216:$C$222,COLUMN(Tech_Specs_Infra!$C$215)-COLUMN(Tech_Specs_Infra!$A$215)+1,FALSE)=0,"",VLOOKUP(FA$3,Tech_Specs_Infra!$A$216:$C$222,COLUMN(Tech_Specs_Infra!$C$215)-COLUMN(Tech_Specs_Infra!$A$215)+1,FALSE))</f>
        <v/>
      </c>
      <c r="FB6" s="460" t="str">
        <f>IF(VLOOKUP(FB$3,Tech_Specs_Infra!$A$216:$C$222,COLUMN(Tech_Specs_Infra!$C$215)-COLUMN(Tech_Specs_Infra!$A$215)+1,FALSE)=0,"",VLOOKUP(FB$3,Tech_Specs_Infra!$A$216:$C$222,COLUMN(Tech_Specs_Infra!$C$215)-COLUMN(Tech_Specs_Infra!$A$215)+1,FALSE))</f>
        <v/>
      </c>
      <c r="FC6" s="460" t="str">
        <f>IF(VLOOKUP(FC$3,Tech_Specs_Infra!$A$216:$C$222,COLUMN(Tech_Specs_Infra!$C$215)-COLUMN(Tech_Specs_Infra!$A$215)+1,FALSE)=0,"",VLOOKUP(FC$3,Tech_Specs_Infra!$A$216:$C$222,COLUMN(Tech_Specs_Infra!$C$215)-COLUMN(Tech_Specs_Infra!$A$215)+1,FALSE))</f>
        <v/>
      </c>
      <c r="FF6" s="261" t="s">
        <v>911</v>
      </c>
    </row>
    <row r="7" spans="1:163" x14ac:dyDescent="0.2">
      <c r="A7" s="21" t="s">
        <v>798</v>
      </c>
      <c r="B7" s="21" t="s">
        <v>118</v>
      </c>
      <c r="D7" s="262">
        <f>VLOOKUP(D$3,Tech_Specs_Infra!$A$216:$E$222,COLUMN(Tech_Specs_Infra!$D$215)-COLUMN(Tech_Specs_Infra!$A$215)+1,FALSE)</f>
        <v>0.2</v>
      </c>
      <c r="E7" s="262">
        <f>VLOOKUP(E$3,Tech_Specs_Infra!$A$216:$E$222,COLUMN(Tech_Specs_Infra!$D$215)-COLUMN(Tech_Specs_Infra!$A$215)+1,FALSE)</f>
        <v>0.2</v>
      </c>
      <c r="F7" s="262">
        <f>VLOOKUP(F$3,Tech_Specs_Infra!$A$216:$E$222,COLUMN(Tech_Specs_Infra!$D$215)-COLUMN(Tech_Specs_Infra!$A$215)+1,FALSE)</f>
        <v>0.2</v>
      </c>
      <c r="G7" s="262">
        <f>VLOOKUP(G$3,Tech_Specs_Infra!$A$216:$E$222,COLUMN(Tech_Specs_Infra!$D$215)-COLUMN(Tech_Specs_Infra!$A$215)+1,FALSE)</f>
        <v>0.2</v>
      </c>
      <c r="H7" s="262">
        <f>VLOOKUP(H$3,Tech_Specs_Infra!$A$216:$E$222,COLUMN(Tech_Specs_Infra!$D$215)-COLUMN(Tech_Specs_Infra!$A$215)+1,FALSE)</f>
        <v>0.2</v>
      </c>
      <c r="I7" s="262">
        <f>VLOOKUP(I$3,Tech_Specs_Infra!$A$216:$E$222,COLUMN(Tech_Specs_Infra!$D$215)-COLUMN(Tech_Specs_Infra!$A$215)+1,FALSE)</f>
        <v>0.2</v>
      </c>
      <c r="J7" s="262">
        <f>VLOOKUP(J$3,Tech_Specs_Infra!$A$216:$E$222,COLUMN(Tech_Specs_Infra!$D$215)-COLUMN(Tech_Specs_Infra!$A$215)+1,FALSE)</f>
        <v>0.2</v>
      </c>
      <c r="K7" s="262">
        <f>VLOOKUP(K$3,Tech_Specs_Infra!$A$216:$E$222,COLUMN(Tech_Specs_Infra!$D$215)-COLUMN(Tech_Specs_Infra!$A$215)+1,FALSE)</f>
        <v>0.2</v>
      </c>
      <c r="L7" s="262">
        <f>VLOOKUP(L$3,Tech_Specs_Infra!$A$216:$E$222,COLUMN(Tech_Specs_Infra!$D$215)-COLUMN(Tech_Specs_Infra!$A$215)+1,FALSE)</f>
        <v>0.2</v>
      </c>
      <c r="M7" s="262">
        <f>VLOOKUP(M$3,Tech_Specs_Infra!$A$216:$E$222,COLUMN(Tech_Specs_Infra!$D$215)-COLUMN(Tech_Specs_Infra!$A$215)+1,FALSE)</f>
        <v>0.2</v>
      </c>
      <c r="N7" s="262">
        <f>VLOOKUP(N$3,Tech_Specs_Infra!$A$216:$E$222,COLUMN(Tech_Specs_Infra!$D$215)-COLUMN(Tech_Specs_Infra!$A$215)+1,FALSE)</f>
        <v>0.2</v>
      </c>
      <c r="O7" s="262">
        <f>VLOOKUP(O$3,Tech_Specs_Infra!$A$216:$E$222,COLUMN(Tech_Specs_Infra!$D$215)-COLUMN(Tech_Specs_Infra!$A$215)+1,FALSE)</f>
        <v>0.2</v>
      </c>
      <c r="P7" s="262">
        <f>VLOOKUP(P$3,Tech_Specs_Infra!$A$216:$E$222,COLUMN(Tech_Specs_Infra!$D$215)-COLUMN(Tech_Specs_Infra!$A$215)+1,FALSE)</f>
        <v>0.2</v>
      </c>
      <c r="Q7" s="262">
        <f>VLOOKUP(Q$3,Tech_Specs_Infra!$A$216:$E$222,COLUMN(Tech_Specs_Infra!$D$215)-COLUMN(Tech_Specs_Infra!$A$215)+1,FALSE)</f>
        <v>0.2</v>
      </c>
      <c r="R7" s="262">
        <f>VLOOKUP(R$3,Tech_Specs_Infra!$A$216:$E$222,COLUMN(Tech_Specs_Infra!$D$215)-COLUMN(Tech_Specs_Infra!$A$215)+1,FALSE)</f>
        <v>0.2</v>
      </c>
      <c r="S7" s="262">
        <f>VLOOKUP(S$3,Tech_Specs_Infra!$A$216:$E$222,COLUMN(Tech_Specs_Infra!$D$215)-COLUMN(Tech_Specs_Infra!$A$215)+1,FALSE)</f>
        <v>0.2</v>
      </c>
      <c r="T7" s="262">
        <f>VLOOKUP(T$3,Tech_Specs_Infra!$A$216:$E$222,COLUMN(Tech_Specs_Infra!$D$215)-COLUMN(Tech_Specs_Infra!$A$215)+1,FALSE)</f>
        <v>0.2</v>
      </c>
      <c r="U7" s="262">
        <f>VLOOKUP(U$3,Tech_Specs_Infra!$A$216:$E$222,COLUMN(Tech_Specs_Infra!$D$215)-COLUMN(Tech_Specs_Infra!$A$215)+1,FALSE)</f>
        <v>0.2</v>
      </c>
      <c r="V7" s="262">
        <f>VLOOKUP(V$3,Tech_Specs_Infra!$A$216:$E$222,COLUMN(Tech_Specs_Infra!$D$215)-COLUMN(Tech_Specs_Infra!$A$215)+1,FALSE)</f>
        <v>0.2</v>
      </c>
      <c r="W7" s="262">
        <f>VLOOKUP(W$3,Tech_Specs_Infra!$A$216:$E$222,COLUMN(Tech_Specs_Infra!$D$215)-COLUMN(Tech_Specs_Infra!$A$215)+1,FALSE)</f>
        <v>0.2</v>
      </c>
      <c r="X7" s="262">
        <f>VLOOKUP(X$3,Tech_Specs_Infra!$A$216:$E$222,COLUMN(Tech_Specs_Infra!$D$215)-COLUMN(Tech_Specs_Infra!$A$215)+1,FALSE)</f>
        <v>0.2</v>
      </c>
      <c r="Y7" s="262">
        <f>VLOOKUP(Y$3,Tech_Specs_Infra!$A$216:$E$222,COLUMN(Tech_Specs_Infra!$D$215)-COLUMN(Tech_Specs_Infra!$A$215)+1,FALSE)</f>
        <v>0.2</v>
      </c>
      <c r="Z7" s="262">
        <f>VLOOKUP(Z$3,Tech_Specs_Infra!$A$216:$E$222,COLUMN(Tech_Specs_Infra!$D$215)-COLUMN(Tech_Specs_Infra!$A$215)+1,FALSE)</f>
        <v>0.2</v>
      </c>
      <c r="AA7" s="262">
        <f>VLOOKUP(AA$3,Tech_Specs_Infra!$A$216:$E$222,COLUMN(Tech_Specs_Infra!$D$215)-COLUMN(Tech_Specs_Infra!$A$215)+1,FALSE)</f>
        <v>0.2</v>
      </c>
      <c r="AB7" s="262">
        <f>VLOOKUP(AB$3,Tech_Specs_Infra!$A$216:$E$222,COLUMN(Tech_Specs_Infra!$D$215)-COLUMN(Tech_Specs_Infra!$A$215)+1,FALSE)</f>
        <v>0.2</v>
      </c>
      <c r="AC7" s="262">
        <f>VLOOKUP(AC$3,Tech_Specs_Infra!$A$216:$E$222,COLUMN(Tech_Specs_Infra!$D$215)-COLUMN(Tech_Specs_Infra!$A$215)+1,FALSE)</f>
        <v>0.2</v>
      </c>
      <c r="AD7" s="262">
        <f>VLOOKUP(AD$3,Tech_Specs_Infra!$A$216:$E$222,COLUMN(Tech_Specs_Infra!$D$215)-COLUMN(Tech_Specs_Infra!$A$215)+1,FALSE)</f>
        <v>0.2</v>
      </c>
      <c r="AE7" s="262">
        <f>VLOOKUP(AE$3,Tech_Specs_Infra!$A$216:$E$222,COLUMN(Tech_Specs_Infra!$D$215)-COLUMN(Tech_Specs_Infra!$A$215)+1,FALSE)</f>
        <v>0.2</v>
      </c>
      <c r="AF7" s="262">
        <f>VLOOKUP(AF$3,Tech_Specs_Infra!$A$216:$E$222,COLUMN(Tech_Specs_Infra!$D$215)-COLUMN(Tech_Specs_Infra!$A$215)+1,FALSE)</f>
        <v>0.2</v>
      </c>
      <c r="AG7" s="262">
        <f>VLOOKUP(AG$3,Tech_Specs_Infra!$A$216:$E$222,COLUMN(Tech_Specs_Infra!$D$215)-COLUMN(Tech_Specs_Infra!$A$215)+1,FALSE)</f>
        <v>0.2</v>
      </c>
      <c r="AH7" s="262">
        <f>VLOOKUP(AH$3,Tech_Specs_Infra!$A$216:$E$222,COLUMN(Tech_Specs_Infra!$D$215)-COLUMN(Tech_Specs_Infra!$A$215)+1,FALSE)</f>
        <v>0.2</v>
      </c>
      <c r="AI7" s="262">
        <f>VLOOKUP(AI$3,Tech_Specs_Infra!$A$216:$E$222,COLUMN(Tech_Specs_Infra!$D$215)-COLUMN(Tech_Specs_Infra!$A$215)+1,FALSE)</f>
        <v>0.2</v>
      </c>
      <c r="AJ7" s="262">
        <f>VLOOKUP(AJ$3,Tech_Specs_Infra!$A$216:$E$222,COLUMN(Tech_Specs_Infra!$D$215)-COLUMN(Tech_Specs_Infra!$A$215)+1,FALSE)</f>
        <v>0.2</v>
      </c>
      <c r="AK7" s="262">
        <f>VLOOKUP(AK$3,Tech_Specs_Infra!$A$216:$E$222,COLUMN(Tech_Specs_Infra!$D$215)-COLUMN(Tech_Specs_Infra!$A$215)+1,FALSE)</f>
        <v>0.2</v>
      </c>
      <c r="AL7" s="262">
        <f>VLOOKUP(AL$3,Tech_Specs_Infra!$A$216:$E$222,COLUMN(Tech_Specs_Infra!$D$215)-COLUMN(Tech_Specs_Infra!$A$215)+1,FALSE)</f>
        <v>0.2</v>
      </c>
      <c r="AM7" s="262">
        <f>VLOOKUP(AM$3,Tech_Specs_Infra!$A$216:$E$222,COLUMN(Tech_Specs_Infra!$D$215)-COLUMN(Tech_Specs_Infra!$A$215)+1,FALSE)</f>
        <v>0.2</v>
      </c>
      <c r="AN7" s="262">
        <f>VLOOKUP(AN$3,Tech_Specs_Infra!$A$216:$E$222,COLUMN(Tech_Specs_Infra!$D$215)-COLUMN(Tech_Specs_Infra!$A$215)+1,FALSE)</f>
        <v>0.2</v>
      </c>
      <c r="AO7" s="262">
        <f>VLOOKUP(AO$3,Tech_Specs_Infra!$A$216:$E$222,COLUMN(Tech_Specs_Infra!$D$215)-COLUMN(Tech_Specs_Infra!$A$215)+1,FALSE)</f>
        <v>0.2</v>
      </c>
      <c r="AP7" s="262">
        <f>VLOOKUP(AP$3,Tech_Specs_Infra!$A$216:$E$222,COLUMN(Tech_Specs_Infra!$D$215)-COLUMN(Tech_Specs_Infra!$A$215)+1,FALSE)</f>
        <v>0.2</v>
      </c>
      <c r="AQ7" s="262">
        <f>VLOOKUP(AQ$3,Tech_Specs_Infra!$A$216:$E$222,COLUMN(Tech_Specs_Infra!$D$215)-COLUMN(Tech_Specs_Infra!$A$215)+1,FALSE)</f>
        <v>0.2</v>
      </c>
      <c r="AR7" s="262">
        <f>VLOOKUP(AR$3,Tech_Specs_Infra!$A$216:$E$222,COLUMN(Tech_Specs_Infra!$D$215)-COLUMN(Tech_Specs_Infra!$A$215)+1,FALSE)</f>
        <v>0.2</v>
      </c>
      <c r="AS7" s="262">
        <f>VLOOKUP(AS$3,Tech_Specs_Infra!$A$216:$E$222,COLUMN(Tech_Specs_Infra!$D$215)-COLUMN(Tech_Specs_Infra!$A$215)+1,FALSE)</f>
        <v>0.2</v>
      </c>
      <c r="AT7" s="262">
        <f>VLOOKUP(AT$3,Tech_Specs_Infra!$A$216:$E$222,COLUMN(Tech_Specs_Infra!$D$215)-COLUMN(Tech_Specs_Infra!$A$215)+1,FALSE)</f>
        <v>0.2</v>
      </c>
      <c r="AU7" s="262">
        <f>VLOOKUP(AU$3,Tech_Specs_Infra!$A$216:$E$222,COLUMN(Tech_Specs_Infra!$D$215)-COLUMN(Tech_Specs_Infra!$A$215)+1,FALSE)</f>
        <v>0.2</v>
      </c>
      <c r="AV7" s="262">
        <f>VLOOKUP(AV$3,Tech_Specs_Infra!$A$216:$E$222,COLUMN(Tech_Specs_Infra!$D$215)-COLUMN(Tech_Specs_Infra!$A$215)+1,FALSE)</f>
        <v>0.2</v>
      </c>
      <c r="AW7" s="262">
        <f>VLOOKUP(AW$3,Tech_Specs_Infra!$A$216:$E$222,COLUMN(Tech_Specs_Infra!$D$215)-COLUMN(Tech_Specs_Infra!$A$215)+1,FALSE)</f>
        <v>0.2</v>
      </c>
      <c r="AX7" s="262">
        <f>VLOOKUP(AX$3,Tech_Specs_Infra!$A$216:$E$222,COLUMN(Tech_Specs_Infra!$D$215)-COLUMN(Tech_Specs_Infra!$A$215)+1,FALSE)</f>
        <v>0.2</v>
      </c>
      <c r="AY7" s="262">
        <f>VLOOKUP(AY$3,Tech_Specs_Infra!$A$216:$E$222,COLUMN(Tech_Specs_Infra!$D$215)-COLUMN(Tech_Specs_Infra!$A$215)+1,FALSE)</f>
        <v>0.2</v>
      </c>
      <c r="AZ7" s="262">
        <f>VLOOKUP(AZ$3,Tech_Specs_Infra!$A$216:$E$222,COLUMN(Tech_Specs_Infra!$D$215)-COLUMN(Tech_Specs_Infra!$A$215)+1,FALSE)</f>
        <v>0.2</v>
      </c>
      <c r="BA7" s="262">
        <f>VLOOKUP(BA$3,Tech_Specs_Infra!$A$216:$E$222,COLUMN(Tech_Specs_Infra!$D$215)-COLUMN(Tech_Specs_Infra!$A$215)+1,FALSE)</f>
        <v>0.2</v>
      </c>
      <c r="BB7" s="262">
        <f>VLOOKUP(BB$3,Tech_Specs_Infra!$A$216:$E$222,COLUMN(Tech_Specs_Infra!$D$215)-COLUMN(Tech_Specs_Infra!$A$215)+1,FALSE)</f>
        <v>0.2</v>
      </c>
      <c r="BC7" s="262">
        <f>VLOOKUP(BC$3,Tech_Specs_Infra!$A$216:$E$222,COLUMN(Tech_Specs_Infra!$D$215)-COLUMN(Tech_Specs_Infra!$A$215)+1,FALSE)</f>
        <v>0.2</v>
      </c>
      <c r="BD7" s="262">
        <f>VLOOKUP(BD$3,Tech_Specs_Infra!$A$216:$E$222,COLUMN(Tech_Specs_Infra!$D$215)-COLUMN(Tech_Specs_Infra!$A$215)+1,FALSE)</f>
        <v>0.2</v>
      </c>
      <c r="BE7" s="262">
        <f>VLOOKUP(BE$3,Tech_Specs_Infra!$A$216:$E$222,COLUMN(Tech_Specs_Infra!$D$215)-COLUMN(Tech_Specs_Infra!$A$215)+1,FALSE)</f>
        <v>0.2</v>
      </c>
      <c r="BF7" s="262">
        <f>VLOOKUP(BF$3,Tech_Specs_Infra!$A$216:$E$222,COLUMN(Tech_Specs_Infra!$D$215)-COLUMN(Tech_Specs_Infra!$A$215)+1,FALSE)</f>
        <v>0.2</v>
      </c>
      <c r="BG7" s="262">
        <f>VLOOKUP(BG$3,Tech_Specs_Infra!$A$216:$E$222,COLUMN(Tech_Specs_Infra!$D$215)-COLUMN(Tech_Specs_Infra!$A$215)+1,FALSE)</f>
        <v>0.2</v>
      </c>
      <c r="BH7" s="262">
        <f>VLOOKUP(BH$3,Tech_Specs_Infra!$A$216:$E$222,COLUMN(Tech_Specs_Infra!$D$215)-COLUMN(Tech_Specs_Infra!$A$215)+1,FALSE)</f>
        <v>0.2</v>
      </c>
      <c r="BI7" s="262">
        <f>VLOOKUP(BI$3,Tech_Specs_Infra!$A$216:$E$222,COLUMN(Tech_Specs_Infra!$D$215)-COLUMN(Tech_Specs_Infra!$A$215)+1,FALSE)</f>
        <v>1</v>
      </c>
      <c r="BJ7" s="262">
        <f>VLOOKUP(BJ$3,Tech_Specs_Infra!$A$216:$E$222,COLUMN(Tech_Specs_Infra!$D$215)-COLUMN(Tech_Specs_Infra!$A$215)+1,FALSE)</f>
        <v>1</v>
      </c>
      <c r="BK7" s="262">
        <f>VLOOKUP(BK$3,Tech_Specs_Infra!$A$216:$E$222,COLUMN(Tech_Specs_Infra!$D$215)-COLUMN(Tech_Specs_Infra!$A$215)+1,FALSE)</f>
        <v>1</v>
      </c>
      <c r="BL7" s="262">
        <f>VLOOKUP(BL$3,Tech_Specs_Infra!$A$216:$E$222,COLUMN(Tech_Specs_Infra!$D$215)-COLUMN(Tech_Specs_Infra!$A$215)+1,FALSE)</f>
        <v>1</v>
      </c>
      <c r="BM7" s="262">
        <f>VLOOKUP(BM$3,Tech_Specs_Infra!$A$216:$E$222,COLUMN(Tech_Specs_Infra!$D$215)-COLUMN(Tech_Specs_Infra!$A$215)+1,FALSE)</f>
        <v>1</v>
      </c>
      <c r="BN7" s="262">
        <f>VLOOKUP(BN$3,Tech_Specs_Infra!$A$216:$E$222,COLUMN(Tech_Specs_Infra!$D$215)-COLUMN(Tech_Specs_Infra!$A$215)+1,FALSE)</f>
        <v>1</v>
      </c>
      <c r="BO7" s="262">
        <f>VLOOKUP(BO$3,Tech_Specs_Infra!$A$216:$E$222,COLUMN(Tech_Specs_Infra!$D$215)-COLUMN(Tech_Specs_Infra!$A$215)+1,FALSE)</f>
        <v>1</v>
      </c>
      <c r="BP7" s="262">
        <f>VLOOKUP(BP$3,Tech_Specs_Infra!$A$216:$E$222,COLUMN(Tech_Specs_Infra!$D$215)-COLUMN(Tech_Specs_Infra!$A$215)+1,FALSE)</f>
        <v>1</v>
      </c>
      <c r="BQ7" s="262">
        <f>VLOOKUP(BQ$3,Tech_Specs_Infra!$A$216:$E$222,COLUMN(Tech_Specs_Infra!$D$215)-COLUMN(Tech_Specs_Infra!$A$215)+1,FALSE)</f>
        <v>1</v>
      </c>
      <c r="BR7" s="262">
        <f>VLOOKUP(BR$3,Tech_Specs_Infra!$A$216:$E$222,COLUMN(Tech_Specs_Infra!$D$215)-COLUMN(Tech_Specs_Infra!$A$215)+1,FALSE)</f>
        <v>1</v>
      </c>
      <c r="BS7" s="262">
        <f>VLOOKUP(BS$3,Tech_Specs_Infra!$A$216:$E$222,COLUMN(Tech_Specs_Infra!$D$215)-COLUMN(Tech_Specs_Infra!$A$215)+1,FALSE)</f>
        <v>1</v>
      </c>
      <c r="BT7" s="262">
        <f>VLOOKUP(BT$3,Tech_Specs_Infra!$A$216:$E$222,COLUMN(Tech_Specs_Infra!$D$215)-COLUMN(Tech_Specs_Infra!$A$215)+1,FALSE)</f>
        <v>1</v>
      </c>
      <c r="BU7" s="262">
        <f>VLOOKUP(BU$3,Tech_Specs_Infra!$A$216:$E$222,COLUMN(Tech_Specs_Infra!$D$215)-COLUMN(Tech_Specs_Infra!$A$215)+1,FALSE)</f>
        <v>1</v>
      </c>
      <c r="BV7" s="262">
        <f>VLOOKUP(BV$3,Tech_Specs_Infra!$A$216:$E$222,COLUMN(Tech_Specs_Infra!$D$215)-COLUMN(Tech_Specs_Infra!$A$215)+1,FALSE)</f>
        <v>1</v>
      </c>
      <c r="BW7" s="262">
        <f>VLOOKUP(BW$3,Tech_Specs_Infra!$A$216:$E$222,COLUMN(Tech_Specs_Infra!$D$215)-COLUMN(Tech_Specs_Infra!$A$215)+1,FALSE)</f>
        <v>1</v>
      </c>
      <c r="BX7" s="262">
        <f>VLOOKUP(BX$3,Tech_Specs_Infra!$A$216:$E$222,COLUMN(Tech_Specs_Infra!$D$215)-COLUMN(Tech_Specs_Infra!$A$215)+1,FALSE)</f>
        <v>1</v>
      </c>
      <c r="BY7" s="262">
        <f>VLOOKUP(BY$3,Tech_Specs_Infra!$A$216:$E$222,COLUMN(Tech_Specs_Infra!$D$215)-COLUMN(Tech_Specs_Infra!$A$215)+1,FALSE)</f>
        <v>1</v>
      </c>
      <c r="BZ7" s="262">
        <f>VLOOKUP(BZ$3,Tech_Specs_Infra!$A$216:$E$222,COLUMN(Tech_Specs_Infra!$D$215)-COLUMN(Tech_Specs_Infra!$A$215)+1,FALSE)</f>
        <v>1</v>
      </c>
      <c r="CA7" s="262">
        <f>VLOOKUP(CA$3,Tech_Specs_Infra!$A$216:$E$222,COLUMN(Tech_Specs_Infra!$D$215)-COLUMN(Tech_Specs_Infra!$A$215)+1,FALSE)</f>
        <v>1</v>
      </c>
      <c r="CB7" s="262">
        <f>VLOOKUP(CB$3,Tech_Specs_Infra!$A$216:$E$222,COLUMN(Tech_Specs_Infra!$D$215)-COLUMN(Tech_Specs_Infra!$A$215)+1,FALSE)</f>
        <v>1</v>
      </c>
      <c r="CC7" s="262">
        <f>VLOOKUP(CC$3,Tech_Specs_Infra!$A$216:$E$222,COLUMN(Tech_Specs_Infra!$D$215)-COLUMN(Tech_Specs_Infra!$A$215)+1,FALSE)</f>
        <v>1</v>
      </c>
      <c r="CD7" s="262">
        <f>VLOOKUP(CD$3,Tech_Specs_Infra!$A$216:$E$222,COLUMN(Tech_Specs_Infra!$D$215)-COLUMN(Tech_Specs_Infra!$A$215)+1,FALSE)</f>
        <v>1</v>
      </c>
      <c r="CE7" s="262">
        <f>VLOOKUP(CE$3,Tech_Specs_Infra!$A$216:$E$222,COLUMN(Tech_Specs_Infra!$D$215)-COLUMN(Tech_Specs_Infra!$A$215)+1,FALSE)</f>
        <v>1</v>
      </c>
      <c r="CF7" s="262">
        <f>VLOOKUP(CF$3,Tech_Specs_Infra!$A$216:$E$222,COLUMN(Tech_Specs_Infra!$D$215)-COLUMN(Tech_Specs_Infra!$A$215)+1,FALSE)</f>
        <v>1</v>
      </c>
      <c r="CG7" s="262">
        <f>VLOOKUP(CG$3,Tech_Specs_Infra!$A$216:$E$222,COLUMN(Tech_Specs_Infra!$D$215)-COLUMN(Tech_Specs_Infra!$A$215)+1,FALSE)</f>
        <v>1</v>
      </c>
      <c r="CH7" s="262">
        <f>VLOOKUP(CH$3,Tech_Specs_Infra!$A$216:$E$222,COLUMN(Tech_Specs_Infra!$D$215)-COLUMN(Tech_Specs_Infra!$A$215)+1,FALSE)</f>
        <v>1</v>
      </c>
      <c r="CI7" s="262">
        <f>VLOOKUP(CI$3,Tech_Specs_Infra!$A$216:$E$222,COLUMN(Tech_Specs_Infra!$D$215)-COLUMN(Tech_Specs_Infra!$A$215)+1,FALSE)</f>
        <v>1</v>
      </c>
      <c r="CJ7" s="262">
        <f>VLOOKUP(CJ$3,Tech_Specs_Infra!$A$216:$E$222,COLUMN(Tech_Specs_Infra!$D$215)-COLUMN(Tech_Specs_Infra!$A$215)+1,FALSE)</f>
        <v>1</v>
      </c>
      <c r="CK7" s="262">
        <f>VLOOKUP(CK$3,Tech_Specs_Infra!$A$216:$E$222,COLUMN(Tech_Specs_Infra!$D$215)-COLUMN(Tech_Specs_Infra!$A$215)+1,FALSE)</f>
        <v>1</v>
      </c>
      <c r="CL7" s="262">
        <f>VLOOKUP(CL$3,Tech_Specs_Infra!$A$216:$E$222,COLUMN(Tech_Specs_Infra!$D$215)-COLUMN(Tech_Specs_Infra!$A$215)+1,FALSE)</f>
        <v>1</v>
      </c>
      <c r="CM7" s="262">
        <f>VLOOKUP(CM$3,Tech_Specs_Infra!$A$216:$E$222,COLUMN(Tech_Specs_Infra!$D$215)-COLUMN(Tech_Specs_Infra!$A$215)+1,FALSE)</f>
        <v>1</v>
      </c>
      <c r="CN7" s="262">
        <f>VLOOKUP(CN$3,Tech_Specs_Infra!$A$216:$E$222,COLUMN(Tech_Specs_Infra!$D$215)-COLUMN(Tech_Specs_Infra!$A$215)+1,FALSE)</f>
        <v>1</v>
      </c>
      <c r="CO7" s="262">
        <f>VLOOKUP(CO$3,Tech_Specs_Infra!$A$216:$E$222,COLUMN(Tech_Specs_Infra!$D$215)-COLUMN(Tech_Specs_Infra!$A$215)+1,FALSE)</f>
        <v>1</v>
      </c>
      <c r="CP7" s="262">
        <f>VLOOKUP(CP$3,Tech_Specs_Infra!$A$216:$E$222,COLUMN(Tech_Specs_Infra!$D$215)-COLUMN(Tech_Specs_Infra!$A$215)+1,FALSE)</f>
        <v>1</v>
      </c>
      <c r="CQ7" s="262">
        <f>VLOOKUP(CQ$3,Tech_Specs_Infra!$A$216:$E$222,COLUMN(Tech_Specs_Infra!$D$215)-COLUMN(Tech_Specs_Infra!$A$215)+1,FALSE)</f>
        <v>1</v>
      </c>
      <c r="CR7" s="262">
        <f>VLOOKUP(CR$3,Tech_Specs_Infra!$A$216:$E$222,COLUMN(Tech_Specs_Infra!$D$215)-COLUMN(Tech_Specs_Infra!$A$215)+1,FALSE)</f>
        <v>1</v>
      </c>
      <c r="CS7" s="262">
        <f>VLOOKUP(CS$3,Tech_Specs_Infra!$A$216:$E$222,COLUMN(Tech_Specs_Infra!$D$215)-COLUMN(Tech_Specs_Infra!$A$215)+1,FALSE)</f>
        <v>1</v>
      </c>
      <c r="CT7" s="262">
        <f>VLOOKUP(CT$3,Tech_Specs_Infra!$A$216:$E$222,COLUMN(Tech_Specs_Infra!$D$215)-COLUMN(Tech_Specs_Infra!$A$215)+1,FALSE)</f>
        <v>1</v>
      </c>
      <c r="CU7" s="262">
        <f>VLOOKUP(CU$3,Tech_Specs_Infra!$A$216:$E$222,COLUMN(Tech_Specs_Infra!$D$215)-COLUMN(Tech_Specs_Infra!$A$215)+1,FALSE)</f>
        <v>1</v>
      </c>
      <c r="CV7" s="262">
        <f>VLOOKUP(CV$3,Tech_Specs_Infra!$A$216:$E$222,COLUMN(Tech_Specs_Infra!$D$215)-COLUMN(Tech_Specs_Infra!$A$215)+1,FALSE)</f>
        <v>1</v>
      </c>
      <c r="CW7" s="262">
        <f>VLOOKUP(CW$3,Tech_Specs_Infra!$A$216:$E$222,COLUMN(Tech_Specs_Infra!$D$215)-COLUMN(Tech_Specs_Infra!$A$215)+1,FALSE)</f>
        <v>1</v>
      </c>
      <c r="CX7" s="262">
        <f>VLOOKUP(CX$3,Tech_Specs_Infra!$A$216:$E$222,COLUMN(Tech_Specs_Infra!$D$215)-COLUMN(Tech_Specs_Infra!$A$215)+1,FALSE)</f>
        <v>1</v>
      </c>
      <c r="CY7" s="262">
        <f>VLOOKUP(CY$3,Tech_Specs_Infra!$A$216:$E$222,COLUMN(Tech_Specs_Infra!$D$215)-COLUMN(Tech_Specs_Infra!$A$215)+1,FALSE)</f>
        <v>1</v>
      </c>
      <c r="CZ7" s="262">
        <f>VLOOKUP(CZ$3,Tech_Specs_Infra!$A$216:$E$222,COLUMN(Tech_Specs_Infra!$D$215)-COLUMN(Tech_Specs_Infra!$A$215)+1,FALSE)</f>
        <v>1</v>
      </c>
      <c r="DA7" s="262">
        <f>VLOOKUP(DA$3,Tech_Specs_Infra!$A$216:$E$222,COLUMN(Tech_Specs_Infra!$D$215)-COLUMN(Tech_Specs_Infra!$A$215)+1,FALSE)</f>
        <v>1</v>
      </c>
      <c r="DB7" s="262">
        <f>VLOOKUP(DB$3,Tech_Specs_Infra!$A$216:$E$222,COLUMN(Tech_Specs_Infra!$D$215)-COLUMN(Tech_Specs_Infra!$A$215)+1,FALSE)</f>
        <v>1</v>
      </c>
      <c r="DC7" s="262">
        <f>VLOOKUP(DC$3,Tech_Specs_Infra!$A$216:$E$222,COLUMN(Tech_Specs_Infra!$D$215)-COLUMN(Tech_Specs_Infra!$A$215)+1,FALSE)</f>
        <v>1</v>
      </c>
      <c r="DD7" s="262">
        <f>VLOOKUP(DD$3,Tech_Specs_Infra!$A$216:$E$222,COLUMN(Tech_Specs_Infra!$D$215)-COLUMN(Tech_Specs_Infra!$A$215)+1,FALSE)</f>
        <v>1</v>
      </c>
      <c r="DE7" s="262">
        <f>VLOOKUP(DE$3,Tech_Specs_Infra!$A$216:$E$222,COLUMN(Tech_Specs_Infra!$D$215)-COLUMN(Tech_Specs_Infra!$A$215)+1,FALSE)</f>
        <v>1</v>
      </c>
      <c r="DF7" s="262">
        <f>VLOOKUP(DF$3,Tech_Specs_Infra!$A$216:$E$222,COLUMN(Tech_Specs_Infra!$D$215)-COLUMN(Tech_Specs_Infra!$A$215)+1,FALSE)</f>
        <v>1</v>
      </c>
      <c r="DG7" s="262">
        <f>VLOOKUP(DG$3,Tech_Specs_Infra!$A$216:$E$222,COLUMN(Tech_Specs_Infra!$D$215)-COLUMN(Tech_Specs_Infra!$A$215)+1,FALSE)</f>
        <v>1</v>
      </c>
      <c r="DH7" s="262">
        <f>VLOOKUP(DH$3,Tech_Specs_Infra!$A$216:$E$222,COLUMN(Tech_Specs_Infra!$D$215)-COLUMN(Tech_Specs_Infra!$A$215)+1,FALSE)</f>
        <v>1</v>
      </c>
      <c r="DI7" s="262">
        <f>VLOOKUP(DI$3,Tech_Specs_Infra!$A$216:$E$222,COLUMN(Tech_Specs_Infra!$D$215)-COLUMN(Tech_Specs_Infra!$A$215)+1,FALSE)</f>
        <v>1</v>
      </c>
      <c r="DJ7" s="262">
        <f>VLOOKUP(DJ$3,Tech_Specs_Infra!$A$216:$E$222,COLUMN(Tech_Specs_Infra!$D$215)-COLUMN(Tech_Specs_Infra!$A$215)+1,FALSE)</f>
        <v>1</v>
      </c>
      <c r="DK7" s="262">
        <f>VLOOKUP(DK$3,Tech_Specs_Infra!$A$216:$E$222,COLUMN(Tech_Specs_Infra!$D$215)-COLUMN(Tech_Specs_Infra!$A$215)+1,FALSE)</f>
        <v>1</v>
      </c>
      <c r="DL7" s="262">
        <f>VLOOKUP(DL$3,Tech_Specs_Infra!$A$216:$E$222,COLUMN(Tech_Specs_Infra!$D$215)-COLUMN(Tech_Specs_Infra!$A$215)+1,FALSE)</f>
        <v>1</v>
      </c>
      <c r="DM7" s="262">
        <f>VLOOKUP(DM$3,Tech_Specs_Infra!$A$216:$E$222,COLUMN(Tech_Specs_Infra!$D$215)-COLUMN(Tech_Specs_Infra!$A$215)+1,FALSE)</f>
        <v>1</v>
      </c>
      <c r="DN7" s="262">
        <f>VLOOKUP(DN$3,Tech_Specs_Infra!$A$216:$E$222,COLUMN(Tech_Specs_Infra!$D$215)-COLUMN(Tech_Specs_Infra!$A$215)+1,FALSE)</f>
        <v>1</v>
      </c>
      <c r="DO7" s="262">
        <f>VLOOKUP(DO$3,Tech_Specs_Infra!$A$216:$E$222,COLUMN(Tech_Specs_Infra!$D$215)-COLUMN(Tech_Specs_Infra!$A$215)+1,FALSE)</f>
        <v>1</v>
      </c>
      <c r="DP7" s="262">
        <f>VLOOKUP(DP$3,Tech_Specs_Infra!$A$216:$E$222,COLUMN(Tech_Specs_Infra!$D$215)-COLUMN(Tech_Specs_Infra!$A$215)+1,FALSE)</f>
        <v>1</v>
      </c>
      <c r="DQ7" s="262">
        <f>VLOOKUP(DQ$3,Tech_Specs_Infra!$A$216:$E$222,COLUMN(Tech_Specs_Infra!$D$215)-COLUMN(Tech_Specs_Infra!$A$215)+1,FALSE)</f>
        <v>1</v>
      </c>
      <c r="DR7" s="262">
        <f>VLOOKUP(DR$3,Tech_Specs_Infra!$A$216:$E$222,COLUMN(Tech_Specs_Infra!$D$215)-COLUMN(Tech_Specs_Infra!$A$215)+1,FALSE)</f>
        <v>1</v>
      </c>
      <c r="DS7" s="262">
        <f>VLOOKUP(DS$3,Tech_Specs_Infra!$A$216:$E$222,COLUMN(Tech_Specs_Infra!$D$215)-COLUMN(Tech_Specs_Infra!$A$215)+1,FALSE)</f>
        <v>1</v>
      </c>
      <c r="DT7" s="262">
        <f>VLOOKUP(DT$3,Tech_Specs_Infra!$A$216:$E$222,COLUMN(Tech_Specs_Infra!$D$215)-COLUMN(Tech_Specs_Infra!$A$215)+1,FALSE)</f>
        <v>1</v>
      </c>
      <c r="DU7" s="262">
        <f>VLOOKUP(DU$3,Tech_Specs_Infra!$A$216:$E$222,COLUMN(Tech_Specs_Infra!$D$215)-COLUMN(Tech_Specs_Infra!$A$215)+1,FALSE)</f>
        <v>1</v>
      </c>
      <c r="DV7" s="262">
        <f>VLOOKUP(DV$3,Tech_Specs_Infra!$A$216:$E$222,COLUMN(Tech_Specs_Infra!$D$215)-COLUMN(Tech_Specs_Infra!$A$215)+1,FALSE)</f>
        <v>1</v>
      </c>
      <c r="DW7" s="262">
        <f>VLOOKUP(DW$3,Tech_Specs_Infra!$A$216:$E$222,COLUMN(Tech_Specs_Infra!$D$215)-COLUMN(Tech_Specs_Infra!$A$215)+1,FALSE)</f>
        <v>1</v>
      </c>
      <c r="DX7" s="262">
        <f>VLOOKUP(DX$3,Tech_Specs_Infra!$A$216:$E$222,COLUMN(Tech_Specs_Infra!$D$215)-COLUMN(Tech_Specs_Infra!$A$215)+1,FALSE)</f>
        <v>1</v>
      </c>
      <c r="DY7" s="262">
        <f>VLOOKUP(DY$3,Tech_Specs_Infra!$A$216:$E$222,COLUMN(Tech_Specs_Infra!$D$215)-COLUMN(Tech_Specs_Infra!$A$215)+1,FALSE)</f>
        <v>1</v>
      </c>
      <c r="DZ7" s="262">
        <f>VLOOKUP(DZ$3,Tech_Specs_Infra!$A$216:$E$222,COLUMN(Tech_Specs_Infra!$D$215)-COLUMN(Tech_Specs_Infra!$A$215)+1,FALSE)</f>
        <v>1</v>
      </c>
      <c r="EA7" s="262">
        <f>VLOOKUP(EA$3,Tech_Specs_Infra!$A$216:$E$222,COLUMN(Tech_Specs_Infra!$D$215)-COLUMN(Tech_Specs_Infra!$A$215)+1,FALSE)</f>
        <v>1</v>
      </c>
      <c r="EB7" s="262">
        <f>VLOOKUP(EB$3,Tech_Specs_Infra!$A$216:$E$222,COLUMN(Tech_Specs_Infra!$D$215)-COLUMN(Tech_Specs_Infra!$A$215)+1,FALSE)</f>
        <v>1</v>
      </c>
      <c r="EC7" s="262">
        <f>VLOOKUP(EC$3,Tech_Specs_Infra!$A$216:$E$222,COLUMN(Tech_Specs_Infra!$D$215)-COLUMN(Tech_Specs_Infra!$A$215)+1,FALSE)</f>
        <v>1</v>
      </c>
      <c r="ED7" s="262">
        <f>VLOOKUP(ED$3,Tech_Specs_Infra!$A$216:$E$222,COLUMN(Tech_Specs_Infra!$D$215)-COLUMN(Tech_Specs_Infra!$A$215)+1,FALSE)</f>
        <v>1</v>
      </c>
      <c r="EE7" s="262">
        <f>VLOOKUP(EE$3,Tech_Specs_Infra!$A$216:$E$222,COLUMN(Tech_Specs_Infra!$D$215)-COLUMN(Tech_Specs_Infra!$A$215)+1,FALSE)</f>
        <v>1</v>
      </c>
      <c r="EF7" s="262"/>
      <c r="EG7" s="262">
        <f>VLOOKUP(EG$3,Tech_Specs_Infra!$A$216:$E$222,COLUMN(Tech_Specs_Infra!$D$215)-COLUMN(Tech_Specs_Infra!$A$215)+1,FALSE)</f>
        <v>1</v>
      </c>
      <c r="EH7" s="262">
        <f>VLOOKUP(EH$3,Tech_Specs_Infra!$A$216:$E$222,COLUMN(Tech_Specs_Infra!$D$215)-COLUMN(Tech_Specs_Infra!$A$215)+1,FALSE)</f>
        <v>1</v>
      </c>
      <c r="EI7" s="262">
        <f>VLOOKUP(EI$3,Tech_Specs_Infra!$A$216:$E$222,COLUMN(Tech_Specs_Infra!$D$215)-COLUMN(Tech_Specs_Infra!$A$215)+1,FALSE)</f>
        <v>1</v>
      </c>
      <c r="EJ7" s="262">
        <f>VLOOKUP(EJ$3,Tech_Specs_Infra!$A$216:$E$222,COLUMN(Tech_Specs_Infra!$D$215)-COLUMN(Tech_Specs_Infra!$A$215)+1,FALSE)</f>
        <v>3.3560222898722659E-2</v>
      </c>
      <c r="EK7" s="262">
        <f>VLOOKUP(EK$3,Tech_Specs_Infra!$A$216:$E$222,COLUMN(Tech_Specs_Infra!$D$215)-COLUMN(Tech_Specs_Infra!$A$215)+1,FALSE)</f>
        <v>3.3560222898722659E-2</v>
      </c>
      <c r="EL7" s="492">
        <v>1</v>
      </c>
      <c r="EM7" s="262">
        <f>VLOOKUP(EM$3,Tech_Specs_Infra!$A$216:$E$222,COLUMN(Tech_Specs_Infra!$D$215)-COLUMN(Tech_Specs_Infra!$A$215)+1,FALSE)</f>
        <v>3.3560222898722659E-2</v>
      </c>
      <c r="EN7" s="262">
        <f>VLOOKUP(EN$3,Tech_Specs_Infra!$A$216:$E$222,COLUMN(Tech_Specs_Infra!$D$215)-COLUMN(Tech_Specs_Infra!$A$215)+1,FALSE)</f>
        <v>3.3560222898722659E-2</v>
      </c>
      <c r="EO7" s="262">
        <f>VLOOKUP(EO$3,Tech_Specs_Infra!$A$216:$E$222,COLUMN(Tech_Specs_Infra!$D$215)-COLUMN(Tech_Specs_Infra!$A$215)+1,FALSE)</f>
        <v>3.3560222898722659E-2</v>
      </c>
      <c r="EP7" s="262">
        <f>VLOOKUP(EP$3,Tech_Specs_Infra!$A$216:$E$222,COLUMN(Tech_Specs_Infra!$D$215)-COLUMN(Tech_Specs_Infra!$A$215)+1,FALSE)</f>
        <v>3.3560222898722659E-2</v>
      </c>
      <c r="EQ7" s="262">
        <f>VLOOKUP(EQ$3,Tech_Specs_Infra!$A$216:$E$222,COLUMN(Tech_Specs_Infra!$D$215)-COLUMN(Tech_Specs_Infra!$A$215)+1,FALSE)</f>
        <v>3.3560222898722659E-2</v>
      </c>
      <c r="ER7" s="262">
        <f>VLOOKUP(ER$3,Tech_Specs_Infra!$A$216:$E$222,COLUMN(Tech_Specs_Infra!$D$215)-COLUMN(Tech_Specs_Infra!$A$215)+1,FALSE)</f>
        <v>3.3560222898722659E-2</v>
      </c>
      <c r="ES7" s="262">
        <f>VLOOKUP(ES$3,Tech_Specs_Infra!$A$216:$E$222,COLUMN(Tech_Specs_Infra!$D$215)-COLUMN(Tech_Specs_Infra!$A$215)+1,FALSE)</f>
        <v>3.3560222898722659E-2</v>
      </c>
      <c r="ET7" s="262">
        <f>VLOOKUP(ET$3,Tech_Specs_Infra!$A$216:$E$222,COLUMN(Tech_Specs_Infra!$D$215)-COLUMN(Tech_Specs_Infra!$A$215)+1,FALSE)</f>
        <v>3.3560222898722659E-2</v>
      </c>
      <c r="EU7" s="262">
        <f>VLOOKUP(EU$3,Tech_Specs_Infra!$A$216:$E$222,COLUMN(Tech_Specs_Infra!$D$215)-COLUMN(Tech_Specs_Infra!$A$215)+1,FALSE)</f>
        <v>3.3560222898722659E-2</v>
      </c>
      <c r="EV7" s="262">
        <f>VLOOKUP(EV$3,Tech_Specs_Infra!$A$216:$E$222,COLUMN(Tech_Specs_Infra!$D$215)-COLUMN(Tech_Specs_Infra!$A$215)+1,FALSE)</f>
        <v>3.3560222898722659E-2</v>
      </c>
      <c r="EW7" s="262">
        <f>VLOOKUP(EW$3,Tech_Specs_Infra!$A$216:$E$222,COLUMN(Tech_Specs_Infra!$D$215)-COLUMN(Tech_Specs_Infra!$A$215)+1,FALSE)</f>
        <v>1</v>
      </c>
      <c r="EX7" s="262">
        <f>VLOOKUP(EX$3,Tech_Specs_Infra!$A$216:$E$222,COLUMN(Tech_Specs_Infra!$D$215)-COLUMN(Tech_Specs_Infra!$A$215)+1,FALSE)</f>
        <v>1</v>
      </c>
      <c r="EY7" s="262">
        <f>VLOOKUP(EY$3,Tech_Specs_Infra!$A$216:$E$222,COLUMN(Tech_Specs_Infra!$D$215)-COLUMN(Tech_Specs_Infra!$A$215)+1,FALSE)</f>
        <v>1</v>
      </c>
      <c r="EZ7" s="262">
        <f>VLOOKUP(EZ$3,Tech_Specs_Infra!$A$216:$E$222,COLUMN(Tech_Specs_Infra!$D$215)-COLUMN(Tech_Specs_Infra!$A$215)+1,FALSE)</f>
        <v>1</v>
      </c>
      <c r="FA7" s="262">
        <f>VLOOKUP(FA$3,Tech_Specs_Infra!$A$216:$E$222,COLUMN(Tech_Specs_Infra!$D$215)-COLUMN(Tech_Specs_Infra!$A$215)+1,FALSE)</f>
        <v>1</v>
      </c>
      <c r="FB7" s="262">
        <f>VLOOKUP(FB$3,Tech_Specs_Infra!$A$216:$E$222,COLUMN(Tech_Specs_Infra!$D$215)-COLUMN(Tech_Specs_Infra!$A$215)+1,FALSE)</f>
        <v>1</v>
      </c>
      <c r="FC7" s="262">
        <f>VLOOKUP(FC$3,Tech_Specs_Infra!$A$216:$E$222,COLUMN(Tech_Specs_Infra!$D$215)-COLUMN(Tech_Specs_Infra!$A$215)+1,FALSE)</f>
        <v>1</v>
      </c>
    </row>
    <row r="8" spans="1:163" x14ac:dyDescent="0.2">
      <c r="A8" s="21" t="s">
        <v>799</v>
      </c>
      <c r="B8" s="21" t="s">
        <v>118</v>
      </c>
      <c r="D8" s="263">
        <f>1-D7</f>
        <v>0.8</v>
      </c>
      <c r="E8" s="263">
        <f>1-E7</f>
        <v>0.8</v>
      </c>
      <c r="F8" s="263">
        <f>1-F7</f>
        <v>0.8</v>
      </c>
      <c r="G8" s="263">
        <f t="shared" ref="G8:T8" si="4">1-G7</f>
        <v>0.8</v>
      </c>
      <c r="H8" s="263">
        <f t="shared" si="4"/>
        <v>0.8</v>
      </c>
      <c r="I8" s="263">
        <f>1-I7</f>
        <v>0.8</v>
      </c>
      <c r="J8" s="263">
        <f t="shared" si="4"/>
        <v>0.8</v>
      </c>
      <c r="K8" s="263">
        <f t="shared" si="4"/>
        <v>0.8</v>
      </c>
      <c r="L8" s="263">
        <f t="shared" si="4"/>
        <v>0.8</v>
      </c>
      <c r="M8" s="263">
        <f t="shared" si="4"/>
        <v>0.8</v>
      </c>
      <c r="N8" s="263">
        <f t="shared" si="4"/>
        <v>0.8</v>
      </c>
      <c r="O8" s="263">
        <f t="shared" si="4"/>
        <v>0.8</v>
      </c>
      <c r="P8" s="263">
        <f t="shared" si="4"/>
        <v>0.8</v>
      </c>
      <c r="Q8" s="263">
        <f>1-Q7</f>
        <v>0.8</v>
      </c>
      <c r="R8" s="263">
        <f>1-R7</f>
        <v>0.8</v>
      </c>
      <c r="S8" s="263">
        <f t="shared" si="4"/>
        <v>0.8</v>
      </c>
      <c r="T8" s="263">
        <f t="shared" si="4"/>
        <v>0.8</v>
      </c>
      <c r="U8" s="263">
        <f t="shared" ref="U8:CT8" si="5">1-U7</f>
        <v>0.8</v>
      </c>
      <c r="V8" s="263">
        <f t="shared" si="5"/>
        <v>0.8</v>
      </c>
      <c r="W8" s="263">
        <f t="shared" si="5"/>
        <v>0.8</v>
      </c>
      <c r="X8" s="263">
        <f>1-X7</f>
        <v>0.8</v>
      </c>
      <c r="Y8" s="263">
        <f>1-Y7</f>
        <v>0.8</v>
      </c>
      <c r="Z8" s="263">
        <f t="shared" si="5"/>
        <v>0.8</v>
      </c>
      <c r="AA8" s="263">
        <f>1-AA7</f>
        <v>0.8</v>
      </c>
      <c r="AB8" s="263">
        <f>1-AB7</f>
        <v>0.8</v>
      </c>
      <c r="AC8" s="263">
        <f>1-AC7</f>
        <v>0.8</v>
      </c>
      <c r="AD8" s="263">
        <f>1-AD7</f>
        <v>0.8</v>
      </c>
      <c r="AE8" s="263">
        <f>1-AE7</f>
        <v>0.8</v>
      </c>
      <c r="AF8" s="263">
        <f t="shared" si="5"/>
        <v>0.8</v>
      </c>
      <c r="AG8" s="263">
        <f t="shared" ref="AG8:AZ8" si="6">1-AG7</f>
        <v>0.8</v>
      </c>
      <c r="AH8" s="263">
        <f t="shared" ref="AH8:AI8" si="7">1-AH7</f>
        <v>0.8</v>
      </c>
      <c r="AI8" s="263">
        <f t="shared" si="7"/>
        <v>0.8</v>
      </c>
      <c r="AJ8" s="263">
        <f t="shared" ref="AJ8" si="8">1-AJ7</f>
        <v>0.8</v>
      </c>
      <c r="AK8" s="263">
        <f t="shared" ref="AK8" si="9">1-AK7</f>
        <v>0.8</v>
      </c>
      <c r="AL8" s="263">
        <f>1-AL7</f>
        <v>0.8</v>
      </c>
      <c r="AM8" s="263">
        <f t="shared" si="6"/>
        <v>0.8</v>
      </c>
      <c r="AN8" s="263">
        <f t="shared" ref="AN8:AP8" si="10">1-AN7</f>
        <v>0.8</v>
      </c>
      <c r="AO8" s="263">
        <f t="shared" si="10"/>
        <v>0.8</v>
      </c>
      <c r="AP8" s="263">
        <f t="shared" si="10"/>
        <v>0.8</v>
      </c>
      <c r="AQ8" s="263">
        <f>1-AQ7</f>
        <v>0.8</v>
      </c>
      <c r="AR8" s="263">
        <f t="shared" si="6"/>
        <v>0.8</v>
      </c>
      <c r="AS8" s="263">
        <f t="shared" ref="AS8" si="11">1-AS7</f>
        <v>0.8</v>
      </c>
      <c r="AT8" s="263">
        <f t="shared" ref="AT8:AU8" si="12">1-AT7</f>
        <v>0.8</v>
      </c>
      <c r="AU8" s="263">
        <f t="shared" si="12"/>
        <v>0.8</v>
      </c>
      <c r="AV8" s="263">
        <f t="shared" ref="AV8" si="13">1-AV7</f>
        <v>0.8</v>
      </c>
      <c r="AW8" s="263">
        <f>1-AW7</f>
        <v>0.8</v>
      </c>
      <c r="AX8" s="263">
        <f>1-AX7</f>
        <v>0.8</v>
      </c>
      <c r="AY8" s="263">
        <f>1-AY7</f>
        <v>0.8</v>
      </c>
      <c r="AZ8" s="263">
        <f t="shared" si="6"/>
        <v>0.8</v>
      </c>
      <c r="BA8" s="263">
        <f>1-BA7</f>
        <v>0.8</v>
      </c>
      <c r="BB8" s="263">
        <f>1-BB7</f>
        <v>0.8</v>
      </c>
      <c r="BC8" s="263">
        <f>1-BC7</f>
        <v>0.8</v>
      </c>
      <c r="BD8" s="263">
        <f>1-BD7</f>
        <v>0.8</v>
      </c>
      <c r="BE8" s="263">
        <f t="shared" si="5"/>
        <v>0.8</v>
      </c>
      <c r="BF8" s="263">
        <f t="shared" si="5"/>
        <v>0.8</v>
      </c>
      <c r="BG8" s="263">
        <f t="shared" si="5"/>
        <v>0.8</v>
      </c>
      <c r="BH8" s="263">
        <f t="shared" si="5"/>
        <v>0.8</v>
      </c>
      <c r="BI8" s="263">
        <f t="shared" si="5"/>
        <v>0</v>
      </c>
      <c r="BJ8" s="263">
        <f t="shared" si="5"/>
        <v>0</v>
      </c>
      <c r="BK8" s="263">
        <f t="shared" si="5"/>
        <v>0</v>
      </c>
      <c r="BL8" s="263">
        <f t="shared" si="5"/>
        <v>0</v>
      </c>
      <c r="BM8" s="263">
        <f t="shared" si="5"/>
        <v>0</v>
      </c>
      <c r="BN8" s="263">
        <f t="shared" si="5"/>
        <v>0</v>
      </c>
      <c r="BO8" s="263">
        <f t="shared" si="5"/>
        <v>0</v>
      </c>
      <c r="BP8" s="263">
        <f t="shared" si="5"/>
        <v>0</v>
      </c>
      <c r="BQ8" s="263">
        <f t="shared" si="5"/>
        <v>0</v>
      </c>
      <c r="BR8" s="263">
        <f t="shared" si="5"/>
        <v>0</v>
      </c>
      <c r="BS8" s="263">
        <f t="shared" si="5"/>
        <v>0</v>
      </c>
      <c r="BT8" s="263">
        <f t="shared" si="5"/>
        <v>0</v>
      </c>
      <c r="BU8" s="263">
        <f t="shared" si="5"/>
        <v>0</v>
      </c>
      <c r="BV8" s="263">
        <f t="shared" si="5"/>
        <v>0</v>
      </c>
      <c r="BW8" s="263">
        <f t="shared" ref="BW8" si="14">1-BW7</f>
        <v>0</v>
      </c>
      <c r="BX8" s="263">
        <f t="shared" si="5"/>
        <v>0</v>
      </c>
      <c r="BY8" s="263">
        <f t="shared" si="5"/>
        <v>0</v>
      </c>
      <c r="BZ8" s="263">
        <f t="shared" si="5"/>
        <v>0</v>
      </c>
      <c r="CA8" s="263">
        <f t="shared" si="5"/>
        <v>0</v>
      </c>
      <c r="CB8" s="263">
        <f t="shared" si="5"/>
        <v>0</v>
      </c>
      <c r="CC8" s="263">
        <f t="shared" si="5"/>
        <v>0</v>
      </c>
      <c r="CD8" s="263">
        <f t="shared" si="5"/>
        <v>0</v>
      </c>
      <c r="CE8" s="263">
        <f t="shared" si="5"/>
        <v>0</v>
      </c>
      <c r="CF8" s="263">
        <f t="shared" si="5"/>
        <v>0</v>
      </c>
      <c r="CG8" s="263">
        <f t="shared" si="5"/>
        <v>0</v>
      </c>
      <c r="CH8" s="263">
        <f t="shared" si="5"/>
        <v>0</v>
      </c>
      <c r="CI8" s="263">
        <f t="shared" si="5"/>
        <v>0</v>
      </c>
      <c r="CJ8" s="263">
        <f t="shared" si="5"/>
        <v>0</v>
      </c>
      <c r="CK8" s="263">
        <f t="shared" si="5"/>
        <v>0</v>
      </c>
      <c r="CL8" s="263">
        <f t="shared" si="5"/>
        <v>0</v>
      </c>
      <c r="CM8" s="263">
        <f t="shared" si="5"/>
        <v>0</v>
      </c>
      <c r="CN8" s="263">
        <f t="shared" si="5"/>
        <v>0</v>
      </c>
      <c r="CO8" s="263">
        <f t="shared" si="5"/>
        <v>0</v>
      </c>
      <c r="CP8" s="263">
        <f t="shared" si="5"/>
        <v>0</v>
      </c>
      <c r="CQ8" s="263">
        <f t="shared" si="5"/>
        <v>0</v>
      </c>
      <c r="CR8" s="263">
        <f t="shared" si="5"/>
        <v>0</v>
      </c>
      <c r="CS8" s="263">
        <f t="shared" si="5"/>
        <v>0</v>
      </c>
      <c r="CT8" s="263">
        <f t="shared" si="5"/>
        <v>0</v>
      </c>
      <c r="CU8" s="263">
        <f t="shared" ref="CU8:DB8" si="15">1-CU7</f>
        <v>0</v>
      </c>
      <c r="CV8" s="263">
        <f t="shared" si="15"/>
        <v>0</v>
      </c>
      <c r="CW8" s="263">
        <f t="shared" si="15"/>
        <v>0</v>
      </c>
      <c r="CX8" s="263">
        <f t="shared" si="15"/>
        <v>0</v>
      </c>
      <c r="CY8" s="263">
        <f t="shared" si="15"/>
        <v>0</v>
      </c>
      <c r="CZ8" s="263">
        <f t="shared" si="15"/>
        <v>0</v>
      </c>
      <c r="DA8" s="263">
        <f t="shared" si="15"/>
        <v>0</v>
      </c>
      <c r="DB8" s="263">
        <f t="shared" si="15"/>
        <v>0</v>
      </c>
      <c r="DC8" s="263">
        <f t="shared" ref="DC8:DK8" si="16">1-DC7</f>
        <v>0</v>
      </c>
      <c r="DD8" s="263">
        <f t="shared" si="16"/>
        <v>0</v>
      </c>
      <c r="DE8" s="263">
        <f t="shared" si="16"/>
        <v>0</v>
      </c>
      <c r="DF8" s="263">
        <f t="shared" si="16"/>
        <v>0</v>
      </c>
      <c r="DG8" s="263">
        <f t="shared" si="16"/>
        <v>0</v>
      </c>
      <c r="DH8" s="263">
        <f t="shared" si="16"/>
        <v>0</v>
      </c>
      <c r="DI8" s="263">
        <f t="shared" si="16"/>
        <v>0</v>
      </c>
      <c r="DJ8" s="263">
        <f t="shared" si="16"/>
        <v>0</v>
      </c>
      <c r="DK8" s="263">
        <f t="shared" si="16"/>
        <v>0</v>
      </c>
      <c r="DL8" s="263">
        <f t="shared" ref="DL8:EE8" si="17">1-DL7</f>
        <v>0</v>
      </c>
      <c r="DM8" s="263">
        <f t="shared" si="17"/>
        <v>0</v>
      </c>
      <c r="DN8" s="263">
        <f t="shared" si="17"/>
        <v>0</v>
      </c>
      <c r="DO8" s="263">
        <f t="shared" si="17"/>
        <v>0</v>
      </c>
      <c r="DP8" s="263">
        <f t="shared" si="17"/>
        <v>0</v>
      </c>
      <c r="DQ8" s="263">
        <f t="shared" si="17"/>
        <v>0</v>
      </c>
      <c r="DR8" s="263">
        <f t="shared" si="17"/>
        <v>0</v>
      </c>
      <c r="DS8" s="263">
        <f t="shared" si="17"/>
        <v>0</v>
      </c>
      <c r="DT8" s="263">
        <f t="shared" si="17"/>
        <v>0</v>
      </c>
      <c r="DU8" s="263">
        <f t="shared" si="17"/>
        <v>0</v>
      </c>
      <c r="DV8" s="263">
        <f t="shared" si="17"/>
        <v>0</v>
      </c>
      <c r="DW8" s="263">
        <f t="shared" si="17"/>
        <v>0</v>
      </c>
      <c r="DX8" s="263">
        <f t="shared" si="17"/>
        <v>0</v>
      </c>
      <c r="DY8" s="263">
        <f t="shared" si="17"/>
        <v>0</v>
      </c>
      <c r="DZ8" s="263">
        <f t="shared" si="17"/>
        <v>0</v>
      </c>
      <c r="EA8" s="263">
        <f t="shared" si="17"/>
        <v>0</v>
      </c>
      <c r="EB8" s="263">
        <f t="shared" si="17"/>
        <v>0</v>
      </c>
      <c r="EC8" s="263">
        <f t="shared" si="17"/>
        <v>0</v>
      </c>
      <c r="ED8" s="263">
        <f t="shared" si="17"/>
        <v>0</v>
      </c>
      <c r="EE8" s="263">
        <f t="shared" si="17"/>
        <v>0</v>
      </c>
      <c r="EF8" s="263"/>
      <c r="EG8" s="263">
        <f>1-EG7</f>
        <v>0</v>
      </c>
      <c r="EH8" s="263">
        <f>1-EH7</f>
        <v>0</v>
      </c>
      <c r="EI8" s="263">
        <f>1-EI7</f>
        <v>0</v>
      </c>
      <c r="EJ8" s="263">
        <f t="shared" ref="EJ8:EO8" si="18">1-EJ7</f>
        <v>0.96643977710127738</v>
      </c>
      <c r="EK8" s="263">
        <f t="shared" si="18"/>
        <v>0.96643977710127738</v>
      </c>
      <c r="EL8" s="263">
        <f>1-EL7</f>
        <v>0</v>
      </c>
      <c r="EM8" s="263">
        <f t="shared" si="18"/>
        <v>0.96643977710127738</v>
      </c>
      <c r="EN8" s="263">
        <f t="shared" si="18"/>
        <v>0.96643977710127738</v>
      </c>
      <c r="EO8" s="263">
        <f t="shared" si="18"/>
        <v>0.96643977710127738</v>
      </c>
      <c r="EP8" s="263">
        <f t="shared" ref="EP8:EV8" si="19">1-EP7</f>
        <v>0.96643977710127738</v>
      </c>
      <c r="EQ8" s="263">
        <f t="shared" si="19"/>
        <v>0.96643977710127738</v>
      </c>
      <c r="ER8" s="263">
        <f t="shared" si="19"/>
        <v>0.96643977710127738</v>
      </c>
      <c r="ES8" s="263">
        <f t="shared" si="19"/>
        <v>0.96643977710127738</v>
      </c>
      <c r="ET8" s="263">
        <f t="shared" si="19"/>
        <v>0.96643977710127738</v>
      </c>
      <c r="EU8" s="263">
        <f t="shared" si="19"/>
        <v>0.96643977710127738</v>
      </c>
      <c r="EV8" s="263">
        <f t="shared" si="19"/>
        <v>0.96643977710127738</v>
      </c>
      <c r="EW8" s="263">
        <f t="shared" ref="EW8:FB8" si="20">1-EW7</f>
        <v>0</v>
      </c>
      <c r="EX8" s="263">
        <f t="shared" si="20"/>
        <v>0</v>
      </c>
      <c r="EY8" s="263">
        <f t="shared" si="20"/>
        <v>0</v>
      </c>
      <c r="EZ8" s="263">
        <f t="shared" si="20"/>
        <v>0</v>
      </c>
      <c r="FA8" s="263">
        <f t="shared" si="20"/>
        <v>0</v>
      </c>
      <c r="FB8" s="263">
        <f t="shared" si="20"/>
        <v>0</v>
      </c>
      <c r="FC8" s="263">
        <f>1-FC7</f>
        <v>0</v>
      </c>
    </row>
    <row r="9" spans="1:163" x14ac:dyDescent="0.2">
      <c r="D9" s="21" t="str">
        <f>Tech_Specs_Infra!$A$216</f>
        <v>Bicycles, e-scooters</v>
      </c>
    </row>
    <row r="10" spans="1:163" x14ac:dyDescent="0.2">
      <c r="A10" s="21" t="str">
        <f>Tech_Specs_Infra!$A$1&amp;" - Infrastructure 1"</f>
        <v>Material intensities - Infrastructure 1</v>
      </c>
      <c r="B10" s="21" t="s">
        <v>803</v>
      </c>
    </row>
    <row r="11" spans="1:163" x14ac:dyDescent="0.2">
      <c r="A11" s="21" t="str">
        <f>"   "&amp;Tech_Specs_Infra!C3</f>
        <v xml:space="preserve">   Asphalt</v>
      </c>
      <c r="D11" s="261">
        <f>VLOOKUP(D$5,Tech_Specs_Infra!$A$4:$F$9,COLUMN(Tech_Specs_Infra!$C$3)-COLUMN(Tech_Specs_Infra!$A$3)+1,FALSE)</f>
        <v>0.12</v>
      </c>
      <c r="E11" s="261">
        <f>VLOOKUP(E$5,Tech_Specs_Infra!$A$4:$F$9,COLUMN(Tech_Specs_Infra!$C$3)-COLUMN(Tech_Specs_Infra!$A$3)+1,FALSE)</f>
        <v>0.12</v>
      </c>
      <c r="F11" s="261">
        <f>VLOOKUP(F$5,Tech_Specs_Infra!$A$4:$F$9,COLUMN(Tech_Specs_Infra!$C$3)-COLUMN(Tech_Specs_Infra!$A$3)+1,FALSE)</f>
        <v>0.12</v>
      </c>
      <c r="G11" s="261">
        <f>VLOOKUP(G$5,Tech_Specs_Infra!$A$4:$F$9,COLUMN(Tech_Specs_Infra!$C$3)-COLUMN(Tech_Specs_Infra!$A$3)+1,FALSE)</f>
        <v>0.12</v>
      </c>
      <c r="H11" s="261">
        <f>VLOOKUP(H$5,Tech_Specs_Infra!$A$4:$F$9,COLUMN(Tech_Specs_Infra!$C$3)-COLUMN(Tech_Specs_Infra!$A$3)+1,FALSE)</f>
        <v>0.12</v>
      </c>
      <c r="I11" s="261">
        <f>VLOOKUP(I$5,Tech_Specs_Infra!$A$4:$F$9,COLUMN(Tech_Specs_Infra!$C$3)-COLUMN(Tech_Specs_Infra!$A$3)+1,FALSE)</f>
        <v>0.12</v>
      </c>
      <c r="J11" s="261">
        <f>VLOOKUP(J$5,Tech_Specs_Infra!$A$4:$F$9,COLUMN(Tech_Specs_Infra!$C$3)-COLUMN(Tech_Specs_Infra!$A$3)+1,FALSE)</f>
        <v>0.12</v>
      </c>
      <c r="K11" s="261">
        <f>VLOOKUP(K$5,Tech_Specs_Infra!$A$4:$F$9,COLUMN(Tech_Specs_Infra!$C$3)-COLUMN(Tech_Specs_Infra!$A$3)+1,FALSE)</f>
        <v>0.12</v>
      </c>
      <c r="L11" s="261">
        <f>VLOOKUP(L$5,Tech_Specs_Infra!$A$4:$F$9,COLUMN(Tech_Specs_Infra!$C$3)-COLUMN(Tech_Specs_Infra!$A$3)+1,FALSE)</f>
        <v>0.12</v>
      </c>
      <c r="M11" s="261">
        <f>VLOOKUP(M$5,Tech_Specs_Infra!$A$4:$F$9,COLUMN(Tech_Specs_Infra!$C$3)-COLUMN(Tech_Specs_Infra!$A$3)+1,FALSE)</f>
        <v>0.12</v>
      </c>
      <c r="N11" s="261">
        <f>VLOOKUP(N$5,Tech_Specs_Infra!$A$4:$F$9,COLUMN(Tech_Specs_Infra!$C$3)-COLUMN(Tech_Specs_Infra!$A$3)+1,FALSE)</f>
        <v>0.12</v>
      </c>
      <c r="O11" s="261">
        <f>VLOOKUP(O$5,Tech_Specs_Infra!$A$4:$F$9,COLUMN(Tech_Specs_Infra!$C$3)-COLUMN(Tech_Specs_Infra!$A$3)+1,FALSE)</f>
        <v>0.12</v>
      </c>
      <c r="P11" s="261">
        <f>VLOOKUP(P$5,Tech_Specs_Infra!$A$4:$F$9,COLUMN(Tech_Specs_Infra!$C$3)-COLUMN(Tech_Specs_Infra!$A$3)+1,FALSE)</f>
        <v>0.12</v>
      </c>
      <c r="Q11" s="261">
        <f>VLOOKUP(Q$5,Tech_Specs_Infra!$A$4:$F$9,COLUMN(Tech_Specs_Infra!$C$3)-COLUMN(Tech_Specs_Infra!$A$3)+1,FALSE)</f>
        <v>0.12</v>
      </c>
      <c r="R11" s="261">
        <f>VLOOKUP(R$5,Tech_Specs_Infra!$A$4:$F$9,COLUMN(Tech_Specs_Infra!$C$3)-COLUMN(Tech_Specs_Infra!$A$3)+1,FALSE)</f>
        <v>0.12</v>
      </c>
      <c r="S11" s="261">
        <f>VLOOKUP(S$5,Tech_Specs_Infra!$A$4:$F$9,COLUMN(Tech_Specs_Infra!$C$3)-COLUMN(Tech_Specs_Infra!$A$3)+1,FALSE)</f>
        <v>0.12</v>
      </c>
      <c r="T11" s="261">
        <f>VLOOKUP(T$5,Tech_Specs_Infra!$A$4:$F$9,COLUMN(Tech_Specs_Infra!$C$3)-COLUMN(Tech_Specs_Infra!$A$3)+1,FALSE)</f>
        <v>0.12</v>
      </c>
      <c r="U11" s="261">
        <f>VLOOKUP(U$5,Tech_Specs_Infra!$A$4:$F$9,COLUMN(Tech_Specs_Infra!$C$3)-COLUMN(Tech_Specs_Infra!$A$3)+1,FALSE)</f>
        <v>0.12</v>
      </c>
      <c r="V11" s="261">
        <f>VLOOKUP(V$5,Tech_Specs_Infra!$A$4:$F$9,COLUMN(Tech_Specs_Infra!$C$3)-COLUMN(Tech_Specs_Infra!$A$3)+1,FALSE)</f>
        <v>0.12</v>
      </c>
      <c r="W11" s="261">
        <f>VLOOKUP(W$5,Tech_Specs_Infra!$A$4:$F$9,COLUMN(Tech_Specs_Infra!$C$3)-COLUMN(Tech_Specs_Infra!$A$3)+1,FALSE)</f>
        <v>0.12</v>
      </c>
      <c r="X11" s="261">
        <f>VLOOKUP(X$5,Tech_Specs_Infra!$A$4:$F$9,COLUMN(Tech_Specs_Infra!$C$3)-COLUMN(Tech_Specs_Infra!$A$3)+1,FALSE)</f>
        <v>0.12</v>
      </c>
      <c r="Y11" s="261">
        <f>VLOOKUP(Y$5,Tech_Specs_Infra!$A$4:$F$9,COLUMN(Tech_Specs_Infra!$C$3)-COLUMN(Tech_Specs_Infra!$A$3)+1,FALSE)</f>
        <v>0.12</v>
      </c>
      <c r="Z11" s="261">
        <f>VLOOKUP(Z$5,Tech_Specs_Infra!$A$4:$F$9,COLUMN(Tech_Specs_Infra!$C$3)-COLUMN(Tech_Specs_Infra!$A$3)+1,FALSE)</f>
        <v>0.12</v>
      </c>
      <c r="AA11" s="261">
        <f>VLOOKUP(AA$5,Tech_Specs_Infra!$A$4:$F$9,COLUMN(Tech_Specs_Infra!$C$3)-COLUMN(Tech_Specs_Infra!$A$3)+1,FALSE)</f>
        <v>0.12</v>
      </c>
      <c r="AB11" s="261">
        <f>VLOOKUP(AB$5,Tech_Specs_Infra!$A$4:$F$9,COLUMN(Tech_Specs_Infra!$C$3)-COLUMN(Tech_Specs_Infra!$A$3)+1,FALSE)</f>
        <v>0.12</v>
      </c>
      <c r="AC11" s="261">
        <f>VLOOKUP(AC$5,Tech_Specs_Infra!$A$4:$F$9,COLUMN(Tech_Specs_Infra!$C$3)-COLUMN(Tech_Specs_Infra!$A$3)+1,FALSE)</f>
        <v>0.12</v>
      </c>
      <c r="AD11" s="261">
        <f>VLOOKUP(AD$5,Tech_Specs_Infra!$A$4:$F$9,COLUMN(Tech_Specs_Infra!$C$3)-COLUMN(Tech_Specs_Infra!$A$3)+1,FALSE)</f>
        <v>0.12</v>
      </c>
      <c r="AE11" s="261">
        <f>VLOOKUP(AE$5,Tech_Specs_Infra!$A$4:$F$9,COLUMN(Tech_Specs_Infra!$C$3)-COLUMN(Tech_Specs_Infra!$A$3)+1,FALSE)</f>
        <v>0.12</v>
      </c>
      <c r="AF11" s="261">
        <f>VLOOKUP(AF$5,Tech_Specs_Infra!$A$4:$F$9,COLUMN(Tech_Specs_Infra!$C$3)-COLUMN(Tech_Specs_Infra!$A$3)+1,FALSE)</f>
        <v>0.12</v>
      </c>
      <c r="AG11" s="261">
        <f>VLOOKUP(AG$5,Tech_Specs_Infra!$A$4:$F$9,COLUMN(Tech_Specs_Infra!$C$3)-COLUMN(Tech_Specs_Infra!$A$3)+1,FALSE)</f>
        <v>0.12</v>
      </c>
      <c r="AH11" s="261">
        <f>VLOOKUP(AH$5,Tech_Specs_Infra!$A$4:$F$9,COLUMN(Tech_Specs_Infra!$C$3)-COLUMN(Tech_Specs_Infra!$A$3)+1,FALSE)</f>
        <v>0.12</v>
      </c>
      <c r="AI11" s="261">
        <f>VLOOKUP(AI$5,Tech_Specs_Infra!$A$4:$F$9,COLUMN(Tech_Specs_Infra!$C$3)-COLUMN(Tech_Specs_Infra!$A$3)+1,FALSE)</f>
        <v>0.12</v>
      </c>
      <c r="AJ11" s="261">
        <f>VLOOKUP(AJ$5,Tech_Specs_Infra!$A$4:$F$9,COLUMN(Tech_Specs_Infra!$C$3)-COLUMN(Tech_Specs_Infra!$A$3)+1,FALSE)</f>
        <v>0.12</v>
      </c>
      <c r="AK11" s="261">
        <f>VLOOKUP(AK$5,Tech_Specs_Infra!$A$4:$F$9,COLUMN(Tech_Specs_Infra!$C$3)-COLUMN(Tech_Specs_Infra!$A$3)+1,FALSE)</f>
        <v>0.12</v>
      </c>
      <c r="AL11" s="261">
        <f>VLOOKUP(AL$5,Tech_Specs_Infra!$A$4:$F$9,COLUMN(Tech_Specs_Infra!$C$3)-COLUMN(Tech_Specs_Infra!$A$3)+1,FALSE)</f>
        <v>0.12</v>
      </c>
      <c r="AM11" s="261">
        <f>VLOOKUP(AM$5,Tech_Specs_Infra!$A$4:$F$9,COLUMN(Tech_Specs_Infra!$C$3)-COLUMN(Tech_Specs_Infra!$A$3)+1,FALSE)</f>
        <v>0.12</v>
      </c>
      <c r="AN11" s="261">
        <f>VLOOKUP(AN$5,Tech_Specs_Infra!$A$4:$F$9,COLUMN(Tech_Specs_Infra!$C$3)-COLUMN(Tech_Specs_Infra!$A$3)+1,FALSE)</f>
        <v>0.12</v>
      </c>
      <c r="AO11" s="261">
        <f>VLOOKUP(AO$5,Tech_Specs_Infra!$A$4:$F$9,COLUMN(Tech_Specs_Infra!$C$3)-COLUMN(Tech_Specs_Infra!$A$3)+1,FALSE)</f>
        <v>0.12</v>
      </c>
      <c r="AP11" s="261">
        <f>VLOOKUP(AP$5,Tech_Specs_Infra!$A$4:$F$9,COLUMN(Tech_Specs_Infra!$C$3)-COLUMN(Tech_Specs_Infra!$A$3)+1,FALSE)</f>
        <v>0.12</v>
      </c>
      <c r="AQ11" s="261">
        <f>VLOOKUP(AQ$5,Tech_Specs_Infra!$A$4:$F$9,COLUMN(Tech_Specs_Infra!$C$3)-COLUMN(Tech_Specs_Infra!$A$3)+1,FALSE)</f>
        <v>0.12</v>
      </c>
      <c r="AR11" s="261">
        <f>VLOOKUP(AR$5,Tech_Specs_Infra!$A$4:$F$9,COLUMN(Tech_Specs_Infra!$C$3)-COLUMN(Tech_Specs_Infra!$A$3)+1,FALSE)</f>
        <v>0.12</v>
      </c>
      <c r="AS11" s="261">
        <f>VLOOKUP(AS$5,Tech_Specs_Infra!$A$4:$F$9,COLUMN(Tech_Specs_Infra!$C$3)-COLUMN(Tech_Specs_Infra!$A$3)+1,FALSE)</f>
        <v>0.12</v>
      </c>
      <c r="AT11" s="261">
        <f>VLOOKUP(AT$5,Tech_Specs_Infra!$A$4:$F$9,COLUMN(Tech_Specs_Infra!$C$3)-COLUMN(Tech_Specs_Infra!$A$3)+1,FALSE)</f>
        <v>0.12</v>
      </c>
      <c r="AU11" s="261">
        <f>VLOOKUP(AU$5,Tech_Specs_Infra!$A$4:$F$9,COLUMN(Tech_Specs_Infra!$C$3)-COLUMN(Tech_Specs_Infra!$A$3)+1,FALSE)</f>
        <v>0.12</v>
      </c>
      <c r="AV11" s="261">
        <f>VLOOKUP(AV$5,Tech_Specs_Infra!$A$4:$F$9,COLUMN(Tech_Specs_Infra!$C$3)-COLUMN(Tech_Specs_Infra!$A$3)+1,FALSE)</f>
        <v>0.12</v>
      </c>
      <c r="AW11" s="261">
        <f>VLOOKUP(AW$5,Tech_Specs_Infra!$A$4:$F$9,COLUMN(Tech_Specs_Infra!$C$3)-COLUMN(Tech_Specs_Infra!$A$3)+1,FALSE)</f>
        <v>0.12</v>
      </c>
      <c r="AX11" s="261">
        <f>VLOOKUP(AX$5,Tech_Specs_Infra!$A$4:$F$9,COLUMN(Tech_Specs_Infra!$C$3)-COLUMN(Tech_Specs_Infra!$A$3)+1,FALSE)</f>
        <v>0.12</v>
      </c>
      <c r="AY11" s="261">
        <f>VLOOKUP(AY$5,Tech_Specs_Infra!$A$4:$F$9,COLUMN(Tech_Specs_Infra!$C$3)-COLUMN(Tech_Specs_Infra!$A$3)+1,FALSE)</f>
        <v>0.12</v>
      </c>
      <c r="AZ11" s="261">
        <f>VLOOKUP(AZ$5,Tech_Specs_Infra!$A$4:$F$9,COLUMN(Tech_Specs_Infra!$C$3)-COLUMN(Tech_Specs_Infra!$A$3)+1,FALSE)</f>
        <v>0.12</v>
      </c>
      <c r="BA11" s="261">
        <f>VLOOKUP(BA$5,Tech_Specs_Infra!$A$4:$F$9,COLUMN(Tech_Specs_Infra!$C$3)-COLUMN(Tech_Specs_Infra!$A$3)+1,FALSE)</f>
        <v>0.12</v>
      </c>
      <c r="BB11" s="261">
        <f>VLOOKUP(BB$5,Tech_Specs_Infra!$A$4:$F$9,COLUMN(Tech_Specs_Infra!$C$3)-COLUMN(Tech_Specs_Infra!$A$3)+1,FALSE)</f>
        <v>0.12</v>
      </c>
      <c r="BC11" s="261">
        <f>VLOOKUP(BC$5,Tech_Specs_Infra!$A$4:$F$9,COLUMN(Tech_Specs_Infra!$C$3)-COLUMN(Tech_Specs_Infra!$A$3)+1,FALSE)</f>
        <v>0.12</v>
      </c>
      <c r="BD11" s="261">
        <f>VLOOKUP(BD$5,Tech_Specs_Infra!$A$4:$F$9,COLUMN(Tech_Specs_Infra!$C$3)-COLUMN(Tech_Specs_Infra!$A$3)+1,FALSE)</f>
        <v>0.12</v>
      </c>
      <c r="BE11" s="261">
        <f>VLOOKUP(BE$5,Tech_Specs_Infra!$A$4:$F$9,COLUMN(Tech_Specs_Infra!$C$3)-COLUMN(Tech_Specs_Infra!$A$3)+1,FALSE)</f>
        <v>0.12</v>
      </c>
      <c r="BF11" s="261">
        <f>VLOOKUP(BF$5,Tech_Specs_Infra!$A$4:$F$9,COLUMN(Tech_Specs_Infra!$C$3)-COLUMN(Tech_Specs_Infra!$A$3)+1,FALSE)</f>
        <v>0.12</v>
      </c>
      <c r="BG11" s="261">
        <f>VLOOKUP(BG$5,Tech_Specs_Infra!$A$4:$F$9,COLUMN(Tech_Specs_Infra!$C$3)-COLUMN(Tech_Specs_Infra!$A$3)+1,FALSE)</f>
        <v>0.12</v>
      </c>
      <c r="BH11" s="261">
        <f>VLOOKUP(BH$5,Tech_Specs_Infra!$A$4:$F$9,COLUMN(Tech_Specs_Infra!$C$3)-COLUMN(Tech_Specs_Infra!$A$3)+1,FALSE)</f>
        <v>0.12</v>
      </c>
      <c r="BI11" s="261">
        <f>VLOOKUP(BI$5,Tech_Specs_Infra!$A$4:$F$9,COLUMN(Tech_Specs_Infra!$C$3)-COLUMN(Tech_Specs_Infra!$A$3)+1,FALSE)</f>
        <v>1</v>
      </c>
      <c r="BJ11" s="261">
        <f>VLOOKUP(BJ$5,Tech_Specs_Infra!$A$4:$F$9,COLUMN(Tech_Specs_Infra!$C$3)-COLUMN(Tech_Specs_Infra!$A$3)+1,FALSE)</f>
        <v>1</v>
      </c>
      <c r="BK11" s="261">
        <f>VLOOKUP(BK$5,Tech_Specs_Infra!$A$4:$F$9,COLUMN(Tech_Specs_Infra!$C$3)-COLUMN(Tech_Specs_Infra!$A$3)+1,FALSE)</f>
        <v>1</v>
      </c>
      <c r="BL11" s="261">
        <f>VLOOKUP(BL$5,Tech_Specs_Infra!$A$4:$F$9,COLUMN(Tech_Specs_Infra!$C$3)-COLUMN(Tech_Specs_Infra!$A$3)+1,FALSE)</f>
        <v>1</v>
      </c>
      <c r="BM11" s="261">
        <f>VLOOKUP(BM$5,Tech_Specs_Infra!$A$4:$F$9,COLUMN(Tech_Specs_Infra!$C$3)-COLUMN(Tech_Specs_Infra!$A$3)+1,FALSE)</f>
        <v>1.1599999999999999</v>
      </c>
      <c r="BN11" s="261">
        <f>VLOOKUP(BN$5,Tech_Specs_Infra!$A$4:$F$9,COLUMN(Tech_Specs_Infra!$C$3)-COLUMN(Tech_Specs_Infra!$A$3)+1,FALSE)</f>
        <v>1.1599999999999999</v>
      </c>
      <c r="BO11" s="261">
        <f>VLOOKUP(BO$5,Tech_Specs_Infra!$A$4:$F$9,COLUMN(Tech_Specs_Infra!$C$3)-COLUMN(Tech_Specs_Infra!$A$3)+1,FALSE)</f>
        <v>1.1599999999999999</v>
      </c>
      <c r="BP11" s="261">
        <f>VLOOKUP(BP$5,Tech_Specs_Infra!$A$4:$F$9,COLUMN(Tech_Specs_Infra!$C$3)-COLUMN(Tech_Specs_Infra!$A$3)+1,FALSE)</f>
        <v>1.1599999999999999</v>
      </c>
      <c r="BQ11" s="261">
        <f>VLOOKUP(BQ$5,Tech_Specs_Infra!$A$4:$F$9,COLUMN(Tech_Specs_Infra!$C$3)-COLUMN(Tech_Specs_Infra!$A$3)+1,FALSE)</f>
        <v>1.1599999999999999</v>
      </c>
      <c r="BR11" s="261">
        <f>VLOOKUP(BR$5,Tech_Specs_Infra!$A$4:$F$9,COLUMN(Tech_Specs_Infra!$C$3)-COLUMN(Tech_Specs_Infra!$A$3)+1,FALSE)</f>
        <v>1.1599999999999999</v>
      </c>
      <c r="BS11" s="261">
        <f>VLOOKUP(BS$5,Tech_Specs_Infra!$A$4:$F$9,COLUMN(Tech_Specs_Infra!$C$3)-COLUMN(Tech_Specs_Infra!$A$3)+1,FALSE)</f>
        <v>1.1599999999999999</v>
      </c>
      <c r="BT11" s="261">
        <f>VLOOKUP(BT$5,Tech_Specs_Infra!$A$4:$F$9,COLUMN(Tech_Specs_Infra!$C$3)-COLUMN(Tech_Specs_Infra!$A$3)+1,FALSE)</f>
        <v>1.1599999999999999</v>
      </c>
      <c r="BU11" s="261">
        <f>VLOOKUP(BU$5,Tech_Specs_Infra!$A$4:$F$9,COLUMN(Tech_Specs_Infra!$C$3)-COLUMN(Tech_Specs_Infra!$A$3)+1,FALSE)</f>
        <v>1.1599999999999999</v>
      </c>
      <c r="BV11" s="261">
        <f>VLOOKUP(BV$5,Tech_Specs_Infra!$A$4:$F$9,COLUMN(Tech_Specs_Infra!$C$3)-COLUMN(Tech_Specs_Infra!$A$3)+1,FALSE)</f>
        <v>1.1599999999999999</v>
      </c>
      <c r="BW11" s="261">
        <f>VLOOKUP(BW$5,Tech_Specs_Infra!$A$4:$F$9,COLUMN(Tech_Specs_Infra!$C$3)-COLUMN(Tech_Specs_Infra!$A$3)+1,FALSE)</f>
        <v>1.1599999999999999</v>
      </c>
      <c r="BX11" s="261">
        <f>VLOOKUP(BX$5,Tech_Specs_Infra!$A$4:$F$9,COLUMN(Tech_Specs_Infra!$C$3)-COLUMN(Tech_Specs_Infra!$A$3)+1,FALSE)</f>
        <v>1.1599999999999999</v>
      </c>
      <c r="BY11" s="261">
        <f>VLOOKUP(BY$5,Tech_Specs_Infra!$A$4:$F$9,COLUMN(Tech_Specs_Infra!$C$3)-COLUMN(Tech_Specs_Infra!$A$3)+1,FALSE)</f>
        <v>1.1599999999999999</v>
      </c>
      <c r="BZ11" s="261">
        <f>VLOOKUP(BZ$5,Tech_Specs_Infra!$A$4:$F$9,COLUMN(Tech_Specs_Infra!$C$3)-COLUMN(Tech_Specs_Infra!$A$3)+1,FALSE)</f>
        <v>1.1599999999999999</v>
      </c>
      <c r="CA11" s="261">
        <f>VLOOKUP(CA$5,Tech_Specs_Infra!$A$4:$F$9,COLUMN(Tech_Specs_Infra!$C$3)-COLUMN(Tech_Specs_Infra!$A$3)+1,FALSE)</f>
        <v>1.1599999999999999</v>
      </c>
      <c r="CB11" s="261">
        <f>VLOOKUP(CB$5,Tech_Specs_Infra!$A$4:$F$9,COLUMN(Tech_Specs_Infra!$C$3)-COLUMN(Tech_Specs_Infra!$A$3)+1,FALSE)</f>
        <v>1</v>
      </c>
      <c r="CC11" s="261">
        <f>VLOOKUP(CC$5,Tech_Specs_Infra!$A$4:$F$9,COLUMN(Tech_Specs_Infra!$C$3)-COLUMN(Tech_Specs_Infra!$A$3)+1,FALSE)</f>
        <v>1</v>
      </c>
      <c r="CD11" s="261">
        <f>VLOOKUP(CD$5,Tech_Specs_Infra!$A$4:$F$9,COLUMN(Tech_Specs_Infra!$C$3)-COLUMN(Tech_Specs_Infra!$A$3)+1,FALSE)</f>
        <v>1</v>
      </c>
      <c r="CE11" s="261">
        <f>VLOOKUP(CE$5,Tech_Specs_Infra!$A$4:$F$9,COLUMN(Tech_Specs_Infra!$C$3)-COLUMN(Tech_Specs_Infra!$A$3)+1,FALSE)</f>
        <v>1</v>
      </c>
      <c r="CF11" s="261">
        <f>VLOOKUP(CF$5,Tech_Specs_Infra!$A$4:$F$9,COLUMN(Tech_Specs_Infra!$C$3)-COLUMN(Tech_Specs_Infra!$A$3)+1,FALSE)</f>
        <v>1</v>
      </c>
      <c r="CG11" s="261">
        <f>VLOOKUP(CG$5,Tech_Specs_Infra!$A$4:$F$9,COLUMN(Tech_Specs_Infra!$C$3)-COLUMN(Tech_Specs_Infra!$A$3)+1,FALSE)</f>
        <v>1</v>
      </c>
      <c r="CH11" s="261">
        <f>VLOOKUP(CH$5,Tech_Specs_Infra!$A$4:$F$9,COLUMN(Tech_Specs_Infra!$C$3)-COLUMN(Tech_Specs_Infra!$A$3)+1,FALSE)</f>
        <v>1</v>
      </c>
      <c r="CI11" s="261">
        <f>VLOOKUP(CI$5,Tech_Specs_Infra!$A$4:$F$9,COLUMN(Tech_Specs_Infra!$C$3)-COLUMN(Tech_Specs_Infra!$A$3)+1,FALSE)</f>
        <v>1</v>
      </c>
      <c r="CJ11" s="261">
        <f>VLOOKUP(CJ$5,Tech_Specs_Infra!$A$4:$F$9,COLUMN(Tech_Specs_Infra!$C$3)-COLUMN(Tech_Specs_Infra!$A$3)+1,FALSE)</f>
        <v>1</v>
      </c>
      <c r="CK11" s="261">
        <f>VLOOKUP(CK$5,Tech_Specs_Infra!$A$4:$F$9,COLUMN(Tech_Specs_Infra!$C$3)-COLUMN(Tech_Specs_Infra!$A$3)+1,FALSE)</f>
        <v>1</v>
      </c>
      <c r="CL11" s="261">
        <f>VLOOKUP(CL$5,Tech_Specs_Infra!$A$4:$F$9,COLUMN(Tech_Specs_Infra!$C$3)-COLUMN(Tech_Specs_Infra!$A$3)+1,FALSE)</f>
        <v>1</v>
      </c>
      <c r="CM11" s="261">
        <f>VLOOKUP(CM$5,Tech_Specs_Infra!$A$4:$F$9,COLUMN(Tech_Specs_Infra!$C$3)-COLUMN(Tech_Specs_Infra!$A$3)+1,FALSE)</f>
        <v>1</v>
      </c>
      <c r="CN11" s="261">
        <f>VLOOKUP(CN$5,Tech_Specs_Infra!$A$4:$F$9,COLUMN(Tech_Specs_Infra!$C$3)-COLUMN(Tech_Specs_Infra!$A$3)+1,FALSE)</f>
        <v>1</v>
      </c>
      <c r="CO11" s="261">
        <f>VLOOKUP(CO$5,Tech_Specs_Infra!$A$4:$F$9,COLUMN(Tech_Specs_Infra!$C$3)-COLUMN(Tech_Specs_Infra!$A$3)+1,FALSE)</f>
        <v>1</v>
      </c>
      <c r="CP11" s="261">
        <f>VLOOKUP(CP$5,Tech_Specs_Infra!$A$4:$F$9,COLUMN(Tech_Specs_Infra!$C$3)-COLUMN(Tech_Specs_Infra!$A$3)+1,FALSE)</f>
        <v>1</v>
      </c>
      <c r="CQ11" s="261">
        <f>VLOOKUP(CQ$5,Tech_Specs_Infra!$A$4:$F$9,COLUMN(Tech_Specs_Infra!$C$3)-COLUMN(Tech_Specs_Infra!$A$3)+1,FALSE)</f>
        <v>1</v>
      </c>
      <c r="CR11" s="261">
        <f>VLOOKUP(CR$5,Tech_Specs_Infra!$A$4:$F$9,COLUMN(Tech_Specs_Infra!$C$3)-COLUMN(Tech_Specs_Infra!$A$3)+1,FALSE)</f>
        <v>1</v>
      </c>
      <c r="CS11" s="261">
        <f>VLOOKUP(CS$5,Tech_Specs_Infra!$A$4:$F$9,COLUMN(Tech_Specs_Infra!$C$3)-COLUMN(Tech_Specs_Infra!$A$3)+1,FALSE)</f>
        <v>1</v>
      </c>
      <c r="CT11" s="261">
        <f>VLOOKUP(CT$5,Tech_Specs_Infra!$A$4:$F$9,COLUMN(Tech_Specs_Infra!$C$3)-COLUMN(Tech_Specs_Infra!$A$3)+1,FALSE)</f>
        <v>1</v>
      </c>
      <c r="CU11" s="261">
        <f>VLOOKUP(CU$5,Tech_Specs_Infra!$A$4:$F$9,COLUMN(Tech_Specs_Infra!$C$3)-COLUMN(Tech_Specs_Infra!$A$3)+1,FALSE)</f>
        <v>1</v>
      </c>
      <c r="CV11" s="261">
        <f>VLOOKUP(CV$5,Tech_Specs_Infra!$A$4:$F$9,COLUMN(Tech_Specs_Infra!$C$3)-COLUMN(Tech_Specs_Infra!$A$3)+1,FALSE)</f>
        <v>1</v>
      </c>
      <c r="CW11" s="261">
        <f>VLOOKUP(CW$5,Tech_Specs_Infra!$A$4:$F$9,COLUMN(Tech_Specs_Infra!$C$3)-COLUMN(Tech_Specs_Infra!$A$3)+1,FALSE)</f>
        <v>1</v>
      </c>
      <c r="CX11" s="261">
        <f>VLOOKUP(CX$5,Tech_Specs_Infra!$A$4:$F$9,COLUMN(Tech_Specs_Infra!$C$3)-COLUMN(Tech_Specs_Infra!$A$3)+1,FALSE)</f>
        <v>1</v>
      </c>
      <c r="CY11" s="261">
        <f>VLOOKUP(CY$5,Tech_Specs_Infra!$A$4:$F$9,COLUMN(Tech_Specs_Infra!$C$3)-COLUMN(Tech_Specs_Infra!$A$3)+1,FALSE)</f>
        <v>1</v>
      </c>
      <c r="CZ11" s="261">
        <f>VLOOKUP(CZ$5,Tech_Specs_Infra!$A$4:$F$9,COLUMN(Tech_Specs_Infra!$C$3)-COLUMN(Tech_Specs_Infra!$A$3)+1,FALSE)</f>
        <v>1</v>
      </c>
      <c r="DA11" s="261">
        <f>VLOOKUP(DA$5,Tech_Specs_Infra!$A$4:$F$9,COLUMN(Tech_Specs_Infra!$C$3)-COLUMN(Tech_Specs_Infra!$A$3)+1,FALSE)</f>
        <v>1</v>
      </c>
      <c r="DB11" s="261">
        <f>VLOOKUP(DB$5,Tech_Specs_Infra!$A$4:$F$9,COLUMN(Tech_Specs_Infra!$C$3)-COLUMN(Tech_Specs_Infra!$A$3)+1,FALSE)</f>
        <v>1</v>
      </c>
      <c r="DC11" s="261">
        <f>VLOOKUP(DC$5,Tech_Specs_Infra!$A$4:$F$9,COLUMN(Tech_Specs_Infra!$C$3)-COLUMN(Tech_Specs_Infra!$A$3)+1,FALSE)</f>
        <v>1</v>
      </c>
      <c r="DD11" s="261">
        <f>VLOOKUP(DD$5,Tech_Specs_Infra!$A$4:$F$9,COLUMN(Tech_Specs_Infra!$C$3)-COLUMN(Tech_Specs_Infra!$A$3)+1,FALSE)</f>
        <v>1</v>
      </c>
      <c r="DE11" s="261">
        <f>VLOOKUP(DE$5,Tech_Specs_Infra!$A$4:$F$9,COLUMN(Tech_Specs_Infra!$C$3)-COLUMN(Tech_Specs_Infra!$A$3)+1,FALSE)</f>
        <v>1</v>
      </c>
      <c r="DF11" s="261">
        <f>VLOOKUP(DF$5,Tech_Specs_Infra!$A$4:$F$9,COLUMN(Tech_Specs_Infra!$C$3)-COLUMN(Tech_Specs_Infra!$A$3)+1,FALSE)</f>
        <v>1</v>
      </c>
      <c r="DG11" s="261">
        <f>VLOOKUP(DG$5,Tech_Specs_Infra!$A$4:$F$9,COLUMN(Tech_Specs_Infra!$C$3)-COLUMN(Tech_Specs_Infra!$A$3)+1,FALSE)</f>
        <v>1</v>
      </c>
      <c r="DH11" s="261">
        <f>VLOOKUP(DH$5,Tech_Specs_Infra!$A$4:$F$9,COLUMN(Tech_Specs_Infra!$C$3)-COLUMN(Tech_Specs_Infra!$A$3)+1,FALSE)</f>
        <v>1</v>
      </c>
      <c r="DI11" s="261">
        <f>VLOOKUP(DI$5,Tech_Specs_Infra!$A$4:$F$9,COLUMN(Tech_Specs_Infra!$C$3)-COLUMN(Tech_Specs_Infra!$A$3)+1,FALSE)</f>
        <v>1</v>
      </c>
      <c r="DJ11" s="261">
        <f>VLOOKUP(DJ$5,Tech_Specs_Infra!$A$4:$F$9,COLUMN(Tech_Specs_Infra!$C$3)-COLUMN(Tech_Specs_Infra!$A$3)+1,FALSE)</f>
        <v>1</v>
      </c>
      <c r="DK11" s="261">
        <f>VLOOKUP(DK$5,Tech_Specs_Infra!$A$4:$F$9,COLUMN(Tech_Specs_Infra!$C$3)-COLUMN(Tech_Specs_Infra!$A$3)+1,FALSE)</f>
        <v>1</v>
      </c>
      <c r="DL11" s="261">
        <f>VLOOKUP(DL$5,Tech_Specs_Infra!$A$4:$F$9,COLUMN(Tech_Specs_Infra!$C$3)-COLUMN(Tech_Specs_Infra!$A$3)+1,FALSE)</f>
        <v>1</v>
      </c>
      <c r="DM11" s="261">
        <f>VLOOKUP(DM$5,Tech_Specs_Infra!$A$4:$F$9,COLUMN(Tech_Specs_Infra!$C$3)-COLUMN(Tech_Specs_Infra!$A$3)+1,FALSE)</f>
        <v>1.1599999999999999</v>
      </c>
      <c r="DN11" s="261">
        <f>VLOOKUP(DN$5,Tech_Specs_Infra!$A$4:$F$9,COLUMN(Tech_Specs_Infra!$C$3)-COLUMN(Tech_Specs_Infra!$A$3)+1,FALSE)</f>
        <v>1.1599999999999999</v>
      </c>
      <c r="DO11" s="261">
        <f>VLOOKUP(DO$5,Tech_Specs_Infra!$A$4:$F$9,COLUMN(Tech_Specs_Infra!$C$3)-COLUMN(Tech_Specs_Infra!$A$3)+1,FALSE)</f>
        <v>1.1599999999999999</v>
      </c>
      <c r="DP11" s="261">
        <f>VLOOKUP(DP$5,Tech_Specs_Infra!$A$4:$F$9,COLUMN(Tech_Specs_Infra!$C$3)-COLUMN(Tech_Specs_Infra!$A$3)+1,FALSE)</f>
        <v>1.1599999999999999</v>
      </c>
      <c r="DQ11" s="261">
        <f>VLOOKUP(DQ$5,Tech_Specs_Infra!$A$4:$F$9,COLUMN(Tech_Specs_Infra!$C$3)-COLUMN(Tech_Specs_Infra!$A$3)+1,FALSE)</f>
        <v>1.1599999999999999</v>
      </c>
      <c r="DR11" s="261">
        <f>VLOOKUP(DR$5,Tech_Specs_Infra!$A$4:$F$9,COLUMN(Tech_Specs_Infra!$C$3)-COLUMN(Tech_Specs_Infra!$A$3)+1,FALSE)</f>
        <v>1</v>
      </c>
      <c r="DS11" s="261">
        <f>VLOOKUP(DS$5,Tech_Specs_Infra!$A$4:$F$9,COLUMN(Tech_Specs_Infra!$C$3)-COLUMN(Tech_Specs_Infra!$A$3)+1,FALSE)</f>
        <v>1</v>
      </c>
      <c r="DT11" s="261">
        <f>VLOOKUP(DT$5,Tech_Specs_Infra!$A$4:$F$9,COLUMN(Tech_Specs_Infra!$C$3)-COLUMN(Tech_Specs_Infra!$A$3)+1,FALSE)</f>
        <v>1</v>
      </c>
      <c r="DU11" s="261">
        <f>VLOOKUP(DU$5,Tech_Specs_Infra!$A$4:$F$9,COLUMN(Tech_Specs_Infra!$C$3)-COLUMN(Tech_Specs_Infra!$A$3)+1,FALSE)</f>
        <v>1</v>
      </c>
      <c r="DV11" s="261">
        <f>VLOOKUP(DV$5,Tech_Specs_Infra!$A$4:$F$9,COLUMN(Tech_Specs_Infra!$C$3)-COLUMN(Tech_Specs_Infra!$A$3)+1,FALSE)</f>
        <v>1</v>
      </c>
      <c r="DW11" s="261">
        <f>VLOOKUP(DW$5,Tech_Specs_Infra!$A$4:$F$9,COLUMN(Tech_Specs_Infra!$C$3)-COLUMN(Tech_Specs_Infra!$A$3)+1,FALSE)</f>
        <v>1</v>
      </c>
      <c r="DX11" s="261">
        <f>VLOOKUP(DX$5,Tech_Specs_Infra!$A$4:$F$9,COLUMN(Tech_Specs_Infra!$C$3)-COLUMN(Tech_Specs_Infra!$A$3)+1,FALSE)</f>
        <v>1</v>
      </c>
      <c r="DY11" s="261">
        <f>VLOOKUP(DY$5,Tech_Specs_Infra!$A$4:$F$9,COLUMN(Tech_Specs_Infra!$C$3)-COLUMN(Tech_Specs_Infra!$A$3)+1,FALSE)</f>
        <v>1</v>
      </c>
      <c r="DZ11" s="261">
        <f>VLOOKUP(DZ$5,Tech_Specs_Infra!$A$4:$F$9,COLUMN(Tech_Specs_Infra!$C$3)-COLUMN(Tech_Specs_Infra!$A$3)+1,FALSE)</f>
        <v>1</v>
      </c>
      <c r="EA11" s="261">
        <f>VLOOKUP(EA$5,Tech_Specs_Infra!$A$4:$F$9,COLUMN(Tech_Specs_Infra!$C$3)-COLUMN(Tech_Specs_Infra!$A$3)+1,FALSE)</f>
        <v>1</v>
      </c>
      <c r="EB11" s="261">
        <f>VLOOKUP(EB$5,Tech_Specs_Infra!$A$4:$F$9,COLUMN(Tech_Specs_Infra!$C$3)-COLUMN(Tech_Specs_Infra!$A$3)+1,FALSE)</f>
        <v>1</v>
      </c>
      <c r="EC11" s="261">
        <f>VLOOKUP(EC$5,Tech_Specs_Infra!$A$4:$F$9,COLUMN(Tech_Specs_Infra!$C$3)-COLUMN(Tech_Specs_Infra!$A$3)+1,FALSE)</f>
        <v>1</v>
      </c>
      <c r="ED11" s="261">
        <f>VLOOKUP(ED$5,Tech_Specs_Infra!$A$4:$F$9,COLUMN(Tech_Specs_Infra!$C$3)-COLUMN(Tech_Specs_Infra!$A$3)+1,FALSE)</f>
        <v>1</v>
      </c>
      <c r="EE11" s="261">
        <f>VLOOKUP(EE$5,Tech_Specs_Infra!$A$4:$F$9,COLUMN(Tech_Specs_Infra!$C$3)-COLUMN(Tech_Specs_Infra!$A$3)+1,FALSE)</f>
        <v>1</v>
      </c>
      <c r="EF11" s="261"/>
      <c r="EG11" s="261">
        <f>VLOOKUP(EG$5,Tech_Specs_Infra!$A$4:$F$9,COLUMN(Tech_Specs_Infra!$C$3)-COLUMN(Tech_Specs_Infra!$A$3)+1,FALSE)</f>
        <v>1</v>
      </c>
      <c r="EH11" s="261">
        <f>VLOOKUP(EH$5,Tech_Specs_Infra!$A$4:$F$9,COLUMN(Tech_Specs_Infra!$C$3)-COLUMN(Tech_Specs_Infra!$A$3)+1,FALSE)</f>
        <v>1</v>
      </c>
      <c r="EI11" s="261">
        <f>VLOOKUP(EI$5,Tech_Specs_Infra!$A$4:$F$9,COLUMN(Tech_Specs_Infra!$C$3)-COLUMN(Tech_Specs_Infra!$A$3)+1,FALSE)</f>
        <v>1</v>
      </c>
      <c r="EJ11" s="261">
        <f>VLOOKUP(EJ$5,Tech_Specs_Infra!$A$4:$F$9,COLUMN(Tech_Specs_Infra!$C$3)-COLUMN(Tech_Specs_Infra!$A$3)+1,FALSE)</f>
        <v>1</v>
      </c>
      <c r="EK11" s="261">
        <f>VLOOKUP(EK$5,Tech_Specs_Infra!$A$4:$F$9,COLUMN(Tech_Specs_Infra!$C$3)-COLUMN(Tech_Specs_Infra!$A$3)+1,FALSE)</f>
        <v>1</v>
      </c>
      <c r="EL11" s="261">
        <f>VLOOKUP(EL$5,Tech_Specs_Infra!$A$4:$F$9,COLUMN(Tech_Specs_Infra!$C$3)-COLUMN(Tech_Specs_Infra!$A$3)+1,FALSE)</f>
        <v>1</v>
      </c>
      <c r="EM11" s="261">
        <f>VLOOKUP(EM$5,Tech_Specs_Infra!$A$4:$F$9,COLUMN(Tech_Specs_Infra!$C$3)-COLUMN(Tech_Specs_Infra!$A$3)+1,FALSE)</f>
        <v>1</v>
      </c>
      <c r="EN11" s="261">
        <f>VLOOKUP(EN$5,Tech_Specs_Infra!$A$4:$F$9,COLUMN(Tech_Specs_Infra!$C$3)-COLUMN(Tech_Specs_Infra!$A$3)+1,FALSE)</f>
        <v>1</v>
      </c>
      <c r="EO11" s="261">
        <f>VLOOKUP(EO$5,Tech_Specs_Infra!$A$4:$F$9,COLUMN(Tech_Specs_Infra!$C$3)-COLUMN(Tech_Specs_Infra!$A$3)+1,FALSE)</f>
        <v>1</v>
      </c>
      <c r="EP11" s="261">
        <f>VLOOKUP(EP$5,Tech_Specs_Infra!$A$4:$F$9,COLUMN(Tech_Specs_Infra!$C$3)-COLUMN(Tech_Specs_Infra!$A$3)+1,FALSE)</f>
        <v>1</v>
      </c>
      <c r="EQ11" s="261">
        <f>VLOOKUP(EQ$5,Tech_Specs_Infra!$A$4:$F$9,COLUMN(Tech_Specs_Infra!$C$3)-COLUMN(Tech_Specs_Infra!$A$3)+1,FALSE)</f>
        <v>1</v>
      </c>
      <c r="ER11" s="261">
        <f>VLOOKUP(ER$5,Tech_Specs_Infra!$A$4:$F$9,COLUMN(Tech_Specs_Infra!$C$3)-COLUMN(Tech_Specs_Infra!$A$3)+1,FALSE)</f>
        <v>1</v>
      </c>
      <c r="ES11" s="261">
        <f>VLOOKUP(ES$5,Tech_Specs_Infra!$A$4:$F$9,COLUMN(Tech_Specs_Infra!$C$3)-COLUMN(Tech_Specs_Infra!$A$3)+1,FALSE)</f>
        <v>1</v>
      </c>
      <c r="ET11" s="261">
        <f>VLOOKUP(ET$5,Tech_Specs_Infra!$A$4:$F$9,COLUMN(Tech_Specs_Infra!$C$3)-COLUMN(Tech_Specs_Infra!$A$3)+1,FALSE)</f>
        <v>1</v>
      </c>
      <c r="EU11" s="261">
        <f>VLOOKUP(EU$5,Tech_Specs_Infra!$A$4:$F$9,COLUMN(Tech_Specs_Infra!$C$3)-COLUMN(Tech_Specs_Infra!$A$3)+1,FALSE)</f>
        <v>1</v>
      </c>
      <c r="EV11" s="261">
        <f>VLOOKUP(EV$5,Tech_Specs_Infra!$A$4:$F$9,COLUMN(Tech_Specs_Infra!$C$3)-COLUMN(Tech_Specs_Infra!$A$3)+1,FALSE)</f>
        <v>1</v>
      </c>
      <c r="EW11" s="261">
        <f>VLOOKUP(EW$5,Tech_Specs_Infra!$A$4:$F$9,COLUMN(Tech_Specs_Infra!$C$3)-COLUMN(Tech_Specs_Infra!$A$3)+1,FALSE)</f>
        <v>0</v>
      </c>
      <c r="EX11" s="261">
        <f>VLOOKUP(EX$5,Tech_Specs_Infra!$A$4:$F$9,COLUMN(Tech_Specs_Infra!$C$3)-COLUMN(Tech_Specs_Infra!$A$3)+1,FALSE)</f>
        <v>0</v>
      </c>
      <c r="EY11" s="261">
        <f>VLOOKUP(EY$5,Tech_Specs_Infra!$A$4:$F$9,COLUMN(Tech_Specs_Infra!$C$3)-COLUMN(Tech_Specs_Infra!$A$3)+1,FALSE)</f>
        <v>0</v>
      </c>
      <c r="EZ11" s="261">
        <f>VLOOKUP(EZ$5,Tech_Specs_Infra!$A$4:$F$9,COLUMN(Tech_Specs_Infra!$C$3)-COLUMN(Tech_Specs_Infra!$A$3)+1,FALSE)</f>
        <v>0</v>
      </c>
      <c r="FA11" s="261">
        <f>VLOOKUP(FA$5,Tech_Specs_Infra!$A$4:$F$9,COLUMN(Tech_Specs_Infra!$C$3)-COLUMN(Tech_Specs_Infra!$A$3)+1,FALSE)</f>
        <v>0</v>
      </c>
      <c r="FB11" s="261">
        <f>VLOOKUP(FB$5,Tech_Specs_Infra!$A$4:$F$9,COLUMN(Tech_Specs_Infra!$C$3)-COLUMN(Tech_Specs_Infra!$A$3)+1,FALSE)</f>
        <v>0</v>
      </c>
      <c r="FC11" s="261">
        <f>VLOOKUP(FC$5,Tech_Specs_Infra!$A$4:$F$9,COLUMN(Tech_Specs_Infra!$C$3)-COLUMN(Tech_Specs_Infra!$A$3)+1,FALSE)</f>
        <v>0</v>
      </c>
    </row>
    <row r="12" spans="1:163" x14ac:dyDescent="0.2">
      <c r="A12" s="21" t="str">
        <f>"   "&amp;Tech_Specs_Infra!E3</f>
        <v xml:space="preserve">   Cement </v>
      </c>
      <c r="D12" s="261">
        <f>VLOOKUP(D$5,Tech_Specs_Infra!$A$4:$F$9,COLUMN(Tech_Specs_Infra!$E$3)-COLUMN(Tech_Specs_Infra!$A$3)+1,FALSE)</f>
        <v>22.5</v>
      </c>
      <c r="E12" s="261">
        <f>VLOOKUP(E$5,Tech_Specs_Infra!$A$4:$F$9,COLUMN(Tech_Specs_Infra!$E$3)-COLUMN(Tech_Specs_Infra!$A$3)+1,FALSE)</f>
        <v>22.5</v>
      </c>
      <c r="F12" s="261">
        <f>VLOOKUP(F$5,Tech_Specs_Infra!$A$4:$F$9,COLUMN(Tech_Specs_Infra!$E$3)-COLUMN(Tech_Specs_Infra!$A$3)+1,FALSE)</f>
        <v>22.5</v>
      </c>
      <c r="G12" s="261">
        <f>VLOOKUP(G$5,Tech_Specs_Infra!$A$4:$F$9,COLUMN(Tech_Specs_Infra!$E$3)-COLUMN(Tech_Specs_Infra!$A$3)+1,FALSE)</f>
        <v>22.5</v>
      </c>
      <c r="H12" s="261">
        <f>VLOOKUP(H$5,Tech_Specs_Infra!$A$4:$F$9,COLUMN(Tech_Specs_Infra!$E$3)-COLUMN(Tech_Specs_Infra!$A$3)+1,FALSE)</f>
        <v>22.5</v>
      </c>
      <c r="I12" s="261">
        <f>VLOOKUP(I$5,Tech_Specs_Infra!$A$4:$F$9,COLUMN(Tech_Specs_Infra!$E$3)-COLUMN(Tech_Specs_Infra!$A$3)+1,FALSE)</f>
        <v>22.5</v>
      </c>
      <c r="J12" s="261">
        <f>VLOOKUP(J$5,Tech_Specs_Infra!$A$4:$F$9,COLUMN(Tech_Specs_Infra!$E$3)-COLUMN(Tech_Specs_Infra!$A$3)+1,FALSE)</f>
        <v>22.5</v>
      </c>
      <c r="K12" s="261">
        <f>VLOOKUP(K$5,Tech_Specs_Infra!$A$4:$F$9,COLUMN(Tech_Specs_Infra!$E$3)-COLUMN(Tech_Specs_Infra!$A$3)+1,FALSE)</f>
        <v>22.5</v>
      </c>
      <c r="L12" s="261">
        <f>VLOOKUP(L$5,Tech_Specs_Infra!$A$4:$F$9,COLUMN(Tech_Specs_Infra!$E$3)-COLUMN(Tech_Specs_Infra!$A$3)+1,FALSE)</f>
        <v>22.5</v>
      </c>
      <c r="M12" s="261">
        <f>VLOOKUP(M$5,Tech_Specs_Infra!$A$4:$F$9,COLUMN(Tech_Specs_Infra!$E$3)-COLUMN(Tech_Specs_Infra!$A$3)+1,FALSE)</f>
        <v>22.5</v>
      </c>
      <c r="N12" s="261">
        <f>VLOOKUP(N$5,Tech_Specs_Infra!$A$4:$F$9,COLUMN(Tech_Specs_Infra!$E$3)-COLUMN(Tech_Specs_Infra!$A$3)+1,FALSE)</f>
        <v>22.5</v>
      </c>
      <c r="O12" s="261">
        <f>VLOOKUP(O$5,Tech_Specs_Infra!$A$4:$F$9,COLUMN(Tech_Specs_Infra!$E$3)-COLUMN(Tech_Specs_Infra!$A$3)+1,FALSE)</f>
        <v>22.5</v>
      </c>
      <c r="P12" s="261">
        <f>VLOOKUP(P$5,Tech_Specs_Infra!$A$4:$F$9,COLUMN(Tech_Specs_Infra!$E$3)-COLUMN(Tech_Specs_Infra!$A$3)+1,FALSE)</f>
        <v>22.5</v>
      </c>
      <c r="Q12" s="261">
        <f>VLOOKUP(Q$5,Tech_Specs_Infra!$A$4:$F$9,COLUMN(Tech_Specs_Infra!$E$3)-COLUMN(Tech_Specs_Infra!$A$3)+1,FALSE)</f>
        <v>22.5</v>
      </c>
      <c r="R12" s="261">
        <f>VLOOKUP(R$5,Tech_Specs_Infra!$A$4:$F$9,COLUMN(Tech_Specs_Infra!$E$3)-COLUMN(Tech_Specs_Infra!$A$3)+1,FALSE)</f>
        <v>22.5</v>
      </c>
      <c r="S12" s="261">
        <f>VLOOKUP(S$5,Tech_Specs_Infra!$A$4:$F$9,COLUMN(Tech_Specs_Infra!$E$3)-COLUMN(Tech_Specs_Infra!$A$3)+1,FALSE)</f>
        <v>22.5</v>
      </c>
      <c r="T12" s="261">
        <f>VLOOKUP(T$5,Tech_Specs_Infra!$A$4:$F$9,COLUMN(Tech_Specs_Infra!$E$3)-COLUMN(Tech_Specs_Infra!$A$3)+1,FALSE)</f>
        <v>22.5</v>
      </c>
      <c r="U12" s="261">
        <f>VLOOKUP(U$5,Tech_Specs_Infra!$A$4:$F$9,COLUMN(Tech_Specs_Infra!$E$3)-COLUMN(Tech_Specs_Infra!$A$3)+1,FALSE)</f>
        <v>22.5</v>
      </c>
      <c r="V12" s="261">
        <f>VLOOKUP(V$5,Tech_Specs_Infra!$A$4:$F$9,COLUMN(Tech_Specs_Infra!$E$3)-COLUMN(Tech_Specs_Infra!$A$3)+1,FALSE)</f>
        <v>22.5</v>
      </c>
      <c r="W12" s="261">
        <f>VLOOKUP(W$5,Tech_Specs_Infra!$A$4:$F$9,COLUMN(Tech_Specs_Infra!$E$3)-COLUMN(Tech_Specs_Infra!$A$3)+1,FALSE)</f>
        <v>22.5</v>
      </c>
      <c r="X12" s="261">
        <f>VLOOKUP(X$5,Tech_Specs_Infra!$A$4:$F$9,COLUMN(Tech_Specs_Infra!$E$3)-COLUMN(Tech_Specs_Infra!$A$3)+1,FALSE)</f>
        <v>22.5</v>
      </c>
      <c r="Y12" s="261">
        <f>VLOOKUP(Y$5,Tech_Specs_Infra!$A$4:$F$9,COLUMN(Tech_Specs_Infra!$E$3)-COLUMN(Tech_Specs_Infra!$A$3)+1,FALSE)</f>
        <v>22.5</v>
      </c>
      <c r="Z12" s="261">
        <f>VLOOKUP(Z$5,Tech_Specs_Infra!$A$4:$F$9,COLUMN(Tech_Specs_Infra!$E$3)-COLUMN(Tech_Specs_Infra!$A$3)+1,FALSE)</f>
        <v>22.5</v>
      </c>
      <c r="AA12" s="261">
        <f>VLOOKUP(AA$5,Tech_Specs_Infra!$A$4:$F$9,COLUMN(Tech_Specs_Infra!$E$3)-COLUMN(Tech_Specs_Infra!$A$3)+1,FALSE)</f>
        <v>22.5</v>
      </c>
      <c r="AB12" s="261">
        <f>VLOOKUP(AB$5,Tech_Specs_Infra!$A$4:$F$9,COLUMN(Tech_Specs_Infra!$E$3)-COLUMN(Tech_Specs_Infra!$A$3)+1,FALSE)</f>
        <v>22.5</v>
      </c>
      <c r="AC12" s="261">
        <f>VLOOKUP(AC$5,Tech_Specs_Infra!$A$4:$F$9,COLUMN(Tech_Specs_Infra!$E$3)-COLUMN(Tech_Specs_Infra!$A$3)+1,FALSE)</f>
        <v>22.5</v>
      </c>
      <c r="AD12" s="261">
        <f>VLOOKUP(AD$5,Tech_Specs_Infra!$A$4:$F$9,COLUMN(Tech_Specs_Infra!$E$3)-COLUMN(Tech_Specs_Infra!$A$3)+1,FALSE)</f>
        <v>22.5</v>
      </c>
      <c r="AE12" s="261">
        <f>VLOOKUP(AE$5,Tech_Specs_Infra!$A$4:$F$9,COLUMN(Tech_Specs_Infra!$E$3)-COLUMN(Tech_Specs_Infra!$A$3)+1,FALSE)</f>
        <v>22.5</v>
      </c>
      <c r="AF12" s="261">
        <f>VLOOKUP(AF$5,Tech_Specs_Infra!$A$4:$F$9,COLUMN(Tech_Specs_Infra!$E$3)-COLUMN(Tech_Specs_Infra!$A$3)+1,FALSE)</f>
        <v>22.5</v>
      </c>
      <c r="AG12" s="261">
        <f>VLOOKUP(AG$5,Tech_Specs_Infra!$A$4:$F$9,COLUMN(Tech_Specs_Infra!$E$3)-COLUMN(Tech_Specs_Infra!$A$3)+1,FALSE)</f>
        <v>22.5</v>
      </c>
      <c r="AH12" s="261">
        <f>VLOOKUP(AH$5,Tech_Specs_Infra!$A$4:$F$9,COLUMN(Tech_Specs_Infra!$E$3)-COLUMN(Tech_Specs_Infra!$A$3)+1,FALSE)</f>
        <v>22.5</v>
      </c>
      <c r="AI12" s="261">
        <f>VLOOKUP(AI$5,Tech_Specs_Infra!$A$4:$F$9,COLUMN(Tech_Specs_Infra!$E$3)-COLUMN(Tech_Specs_Infra!$A$3)+1,FALSE)</f>
        <v>22.5</v>
      </c>
      <c r="AJ12" s="261">
        <f>VLOOKUP(AJ$5,Tech_Specs_Infra!$A$4:$F$9,COLUMN(Tech_Specs_Infra!$E$3)-COLUMN(Tech_Specs_Infra!$A$3)+1,FALSE)</f>
        <v>22.5</v>
      </c>
      <c r="AK12" s="261">
        <f>VLOOKUP(AK$5,Tech_Specs_Infra!$A$4:$F$9,COLUMN(Tech_Specs_Infra!$E$3)-COLUMN(Tech_Specs_Infra!$A$3)+1,FALSE)</f>
        <v>22.5</v>
      </c>
      <c r="AL12" s="261">
        <f>VLOOKUP(AL$5,Tech_Specs_Infra!$A$4:$F$9,COLUMN(Tech_Specs_Infra!$E$3)-COLUMN(Tech_Specs_Infra!$A$3)+1,FALSE)</f>
        <v>22.5</v>
      </c>
      <c r="AM12" s="261">
        <f>VLOOKUP(AM$5,Tech_Specs_Infra!$A$4:$F$9,COLUMN(Tech_Specs_Infra!$E$3)-COLUMN(Tech_Specs_Infra!$A$3)+1,FALSE)</f>
        <v>22.5</v>
      </c>
      <c r="AN12" s="261">
        <f>VLOOKUP(AN$5,Tech_Specs_Infra!$A$4:$F$9,COLUMN(Tech_Specs_Infra!$E$3)-COLUMN(Tech_Specs_Infra!$A$3)+1,FALSE)</f>
        <v>22.5</v>
      </c>
      <c r="AO12" s="261">
        <f>VLOOKUP(AO$5,Tech_Specs_Infra!$A$4:$F$9,COLUMN(Tech_Specs_Infra!$E$3)-COLUMN(Tech_Specs_Infra!$A$3)+1,FALSE)</f>
        <v>22.5</v>
      </c>
      <c r="AP12" s="261">
        <f>VLOOKUP(AP$5,Tech_Specs_Infra!$A$4:$F$9,COLUMN(Tech_Specs_Infra!$E$3)-COLUMN(Tech_Specs_Infra!$A$3)+1,FALSE)</f>
        <v>22.5</v>
      </c>
      <c r="AQ12" s="261">
        <f>VLOOKUP(AQ$5,Tech_Specs_Infra!$A$4:$F$9,COLUMN(Tech_Specs_Infra!$E$3)-COLUMN(Tech_Specs_Infra!$A$3)+1,FALSE)</f>
        <v>22.5</v>
      </c>
      <c r="AR12" s="261">
        <f>VLOOKUP(AR$5,Tech_Specs_Infra!$A$4:$F$9,COLUMN(Tech_Specs_Infra!$E$3)-COLUMN(Tech_Specs_Infra!$A$3)+1,FALSE)</f>
        <v>22.5</v>
      </c>
      <c r="AS12" s="261">
        <f>VLOOKUP(AS$5,Tech_Specs_Infra!$A$4:$F$9,COLUMN(Tech_Specs_Infra!$E$3)-COLUMN(Tech_Specs_Infra!$A$3)+1,FALSE)</f>
        <v>22.5</v>
      </c>
      <c r="AT12" s="261">
        <f>VLOOKUP(AT$5,Tech_Specs_Infra!$A$4:$F$9,COLUMN(Tech_Specs_Infra!$E$3)-COLUMN(Tech_Specs_Infra!$A$3)+1,FALSE)</f>
        <v>22.5</v>
      </c>
      <c r="AU12" s="261">
        <f>VLOOKUP(AU$5,Tech_Specs_Infra!$A$4:$F$9,COLUMN(Tech_Specs_Infra!$E$3)-COLUMN(Tech_Specs_Infra!$A$3)+1,FALSE)</f>
        <v>22.5</v>
      </c>
      <c r="AV12" s="261">
        <f>VLOOKUP(AV$5,Tech_Specs_Infra!$A$4:$F$9,COLUMN(Tech_Specs_Infra!$E$3)-COLUMN(Tech_Specs_Infra!$A$3)+1,FALSE)</f>
        <v>22.5</v>
      </c>
      <c r="AW12" s="261">
        <f>VLOOKUP(AW$5,Tech_Specs_Infra!$A$4:$F$9,COLUMN(Tech_Specs_Infra!$E$3)-COLUMN(Tech_Specs_Infra!$A$3)+1,FALSE)</f>
        <v>22.5</v>
      </c>
      <c r="AX12" s="261">
        <f>VLOOKUP(AX$5,Tech_Specs_Infra!$A$4:$F$9,COLUMN(Tech_Specs_Infra!$E$3)-COLUMN(Tech_Specs_Infra!$A$3)+1,FALSE)</f>
        <v>22.5</v>
      </c>
      <c r="AY12" s="261">
        <f>VLOOKUP(AY$5,Tech_Specs_Infra!$A$4:$F$9,COLUMN(Tech_Specs_Infra!$E$3)-COLUMN(Tech_Specs_Infra!$A$3)+1,FALSE)</f>
        <v>22.5</v>
      </c>
      <c r="AZ12" s="261">
        <f>VLOOKUP(AZ$5,Tech_Specs_Infra!$A$4:$F$9,COLUMN(Tech_Specs_Infra!$E$3)-COLUMN(Tech_Specs_Infra!$A$3)+1,FALSE)</f>
        <v>22.5</v>
      </c>
      <c r="BA12" s="261">
        <f>VLOOKUP(BA$5,Tech_Specs_Infra!$A$4:$F$9,COLUMN(Tech_Specs_Infra!$E$3)-COLUMN(Tech_Specs_Infra!$A$3)+1,FALSE)</f>
        <v>22.5</v>
      </c>
      <c r="BB12" s="261">
        <f>VLOOKUP(BB$5,Tech_Specs_Infra!$A$4:$F$9,COLUMN(Tech_Specs_Infra!$E$3)-COLUMN(Tech_Specs_Infra!$A$3)+1,FALSE)</f>
        <v>22.5</v>
      </c>
      <c r="BC12" s="261">
        <f>VLOOKUP(BC$5,Tech_Specs_Infra!$A$4:$F$9,COLUMN(Tech_Specs_Infra!$E$3)-COLUMN(Tech_Specs_Infra!$A$3)+1,FALSE)</f>
        <v>22.5</v>
      </c>
      <c r="BD12" s="261">
        <f>VLOOKUP(BD$5,Tech_Specs_Infra!$A$4:$F$9,COLUMN(Tech_Specs_Infra!$E$3)-COLUMN(Tech_Specs_Infra!$A$3)+1,FALSE)</f>
        <v>22.5</v>
      </c>
      <c r="BE12" s="261">
        <f>VLOOKUP(BE$5,Tech_Specs_Infra!$A$4:$F$9,COLUMN(Tech_Specs_Infra!$E$3)-COLUMN(Tech_Specs_Infra!$A$3)+1,FALSE)</f>
        <v>22.5</v>
      </c>
      <c r="BF12" s="261">
        <f>VLOOKUP(BF$5,Tech_Specs_Infra!$A$4:$F$9,COLUMN(Tech_Specs_Infra!$E$3)-COLUMN(Tech_Specs_Infra!$A$3)+1,FALSE)</f>
        <v>22.5</v>
      </c>
      <c r="BG12" s="261">
        <f>VLOOKUP(BG$5,Tech_Specs_Infra!$A$4:$F$9,COLUMN(Tech_Specs_Infra!$E$3)-COLUMN(Tech_Specs_Infra!$A$3)+1,FALSE)</f>
        <v>22.5</v>
      </c>
      <c r="BH12" s="261">
        <f>VLOOKUP(BH$5,Tech_Specs_Infra!$A$4:$F$9,COLUMN(Tech_Specs_Infra!$E$3)-COLUMN(Tech_Specs_Infra!$A$3)+1,FALSE)</f>
        <v>22.5</v>
      </c>
      <c r="BI12" s="261">
        <f>VLOOKUP(BI$5,Tech_Specs_Infra!$A$4:$F$9,COLUMN(Tech_Specs_Infra!$E$3)-COLUMN(Tech_Specs_Infra!$A$3)+1,FALSE)</f>
        <v>212.5</v>
      </c>
      <c r="BJ12" s="261">
        <f>VLOOKUP(BJ$5,Tech_Specs_Infra!$A$4:$F$9,COLUMN(Tech_Specs_Infra!$E$3)-COLUMN(Tech_Specs_Infra!$A$3)+1,FALSE)</f>
        <v>212.5</v>
      </c>
      <c r="BK12" s="261">
        <f>VLOOKUP(BK$5,Tech_Specs_Infra!$A$4:$F$9,COLUMN(Tech_Specs_Infra!$E$3)-COLUMN(Tech_Specs_Infra!$A$3)+1,FALSE)</f>
        <v>212.5</v>
      </c>
      <c r="BL12" s="261">
        <f>VLOOKUP(BL$5,Tech_Specs_Infra!$A$4:$F$9,COLUMN(Tech_Specs_Infra!$E$3)-COLUMN(Tech_Specs_Infra!$A$3)+1,FALSE)</f>
        <v>212.5</v>
      </c>
      <c r="BM12" s="261">
        <f>VLOOKUP(BM$5,Tech_Specs_Infra!$A$4:$F$9,COLUMN(Tech_Specs_Infra!$E$3)-COLUMN(Tech_Specs_Infra!$A$3)+1,FALSE)</f>
        <v>241.25</v>
      </c>
      <c r="BN12" s="261">
        <f>VLOOKUP(BN$5,Tech_Specs_Infra!$A$4:$F$9,COLUMN(Tech_Specs_Infra!$E$3)-COLUMN(Tech_Specs_Infra!$A$3)+1,FALSE)</f>
        <v>241.25</v>
      </c>
      <c r="BO12" s="261">
        <f>VLOOKUP(BO$5,Tech_Specs_Infra!$A$4:$F$9,COLUMN(Tech_Specs_Infra!$E$3)-COLUMN(Tech_Specs_Infra!$A$3)+1,FALSE)</f>
        <v>241.25</v>
      </c>
      <c r="BP12" s="261">
        <f>VLOOKUP(BP$5,Tech_Specs_Infra!$A$4:$F$9,COLUMN(Tech_Specs_Infra!$E$3)-COLUMN(Tech_Specs_Infra!$A$3)+1,FALSE)</f>
        <v>241.25</v>
      </c>
      <c r="BQ12" s="261">
        <f>VLOOKUP(BQ$5,Tech_Specs_Infra!$A$4:$F$9,COLUMN(Tech_Specs_Infra!$E$3)-COLUMN(Tech_Specs_Infra!$A$3)+1,FALSE)</f>
        <v>241.25</v>
      </c>
      <c r="BR12" s="261">
        <f>VLOOKUP(BR$5,Tech_Specs_Infra!$A$4:$F$9,COLUMN(Tech_Specs_Infra!$E$3)-COLUMN(Tech_Specs_Infra!$A$3)+1,FALSE)</f>
        <v>241.25</v>
      </c>
      <c r="BS12" s="261">
        <f>VLOOKUP(BS$5,Tech_Specs_Infra!$A$4:$F$9,COLUMN(Tech_Specs_Infra!$E$3)-COLUMN(Tech_Specs_Infra!$A$3)+1,FALSE)</f>
        <v>241.25</v>
      </c>
      <c r="BT12" s="261">
        <f>VLOOKUP(BT$5,Tech_Specs_Infra!$A$4:$F$9,COLUMN(Tech_Specs_Infra!$E$3)-COLUMN(Tech_Specs_Infra!$A$3)+1,FALSE)</f>
        <v>241.25</v>
      </c>
      <c r="BU12" s="261">
        <f>VLOOKUP(BU$5,Tech_Specs_Infra!$A$4:$F$9,COLUMN(Tech_Specs_Infra!$E$3)-COLUMN(Tech_Specs_Infra!$A$3)+1,FALSE)</f>
        <v>241.25</v>
      </c>
      <c r="BV12" s="261">
        <f>VLOOKUP(BV$5,Tech_Specs_Infra!$A$4:$F$9,COLUMN(Tech_Specs_Infra!$E$3)-COLUMN(Tech_Specs_Infra!$A$3)+1,FALSE)</f>
        <v>241.25</v>
      </c>
      <c r="BW12" s="261">
        <f>VLOOKUP(BW$5,Tech_Specs_Infra!$A$4:$F$9,COLUMN(Tech_Specs_Infra!$E$3)-COLUMN(Tech_Specs_Infra!$A$3)+1,FALSE)</f>
        <v>241.25</v>
      </c>
      <c r="BX12" s="261">
        <f>VLOOKUP(BX$5,Tech_Specs_Infra!$A$4:$F$9,COLUMN(Tech_Specs_Infra!$E$3)-COLUMN(Tech_Specs_Infra!$A$3)+1,FALSE)</f>
        <v>241.25</v>
      </c>
      <c r="BY12" s="261">
        <f>VLOOKUP(BY$5,Tech_Specs_Infra!$A$4:$F$9,COLUMN(Tech_Specs_Infra!$E$3)-COLUMN(Tech_Specs_Infra!$A$3)+1,FALSE)</f>
        <v>241.25</v>
      </c>
      <c r="BZ12" s="261">
        <f>VLOOKUP(BZ$5,Tech_Specs_Infra!$A$4:$F$9,COLUMN(Tech_Specs_Infra!$E$3)-COLUMN(Tech_Specs_Infra!$A$3)+1,FALSE)</f>
        <v>241.25</v>
      </c>
      <c r="CA12" s="261">
        <f>VLOOKUP(CA$5,Tech_Specs_Infra!$A$4:$F$9,COLUMN(Tech_Specs_Infra!$E$3)-COLUMN(Tech_Specs_Infra!$A$3)+1,FALSE)</f>
        <v>241.25</v>
      </c>
      <c r="CB12" s="261">
        <f>VLOOKUP(CB$5,Tech_Specs_Infra!$A$4:$F$9,COLUMN(Tech_Specs_Infra!$E$3)-COLUMN(Tech_Specs_Infra!$A$3)+1,FALSE)</f>
        <v>212.5</v>
      </c>
      <c r="CC12" s="261">
        <f>VLOOKUP(CC$5,Tech_Specs_Infra!$A$4:$F$9,COLUMN(Tech_Specs_Infra!$E$3)-COLUMN(Tech_Specs_Infra!$A$3)+1,FALSE)</f>
        <v>212.5</v>
      </c>
      <c r="CD12" s="261">
        <f>VLOOKUP(CD$5,Tech_Specs_Infra!$A$4:$F$9,COLUMN(Tech_Specs_Infra!$E$3)-COLUMN(Tech_Specs_Infra!$A$3)+1,FALSE)</f>
        <v>212.5</v>
      </c>
      <c r="CE12" s="261">
        <f>VLOOKUP(CE$5,Tech_Specs_Infra!$A$4:$F$9,COLUMN(Tech_Specs_Infra!$E$3)-COLUMN(Tech_Specs_Infra!$A$3)+1,FALSE)</f>
        <v>212.5</v>
      </c>
      <c r="CF12" s="261">
        <f>VLOOKUP(CF$5,Tech_Specs_Infra!$A$4:$F$9,COLUMN(Tech_Specs_Infra!$E$3)-COLUMN(Tech_Specs_Infra!$A$3)+1,FALSE)</f>
        <v>212.5</v>
      </c>
      <c r="CG12" s="261">
        <f>VLOOKUP(CG$5,Tech_Specs_Infra!$A$4:$F$9,COLUMN(Tech_Specs_Infra!$E$3)-COLUMN(Tech_Specs_Infra!$A$3)+1,FALSE)</f>
        <v>212.5</v>
      </c>
      <c r="CH12" s="261">
        <f>VLOOKUP(CH$5,Tech_Specs_Infra!$A$4:$F$9,COLUMN(Tech_Specs_Infra!$E$3)-COLUMN(Tech_Specs_Infra!$A$3)+1,FALSE)</f>
        <v>212.5</v>
      </c>
      <c r="CI12" s="261">
        <f>VLOOKUP(CI$5,Tech_Specs_Infra!$A$4:$F$9,COLUMN(Tech_Specs_Infra!$E$3)-COLUMN(Tech_Specs_Infra!$A$3)+1,FALSE)</f>
        <v>212.5</v>
      </c>
      <c r="CJ12" s="261">
        <f>VLOOKUP(CJ$5,Tech_Specs_Infra!$A$4:$F$9,COLUMN(Tech_Specs_Infra!$E$3)-COLUMN(Tech_Specs_Infra!$A$3)+1,FALSE)</f>
        <v>212.5</v>
      </c>
      <c r="CK12" s="261">
        <f>VLOOKUP(CK$5,Tech_Specs_Infra!$A$4:$F$9,COLUMN(Tech_Specs_Infra!$E$3)-COLUMN(Tech_Specs_Infra!$A$3)+1,FALSE)</f>
        <v>212.5</v>
      </c>
      <c r="CL12" s="261">
        <f>VLOOKUP(CL$5,Tech_Specs_Infra!$A$4:$F$9,COLUMN(Tech_Specs_Infra!$E$3)-COLUMN(Tech_Specs_Infra!$A$3)+1,FALSE)</f>
        <v>212.5</v>
      </c>
      <c r="CM12" s="261">
        <f>VLOOKUP(CM$5,Tech_Specs_Infra!$A$4:$F$9,COLUMN(Tech_Specs_Infra!$E$3)-COLUMN(Tech_Specs_Infra!$A$3)+1,FALSE)</f>
        <v>212.5</v>
      </c>
      <c r="CN12" s="261">
        <f>VLOOKUP(CN$5,Tech_Specs_Infra!$A$4:$F$9,COLUMN(Tech_Specs_Infra!$E$3)-COLUMN(Tech_Specs_Infra!$A$3)+1,FALSE)</f>
        <v>212.5</v>
      </c>
      <c r="CO12" s="261">
        <f>VLOOKUP(CO$5,Tech_Specs_Infra!$A$4:$F$9,COLUMN(Tech_Specs_Infra!$E$3)-COLUMN(Tech_Specs_Infra!$A$3)+1,FALSE)</f>
        <v>212.5</v>
      </c>
      <c r="CP12" s="261">
        <f>VLOOKUP(CP$5,Tech_Specs_Infra!$A$4:$F$9,COLUMN(Tech_Specs_Infra!$E$3)-COLUMN(Tech_Specs_Infra!$A$3)+1,FALSE)</f>
        <v>212.5</v>
      </c>
      <c r="CQ12" s="261">
        <f>VLOOKUP(CQ$5,Tech_Specs_Infra!$A$4:$F$9,COLUMN(Tech_Specs_Infra!$E$3)-COLUMN(Tech_Specs_Infra!$A$3)+1,FALSE)</f>
        <v>212.5</v>
      </c>
      <c r="CR12" s="261">
        <f>VLOOKUP(CR$5,Tech_Specs_Infra!$A$4:$F$9,COLUMN(Tech_Specs_Infra!$E$3)-COLUMN(Tech_Specs_Infra!$A$3)+1,FALSE)</f>
        <v>212.5</v>
      </c>
      <c r="CS12" s="261">
        <f>VLOOKUP(CS$5,Tech_Specs_Infra!$A$4:$F$9,COLUMN(Tech_Specs_Infra!$E$3)-COLUMN(Tech_Specs_Infra!$A$3)+1,FALSE)</f>
        <v>212.5</v>
      </c>
      <c r="CT12" s="261">
        <f>VLOOKUP(CT$5,Tech_Specs_Infra!$A$4:$F$9,COLUMN(Tech_Specs_Infra!$E$3)-COLUMN(Tech_Specs_Infra!$A$3)+1,FALSE)</f>
        <v>212.5</v>
      </c>
      <c r="CU12" s="261">
        <f>VLOOKUP(CU$5,Tech_Specs_Infra!$A$4:$F$9,COLUMN(Tech_Specs_Infra!$E$3)-COLUMN(Tech_Specs_Infra!$A$3)+1,FALSE)</f>
        <v>212.5</v>
      </c>
      <c r="CV12" s="261">
        <f>VLOOKUP(CV$5,Tech_Specs_Infra!$A$4:$F$9,COLUMN(Tech_Specs_Infra!$E$3)-COLUMN(Tech_Specs_Infra!$A$3)+1,FALSE)</f>
        <v>212.5</v>
      </c>
      <c r="CW12" s="261">
        <f>VLOOKUP(CW$5,Tech_Specs_Infra!$A$4:$F$9,COLUMN(Tech_Specs_Infra!$E$3)-COLUMN(Tech_Specs_Infra!$A$3)+1,FALSE)</f>
        <v>212.5</v>
      </c>
      <c r="CX12" s="261">
        <f>VLOOKUP(CX$5,Tech_Specs_Infra!$A$4:$F$9,COLUMN(Tech_Specs_Infra!$E$3)-COLUMN(Tech_Specs_Infra!$A$3)+1,FALSE)</f>
        <v>212.5</v>
      </c>
      <c r="CY12" s="261">
        <f>VLOOKUP(CY$5,Tech_Specs_Infra!$A$4:$F$9,COLUMN(Tech_Specs_Infra!$E$3)-COLUMN(Tech_Specs_Infra!$A$3)+1,FALSE)</f>
        <v>212.5</v>
      </c>
      <c r="CZ12" s="261">
        <f>VLOOKUP(CZ$5,Tech_Specs_Infra!$A$4:$F$9,COLUMN(Tech_Specs_Infra!$E$3)-COLUMN(Tech_Specs_Infra!$A$3)+1,FALSE)</f>
        <v>212.5</v>
      </c>
      <c r="DA12" s="261">
        <f>VLOOKUP(DA$5,Tech_Specs_Infra!$A$4:$F$9,COLUMN(Tech_Specs_Infra!$E$3)-COLUMN(Tech_Specs_Infra!$A$3)+1,FALSE)</f>
        <v>212.5</v>
      </c>
      <c r="DB12" s="261">
        <f>VLOOKUP(DB$5,Tech_Specs_Infra!$A$4:$F$9,COLUMN(Tech_Specs_Infra!$E$3)-COLUMN(Tech_Specs_Infra!$A$3)+1,FALSE)</f>
        <v>212.5</v>
      </c>
      <c r="DC12" s="261">
        <f>VLOOKUP(DC$5,Tech_Specs_Infra!$A$4:$F$9,COLUMN(Tech_Specs_Infra!$E$3)-COLUMN(Tech_Specs_Infra!$A$3)+1,FALSE)</f>
        <v>212.5</v>
      </c>
      <c r="DD12" s="261">
        <f>VLOOKUP(DD$5,Tech_Specs_Infra!$A$4:$F$9,COLUMN(Tech_Specs_Infra!$E$3)-COLUMN(Tech_Specs_Infra!$A$3)+1,FALSE)</f>
        <v>212.5</v>
      </c>
      <c r="DE12" s="261">
        <f>VLOOKUP(DE$5,Tech_Specs_Infra!$A$4:$F$9,COLUMN(Tech_Specs_Infra!$E$3)-COLUMN(Tech_Specs_Infra!$A$3)+1,FALSE)</f>
        <v>212.5</v>
      </c>
      <c r="DF12" s="261">
        <f>VLOOKUP(DF$5,Tech_Specs_Infra!$A$4:$F$9,COLUMN(Tech_Specs_Infra!$E$3)-COLUMN(Tech_Specs_Infra!$A$3)+1,FALSE)</f>
        <v>212.5</v>
      </c>
      <c r="DG12" s="261">
        <f>VLOOKUP(DG$5,Tech_Specs_Infra!$A$4:$F$9,COLUMN(Tech_Specs_Infra!$E$3)-COLUMN(Tech_Specs_Infra!$A$3)+1,FALSE)</f>
        <v>212.5</v>
      </c>
      <c r="DH12" s="261">
        <f>VLOOKUP(DH$5,Tech_Specs_Infra!$A$4:$F$9,COLUMN(Tech_Specs_Infra!$E$3)-COLUMN(Tech_Specs_Infra!$A$3)+1,FALSE)</f>
        <v>212.5</v>
      </c>
      <c r="DI12" s="261">
        <f>VLOOKUP(DI$5,Tech_Specs_Infra!$A$4:$F$9,COLUMN(Tech_Specs_Infra!$E$3)-COLUMN(Tech_Specs_Infra!$A$3)+1,FALSE)</f>
        <v>212.5</v>
      </c>
      <c r="DJ12" s="261">
        <f>VLOOKUP(DJ$5,Tech_Specs_Infra!$A$4:$F$9,COLUMN(Tech_Specs_Infra!$E$3)-COLUMN(Tech_Specs_Infra!$A$3)+1,FALSE)</f>
        <v>212.5</v>
      </c>
      <c r="DK12" s="261">
        <f>VLOOKUP(DK$5,Tech_Specs_Infra!$A$4:$F$9,COLUMN(Tech_Specs_Infra!$E$3)-COLUMN(Tech_Specs_Infra!$A$3)+1,FALSE)</f>
        <v>212.5</v>
      </c>
      <c r="DL12" s="261">
        <f>VLOOKUP(DL$5,Tech_Specs_Infra!$A$4:$F$9,COLUMN(Tech_Specs_Infra!$E$3)-COLUMN(Tech_Specs_Infra!$A$3)+1,FALSE)</f>
        <v>212.5</v>
      </c>
      <c r="DM12" s="261">
        <f>VLOOKUP(DM$5,Tech_Specs_Infra!$A$4:$F$9,COLUMN(Tech_Specs_Infra!$E$3)-COLUMN(Tech_Specs_Infra!$A$3)+1,FALSE)</f>
        <v>241.25</v>
      </c>
      <c r="DN12" s="261">
        <f>VLOOKUP(DN$5,Tech_Specs_Infra!$A$4:$F$9,COLUMN(Tech_Specs_Infra!$E$3)-COLUMN(Tech_Specs_Infra!$A$3)+1,FALSE)</f>
        <v>241.25</v>
      </c>
      <c r="DO12" s="261">
        <f>VLOOKUP(DO$5,Tech_Specs_Infra!$A$4:$F$9,COLUMN(Tech_Specs_Infra!$E$3)-COLUMN(Tech_Specs_Infra!$A$3)+1,FALSE)</f>
        <v>241.25</v>
      </c>
      <c r="DP12" s="261">
        <f>VLOOKUP(DP$5,Tech_Specs_Infra!$A$4:$F$9,COLUMN(Tech_Specs_Infra!$E$3)-COLUMN(Tech_Specs_Infra!$A$3)+1,FALSE)</f>
        <v>241.25</v>
      </c>
      <c r="DQ12" s="261">
        <f>VLOOKUP(DQ$5,Tech_Specs_Infra!$A$4:$F$9,COLUMN(Tech_Specs_Infra!$E$3)-COLUMN(Tech_Specs_Infra!$A$3)+1,FALSE)</f>
        <v>241.25</v>
      </c>
      <c r="DR12" s="261">
        <f>VLOOKUP(DR$5,Tech_Specs_Infra!$A$4:$F$9,COLUMN(Tech_Specs_Infra!$E$3)-COLUMN(Tech_Specs_Infra!$A$3)+1,FALSE)</f>
        <v>212.5</v>
      </c>
      <c r="DS12" s="261">
        <f>VLOOKUP(DS$5,Tech_Specs_Infra!$A$4:$F$9,COLUMN(Tech_Specs_Infra!$E$3)-COLUMN(Tech_Specs_Infra!$A$3)+1,FALSE)</f>
        <v>212.5</v>
      </c>
      <c r="DT12" s="261">
        <f>VLOOKUP(DT$5,Tech_Specs_Infra!$A$4:$F$9,COLUMN(Tech_Specs_Infra!$E$3)-COLUMN(Tech_Specs_Infra!$A$3)+1,FALSE)</f>
        <v>212.5</v>
      </c>
      <c r="DU12" s="261">
        <f>VLOOKUP(DU$5,Tech_Specs_Infra!$A$4:$F$9,COLUMN(Tech_Specs_Infra!$E$3)-COLUMN(Tech_Specs_Infra!$A$3)+1,FALSE)</f>
        <v>212.5</v>
      </c>
      <c r="DV12" s="261">
        <f>VLOOKUP(DV$5,Tech_Specs_Infra!$A$4:$F$9,COLUMN(Tech_Specs_Infra!$E$3)-COLUMN(Tech_Specs_Infra!$A$3)+1,FALSE)</f>
        <v>212.5</v>
      </c>
      <c r="DW12" s="261">
        <f>VLOOKUP(DW$5,Tech_Specs_Infra!$A$4:$F$9,COLUMN(Tech_Specs_Infra!$E$3)-COLUMN(Tech_Specs_Infra!$A$3)+1,FALSE)</f>
        <v>212.5</v>
      </c>
      <c r="DX12" s="261">
        <f>VLOOKUP(DX$5,Tech_Specs_Infra!$A$4:$F$9,COLUMN(Tech_Specs_Infra!$E$3)-COLUMN(Tech_Specs_Infra!$A$3)+1,FALSE)</f>
        <v>212.5</v>
      </c>
      <c r="DY12" s="261">
        <f>VLOOKUP(DY$5,Tech_Specs_Infra!$A$4:$F$9,COLUMN(Tech_Specs_Infra!$E$3)-COLUMN(Tech_Specs_Infra!$A$3)+1,FALSE)</f>
        <v>212.5</v>
      </c>
      <c r="DZ12" s="261">
        <f>VLOOKUP(DZ$5,Tech_Specs_Infra!$A$4:$F$9,COLUMN(Tech_Specs_Infra!$E$3)-COLUMN(Tech_Specs_Infra!$A$3)+1,FALSE)</f>
        <v>212.5</v>
      </c>
      <c r="EA12" s="261">
        <f>VLOOKUP(EA$5,Tech_Specs_Infra!$A$4:$F$9,COLUMN(Tech_Specs_Infra!$E$3)-COLUMN(Tech_Specs_Infra!$A$3)+1,FALSE)</f>
        <v>212.5</v>
      </c>
      <c r="EB12" s="261">
        <f>VLOOKUP(EB$5,Tech_Specs_Infra!$A$4:$F$9,COLUMN(Tech_Specs_Infra!$E$3)-COLUMN(Tech_Specs_Infra!$A$3)+1,FALSE)</f>
        <v>212.5</v>
      </c>
      <c r="EC12" s="261">
        <f>VLOOKUP(EC$5,Tech_Specs_Infra!$A$4:$F$9,COLUMN(Tech_Specs_Infra!$E$3)-COLUMN(Tech_Specs_Infra!$A$3)+1,FALSE)</f>
        <v>212.5</v>
      </c>
      <c r="ED12" s="261">
        <f>VLOOKUP(ED$5,Tech_Specs_Infra!$A$4:$F$9,COLUMN(Tech_Specs_Infra!$E$3)-COLUMN(Tech_Specs_Infra!$A$3)+1,FALSE)</f>
        <v>212.5</v>
      </c>
      <c r="EE12" s="261">
        <f>VLOOKUP(EE$5,Tech_Specs_Infra!$A$4:$F$9,COLUMN(Tech_Specs_Infra!$E$3)-COLUMN(Tech_Specs_Infra!$A$3)+1,FALSE)</f>
        <v>212.5</v>
      </c>
      <c r="EF12" s="261"/>
      <c r="EG12" s="261">
        <f>VLOOKUP(EG$5,Tech_Specs_Infra!$A$4:$F$9,COLUMN(Tech_Specs_Infra!$E$3)-COLUMN(Tech_Specs_Infra!$A$3)+1,FALSE)</f>
        <v>212.5</v>
      </c>
      <c r="EH12" s="261">
        <f>VLOOKUP(EH$5,Tech_Specs_Infra!$A$4:$F$9,COLUMN(Tech_Specs_Infra!$E$3)-COLUMN(Tech_Specs_Infra!$A$3)+1,FALSE)</f>
        <v>212.5</v>
      </c>
      <c r="EI12" s="261">
        <f>VLOOKUP(EI$5,Tech_Specs_Infra!$A$4:$F$9,COLUMN(Tech_Specs_Infra!$E$3)-COLUMN(Tech_Specs_Infra!$A$3)+1,FALSE)</f>
        <v>212.5</v>
      </c>
      <c r="EJ12" s="261">
        <f>VLOOKUP(EJ$5,Tech_Specs_Infra!$A$4:$F$9,COLUMN(Tech_Specs_Infra!$E$3)-COLUMN(Tech_Specs_Infra!$A$3)+1,FALSE)</f>
        <v>212.5</v>
      </c>
      <c r="EK12" s="261">
        <f>VLOOKUP(EK$5,Tech_Specs_Infra!$A$4:$F$9,COLUMN(Tech_Specs_Infra!$E$3)-COLUMN(Tech_Specs_Infra!$A$3)+1,FALSE)</f>
        <v>212.5</v>
      </c>
      <c r="EL12" s="261">
        <f>VLOOKUP(EL$5,Tech_Specs_Infra!$A$4:$F$9,COLUMN(Tech_Specs_Infra!$E$3)-COLUMN(Tech_Specs_Infra!$A$3)+1,FALSE)</f>
        <v>212.5</v>
      </c>
      <c r="EM12" s="261">
        <f>VLOOKUP(EM$5,Tech_Specs_Infra!$A$4:$F$9,COLUMN(Tech_Specs_Infra!$E$3)-COLUMN(Tech_Specs_Infra!$A$3)+1,FALSE)</f>
        <v>212.5</v>
      </c>
      <c r="EN12" s="261">
        <f>VLOOKUP(EN$5,Tech_Specs_Infra!$A$4:$F$9,COLUMN(Tech_Specs_Infra!$E$3)-COLUMN(Tech_Specs_Infra!$A$3)+1,FALSE)</f>
        <v>212.5</v>
      </c>
      <c r="EO12" s="261">
        <f>VLOOKUP(EO$5,Tech_Specs_Infra!$A$4:$F$9,COLUMN(Tech_Specs_Infra!$E$3)-COLUMN(Tech_Specs_Infra!$A$3)+1,FALSE)</f>
        <v>212.5</v>
      </c>
      <c r="EP12" s="261">
        <f>VLOOKUP(EP$5,Tech_Specs_Infra!$A$4:$F$9,COLUMN(Tech_Specs_Infra!$E$3)-COLUMN(Tech_Specs_Infra!$A$3)+1,FALSE)</f>
        <v>212.5</v>
      </c>
      <c r="EQ12" s="261">
        <f>VLOOKUP(EQ$5,Tech_Specs_Infra!$A$4:$F$9,COLUMN(Tech_Specs_Infra!$E$3)-COLUMN(Tech_Specs_Infra!$A$3)+1,FALSE)</f>
        <v>212.5</v>
      </c>
      <c r="ER12" s="261">
        <f>VLOOKUP(ER$5,Tech_Specs_Infra!$A$4:$F$9,COLUMN(Tech_Specs_Infra!$E$3)-COLUMN(Tech_Specs_Infra!$A$3)+1,FALSE)</f>
        <v>212.5</v>
      </c>
      <c r="ES12" s="261">
        <f>VLOOKUP(ES$5,Tech_Specs_Infra!$A$4:$F$9,COLUMN(Tech_Specs_Infra!$E$3)-COLUMN(Tech_Specs_Infra!$A$3)+1,FALSE)</f>
        <v>212.5</v>
      </c>
      <c r="ET12" s="261">
        <f>VLOOKUP(ET$5,Tech_Specs_Infra!$A$4:$F$9,COLUMN(Tech_Specs_Infra!$E$3)-COLUMN(Tech_Specs_Infra!$A$3)+1,FALSE)</f>
        <v>212.5</v>
      </c>
      <c r="EU12" s="261">
        <f>VLOOKUP(EU$5,Tech_Specs_Infra!$A$4:$F$9,COLUMN(Tech_Specs_Infra!$E$3)-COLUMN(Tech_Specs_Infra!$A$3)+1,FALSE)</f>
        <v>212.5</v>
      </c>
      <c r="EV12" s="261">
        <f>VLOOKUP(EV$5,Tech_Specs_Infra!$A$4:$F$9,COLUMN(Tech_Specs_Infra!$E$3)-COLUMN(Tech_Specs_Infra!$A$3)+1,FALSE)</f>
        <v>212.5</v>
      </c>
      <c r="EW12" s="261">
        <f>VLOOKUP(EW$5,Tech_Specs_Infra!$A$4:$F$9,COLUMN(Tech_Specs_Infra!$E$3)-COLUMN(Tech_Specs_Infra!$A$3)+1,FALSE)</f>
        <v>2512.5</v>
      </c>
      <c r="EX12" s="261">
        <f>VLOOKUP(EX$5,Tech_Specs_Infra!$A$4:$F$9,COLUMN(Tech_Specs_Infra!$E$3)-COLUMN(Tech_Specs_Infra!$A$3)+1,FALSE)</f>
        <v>2512.5</v>
      </c>
      <c r="EY12" s="261">
        <f>VLOOKUP(EY$5,Tech_Specs_Infra!$A$4:$F$9,COLUMN(Tech_Specs_Infra!$E$3)-COLUMN(Tech_Specs_Infra!$A$3)+1,FALSE)</f>
        <v>2512.5</v>
      </c>
      <c r="EZ12" s="261">
        <f>VLOOKUP(EZ$5,Tech_Specs_Infra!$A$4:$F$9,COLUMN(Tech_Specs_Infra!$E$3)-COLUMN(Tech_Specs_Infra!$A$3)+1,FALSE)</f>
        <v>2512.5</v>
      </c>
      <c r="FA12" s="261">
        <f>VLOOKUP(FA$5,Tech_Specs_Infra!$A$4:$F$9,COLUMN(Tech_Specs_Infra!$E$3)-COLUMN(Tech_Specs_Infra!$A$3)+1,FALSE)</f>
        <v>2512.5</v>
      </c>
      <c r="FB12" s="261">
        <f>VLOOKUP(FB$5,Tech_Specs_Infra!$A$4:$F$9,COLUMN(Tech_Specs_Infra!$E$3)-COLUMN(Tech_Specs_Infra!$A$3)+1,FALSE)</f>
        <v>2512.5</v>
      </c>
      <c r="FC12" s="261">
        <f>VLOOKUP(FC$5,Tech_Specs_Infra!$A$4:$F$9,COLUMN(Tech_Specs_Infra!$E$3)-COLUMN(Tech_Specs_Infra!$A$3)+1,FALSE)</f>
        <v>2512.5</v>
      </c>
    </row>
    <row r="13" spans="1:163" x14ac:dyDescent="0.2">
      <c r="A13" s="21" t="str">
        <f>"   "&amp;Tech_Specs_Infra!F3</f>
        <v xml:space="preserve">   Steel</v>
      </c>
      <c r="D13" s="261">
        <f>VLOOKUP(D$5,Tech_Specs_Infra!$A$4:$F$9,COLUMN(Tech_Specs_Infra!$F$3)-COLUMN(Tech_Specs_Infra!$A$3)+1,FALSE)</f>
        <v>0</v>
      </c>
      <c r="E13" s="261">
        <f>VLOOKUP(E$5,Tech_Specs_Infra!$A$4:$F$9,COLUMN(Tech_Specs_Infra!$F$3)-COLUMN(Tech_Specs_Infra!$A$3)+1,FALSE)</f>
        <v>0</v>
      </c>
      <c r="F13" s="261">
        <f>VLOOKUP(F$5,Tech_Specs_Infra!$A$4:$F$9,COLUMN(Tech_Specs_Infra!$F$3)-COLUMN(Tech_Specs_Infra!$A$3)+1,FALSE)</f>
        <v>0</v>
      </c>
      <c r="G13" s="261">
        <f>VLOOKUP(G$5,Tech_Specs_Infra!$A$4:$F$9,COLUMN(Tech_Specs_Infra!$F$3)-COLUMN(Tech_Specs_Infra!$A$3)+1,FALSE)</f>
        <v>0</v>
      </c>
      <c r="H13" s="261">
        <f>VLOOKUP(H$5,Tech_Specs_Infra!$A$4:$F$9,COLUMN(Tech_Specs_Infra!$F$3)-COLUMN(Tech_Specs_Infra!$A$3)+1,FALSE)</f>
        <v>0</v>
      </c>
      <c r="I13" s="261">
        <f>VLOOKUP(I$5,Tech_Specs_Infra!$A$4:$F$9,COLUMN(Tech_Specs_Infra!$F$3)-COLUMN(Tech_Specs_Infra!$A$3)+1,FALSE)</f>
        <v>0</v>
      </c>
      <c r="J13" s="261">
        <f>VLOOKUP(J$5,Tech_Specs_Infra!$A$4:$F$9,COLUMN(Tech_Specs_Infra!$F$3)-COLUMN(Tech_Specs_Infra!$A$3)+1,FALSE)</f>
        <v>0</v>
      </c>
      <c r="K13" s="261">
        <f>VLOOKUP(K$5,Tech_Specs_Infra!$A$4:$F$9,COLUMN(Tech_Specs_Infra!$F$3)-COLUMN(Tech_Specs_Infra!$A$3)+1,FALSE)</f>
        <v>0</v>
      </c>
      <c r="L13" s="261">
        <f>VLOOKUP(L$5,Tech_Specs_Infra!$A$4:$F$9,COLUMN(Tech_Specs_Infra!$F$3)-COLUMN(Tech_Specs_Infra!$A$3)+1,FALSE)</f>
        <v>0</v>
      </c>
      <c r="M13" s="261">
        <f>VLOOKUP(M$5,Tech_Specs_Infra!$A$4:$F$9,COLUMN(Tech_Specs_Infra!$F$3)-COLUMN(Tech_Specs_Infra!$A$3)+1,FALSE)</f>
        <v>0</v>
      </c>
      <c r="N13" s="261">
        <f>VLOOKUP(N$5,Tech_Specs_Infra!$A$4:$F$9,COLUMN(Tech_Specs_Infra!$F$3)-COLUMN(Tech_Specs_Infra!$A$3)+1,FALSE)</f>
        <v>0</v>
      </c>
      <c r="O13" s="261">
        <f>VLOOKUP(O$5,Tech_Specs_Infra!$A$4:$F$9,COLUMN(Tech_Specs_Infra!$F$3)-COLUMN(Tech_Specs_Infra!$A$3)+1,FALSE)</f>
        <v>0</v>
      </c>
      <c r="P13" s="261">
        <f>VLOOKUP(P$5,Tech_Specs_Infra!$A$4:$F$9,COLUMN(Tech_Specs_Infra!$F$3)-COLUMN(Tech_Specs_Infra!$A$3)+1,FALSE)</f>
        <v>0</v>
      </c>
      <c r="Q13" s="261">
        <f>VLOOKUP(Q$5,Tech_Specs_Infra!$A$4:$F$9,COLUMN(Tech_Specs_Infra!$F$3)-COLUMN(Tech_Specs_Infra!$A$3)+1,FALSE)</f>
        <v>0</v>
      </c>
      <c r="R13" s="261">
        <f>VLOOKUP(R$5,Tech_Specs_Infra!$A$4:$F$9,COLUMN(Tech_Specs_Infra!$F$3)-COLUMN(Tech_Specs_Infra!$A$3)+1,FALSE)</f>
        <v>0</v>
      </c>
      <c r="S13" s="261">
        <f>VLOOKUP(S$5,Tech_Specs_Infra!$A$4:$F$9,COLUMN(Tech_Specs_Infra!$F$3)-COLUMN(Tech_Specs_Infra!$A$3)+1,FALSE)</f>
        <v>0</v>
      </c>
      <c r="T13" s="261">
        <f>VLOOKUP(T$5,Tech_Specs_Infra!$A$4:$F$9,COLUMN(Tech_Specs_Infra!$F$3)-COLUMN(Tech_Specs_Infra!$A$3)+1,FALSE)</f>
        <v>0</v>
      </c>
      <c r="U13" s="261">
        <f>VLOOKUP(U$5,Tech_Specs_Infra!$A$4:$F$9,COLUMN(Tech_Specs_Infra!$F$3)-COLUMN(Tech_Specs_Infra!$A$3)+1,FALSE)</f>
        <v>0</v>
      </c>
      <c r="V13" s="261">
        <f>VLOOKUP(V$5,Tech_Specs_Infra!$A$4:$F$9,COLUMN(Tech_Specs_Infra!$F$3)-COLUMN(Tech_Specs_Infra!$A$3)+1,FALSE)</f>
        <v>0</v>
      </c>
      <c r="W13" s="261">
        <f>VLOOKUP(W$5,Tech_Specs_Infra!$A$4:$F$9,COLUMN(Tech_Specs_Infra!$F$3)-COLUMN(Tech_Specs_Infra!$A$3)+1,FALSE)</f>
        <v>0</v>
      </c>
      <c r="X13" s="261">
        <f>VLOOKUP(X$5,Tech_Specs_Infra!$A$4:$F$9,COLUMN(Tech_Specs_Infra!$F$3)-COLUMN(Tech_Specs_Infra!$A$3)+1,FALSE)</f>
        <v>0</v>
      </c>
      <c r="Y13" s="261">
        <f>VLOOKUP(Y$5,Tech_Specs_Infra!$A$4:$F$9,COLUMN(Tech_Specs_Infra!$F$3)-COLUMN(Tech_Specs_Infra!$A$3)+1,FALSE)</f>
        <v>0</v>
      </c>
      <c r="Z13" s="261">
        <f>VLOOKUP(Z$5,Tech_Specs_Infra!$A$4:$F$9,COLUMN(Tech_Specs_Infra!$F$3)-COLUMN(Tech_Specs_Infra!$A$3)+1,FALSE)</f>
        <v>0</v>
      </c>
      <c r="AA13" s="261">
        <f>VLOOKUP(AA$5,Tech_Specs_Infra!$A$4:$F$9,COLUMN(Tech_Specs_Infra!$F$3)-COLUMN(Tech_Specs_Infra!$A$3)+1,FALSE)</f>
        <v>0</v>
      </c>
      <c r="AB13" s="261">
        <f>VLOOKUP(AB$5,Tech_Specs_Infra!$A$4:$F$9,COLUMN(Tech_Specs_Infra!$F$3)-COLUMN(Tech_Specs_Infra!$A$3)+1,FALSE)</f>
        <v>0</v>
      </c>
      <c r="AC13" s="261">
        <f>VLOOKUP(AC$5,Tech_Specs_Infra!$A$4:$F$9,COLUMN(Tech_Specs_Infra!$F$3)-COLUMN(Tech_Specs_Infra!$A$3)+1,FALSE)</f>
        <v>0</v>
      </c>
      <c r="AD13" s="261">
        <f>VLOOKUP(AD$5,Tech_Specs_Infra!$A$4:$F$9,COLUMN(Tech_Specs_Infra!$F$3)-COLUMN(Tech_Specs_Infra!$A$3)+1,FALSE)</f>
        <v>0</v>
      </c>
      <c r="AE13" s="261">
        <f>VLOOKUP(AE$5,Tech_Specs_Infra!$A$4:$F$9,COLUMN(Tech_Specs_Infra!$F$3)-COLUMN(Tech_Specs_Infra!$A$3)+1,FALSE)</f>
        <v>0</v>
      </c>
      <c r="AF13" s="261">
        <f>VLOOKUP(AF$5,Tech_Specs_Infra!$A$4:$F$9,COLUMN(Tech_Specs_Infra!$F$3)-COLUMN(Tech_Specs_Infra!$A$3)+1,FALSE)</f>
        <v>0</v>
      </c>
      <c r="AG13" s="261">
        <f>VLOOKUP(AG$5,Tech_Specs_Infra!$A$4:$F$9,COLUMN(Tech_Specs_Infra!$F$3)-COLUMN(Tech_Specs_Infra!$A$3)+1,FALSE)</f>
        <v>0</v>
      </c>
      <c r="AH13" s="261">
        <f>VLOOKUP(AH$5,Tech_Specs_Infra!$A$4:$F$9,COLUMN(Tech_Specs_Infra!$F$3)-COLUMN(Tech_Specs_Infra!$A$3)+1,FALSE)</f>
        <v>0</v>
      </c>
      <c r="AI13" s="261">
        <f>VLOOKUP(AI$5,Tech_Specs_Infra!$A$4:$F$9,COLUMN(Tech_Specs_Infra!$F$3)-COLUMN(Tech_Specs_Infra!$A$3)+1,FALSE)</f>
        <v>0</v>
      </c>
      <c r="AJ13" s="261">
        <f>VLOOKUP(AJ$5,Tech_Specs_Infra!$A$4:$F$9,COLUMN(Tech_Specs_Infra!$F$3)-COLUMN(Tech_Specs_Infra!$A$3)+1,FALSE)</f>
        <v>0</v>
      </c>
      <c r="AK13" s="261">
        <f>VLOOKUP(AK$5,Tech_Specs_Infra!$A$4:$F$9,COLUMN(Tech_Specs_Infra!$F$3)-COLUMN(Tech_Specs_Infra!$A$3)+1,FALSE)</f>
        <v>0</v>
      </c>
      <c r="AL13" s="261">
        <f>VLOOKUP(AL$5,Tech_Specs_Infra!$A$4:$F$9,COLUMN(Tech_Specs_Infra!$F$3)-COLUMN(Tech_Specs_Infra!$A$3)+1,FALSE)</f>
        <v>0</v>
      </c>
      <c r="AM13" s="261">
        <f>VLOOKUP(AM$5,Tech_Specs_Infra!$A$4:$F$9,COLUMN(Tech_Specs_Infra!$F$3)-COLUMN(Tech_Specs_Infra!$A$3)+1,FALSE)</f>
        <v>0</v>
      </c>
      <c r="AN13" s="261">
        <f>VLOOKUP(AN$5,Tech_Specs_Infra!$A$4:$F$9,COLUMN(Tech_Specs_Infra!$F$3)-COLUMN(Tech_Specs_Infra!$A$3)+1,FALSE)</f>
        <v>0</v>
      </c>
      <c r="AO13" s="261">
        <f>VLOOKUP(AO$5,Tech_Specs_Infra!$A$4:$F$9,COLUMN(Tech_Specs_Infra!$F$3)-COLUMN(Tech_Specs_Infra!$A$3)+1,FALSE)</f>
        <v>0</v>
      </c>
      <c r="AP13" s="261">
        <f>VLOOKUP(AP$5,Tech_Specs_Infra!$A$4:$F$9,COLUMN(Tech_Specs_Infra!$F$3)-COLUMN(Tech_Specs_Infra!$A$3)+1,FALSE)</f>
        <v>0</v>
      </c>
      <c r="AQ13" s="261">
        <f>VLOOKUP(AQ$5,Tech_Specs_Infra!$A$4:$F$9,COLUMN(Tech_Specs_Infra!$F$3)-COLUMN(Tech_Specs_Infra!$A$3)+1,FALSE)</f>
        <v>0</v>
      </c>
      <c r="AR13" s="261">
        <f>VLOOKUP(AR$5,Tech_Specs_Infra!$A$4:$F$9,COLUMN(Tech_Specs_Infra!$F$3)-COLUMN(Tech_Specs_Infra!$A$3)+1,FALSE)</f>
        <v>0</v>
      </c>
      <c r="AS13" s="261">
        <f>VLOOKUP(AS$5,Tech_Specs_Infra!$A$4:$F$9,COLUMN(Tech_Specs_Infra!$F$3)-COLUMN(Tech_Specs_Infra!$A$3)+1,FALSE)</f>
        <v>0</v>
      </c>
      <c r="AT13" s="261">
        <f>VLOOKUP(AT$5,Tech_Specs_Infra!$A$4:$F$9,COLUMN(Tech_Specs_Infra!$F$3)-COLUMN(Tech_Specs_Infra!$A$3)+1,FALSE)</f>
        <v>0</v>
      </c>
      <c r="AU13" s="261">
        <f>VLOOKUP(AU$5,Tech_Specs_Infra!$A$4:$F$9,COLUMN(Tech_Specs_Infra!$F$3)-COLUMN(Tech_Specs_Infra!$A$3)+1,FALSE)</f>
        <v>0</v>
      </c>
      <c r="AV13" s="261">
        <f>VLOOKUP(AV$5,Tech_Specs_Infra!$A$4:$F$9,COLUMN(Tech_Specs_Infra!$F$3)-COLUMN(Tech_Specs_Infra!$A$3)+1,FALSE)</f>
        <v>0</v>
      </c>
      <c r="AW13" s="261">
        <f>VLOOKUP(AW$5,Tech_Specs_Infra!$A$4:$F$9,COLUMN(Tech_Specs_Infra!$F$3)-COLUMN(Tech_Specs_Infra!$A$3)+1,FALSE)</f>
        <v>0</v>
      </c>
      <c r="AX13" s="261">
        <f>VLOOKUP(AX$5,Tech_Specs_Infra!$A$4:$F$9,COLUMN(Tech_Specs_Infra!$F$3)-COLUMN(Tech_Specs_Infra!$A$3)+1,FALSE)</f>
        <v>0</v>
      </c>
      <c r="AY13" s="261">
        <f>VLOOKUP(AY$5,Tech_Specs_Infra!$A$4:$F$9,COLUMN(Tech_Specs_Infra!$F$3)-COLUMN(Tech_Specs_Infra!$A$3)+1,FALSE)</f>
        <v>0</v>
      </c>
      <c r="AZ13" s="261">
        <f>VLOOKUP(AZ$5,Tech_Specs_Infra!$A$4:$F$9,COLUMN(Tech_Specs_Infra!$F$3)-COLUMN(Tech_Specs_Infra!$A$3)+1,FALSE)</f>
        <v>0</v>
      </c>
      <c r="BA13" s="261">
        <f>VLOOKUP(BA$5,Tech_Specs_Infra!$A$4:$F$9,COLUMN(Tech_Specs_Infra!$F$3)-COLUMN(Tech_Specs_Infra!$A$3)+1,FALSE)</f>
        <v>0</v>
      </c>
      <c r="BB13" s="261">
        <f>VLOOKUP(BB$5,Tech_Specs_Infra!$A$4:$F$9,COLUMN(Tech_Specs_Infra!$F$3)-COLUMN(Tech_Specs_Infra!$A$3)+1,FALSE)</f>
        <v>0</v>
      </c>
      <c r="BC13" s="261">
        <f>VLOOKUP(BC$5,Tech_Specs_Infra!$A$4:$F$9,COLUMN(Tech_Specs_Infra!$F$3)-COLUMN(Tech_Specs_Infra!$A$3)+1,FALSE)</f>
        <v>0</v>
      </c>
      <c r="BD13" s="261">
        <f>VLOOKUP(BD$5,Tech_Specs_Infra!$A$4:$F$9,COLUMN(Tech_Specs_Infra!$F$3)-COLUMN(Tech_Specs_Infra!$A$3)+1,FALSE)</f>
        <v>0</v>
      </c>
      <c r="BE13" s="261">
        <f>VLOOKUP(BE$5,Tech_Specs_Infra!$A$4:$F$9,COLUMN(Tech_Specs_Infra!$F$3)-COLUMN(Tech_Specs_Infra!$A$3)+1,FALSE)</f>
        <v>0</v>
      </c>
      <c r="BF13" s="261">
        <f>VLOOKUP(BF$5,Tech_Specs_Infra!$A$4:$F$9,COLUMN(Tech_Specs_Infra!$F$3)-COLUMN(Tech_Specs_Infra!$A$3)+1,FALSE)</f>
        <v>0</v>
      </c>
      <c r="BG13" s="261">
        <f>VLOOKUP(BG$5,Tech_Specs_Infra!$A$4:$F$9,COLUMN(Tech_Specs_Infra!$F$3)-COLUMN(Tech_Specs_Infra!$A$3)+1,FALSE)</f>
        <v>0</v>
      </c>
      <c r="BH13" s="261">
        <f>VLOOKUP(BH$5,Tech_Specs_Infra!$A$4:$F$9,COLUMN(Tech_Specs_Infra!$F$3)-COLUMN(Tech_Specs_Infra!$A$3)+1,FALSE)</f>
        <v>0</v>
      </c>
      <c r="BI13" s="261">
        <f>VLOOKUP(BI$5,Tech_Specs_Infra!$A$4:$F$9,COLUMN(Tech_Specs_Infra!$F$3)-COLUMN(Tech_Specs_Infra!$A$3)+1,FALSE)</f>
        <v>0.1</v>
      </c>
      <c r="BJ13" s="261">
        <f>VLOOKUP(BJ$5,Tech_Specs_Infra!$A$4:$F$9,COLUMN(Tech_Specs_Infra!$F$3)-COLUMN(Tech_Specs_Infra!$A$3)+1,FALSE)</f>
        <v>0.1</v>
      </c>
      <c r="BK13" s="261">
        <f>VLOOKUP(BK$5,Tech_Specs_Infra!$A$4:$F$9,COLUMN(Tech_Specs_Infra!$F$3)-COLUMN(Tech_Specs_Infra!$A$3)+1,FALSE)</f>
        <v>0.1</v>
      </c>
      <c r="BL13" s="261">
        <f>VLOOKUP(BL$5,Tech_Specs_Infra!$A$4:$F$9,COLUMN(Tech_Specs_Infra!$F$3)-COLUMN(Tech_Specs_Infra!$A$3)+1,FALSE)</f>
        <v>0.1</v>
      </c>
      <c r="BM13" s="261">
        <f>VLOOKUP(BM$5,Tech_Specs_Infra!$A$4:$F$9,COLUMN(Tech_Specs_Infra!$F$3)-COLUMN(Tech_Specs_Infra!$A$3)+1,FALSE)</f>
        <v>0.1</v>
      </c>
      <c r="BN13" s="261">
        <f>VLOOKUP(BN$5,Tech_Specs_Infra!$A$4:$F$9,COLUMN(Tech_Specs_Infra!$F$3)-COLUMN(Tech_Specs_Infra!$A$3)+1,FALSE)</f>
        <v>0.1</v>
      </c>
      <c r="BO13" s="261">
        <f>VLOOKUP(BO$5,Tech_Specs_Infra!$A$4:$F$9,COLUMN(Tech_Specs_Infra!$F$3)-COLUMN(Tech_Specs_Infra!$A$3)+1,FALSE)</f>
        <v>0.1</v>
      </c>
      <c r="BP13" s="261">
        <f>VLOOKUP(BP$5,Tech_Specs_Infra!$A$4:$F$9,COLUMN(Tech_Specs_Infra!$F$3)-COLUMN(Tech_Specs_Infra!$A$3)+1,FALSE)</f>
        <v>0.1</v>
      </c>
      <c r="BQ13" s="261">
        <f>VLOOKUP(BQ$5,Tech_Specs_Infra!$A$4:$F$9,COLUMN(Tech_Specs_Infra!$F$3)-COLUMN(Tech_Specs_Infra!$A$3)+1,FALSE)</f>
        <v>0.1</v>
      </c>
      <c r="BR13" s="261">
        <f>VLOOKUP(BR$5,Tech_Specs_Infra!$A$4:$F$9,COLUMN(Tech_Specs_Infra!$F$3)-COLUMN(Tech_Specs_Infra!$A$3)+1,FALSE)</f>
        <v>0.1</v>
      </c>
      <c r="BS13" s="261">
        <f>VLOOKUP(BS$5,Tech_Specs_Infra!$A$4:$F$9,COLUMN(Tech_Specs_Infra!$F$3)-COLUMN(Tech_Specs_Infra!$A$3)+1,FALSE)</f>
        <v>0.1</v>
      </c>
      <c r="BT13" s="261">
        <f>VLOOKUP(BT$5,Tech_Specs_Infra!$A$4:$F$9,COLUMN(Tech_Specs_Infra!$F$3)-COLUMN(Tech_Specs_Infra!$A$3)+1,FALSE)</f>
        <v>0.1</v>
      </c>
      <c r="BU13" s="261">
        <f>VLOOKUP(BU$5,Tech_Specs_Infra!$A$4:$F$9,COLUMN(Tech_Specs_Infra!$F$3)-COLUMN(Tech_Specs_Infra!$A$3)+1,FALSE)</f>
        <v>0.1</v>
      </c>
      <c r="BV13" s="261">
        <f>VLOOKUP(BV$5,Tech_Specs_Infra!$A$4:$F$9,COLUMN(Tech_Specs_Infra!$F$3)-COLUMN(Tech_Specs_Infra!$A$3)+1,FALSE)</f>
        <v>0.1</v>
      </c>
      <c r="BW13" s="261">
        <f>VLOOKUP(BW$5,Tech_Specs_Infra!$A$4:$F$9,COLUMN(Tech_Specs_Infra!$F$3)-COLUMN(Tech_Specs_Infra!$A$3)+1,FALSE)</f>
        <v>0.1</v>
      </c>
      <c r="BX13" s="261">
        <f>VLOOKUP(BX$5,Tech_Specs_Infra!$A$4:$F$9,COLUMN(Tech_Specs_Infra!$F$3)-COLUMN(Tech_Specs_Infra!$A$3)+1,FALSE)</f>
        <v>0.1</v>
      </c>
      <c r="BY13" s="261">
        <f>VLOOKUP(BY$5,Tech_Specs_Infra!$A$4:$F$9,COLUMN(Tech_Specs_Infra!$F$3)-COLUMN(Tech_Specs_Infra!$A$3)+1,FALSE)</f>
        <v>0.1</v>
      </c>
      <c r="BZ13" s="261">
        <f>VLOOKUP(BZ$5,Tech_Specs_Infra!$A$4:$F$9,COLUMN(Tech_Specs_Infra!$F$3)-COLUMN(Tech_Specs_Infra!$A$3)+1,FALSE)</f>
        <v>0.1</v>
      </c>
      <c r="CA13" s="261">
        <f>VLOOKUP(CA$5,Tech_Specs_Infra!$A$4:$F$9,COLUMN(Tech_Specs_Infra!$F$3)-COLUMN(Tech_Specs_Infra!$A$3)+1,FALSE)</f>
        <v>0.1</v>
      </c>
      <c r="CB13" s="261">
        <f>VLOOKUP(CB$5,Tech_Specs_Infra!$A$4:$F$9,COLUMN(Tech_Specs_Infra!$F$3)-COLUMN(Tech_Specs_Infra!$A$3)+1,FALSE)</f>
        <v>0.1</v>
      </c>
      <c r="CC13" s="261">
        <f>VLOOKUP(CC$5,Tech_Specs_Infra!$A$4:$F$9,COLUMN(Tech_Specs_Infra!$F$3)-COLUMN(Tech_Specs_Infra!$A$3)+1,FALSE)</f>
        <v>0.1</v>
      </c>
      <c r="CD13" s="261">
        <f>VLOOKUP(CD$5,Tech_Specs_Infra!$A$4:$F$9,COLUMN(Tech_Specs_Infra!$F$3)-COLUMN(Tech_Specs_Infra!$A$3)+1,FALSE)</f>
        <v>0.1</v>
      </c>
      <c r="CE13" s="261">
        <f>VLOOKUP(CE$5,Tech_Specs_Infra!$A$4:$F$9,COLUMN(Tech_Specs_Infra!$F$3)-COLUMN(Tech_Specs_Infra!$A$3)+1,FALSE)</f>
        <v>0.1</v>
      </c>
      <c r="CF13" s="261">
        <f>VLOOKUP(CF$5,Tech_Specs_Infra!$A$4:$F$9,COLUMN(Tech_Specs_Infra!$F$3)-COLUMN(Tech_Specs_Infra!$A$3)+1,FALSE)</f>
        <v>0.1</v>
      </c>
      <c r="CG13" s="261">
        <f>VLOOKUP(CG$5,Tech_Specs_Infra!$A$4:$F$9,COLUMN(Tech_Specs_Infra!$F$3)-COLUMN(Tech_Specs_Infra!$A$3)+1,FALSE)</f>
        <v>0.1</v>
      </c>
      <c r="CH13" s="261">
        <f>VLOOKUP(CH$5,Tech_Specs_Infra!$A$4:$F$9,COLUMN(Tech_Specs_Infra!$F$3)-COLUMN(Tech_Specs_Infra!$A$3)+1,FALSE)</f>
        <v>0.1</v>
      </c>
      <c r="CI13" s="261">
        <f>VLOOKUP(CI$5,Tech_Specs_Infra!$A$4:$F$9,COLUMN(Tech_Specs_Infra!$F$3)-COLUMN(Tech_Specs_Infra!$A$3)+1,FALSE)</f>
        <v>0.1</v>
      </c>
      <c r="CJ13" s="261">
        <f>VLOOKUP(CJ$5,Tech_Specs_Infra!$A$4:$F$9,COLUMN(Tech_Specs_Infra!$F$3)-COLUMN(Tech_Specs_Infra!$A$3)+1,FALSE)</f>
        <v>0.1</v>
      </c>
      <c r="CK13" s="261">
        <f>VLOOKUP(CK$5,Tech_Specs_Infra!$A$4:$F$9,COLUMN(Tech_Specs_Infra!$F$3)-COLUMN(Tech_Specs_Infra!$A$3)+1,FALSE)</f>
        <v>0.1</v>
      </c>
      <c r="CL13" s="261">
        <f>VLOOKUP(CL$5,Tech_Specs_Infra!$A$4:$F$9,COLUMN(Tech_Specs_Infra!$F$3)-COLUMN(Tech_Specs_Infra!$A$3)+1,FALSE)</f>
        <v>0.1</v>
      </c>
      <c r="CM13" s="261">
        <f>VLOOKUP(CM$5,Tech_Specs_Infra!$A$4:$F$9,COLUMN(Tech_Specs_Infra!$F$3)-COLUMN(Tech_Specs_Infra!$A$3)+1,FALSE)</f>
        <v>0.1</v>
      </c>
      <c r="CN13" s="261">
        <f>VLOOKUP(CN$5,Tech_Specs_Infra!$A$4:$F$9,COLUMN(Tech_Specs_Infra!$F$3)-COLUMN(Tech_Specs_Infra!$A$3)+1,FALSE)</f>
        <v>0.1</v>
      </c>
      <c r="CO13" s="261">
        <f>VLOOKUP(CO$5,Tech_Specs_Infra!$A$4:$F$9,COLUMN(Tech_Specs_Infra!$F$3)-COLUMN(Tech_Specs_Infra!$A$3)+1,FALSE)</f>
        <v>0.1</v>
      </c>
      <c r="CP13" s="261">
        <f>VLOOKUP(CP$5,Tech_Specs_Infra!$A$4:$F$9,COLUMN(Tech_Specs_Infra!$F$3)-COLUMN(Tech_Specs_Infra!$A$3)+1,FALSE)</f>
        <v>0.1</v>
      </c>
      <c r="CQ13" s="261">
        <f>VLOOKUP(CQ$5,Tech_Specs_Infra!$A$4:$F$9,COLUMN(Tech_Specs_Infra!$F$3)-COLUMN(Tech_Specs_Infra!$A$3)+1,FALSE)</f>
        <v>0.1</v>
      </c>
      <c r="CR13" s="261">
        <f>VLOOKUP(CR$5,Tech_Specs_Infra!$A$4:$F$9,COLUMN(Tech_Specs_Infra!$F$3)-COLUMN(Tech_Specs_Infra!$A$3)+1,FALSE)</f>
        <v>0.1</v>
      </c>
      <c r="CS13" s="261">
        <f>VLOOKUP(CS$5,Tech_Specs_Infra!$A$4:$F$9,COLUMN(Tech_Specs_Infra!$F$3)-COLUMN(Tech_Specs_Infra!$A$3)+1,FALSE)</f>
        <v>0.1</v>
      </c>
      <c r="CT13" s="261">
        <f>VLOOKUP(CT$5,Tech_Specs_Infra!$A$4:$F$9,COLUMN(Tech_Specs_Infra!$F$3)-COLUMN(Tech_Specs_Infra!$A$3)+1,FALSE)</f>
        <v>0.1</v>
      </c>
      <c r="CU13" s="261">
        <f>VLOOKUP(CU$5,Tech_Specs_Infra!$A$4:$F$9,COLUMN(Tech_Specs_Infra!$F$3)-COLUMN(Tech_Specs_Infra!$A$3)+1,FALSE)</f>
        <v>0.1</v>
      </c>
      <c r="CV13" s="261">
        <f>VLOOKUP(CV$5,Tech_Specs_Infra!$A$4:$F$9,COLUMN(Tech_Specs_Infra!$F$3)-COLUMN(Tech_Specs_Infra!$A$3)+1,FALSE)</f>
        <v>0.1</v>
      </c>
      <c r="CW13" s="261">
        <f>VLOOKUP(CW$5,Tech_Specs_Infra!$A$4:$F$9,COLUMN(Tech_Specs_Infra!$F$3)-COLUMN(Tech_Specs_Infra!$A$3)+1,FALSE)</f>
        <v>0.1</v>
      </c>
      <c r="CX13" s="261">
        <f>VLOOKUP(CX$5,Tech_Specs_Infra!$A$4:$F$9,COLUMN(Tech_Specs_Infra!$F$3)-COLUMN(Tech_Specs_Infra!$A$3)+1,FALSE)</f>
        <v>0.1</v>
      </c>
      <c r="CY13" s="261">
        <f>VLOOKUP(CY$5,Tech_Specs_Infra!$A$4:$F$9,COLUMN(Tech_Specs_Infra!$F$3)-COLUMN(Tech_Specs_Infra!$A$3)+1,FALSE)</f>
        <v>0.1</v>
      </c>
      <c r="CZ13" s="261">
        <f>VLOOKUP(CZ$5,Tech_Specs_Infra!$A$4:$F$9,COLUMN(Tech_Specs_Infra!$F$3)-COLUMN(Tech_Specs_Infra!$A$3)+1,FALSE)</f>
        <v>0.1</v>
      </c>
      <c r="DA13" s="261">
        <f>VLOOKUP(DA$5,Tech_Specs_Infra!$A$4:$F$9,COLUMN(Tech_Specs_Infra!$F$3)-COLUMN(Tech_Specs_Infra!$A$3)+1,FALSE)</f>
        <v>0.1</v>
      </c>
      <c r="DB13" s="261">
        <f>VLOOKUP(DB$5,Tech_Specs_Infra!$A$4:$F$9,COLUMN(Tech_Specs_Infra!$F$3)-COLUMN(Tech_Specs_Infra!$A$3)+1,FALSE)</f>
        <v>0.1</v>
      </c>
      <c r="DC13" s="261">
        <f>VLOOKUP(DC$5,Tech_Specs_Infra!$A$4:$F$9,COLUMN(Tech_Specs_Infra!$F$3)-COLUMN(Tech_Specs_Infra!$A$3)+1,FALSE)</f>
        <v>0.1</v>
      </c>
      <c r="DD13" s="261">
        <f>VLOOKUP(DD$5,Tech_Specs_Infra!$A$4:$F$9,COLUMN(Tech_Specs_Infra!$F$3)-COLUMN(Tech_Specs_Infra!$A$3)+1,FALSE)</f>
        <v>0.1</v>
      </c>
      <c r="DE13" s="261">
        <f>VLOOKUP(DE$5,Tech_Specs_Infra!$A$4:$F$9,COLUMN(Tech_Specs_Infra!$F$3)-COLUMN(Tech_Specs_Infra!$A$3)+1,FALSE)</f>
        <v>0.1</v>
      </c>
      <c r="DF13" s="261">
        <f>VLOOKUP(DF$5,Tech_Specs_Infra!$A$4:$F$9,COLUMN(Tech_Specs_Infra!$F$3)-COLUMN(Tech_Specs_Infra!$A$3)+1,FALSE)</f>
        <v>0.1</v>
      </c>
      <c r="DG13" s="261">
        <f>VLOOKUP(DG$5,Tech_Specs_Infra!$A$4:$F$9,COLUMN(Tech_Specs_Infra!$F$3)-COLUMN(Tech_Specs_Infra!$A$3)+1,FALSE)</f>
        <v>0.1</v>
      </c>
      <c r="DH13" s="261">
        <f>VLOOKUP(DH$5,Tech_Specs_Infra!$A$4:$F$9,COLUMN(Tech_Specs_Infra!$F$3)-COLUMN(Tech_Specs_Infra!$A$3)+1,FALSE)</f>
        <v>0.1</v>
      </c>
      <c r="DI13" s="261">
        <f>VLOOKUP(DI$5,Tech_Specs_Infra!$A$4:$F$9,COLUMN(Tech_Specs_Infra!$F$3)-COLUMN(Tech_Specs_Infra!$A$3)+1,FALSE)</f>
        <v>0.1</v>
      </c>
      <c r="DJ13" s="261">
        <f>VLOOKUP(DJ$5,Tech_Specs_Infra!$A$4:$F$9,COLUMN(Tech_Specs_Infra!$F$3)-COLUMN(Tech_Specs_Infra!$A$3)+1,FALSE)</f>
        <v>0.1</v>
      </c>
      <c r="DK13" s="261">
        <f>VLOOKUP(DK$5,Tech_Specs_Infra!$A$4:$F$9,COLUMN(Tech_Specs_Infra!$F$3)-COLUMN(Tech_Specs_Infra!$A$3)+1,FALSE)</f>
        <v>0.1</v>
      </c>
      <c r="DL13" s="261">
        <f>VLOOKUP(DL$5,Tech_Specs_Infra!$A$4:$F$9,COLUMN(Tech_Specs_Infra!$F$3)-COLUMN(Tech_Specs_Infra!$A$3)+1,FALSE)</f>
        <v>0.1</v>
      </c>
      <c r="DM13" s="261">
        <f>VLOOKUP(DM$5,Tech_Specs_Infra!$A$4:$F$9,COLUMN(Tech_Specs_Infra!$F$3)-COLUMN(Tech_Specs_Infra!$A$3)+1,FALSE)</f>
        <v>0.1</v>
      </c>
      <c r="DN13" s="261">
        <f>VLOOKUP(DN$5,Tech_Specs_Infra!$A$4:$F$9,COLUMN(Tech_Specs_Infra!$F$3)-COLUMN(Tech_Specs_Infra!$A$3)+1,FALSE)</f>
        <v>0.1</v>
      </c>
      <c r="DO13" s="261">
        <f>VLOOKUP(DO$5,Tech_Specs_Infra!$A$4:$F$9,COLUMN(Tech_Specs_Infra!$F$3)-COLUMN(Tech_Specs_Infra!$A$3)+1,FALSE)</f>
        <v>0.1</v>
      </c>
      <c r="DP13" s="261">
        <f>VLOOKUP(DP$5,Tech_Specs_Infra!$A$4:$F$9,COLUMN(Tech_Specs_Infra!$F$3)-COLUMN(Tech_Specs_Infra!$A$3)+1,FALSE)</f>
        <v>0.1</v>
      </c>
      <c r="DQ13" s="261">
        <f>VLOOKUP(DQ$5,Tech_Specs_Infra!$A$4:$F$9,COLUMN(Tech_Specs_Infra!$F$3)-COLUMN(Tech_Specs_Infra!$A$3)+1,FALSE)</f>
        <v>0.1</v>
      </c>
      <c r="DR13" s="261">
        <f>VLOOKUP(DR$5,Tech_Specs_Infra!$A$4:$F$9,COLUMN(Tech_Specs_Infra!$F$3)-COLUMN(Tech_Specs_Infra!$A$3)+1,FALSE)</f>
        <v>0.1</v>
      </c>
      <c r="DS13" s="261">
        <f>VLOOKUP(DS$5,Tech_Specs_Infra!$A$4:$F$9,COLUMN(Tech_Specs_Infra!$F$3)-COLUMN(Tech_Specs_Infra!$A$3)+1,FALSE)</f>
        <v>0.1</v>
      </c>
      <c r="DT13" s="261">
        <f>VLOOKUP(DT$5,Tech_Specs_Infra!$A$4:$F$9,COLUMN(Tech_Specs_Infra!$F$3)-COLUMN(Tech_Specs_Infra!$A$3)+1,FALSE)</f>
        <v>0.1</v>
      </c>
      <c r="DU13" s="261">
        <f>VLOOKUP(DU$5,Tech_Specs_Infra!$A$4:$F$9,COLUMN(Tech_Specs_Infra!$F$3)-COLUMN(Tech_Specs_Infra!$A$3)+1,FALSE)</f>
        <v>0.1</v>
      </c>
      <c r="DV13" s="261">
        <f>VLOOKUP(DV$5,Tech_Specs_Infra!$A$4:$F$9,COLUMN(Tech_Specs_Infra!$F$3)-COLUMN(Tech_Specs_Infra!$A$3)+1,FALSE)</f>
        <v>0.1</v>
      </c>
      <c r="DW13" s="261">
        <f>VLOOKUP(DW$5,Tech_Specs_Infra!$A$4:$F$9,COLUMN(Tech_Specs_Infra!$F$3)-COLUMN(Tech_Specs_Infra!$A$3)+1,FALSE)</f>
        <v>0.1</v>
      </c>
      <c r="DX13" s="261">
        <f>VLOOKUP(DX$5,Tech_Specs_Infra!$A$4:$F$9,COLUMN(Tech_Specs_Infra!$F$3)-COLUMN(Tech_Specs_Infra!$A$3)+1,FALSE)</f>
        <v>0.1</v>
      </c>
      <c r="DY13" s="261">
        <f>VLOOKUP(DY$5,Tech_Specs_Infra!$A$4:$F$9,COLUMN(Tech_Specs_Infra!$F$3)-COLUMN(Tech_Specs_Infra!$A$3)+1,FALSE)</f>
        <v>0.1</v>
      </c>
      <c r="DZ13" s="261">
        <f>VLOOKUP(DZ$5,Tech_Specs_Infra!$A$4:$F$9,COLUMN(Tech_Specs_Infra!$F$3)-COLUMN(Tech_Specs_Infra!$A$3)+1,FALSE)</f>
        <v>0.1</v>
      </c>
      <c r="EA13" s="261">
        <f>VLOOKUP(EA$5,Tech_Specs_Infra!$A$4:$F$9,COLUMN(Tech_Specs_Infra!$F$3)-COLUMN(Tech_Specs_Infra!$A$3)+1,FALSE)</f>
        <v>0.1</v>
      </c>
      <c r="EB13" s="261">
        <f>VLOOKUP(EB$5,Tech_Specs_Infra!$A$4:$F$9,COLUMN(Tech_Specs_Infra!$F$3)-COLUMN(Tech_Specs_Infra!$A$3)+1,FALSE)</f>
        <v>0.1</v>
      </c>
      <c r="EC13" s="261">
        <f>VLOOKUP(EC$5,Tech_Specs_Infra!$A$4:$F$9,COLUMN(Tech_Specs_Infra!$F$3)-COLUMN(Tech_Specs_Infra!$A$3)+1,FALSE)</f>
        <v>0.1</v>
      </c>
      <c r="ED13" s="261">
        <f>VLOOKUP(ED$5,Tech_Specs_Infra!$A$4:$F$9,COLUMN(Tech_Specs_Infra!$F$3)-COLUMN(Tech_Specs_Infra!$A$3)+1,FALSE)</f>
        <v>0.1</v>
      </c>
      <c r="EE13" s="261">
        <f>VLOOKUP(EE$5,Tech_Specs_Infra!$A$4:$F$9,COLUMN(Tech_Specs_Infra!$F$3)-COLUMN(Tech_Specs_Infra!$A$3)+1,FALSE)</f>
        <v>0.1</v>
      </c>
      <c r="EF13" s="261"/>
      <c r="EG13" s="261">
        <f>VLOOKUP(EG$5,Tech_Specs_Infra!$A$4:$F$9,COLUMN(Tech_Specs_Infra!$F$3)-COLUMN(Tech_Specs_Infra!$A$3)+1,FALSE)</f>
        <v>0.1</v>
      </c>
      <c r="EH13" s="261">
        <f>VLOOKUP(EH$5,Tech_Specs_Infra!$A$4:$F$9,COLUMN(Tech_Specs_Infra!$F$3)-COLUMN(Tech_Specs_Infra!$A$3)+1,FALSE)</f>
        <v>0.1</v>
      </c>
      <c r="EI13" s="261">
        <f>VLOOKUP(EI$5,Tech_Specs_Infra!$A$4:$F$9,COLUMN(Tech_Specs_Infra!$F$3)-COLUMN(Tech_Specs_Infra!$A$3)+1,FALSE)</f>
        <v>0.1</v>
      </c>
      <c r="EJ13" s="261">
        <f>VLOOKUP(EJ$5,Tech_Specs_Infra!$A$4:$F$9,COLUMN(Tech_Specs_Infra!$F$3)-COLUMN(Tech_Specs_Infra!$A$3)+1,FALSE)</f>
        <v>0.1</v>
      </c>
      <c r="EK13" s="261">
        <f>VLOOKUP(EK$5,Tech_Specs_Infra!$A$4:$F$9,COLUMN(Tech_Specs_Infra!$F$3)-COLUMN(Tech_Specs_Infra!$A$3)+1,FALSE)</f>
        <v>0.1</v>
      </c>
      <c r="EL13" s="261">
        <f>VLOOKUP(EL$5,Tech_Specs_Infra!$A$4:$F$9,COLUMN(Tech_Specs_Infra!$F$3)-COLUMN(Tech_Specs_Infra!$A$3)+1,FALSE)</f>
        <v>0.1</v>
      </c>
      <c r="EM13" s="261">
        <f>VLOOKUP(EM$5,Tech_Specs_Infra!$A$4:$F$9,COLUMN(Tech_Specs_Infra!$F$3)-COLUMN(Tech_Specs_Infra!$A$3)+1,FALSE)</f>
        <v>0.1</v>
      </c>
      <c r="EN13" s="261">
        <f>VLOOKUP(EN$5,Tech_Specs_Infra!$A$4:$F$9,COLUMN(Tech_Specs_Infra!$F$3)-COLUMN(Tech_Specs_Infra!$A$3)+1,FALSE)</f>
        <v>0.1</v>
      </c>
      <c r="EO13" s="261">
        <f>VLOOKUP(EO$5,Tech_Specs_Infra!$A$4:$F$9,COLUMN(Tech_Specs_Infra!$F$3)-COLUMN(Tech_Specs_Infra!$A$3)+1,FALSE)</f>
        <v>0.1</v>
      </c>
      <c r="EP13" s="261">
        <f>VLOOKUP(EP$5,Tech_Specs_Infra!$A$4:$F$9,COLUMN(Tech_Specs_Infra!$F$3)-COLUMN(Tech_Specs_Infra!$A$3)+1,FALSE)</f>
        <v>0.1</v>
      </c>
      <c r="EQ13" s="261">
        <f>VLOOKUP(EQ$5,Tech_Specs_Infra!$A$4:$F$9,COLUMN(Tech_Specs_Infra!$F$3)-COLUMN(Tech_Specs_Infra!$A$3)+1,FALSE)</f>
        <v>0.1</v>
      </c>
      <c r="ER13" s="261">
        <f>VLOOKUP(ER$5,Tech_Specs_Infra!$A$4:$F$9,COLUMN(Tech_Specs_Infra!$F$3)-COLUMN(Tech_Specs_Infra!$A$3)+1,FALSE)</f>
        <v>0.1</v>
      </c>
      <c r="ES13" s="261">
        <f>VLOOKUP(ES$5,Tech_Specs_Infra!$A$4:$F$9,COLUMN(Tech_Specs_Infra!$F$3)-COLUMN(Tech_Specs_Infra!$A$3)+1,FALSE)</f>
        <v>0.1</v>
      </c>
      <c r="ET13" s="261">
        <f>VLOOKUP(ET$5,Tech_Specs_Infra!$A$4:$F$9,COLUMN(Tech_Specs_Infra!$F$3)-COLUMN(Tech_Specs_Infra!$A$3)+1,FALSE)</f>
        <v>0.1</v>
      </c>
      <c r="EU13" s="261">
        <f>VLOOKUP(EU$5,Tech_Specs_Infra!$A$4:$F$9,COLUMN(Tech_Specs_Infra!$F$3)-COLUMN(Tech_Specs_Infra!$A$3)+1,FALSE)</f>
        <v>0.1</v>
      </c>
      <c r="EV13" s="261">
        <f>VLOOKUP(EV$5,Tech_Specs_Infra!$A$4:$F$9,COLUMN(Tech_Specs_Infra!$F$3)-COLUMN(Tech_Specs_Infra!$A$3)+1,FALSE)</f>
        <v>0.1</v>
      </c>
      <c r="EW13" s="261">
        <f>VLOOKUP(EW$5,Tech_Specs_Infra!$A$4:$F$9,COLUMN(Tech_Specs_Infra!$F$3)-COLUMN(Tech_Specs_Infra!$A$3)+1,FALSE)</f>
        <v>960</v>
      </c>
      <c r="EX13" s="261">
        <f>VLOOKUP(EX$5,Tech_Specs_Infra!$A$4:$F$9,COLUMN(Tech_Specs_Infra!$F$3)-COLUMN(Tech_Specs_Infra!$A$3)+1,FALSE)</f>
        <v>960</v>
      </c>
      <c r="EY13" s="261">
        <f>VLOOKUP(EY$5,Tech_Specs_Infra!$A$4:$F$9,COLUMN(Tech_Specs_Infra!$F$3)-COLUMN(Tech_Specs_Infra!$A$3)+1,FALSE)</f>
        <v>960</v>
      </c>
      <c r="EZ13" s="261">
        <f>VLOOKUP(EZ$5,Tech_Specs_Infra!$A$4:$F$9,COLUMN(Tech_Specs_Infra!$F$3)-COLUMN(Tech_Specs_Infra!$A$3)+1,FALSE)</f>
        <v>960</v>
      </c>
      <c r="FA13" s="261">
        <f>VLOOKUP(FA$5,Tech_Specs_Infra!$A$4:$F$9,COLUMN(Tech_Specs_Infra!$F$3)-COLUMN(Tech_Specs_Infra!$A$3)+1,FALSE)</f>
        <v>960</v>
      </c>
      <c r="FB13" s="261">
        <f>VLOOKUP(FB$5,Tech_Specs_Infra!$A$4:$F$9,COLUMN(Tech_Specs_Infra!$F$3)-COLUMN(Tech_Specs_Infra!$A$3)+1,FALSE)</f>
        <v>960</v>
      </c>
      <c r="FC13" s="261">
        <f>VLOOKUP(FC$5,Tech_Specs_Infra!$A$4:$F$9,COLUMN(Tech_Specs_Infra!$F$3)-COLUMN(Tech_Specs_Infra!$A$3)+1,FALSE)</f>
        <v>960</v>
      </c>
    </row>
    <row r="15" spans="1:163" x14ac:dyDescent="0.2">
      <c r="A15" s="21" t="str">
        <f>Tech_Specs_Infra!$A$1&amp;" - Infrastructure 2"</f>
        <v>Material intensities - Infrastructure 2</v>
      </c>
      <c r="B15" s="21" t="str">
        <f>B10</f>
        <v>[t/km of one-way lane or track]</v>
      </c>
    </row>
    <row r="16" spans="1:163" x14ac:dyDescent="0.2">
      <c r="A16" s="21" t="str">
        <f>A11</f>
        <v xml:space="preserve">   Asphalt</v>
      </c>
      <c r="D16" s="261">
        <f>IFERROR(VLOOKUP(D$6,Tech_Specs_Infra!$A$4:$F$9,COLUMN(Tech_Specs_Infra!$C$3)-COLUMN(Tech_Specs_Infra!$A$3)+1,FALSE),0)</f>
        <v>1</v>
      </c>
      <c r="E16" s="261">
        <f>IFERROR(VLOOKUP(E$6,Tech_Specs_Infra!$A$4:$F$9,COLUMN(Tech_Specs_Infra!$C$3)-COLUMN(Tech_Specs_Infra!$A$3)+1,FALSE),0)</f>
        <v>1</v>
      </c>
      <c r="F16" s="261">
        <f>IFERROR(VLOOKUP(F$6,Tech_Specs_Infra!$A$4:$F$9,COLUMN(Tech_Specs_Infra!$C$3)-COLUMN(Tech_Specs_Infra!$A$3)+1,FALSE),0)</f>
        <v>1</v>
      </c>
      <c r="G16" s="261">
        <f>IFERROR(VLOOKUP(G$6,Tech_Specs_Infra!$A$4:$F$9,COLUMN(Tech_Specs_Infra!$C$3)-COLUMN(Tech_Specs_Infra!$A$3)+1,FALSE),0)</f>
        <v>1</v>
      </c>
      <c r="H16" s="261">
        <f>IFERROR(VLOOKUP(H$6,Tech_Specs_Infra!$A$4:$F$9,COLUMN(Tech_Specs_Infra!$C$3)-COLUMN(Tech_Specs_Infra!$A$3)+1,FALSE),0)</f>
        <v>1</v>
      </c>
      <c r="I16" s="261">
        <f>IFERROR(VLOOKUP(I$6,Tech_Specs_Infra!$A$4:$F$9,COLUMN(Tech_Specs_Infra!$C$3)-COLUMN(Tech_Specs_Infra!$A$3)+1,FALSE),0)</f>
        <v>1</v>
      </c>
      <c r="J16" s="261">
        <f>IFERROR(VLOOKUP(J$6,Tech_Specs_Infra!$A$4:$F$9,COLUMN(Tech_Specs_Infra!$C$3)-COLUMN(Tech_Specs_Infra!$A$3)+1,FALSE),0)</f>
        <v>1</v>
      </c>
      <c r="K16" s="261">
        <f>IFERROR(VLOOKUP(K$6,Tech_Specs_Infra!$A$4:$F$9,COLUMN(Tech_Specs_Infra!$C$3)-COLUMN(Tech_Specs_Infra!$A$3)+1,FALSE),0)</f>
        <v>1</v>
      </c>
      <c r="L16" s="261">
        <f>IFERROR(VLOOKUP(L$6,Tech_Specs_Infra!$A$4:$F$9,COLUMN(Tech_Specs_Infra!$C$3)-COLUMN(Tech_Specs_Infra!$A$3)+1,FALSE),0)</f>
        <v>1</v>
      </c>
      <c r="M16" s="261">
        <f>IFERROR(VLOOKUP(M$6,Tech_Specs_Infra!$A$4:$F$9,COLUMN(Tech_Specs_Infra!$C$3)-COLUMN(Tech_Specs_Infra!$A$3)+1,FALSE),0)</f>
        <v>1</v>
      </c>
      <c r="N16" s="261">
        <f>IFERROR(VLOOKUP(N$6,Tech_Specs_Infra!$A$4:$F$9,COLUMN(Tech_Specs_Infra!$C$3)-COLUMN(Tech_Specs_Infra!$A$3)+1,FALSE),0)</f>
        <v>1</v>
      </c>
      <c r="O16" s="261">
        <f>IFERROR(VLOOKUP(O$6,Tech_Specs_Infra!$A$4:$F$9,COLUMN(Tech_Specs_Infra!$C$3)-COLUMN(Tech_Specs_Infra!$A$3)+1,FALSE),0)</f>
        <v>1</v>
      </c>
      <c r="P16" s="261">
        <f>IFERROR(VLOOKUP(P$6,Tech_Specs_Infra!$A$4:$F$9,COLUMN(Tech_Specs_Infra!$C$3)-COLUMN(Tech_Specs_Infra!$A$3)+1,FALSE),0)</f>
        <v>1</v>
      </c>
      <c r="Q16" s="261">
        <f>IFERROR(VLOOKUP(Q$6,Tech_Specs_Infra!$A$4:$F$9,COLUMN(Tech_Specs_Infra!$C$3)-COLUMN(Tech_Specs_Infra!$A$3)+1,FALSE),0)</f>
        <v>1</v>
      </c>
      <c r="R16" s="261">
        <f>IFERROR(VLOOKUP(R$6,Tech_Specs_Infra!$A$4:$F$9,COLUMN(Tech_Specs_Infra!$C$3)-COLUMN(Tech_Specs_Infra!$A$3)+1,FALSE),0)</f>
        <v>1</v>
      </c>
      <c r="S16" s="261">
        <f>IFERROR(VLOOKUP(S$6,Tech_Specs_Infra!$A$4:$F$9,COLUMN(Tech_Specs_Infra!$C$3)-COLUMN(Tech_Specs_Infra!$A$3)+1,FALSE),0)</f>
        <v>1</v>
      </c>
      <c r="T16" s="261">
        <f>IFERROR(VLOOKUP(T$6,Tech_Specs_Infra!$A$4:$F$9,COLUMN(Tech_Specs_Infra!$C$3)-COLUMN(Tech_Specs_Infra!$A$3)+1,FALSE),0)</f>
        <v>1</v>
      </c>
      <c r="U16" s="261">
        <f>IFERROR(VLOOKUP(U$6,Tech_Specs_Infra!$A$4:$F$9,COLUMN(Tech_Specs_Infra!$C$3)-COLUMN(Tech_Specs_Infra!$A$3)+1,FALSE),0)</f>
        <v>1</v>
      </c>
      <c r="V16" s="261">
        <f>IFERROR(VLOOKUP(V$6,Tech_Specs_Infra!$A$4:$F$9,COLUMN(Tech_Specs_Infra!$C$3)-COLUMN(Tech_Specs_Infra!$A$3)+1,FALSE),0)</f>
        <v>1</v>
      </c>
      <c r="W16" s="261">
        <f>IFERROR(VLOOKUP(W$6,Tech_Specs_Infra!$A$4:$F$9,COLUMN(Tech_Specs_Infra!$C$3)-COLUMN(Tech_Specs_Infra!$A$3)+1,FALSE),0)</f>
        <v>1</v>
      </c>
      <c r="X16" s="261">
        <f>IFERROR(VLOOKUP(X$6,Tech_Specs_Infra!$A$4:$F$9,COLUMN(Tech_Specs_Infra!$C$3)-COLUMN(Tech_Specs_Infra!$A$3)+1,FALSE),0)</f>
        <v>1</v>
      </c>
      <c r="Y16" s="261">
        <f>IFERROR(VLOOKUP(Y$6,Tech_Specs_Infra!$A$4:$F$9,COLUMN(Tech_Specs_Infra!$C$3)-COLUMN(Tech_Specs_Infra!$A$3)+1,FALSE),0)</f>
        <v>1</v>
      </c>
      <c r="Z16" s="261">
        <f>IFERROR(VLOOKUP(Z$6,Tech_Specs_Infra!$A$4:$F$9,COLUMN(Tech_Specs_Infra!$C$3)-COLUMN(Tech_Specs_Infra!$A$3)+1,FALSE),0)</f>
        <v>1</v>
      </c>
      <c r="AA16" s="261">
        <f>IFERROR(VLOOKUP(AA$6,Tech_Specs_Infra!$A$4:$F$9,COLUMN(Tech_Specs_Infra!$C$3)-COLUMN(Tech_Specs_Infra!$A$3)+1,FALSE),0)</f>
        <v>1</v>
      </c>
      <c r="AB16" s="261">
        <f>IFERROR(VLOOKUP(AB$6,Tech_Specs_Infra!$A$4:$F$9,COLUMN(Tech_Specs_Infra!$C$3)-COLUMN(Tech_Specs_Infra!$A$3)+1,FALSE),0)</f>
        <v>1</v>
      </c>
      <c r="AC16" s="261">
        <f>IFERROR(VLOOKUP(AC$6,Tech_Specs_Infra!$A$4:$F$9,COLUMN(Tech_Specs_Infra!$C$3)-COLUMN(Tech_Specs_Infra!$A$3)+1,FALSE),0)</f>
        <v>1</v>
      </c>
      <c r="AD16" s="261">
        <f>IFERROR(VLOOKUP(AD$6,Tech_Specs_Infra!$A$4:$F$9,COLUMN(Tech_Specs_Infra!$C$3)-COLUMN(Tech_Specs_Infra!$A$3)+1,FALSE),0)</f>
        <v>1</v>
      </c>
      <c r="AE16" s="261">
        <f>IFERROR(VLOOKUP(AE$6,Tech_Specs_Infra!$A$4:$F$9,COLUMN(Tech_Specs_Infra!$C$3)-COLUMN(Tech_Specs_Infra!$A$3)+1,FALSE),0)</f>
        <v>1</v>
      </c>
      <c r="AF16" s="261">
        <f>IFERROR(VLOOKUP(AF$6,Tech_Specs_Infra!$A$4:$F$9,COLUMN(Tech_Specs_Infra!$C$3)-COLUMN(Tech_Specs_Infra!$A$3)+1,FALSE),0)</f>
        <v>1</v>
      </c>
      <c r="AG16" s="261">
        <f>IFERROR(VLOOKUP(AG$6,Tech_Specs_Infra!$A$4:$F$9,COLUMN(Tech_Specs_Infra!$C$3)-COLUMN(Tech_Specs_Infra!$A$3)+1,FALSE),0)</f>
        <v>1</v>
      </c>
      <c r="AH16" s="261">
        <f>IFERROR(VLOOKUP(AH$6,Tech_Specs_Infra!$A$4:$F$9,COLUMN(Tech_Specs_Infra!$C$3)-COLUMN(Tech_Specs_Infra!$A$3)+1,FALSE),0)</f>
        <v>1</v>
      </c>
      <c r="AI16" s="261">
        <f>IFERROR(VLOOKUP(AI$6,Tech_Specs_Infra!$A$4:$F$9,COLUMN(Tech_Specs_Infra!$C$3)-COLUMN(Tech_Specs_Infra!$A$3)+1,FALSE),0)</f>
        <v>1</v>
      </c>
      <c r="AJ16" s="261">
        <f>IFERROR(VLOOKUP(AJ$6,Tech_Specs_Infra!$A$4:$F$9,COLUMN(Tech_Specs_Infra!$C$3)-COLUMN(Tech_Specs_Infra!$A$3)+1,FALSE),0)</f>
        <v>1</v>
      </c>
      <c r="AK16" s="261">
        <f>IFERROR(VLOOKUP(AK$6,Tech_Specs_Infra!$A$4:$F$9,COLUMN(Tech_Specs_Infra!$C$3)-COLUMN(Tech_Specs_Infra!$A$3)+1,FALSE),0)</f>
        <v>1</v>
      </c>
      <c r="AL16" s="261">
        <f>IFERROR(VLOOKUP(AL$6,Tech_Specs_Infra!$A$4:$F$9,COLUMN(Tech_Specs_Infra!$C$3)-COLUMN(Tech_Specs_Infra!$A$3)+1,FALSE),0)</f>
        <v>1</v>
      </c>
      <c r="AM16" s="261">
        <f>IFERROR(VLOOKUP(AM$6,Tech_Specs_Infra!$A$4:$F$9,COLUMN(Tech_Specs_Infra!$C$3)-COLUMN(Tech_Specs_Infra!$A$3)+1,FALSE),0)</f>
        <v>1</v>
      </c>
      <c r="AN16" s="261">
        <f>IFERROR(VLOOKUP(AN$6,Tech_Specs_Infra!$A$4:$F$9,COLUMN(Tech_Specs_Infra!$C$3)-COLUMN(Tech_Specs_Infra!$A$3)+1,FALSE),0)</f>
        <v>1</v>
      </c>
      <c r="AO16" s="261">
        <f>IFERROR(VLOOKUP(AO$6,Tech_Specs_Infra!$A$4:$F$9,COLUMN(Tech_Specs_Infra!$C$3)-COLUMN(Tech_Specs_Infra!$A$3)+1,FALSE),0)</f>
        <v>1</v>
      </c>
      <c r="AP16" s="261">
        <f>IFERROR(VLOOKUP(AP$6,Tech_Specs_Infra!$A$4:$F$9,COLUMN(Tech_Specs_Infra!$C$3)-COLUMN(Tech_Specs_Infra!$A$3)+1,FALSE),0)</f>
        <v>1</v>
      </c>
      <c r="AQ16" s="261">
        <f>IFERROR(VLOOKUP(AQ$6,Tech_Specs_Infra!$A$4:$F$9,COLUMN(Tech_Specs_Infra!$C$3)-COLUMN(Tech_Specs_Infra!$A$3)+1,FALSE),0)</f>
        <v>1</v>
      </c>
      <c r="AR16" s="261">
        <f>IFERROR(VLOOKUP(AR$6,Tech_Specs_Infra!$A$4:$F$9,COLUMN(Tech_Specs_Infra!$C$3)-COLUMN(Tech_Specs_Infra!$A$3)+1,FALSE),0)</f>
        <v>1</v>
      </c>
      <c r="AS16" s="261">
        <f>IFERROR(VLOOKUP(AS$6,Tech_Specs_Infra!$A$4:$F$9,COLUMN(Tech_Specs_Infra!$C$3)-COLUMN(Tech_Specs_Infra!$A$3)+1,FALSE),0)</f>
        <v>1</v>
      </c>
      <c r="AT16" s="261">
        <f>IFERROR(VLOOKUP(AT$6,Tech_Specs_Infra!$A$4:$F$9,COLUMN(Tech_Specs_Infra!$C$3)-COLUMN(Tech_Specs_Infra!$A$3)+1,FALSE),0)</f>
        <v>1</v>
      </c>
      <c r="AU16" s="261">
        <f>IFERROR(VLOOKUP(AU$6,Tech_Specs_Infra!$A$4:$F$9,COLUMN(Tech_Specs_Infra!$C$3)-COLUMN(Tech_Specs_Infra!$A$3)+1,FALSE),0)</f>
        <v>1</v>
      </c>
      <c r="AV16" s="261">
        <f>IFERROR(VLOOKUP(AV$6,Tech_Specs_Infra!$A$4:$F$9,COLUMN(Tech_Specs_Infra!$C$3)-COLUMN(Tech_Specs_Infra!$A$3)+1,FALSE),0)</f>
        <v>1</v>
      </c>
      <c r="AW16" s="261">
        <f>IFERROR(VLOOKUP(AW$6,Tech_Specs_Infra!$A$4:$F$9,COLUMN(Tech_Specs_Infra!$C$3)-COLUMN(Tech_Specs_Infra!$A$3)+1,FALSE),0)</f>
        <v>1</v>
      </c>
      <c r="AX16" s="261">
        <f>IFERROR(VLOOKUP(AX$6,Tech_Specs_Infra!$A$4:$F$9,COLUMN(Tech_Specs_Infra!$C$3)-COLUMN(Tech_Specs_Infra!$A$3)+1,FALSE),0)</f>
        <v>1</v>
      </c>
      <c r="AY16" s="261">
        <f>IFERROR(VLOOKUP(AY$6,Tech_Specs_Infra!$A$4:$F$9,COLUMN(Tech_Specs_Infra!$C$3)-COLUMN(Tech_Specs_Infra!$A$3)+1,FALSE),0)</f>
        <v>1</v>
      </c>
      <c r="AZ16" s="261">
        <f>IFERROR(VLOOKUP(AZ$6,Tech_Specs_Infra!$A$4:$F$9,COLUMN(Tech_Specs_Infra!$C$3)-COLUMN(Tech_Specs_Infra!$A$3)+1,FALSE),0)</f>
        <v>1</v>
      </c>
      <c r="BA16" s="261">
        <f>IFERROR(VLOOKUP(BA$6,Tech_Specs_Infra!$A$4:$F$9,COLUMN(Tech_Specs_Infra!$C$3)-COLUMN(Tech_Specs_Infra!$A$3)+1,FALSE),0)</f>
        <v>1</v>
      </c>
      <c r="BB16" s="261">
        <f>IFERROR(VLOOKUP(BB$6,Tech_Specs_Infra!$A$4:$F$9,COLUMN(Tech_Specs_Infra!$C$3)-COLUMN(Tech_Specs_Infra!$A$3)+1,FALSE),0)</f>
        <v>1</v>
      </c>
      <c r="BC16" s="261">
        <f>IFERROR(VLOOKUP(BC$6,Tech_Specs_Infra!$A$4:$F$9,COLUMN(Tech_Specs_Infra!$C$3)-COLUMN(Tech_Specs_Infra!$A$3)+1,FALSE),0)</f>
        <v>1</v>
      </c>
      <c r="BD16" s="261">
        <f>IFERROR(VLOOKUP(BD$6,Tech_Specs_Infra!$A$4:$F$9,COLUMN(Tech_Specs_Infra!$C$3)-COLUMN(Tech_Specs_Infra!$A$3)+1,FALSE),0)</f>
        <v>1</v>
      </c>
      <c r="BE16" s="261">
        <f>IFERROR(VLOOKUP(BE$6,Tech_Specs_Infra!$A$4:$F$9,COLUMN(Tech_Specs_Infra!$C$3)-COLUMN(Tech_Specs_Infra!$A$3)+1,FALSE),0)</f>
        <v>1</v>
      </c>
      <c r="BF16" s="261">
        <f>IFERROR(VLOOKUP(BF$6,Tech_Specs_Infra!$A$4:$F$9,COLUMN(Tech_Specs_Infra!$C$3)-COLUMN(Tech_Specs_Infra!$A$3)+1,FALSE),0)</f>
        <v>1</v>
      </c>
      <c r="BG16" s="261">
        <f>IFERROR(VLOOKUP(BG$6,Tech_Specs_Infra!$A$4:$F$9,COLUMN(Tech_Specs_Infra!$C$3)-COLUMN(Tech_Specs_Infra!$A$3)+1,FALSE),0)</f>
        <v>1</v>
      </c>
      <c r="BH16" s="261">
        <f>IFERROR(VLOOKUP(BH$6,Tech_Specs_Infra!$A$4:$F$9,COLUMN(Tech_Specs_Infra!$C$3)-COLUMN(Tech_Specs_Infra!$A$3)+1,FALSE),0)</f>
        <v>1</v>
      </c>
      <c r="BI16" s="261">
        <f>IFERROR(VLOOKUP(BI$6,Tech_Specs_Infra!$A$4:$F$9,COLUMN(Tech_Specs_Infra!$C$3)-COLUMN(Tech_Specs_Infra!$A$3)+1,FALSE),0)</f>
        <v>0</v>
      </c>
      <c r="BJ16" s="261">
        <f>IFERROR(VLOOKUP(BJ$6,Tech_Specs_Infra!$A$4:$F$9,COLUMN(Tech_Specs_Infra!$C$3)-COLUMN(Tech_Specs_Infra!$A$3)+1,FALSE),0)</f>
        <v>0</v>
      </c>
      <c r="BK16" s="261">
        <f>IFERROR(VLOOKUP(BK$6,Tech_Specs_Infra!$A$4:$F$9,COLUMN(Tech_Specs_Infra!$C$3)-COLUMN(Tech_Specs_Infra!$A$3)+1,FALSE),0)</f>
        <v>0</v>
      </c>
      <c r="BL16" s="261">
        <f>IFERROR(VLOOKUP(BL$6,Tech_Specs_Infra!$A$4:$F$9,COLUMN(Tech_Specs_Infra!$C$3)-COLUMN(Tech_Specs_Infra!$A$3)+1,FALSE),0)</f>
        <v>0</v>
      </c>
      <c r="BM16" s="261">
        <f>IFERROR(VLOOKUP(BM$6,Tech_Specs_Infra!$A$4:$F$9,COLUMN(Tech_Specs_Infra!$C$3)-COLUMN(Tech_Specs_Infra!$A$3)+1,FALSE),0)</f>
        <v>0</v>
      </c>
      <c r="BN16" s="261">
        <f>IFERROR(VLOOKUP(BN$6,Tech_Specs_Infra!$A$4:$F$9,COLUMN(Tech_Specs_Infra!$C$3)-COLUMN(Tech_Specs_Infra!$A$3)+1,FALSE),0)</f>
        <v>0</v>
      </c>
      <c r="BO16" s="261">
        <f>IFERROR(VLOOKUP(BO$6,Tech_Specs_Infra!$A$4:$F$9,COLUMN(Tech_Specs_Infra!$C$3)-COLUMN(Tech_Specs_Infra!$A$3)+1,FALSE),0)</f>
        <v>0</v>
      </c>
      <c r="BP16" s="261">
        <f>IFERROR(VLOOKUP(BP$6,Tech_Specs_Infra!$A$4:$F$9,COLUMN(Tech_Specs_Infra!$C$3)-COLUMN(Tech_Specs_Infra!$A$3)+1,FALSE),0)</f>
        <v>0</v>
      </c>
      <c r="BQ16" s="261">
        <f>IFERROR(VLOOKUP(BQ$6,Tech_Specs_Infra!$A$4:$F$9,COLUMN(Tech_Specs_Infra!$C$3)-COLUMN(Tech_Specs_Infra!$A$3)+1,FALSE),0)</f>
        <v>0</v>
      </c>
      <c r="BR16" s="261">
        <f>IFERROR(VLOOKUP(BR$6,Tech_Specs_Infra!$A$4:$F$9,COLUMN(Tech_Specs_Infra!$C$3)-COLUMN(Tech_Specs_Infra!$A$3)+1,FALSE),0)</f>
        <v>0</v>
      </c>
      <c r="BS16" s="261">
        <f>IFERROR(VLOOKUP(BS$6,Tech_Specs_Infra!$A$4:$F$9,COLUMN(Tech_Specs_Infra!$C$3)-COLUMN(Tech_Specs_Infra!$A$3)+1,FALSE),0)</f>
        <v>0</v>
      </c>
      <c r="BT16" s="261">
        <f>IFERROR(VLOOKUP(BT$6,Tech_Specs_Infra!$A$4:$F$9,COLUMN(Tech_Specs_Infra!$C$3)-COLUMN(Tech_Specs_Infra!$A$3)+1,FALSE),0)</f>
        <v>0</v>
      </c>
      <c r="BU16" s="261">
        <f>IFERROR(VLOOKUP(BU$6,Tech_Specs_Infra!$A$4:$F$9,COLUMN(Tech_Specs_Infra!$C$3)-COLUMN(Tech_Specs_Infra!$A$3)+1,FALSE),0)</f>
        <v>0</v>
      </c>
      <c r="BV16" s="261">
        <f>IFERROR(VLOOKUP(BV$6,Tech_Specs_Infra!$A$4:$F$9,COLUMN(Tech_Specs_Infra!$C$3)-COLUMN(Tech_Specs_Infra!$A$3)+1,FALSE),0)</f>
        <v>0</v>
      </c>
      <c r="BW16" s="261">
        <f>IFERROR(VLOOKUP(BW$6,Tech_Specs_Infra!$A$4:$F$9,COLUMN(Tech_Specs_Infra!$C$3)-COLUMN(Tech_Specs_Infra!$A$3)+1,FALSE),0)</f>
        <v>0</v>
      </c>
      <c r="BX16" s="261">
        <f>IFERROR(VLOOKUP(BX$6,Tech_Specs_Infra!$A$4:$F$9,COLUMN(Tech_Specs_Infra!$C$3)-COLUMN(Tech_Specs_Infra!$A$3)+1,FALSE),0)</f>
        <v>0</v>
      </c>
      <c r="BY16" s="261">
        <f>IFERROR(VLOOKUP(BY$6,Tech_Specs_Infra!$A$4:$F$9,COLUMN(Tech_Specs_Infra!$C$3)-COLUMN(Tech_Specs_Infra!$A$3)+1,FALSE),0)</f>
        <v>0</v>
      </c>
      <c r="BZ16" s="261">
        <f>IFERROR(VLOOKUP(BZ$6,Tech_Specs_Infra!$A$4:$F$9,COLUMN(Tech_Specs_Infra!$C$3)-COLUMN(Tech_Specs_Infra!$A$3)+1,FALSE),0)</f>
        <v>0</v>
      </c>
      <c r="CA16" s="261">
        <f>IFERROR(VLOOKUP(CA$6,Tech_Specs_Infra!$A$4:$F$9,COLUMN(Tech_Specs_Infra!$C$3)-COLUMN(Tech_Specs_Infra!$A$3)+1,FALSE),0)</f>
        <v>0</v>
      </c>
      <c r="CB16" s="261">
        <f>IFERROR(VLOOKUP(CB$6,Tech_Specs_Infra!$A$4:$F$9,COLUMN(Tech_Specs_Infra!$C$3)-COLUMN(Tech_Specs_Infra!$A$3)+1,FALSE),0)</f>
        <v>0</v>
      </c>
      <c r="CC16" s="261">
        <f>IFERROR(VLOOKUP(CC$6,Tech_Specs_Infra!$A$4:$F$9,COLUMN(Tech_Specs_Infra!$C$3)-COLUMN(Tech_Specs_Infra!$A$3)+1,FALSE),0)</f>
        <v>0</v>
      </c>
      <c r="CD16" s="261">
        <f>IFERROR(VLOOKUP(CD$6,Tech_Specs_Infra!$A$4:$F$9,COLUMN(Tech_Specs_Infra!$C$3)-COLUMN(Tech_Specs_Infra!$A$3)+1,FALSE),0)</f>
        <v>0</v>
      </c>
      <c r="CE16" s="261">
        <f>IFERROR(VLOOKUP(CE$6,Tech_Specs_Infra!$A$4:$F$9,COLUMN(Tech_Specs_Infra!$C$3)-COLUMN(Tech_Specs_Infra!$A$3)+1,FALSE),0)</f>
        <v>0</v>
      </c>
      <c r="CF16" s="261">
        <f>IFERROR(VLOOKUP(CF$6,Tech_Specs_Infra!$A$4:$F$9,COLUMN(Tech_Specs_Infra!$C$3)-COLUMN(Tech_Specs_Infra!$A$3)+1,FALSE),0)</f>
        <v>0</v>
      </c>
      <c r="CG16" s="261">
        <f>IFERROR(VLOOKUP(CG$6,Tech_Specs_Infra!$A$4:$F$9,COLUMN(Tech_Specs_Infra!$C$3)-COLUMN(Tech_Specs_Infra!$A$3)+1,FALSE),0)</f>
        <v>0</v>
      </c>
      <c r="CH16" s="261">
        <f>IFERROR(VLOOKUP(CH$6,Tech_Specs_Infra!$A$4:$F$9,COLUMN(Tech_Specs_Infra!$C$3)-COLUMN(Tech_Specs_Infra!$A$3)+1,FALSE),0)</f>
        <v>0</v>
      </c>
      <c r="CI16" s="261">
        <f>IFERROR(VLOOKUP(CI$6,Tech_Specs_Infra!$A$4:$F$9,COLUMN(Tech_Specs_Infra!$C$3)-COLUMN(Tech_Specs_Infra!$A$3)+1,FALSE),0)</f>
        <v>0</v>
      </c>
      <c r="CJ16" s="261">
        <f>IFERROR(VLOOKUP(CJ$6,Tech_Specs_Infra!$A$4:$F$9,COLUMN(Tech_Specs_Infra!$C$3)-COLUMN(Tech_Specs_Infra!$A$3)+1,FALSE),0)</f>
        <v>0</v>
      </c>
      <c r="CK16" s="261">
        <f>IFERROR(VLOOKUP(CK$6,Tech_Specs_Infra!$A$4:$F$9,COLUMN(Tech_Specs_Infra!$C$3)-COLUMN(Tech_Specs_Infra!$A$3)+1,FALSE),0)</f>
        <v>0</v>
      </c>
      <c r="CL16" s="261">
        <f>IFERROR(VLOOKUP(CL$6,Tech_Specs_Infra!$A$4:$F$9,COLUMN(Tech_Specs_Infra!$C$3)-COLUMN(Tech_Specs_Infra!$A$3)+1,FALSE),0)</f>
        <v>0</v>
      </c>
      <c r="CM16" s="261">
        <f>IFERROR(VLOOKUP(CM$6,Tech_Specs_Infra!$A$4:$F$9,COLUMN(Tech_Specs_Infra!$C$3)-COLUMN(Tech_Specs_Infra!$A$3)+1,FALSE),0)</f>
        <v>0</v>
      </c>
      <c r="CN16" s="261">
        <f>IFERROR(VLOOKUP(CN$6,Tech_Specs_Infra!$A$4:$F$9,COLUMN(Tech_Specs_Infra!$C$3)-COLUMN(Tech_Specs_Infra!$A$3)+1,FALSE),0)</f>
        <v>0</v>
      </c>
      <c r="CO16" s="261">
        <f>IFERROR(VLOOKUP(CO$6,Tech_Specs_Infra!$A$4:$F$9,COLUMN(Tech_Specs_Infra!$C$3)-COLUMN(Tech_Specs_Infra!$A$3)+1,FALSE),0)</f>
        <v>0</v>
      </c>
      <c r="CP16" s="261">
        <f>IFERROR(VLOOKUP(CP$6,Tech_Specs_Infra!$A$4:$F$9,COLUMN(Tech_Specs_Infra!$C$3)-COLUMN(Tech_Specs_Infra!$A$3)+1,FALSE),0)</f>
        <v>0</v>
      </c>
      <c r="CQ16" s="261">
        <f>IFERROR(VLOOKUP(CQ$6,Tech_Specs_Infra!$A$4:$F$9,COLUMN(Tech_Specs_Infra!$C$3)-COLUMN(Tech_Specs_Infra!$A$3)+1,FALSE),0)</f>
        <v>0</v>
      </c>
      <c r="CR16" s="261">
        <f>IFERROR(VLOOKUP(CR$6,Tech_Specs_Infra!$A$4:$F$9,COLUMN(Tech_Specs_Infra!$C$3)-COLUMN(Tech_Specs_Infra!$A$3)+1,FALSE),0)</f>
        <v>0</v>
      </c>
      <c r="CS16" s="261">
        <f>IFERROR(VLOOKUP(CS$6,Tech_Specs_Infra!$A$4:$F$9,COLUMN(Tech_Specs_Infra!$C$3)-COLUMN(Tech_Specs_Infra!$A$3)+1,FALSE),0)</f>
        <v>0</v>
      </c>
      <c r="CT16" s="261">
        <f>IFERROR(VLOOKUP(CT$6,Tech_Specs_Infra!$A$4:$F$9,COLUMN(Tech_Specs_Infra!$C$3)-COLUMN(Tech_Specs_Infra!$A$3)+1,FALSE),0)</f>
        <v>0</v>
      </c>
      <c r="CU16" s="261">
        <f>IFERROR(VLOOKUP(CU$6,Tech_Specs_Infra!$A$4:$F$9,COLUMN(Tech_Specs_Infra!$C$3)-COLUMN(Tech_Specs_Infra!$A$3)+1,FALSE),0)</f>
        <v>0</v>
      </c>
      <c r="CV16" s="261">
        <f>IFERROR(VLOOKUP(CV$6,Tech_Specs_Infra!$A$4:$F$9,COLUMN(Tech_Specs_Infra!$C$3)-COLUMN(Tech_Specs_Infra!$A$3)+1,FALSE),0)</f>
        <v>0</v>
      </c>
      <c r="CW16" s="261">
        <f>IFERROR(VLOOKUP(CW$6,Tech_Specs_Infra!$A$4:$F$9,COLUMN(Tech_Specs_Infra!$C$3)-COLUMN(Tech_Specs_Infra!$A$3)+1,FALSE),0)</f>
        <v>0</v>
      </c>
      <c r="CX16" s="261">
        <f>IFERROR(VLOOKUP(CX$6,Tech_Specs_Infra!$A$4:$F$9,COLUMN(Tech_Specs_Infra!$C$3)-COLUMN(Tech_Specs_Infra!$A$3)+1,FALSE),0)</f>
        <v>0</v>
      </c>
      <c r="CY16" s="261">
        <f>IFERROR(VLOOKUP(CY$6,Tech_Specs_Infra!$A$4:$F$9,COLUMN(Tech_Specs_Infra!$C$3)-COLUMN(Tech_Specs_Infra!$A$3)+1,FALSE),0)</f>
        <v>0</v>
      </c>
      <c r="CZ16" s="261">
        <f>IFERROR(VLOOKUP(CZ$6,Tech_Specs_Infra!$A$4:$F$9,COLUMN(Tech_Specs_Infra!$C$3)-COLUMN(Tech_Specs_Infra!$A$3)+1,FALSE),0)</f>
        <v>0</v>
      </c>
      <c r="DA16" s="261">
        <f>IFERROR(VLOOKUP(DA$6,Tech_Specs_Infra!$A$4:$F$9,COLUMN(Tech_Specs_Infra!$C$3)-COLUMN(Tech_Specs_Infra!$A$3)+1,FALSE),0)</f>
        <v>0</v>
      </c>
      <c r="DB16" s="261">
        <f>IFERROR(VLOOKUP(DB$6,Tech_Specs_Infra!$A$4:$F$9,COLUMN(Tech_Specs_Infra!$C$3)-COLUMN(Tech_Specs_Infra!$A$3)+1,FALSE),0)</f>
        <v>0</v>
      </c>
      <c r="DC16" s="261">
        <f>IFERROR(VLOOKUP(DC$6,Tech_Specs_Infra!$A$4:$F$9,COLUMN(Tech_Specs_Infra!$C$3)-COLUMN(Tech_Specs_Infra!$A$3)+1,FALSE),0)</f>
        <v>0</v>
      </c>
      <c r="DD16" s="261">
        <f>IFERROR(VLOOKUP(DD$6,Tech_Specs_Infra!$A$4:$F$9,COLUMN(Tech_Specs_Infra!$C$3)-COLUMN(Tech_Specs_Infra!$A$3)+1,FALSE),0)</f>
        <v>0</v>
      </c>
      <c r="DE16" s="261">
        <f>IFERROR(VLOOKUP(DE$6,Tech_Specs_Infra!$A$4:$F$9,COLUMN(Tech_Specs_Infra!$C$3)-COLUMN(Tech_Specs_Infra!$A$3)+1,FALSE),0)</f>
        <v>0</v>
      </c>
      <c r="DF16" s="261">
        <f>IFERROR(VLOOKUP(DF$6,Tech_Specs_Infra!$A$4:$F$9,COLUMN(Tech_Specs_Infra!$C$3)-COLUMN(Tech_Specs_Infra!$A$3)+1,FALSE),0)</f>
        <v>0</v>
      </c>
      <c r="DG16" s="261">
        <f>IFERROR(VLOOKUP(DG$6,Tech_Specs_Infra!$A$4:$F$9,COLUMN(Tech_Specs_Infra!$C$3)-COLUMN(Tech_Specs_Infra!$A$3)+1,FALSE),0)</f>
        <v>0</v>
      </c>
      <c r="DH16" s="261">
        <f>IFERROR(VLOOKUP(DH$6,Tech_Specs_Infra!$A$4:$F$9,COLUMN(Tech_Specs_Infra!$C$3)-COLUMN(Tech_Specs_Infra!$A$3)+1,FALSE),0)</f>
        <v>0</v>
      </c>
      <c r="DI16" s="261">
        <f>IFERROR(VLOOKUP(DI$6,Tech_Specs_Infra!$A$4:$F$9,COLUMN(Tech_Specs_Infra!$C$3)-COLUMN(Tech_Specs_Infra!$A$3)+1,FALSE),0)</f>
        <v>0</v>
      </c>
      <c r="DJ16" s="261">
        <f>IFERROR(VLOOKUP(DJ$6,Tech_Specs_Infra!$A$4:$F$9,COLUMN(Tech_Specs_Infra!$C$3)-COLUMN(Tech_Specs_Infra!$A$3)+1,FALSE),0)</f>
        <v>0</v>
      </c>
      <c r="DK16" s="261">
        <f>IFERROR(VLOOKUP(DK$6,Tech_Specs_Infra!$A$4:$F$9,COLUMN(Tech_Specs_Infra!$C$3)-COLUMN(Tech_Specs_Infra!$A$3)+1,FALSE),0)</f>
        <v>0</v>
      </c>
      <c r="DL16" s="261">
        <f>IFERROR(VLOOKUP(DL$6,Tech_Specs_Infra!$A$4:$F$9,COLUMN(Tech_Specs_Infra!$C$3)-COLUMN(Tech_Specs_Infra!$A$3)+1,FALSE),0)</f>
        <v>0</v>
      </c>
      <c r="DM16" s="261">
        <f>IFERROR(VLOOKUP(DM$6,Tech_Specs_Infra!$A$4:$F$9,COLUMN(Tech_Specs_Infra!$C$3)-COLUMN(Tech_Specs_Infra!$A$3)+1,FALSE),0)</f>
        <v>0</v>
      </c>
      <c r="DN16" s="261">
        <f>IFERROR(VLOOKUP(DN$6,Tech_Specs_Infra!$A$4:$F$9,COLUMN(Tech_Specs_Infra!$C$3)-COLUMN(Tech_Specs_Infra!$A$3)+1,FALSE),0)</f>
        <v>0</v>
      </c>
      <c r="DO16" s="261">
        <f>IFERROR(VLOOKUP(DO$6,Tech_Specs_Infra!$A$4:$F$9,COLUMN(Tech_Specs_Infra!$C$3)-COLUMN(Tech_Specs_Infra!$A$3)+1,FALSE),0)</f>
        <v>0</v>
      </c>
      <c r="DP16" s="261">
        <f>IFERROR(VLOOKUP(DP$6,Tech_Specs_Infra!$A$4:$F$9,COLUMN(Tech_Specs_Infra!$C$3)-COLUMN(Tech_Specs_Infra!$A$3)+1,FALSE),0)</f>
        <v>0</v>
      </c>
      <c r="DQ16" s="261">
        <f>IFERROR(VLOOKUP(DQ$6,Tech_Specs_Infra!$A$4:$F$9,COLUMN(Tech_Specs_Infra!$C$3)-COLUMN(Tech_Specs_Infra!$A$3)+1,FALSE),0)</f>
        <v>0</v>
      </c>
      <c r="DR16" s="261">
        <f>IFERROR(VLOOKUP(DR$6,Tech_Specs_Infra!$A$4:$F$9,COLUMN(Tech_Specs_Infra!$C$3)-COLUMN(Tech_Specs_Infra!$A$3)+1,FALSE),0)</f>
        <v>0</v>
      </c>
      <c r="DS16" s="261">
        <f>IFERROR(VLOOKUP(DS$6,Tech_Specs_Infra!$A$4:$F$9,COLUMN(Tech_Specs_Infra!$C$3)-COLUMN(Tech_Specs_Infra!$A$3)+1,FALSE),0)</f>
        <v>0</v>
      </c>
      <c r="DT16" s="261">
        <f>IFERROR(VLOOKUP(DT$6,Tech_Specs_Infra!$A$4:$F$9,COLUMN(Tech_Specs_Infra!$C$3)-COLUMN(Tech_Specs_Infra!$A$3)+1,FALSE),0)</f>
        <v>0</v>
      </c>
      <c r="DU16" s="261">
        <f>IFERROR(VLOOKUP(DU$6,Tech_Specs_Infra!$A$4:$F$9,COLUMN(Tech_Specs_Infra!$C$3)-COLUMN(Tech_Specs_Infra!$A$3)+1,FALSE),0)</f>
        <v>0</v>
      </c>
      <c r="DV16" s="261">
        <f>IFERROR(VLOOKUP(DV$6,Tech_Specs_Infra!$A$4:$F$9,COLUMN(Tech_Specs_Infra!$C$3)-COLUMN(Tech_Specs_Infra!$A$3)+1,FALSE),0)</f>
        <v>0</v>
      </c>
      <c r="DW16" s="261">
        <f>IFERROR(VLOOKUP(DW$6,Tech_Specs_Infra!$A$4:$F$9,COLUMN(Tech_Specs_Infra!$C$3)-COLUMN(Tech_Specs_Infra!$A$3)+1,FALSE),0)</f>
        <v>0</v>
      </c>
      <c r="DX16" s="261">
        <f>IFERROR(VLOOKUP(DX$6,Tech_Specs_Infra!$A$4:$F$9,COLUMN(Tech_Specs_Infra!$C$3)-COLUMN(Tech_Specs_Infra!$A$3)+1,FALSE),0)</f>
        <v>0</v>
      </c>
      <c r="DY16" s="261">
        <f>IFERROR(VLOOKUP(DY$6,Tech_Specs_Infra!$A$4:$F$9,COLUMN(Tech_Specs_Infra!$C$3)-COLUMN(Tech_Specs_Infra!$A$3)+1,FALSE),0)</f>
        <v>0</v>
      </c>
      <c r="DZ16" s="261">
        <f>IFERROR(VLOOKUP(DZ$6,Tech_Specs_Infra!$A$4:$F$9,COLUMN(Tech_Specs_Infra!$C$3)-COLUMN(Tech_Specs_Infra!$A$3)+1,FALSE),0)</f>
        <v>0</v>
      </c>
      <c r="EA16" s="261">
        <f>IFERROR(VLOOKUP(EA$6,Tech_Specs_Infra!$A$4:$F$9,COLUMN(Tech_Specs_Infra!$C$3)-COLUMN(Tech_Specs_Infra!$A$3)+1,FALSE),0)</f>
        <v>0</v>
      </c>
      <c r="EB16" s="261">
        <f>IFERROR(VLOOKUP(EB$6,Tech_Specs_Infra!$A$4:$F$9,COLUMN(Tech_Specs_Infra!$C$3)-COLUMN(Tech_Specs_Infra!$A$3)+1,FALSE),0)</f>
        <v>0</v>
      </c>
      <c r="EC16" s="261">
        <f>IFERROR(VLOOKUP(EC$6,Tech_Specs_Infra!$A$4:$F$9,COLUMN(Tech_Specs_Infra!$C$3)-COLUMN(Tech_Specs_Infra!$A$3)+1,FALSE),0)</f>
        <v>0</v>
      </c>
      <c r="ED16" s="261">
        <f>IFERROR(VLOOKUP(ED$6,Tech_Specs_Infra!$A$4:$F$9,COLUMN(Tech_Specs_Infra!$C$3)-COLUMN(Tech_Specs_Infra!$A$3)+1,FALSE),0)</f>
        <v>0</v>
      </c>
      <c r="EE16" s="261">
        <f>IFERROR(VLOOKUP(EE$6,Tech_Specs_Infra!$A$4:$F$9,COLUMN(Tech_Specs_Infra!$C$3)-COLUMN(Tech_Specs_Infra!$A$3)+1,FALSE),0)</f>
        <v>0</v>
      </c>
      <c r="EF16" s="261"/>
      <c r="EG16" s="261">
        <f>IFERROR(VLOOKUP(EG$6,Tech_Specs_Infra!$A$4:$F$9,COLUMN(Tech_Specs_Infra!$C$3)-COLUMN(Tech_Specs_Infra!$A$3)+1,FALSE),0)</f>
        <v>0</v>
      </c>
      <c r="EH16" s="261">
        <f>IFERROR(VLOOKUP(EH$6,Tech_Specs_Infra!$A$4:$F$9,COLUMN(Tech_Specs_Infra!$C$3)-COLUMN(Tech_Specs_Infra!$A$3)+1,FALSE),0)</f>
        <v>0</v>
      </c>
      <c r="EI16" s="261">
        <f>IFERROR(VLOOKUP(EI$6,Tech_Specs_Infra!$A$4:$F$9,COLUMN(Tech_Specs_Infra!$C$3)-COLUMN(Tech_Specs_Infra!$A$3)+1,FALSE),0)</f>
        <v>0</v>
      </c>
      <c r="EJ16" s="261">
        <f>IFERROR(VLOOKUP(EJ$6,Tech_Specs_Infra!$A$4:$F$9,COLUMN(Tech_Specs_Infra!$C$3)-COLUMN(Tech_Specs_Infra!$A$3)+1,FALSE),0)</f>
        <v>1</v>
      </c>
      <c r="EK16" s="261">
        <f>IFERROR(VLOOKUP(EK$6,Tech_Specs_Infra!$A$4:$F$9,COLUMN(Tech_Specs_Infra!$C$3)-COLUMN(Tech_Specs_Infra!$A$3)+1,FALSE),0)</f>
        <v>1</v>
      </c>
      <c r="EL16" s="261">
        <f>IFERROR(VLOOKUP(EL$6,Tech_Specs_Infra!$A$4:$F$9,COLUMN(Tech_Specs_Infra!$C$3)-COLUMN(Tech_Specs_Infra!$A$3)+1,FALSE),0)</f>
        <v>1</v>
      </c>
      <c r="EM16" s="261">
        <f>IFERROR(VLOOKUP(EM$6,Tech_Specs_Infra!$A$4:$F$9,COLUMN(Tech_Specs_Infra!$C$3)-COLUMN(Tech_Specs_Infra!$A$3)+1,FALSE),0)</f>
        <v>1</v>
      </c>
      <c r="EN16" s="261">
        <f>IFERROR(VLOOKUP(EN$6,Tech_Specs_Infra!$A$4:$F$9,COLUMN(Tech_Specs_Infra!$C$3)-COLUMN(Tech_Specs_Infra!$A$3)+1,FALSE),0)</f>
        <v>1</v>
      </c>
      <c r="EO16" s="261">
        <f>IFERROR(VLOOKUP(EO$6,Tech_Specs_Infra!$A$4:$F$9,COLUMN(Tech_Specs_Infra!$C$3)-COLUMN(Tech_Specs_Infra!$A$3)+1,FALSE),0)</f>
        <v>1</v>
      </c>
      <c r="EP16" s="261">
        <f>IFERROR(VLOOKUP(EP$6,Tech_Specs_Infra!$A$4:$F$9,COLUMN(Tech_Specs_Infra!$C$3)-COLUMN(Tech_Specs_Infra!$A$3)+1,FALSE),0)</f>
        <v>1</v>
      </c>
      <c r="EQ16" s="261">
        <f>IFERROR(VLOOKUP(EQ$6,Tech_Specs_Infra!$A$4:$F$9,COLUMN(Tech_Specs_Infra!$C$3)-COLUMN(Tech_Specs_Infra!$A$3)+1,FALSE),0)</f>
        <v>1</v>
      </c>
      <c r="ER16" s="261">
        <f>IFERROR(VLOOKUP(ER$6,Tech_Specs_Infra!$A$4:$F$9,COLUMN(Tech_Specs_Infra!$C$3)-COLUMN(Tech_Specs_Infra!$A$3)+1,FALSE),0)</f>
        <v>1</v>
      </c>
      <c r="ES16" s="261">
        <f>IFERROR(VLOOKUP(ES$6,Tech_Specs_Infra!$A$4:$F$9,COLUMN(Tech_Specs_Infra!$C$3)-COLUMN(Tech_Specs_Infra!$A$3)+1,FALSE),0)</f>
        <v>1</v>
      </c>
      <c r="ET16" s="261">
        <f>IFERROR(VLOOKUP(ET$6,Tech_Specs_Infra!$A$4:$F$9,COLUMN(Tech_Specs_Infra!$C$3)-COLUMN(Tech_Specs_Infra!$A$3)+1,FALSE),0)</f>
        <v>1</v>
      </c>
      <c r="EU16" s="261">
        <f>IFERROR(VLOOKUP(EU$6,Tech_Specs_Infra!$A$4:$F$9,COLUMN(Tech_Specs_Infra!$C$3)-COLUMN(Tech_Specs_Infra!$A$3)+1,FALSE),0)</f>
        <v>1</v>
      </c>
      <c r="EV16" s="261">
        <f>IFERROR(VLOOKUP(EV$6,Tech_Specs_Infra!$A$4:$F$9,COLUMN(Tech_Specs_Infra!$C$3)-COLUMN(Tech_Specs_Infra!$A$3)+1,FALSE),0)</f>
        <v>1</v>
      </c>
      <c r="EW16" s="261">
        <f>IFERROR(VLOOKUP(EW$6,Tech_Specs_Infra!$A$4:$F$9,COLUMN(Tech_Specs_Infra!$C$3)-COLUMN(Tech_Specs_Infra!$A$3)+1,FALSE),0)</f>
        <v>0</v>
      </c>
      <c r="EX16" s="261">
        <f>IFERROR(VLOOKUP(EX$6,Tech_Specs_Infra!$A$4:$F$9,COLUMN(Tech_Specs_Infra!$C$3)-COLUMN(Tech_Specs_Infra!$A$3)+1,FALSE),0)</f>
        <v>0</v>
      </c>
      <c r="EY16" s="261">
        <f>IFERROR(VLOOKUP(EY$6,Tech_Specs_Infra!$A$4:$F$9,COLUMN(Tech_Specs_Infra!$C$3)-COLUMN(Tech_Specs_Infra!$A$3)+1,FALSE),0)</f>
        <v>0</v>
      </c>
      <c r="EZ16" s="261">
        <f>IFERROR(VLOOKUP(EZ$6,Tech_Specs_Infra!$A$4:$F$9,COLUMN(Tech_Specs_Infra!$C$3)-COLUMN(Tech_Specs_Infra!$A$3)+1,FALSE),0)</f>
        <v>0</v>
      </c>
      <c r="FA16" s="261">
        <f>IFERROR(VLOOKUP(FA$6,Tech_Specs_Infra!$A$4:$F$9,COLUMN(Tech_Specs_Infra!$C$3)-COLUMN(Tech_Specs_Infra!$A$3)+1,FALSE),0)</f>
        <v>0</v>
      </c>
      <c r="FB16" s="261">
        <f>IFERROR(VLOOKUP(FB$6,Tech_Specs_Infra!$A$4:$F$9,COLUMN(Tech_Specs_Infra!$C$3)-COLUMN(Tech_Specs_Infra!$A$3)+1,FALSE),0)</f>
        <v>0</v>
      </c>
      <c r="FC16" s="261">
        <f>IFERROR(VLOOKUP(FC$6,Tech_Specs_Infra!$A$4:$F$9,COLUMN(Tech_Specs_Infra!$C$3)-COLUMN(Tech_Specs_Infra!$A$3)+1,FALSE),0)</f>
        <v>0</v>
      </c>
    </row>
    <row r="17" spans="1:159" x14ac:dyDescent="0.2">
      <c r="A17" s="21" t="str">
        <f>A12</f>
        <v xml:space="preserve">   Cement </v>
      </c>
      <c r="D17" s="261">
        <f>IFERROR(VLOOKUP(D$6,Tech_Specs_Infra!$A$4:$F$9,COLUMN(Tech_Specs_Infra!$E$3)-COLUMN(Tech_Specs_Infra!$A$3)+1,FALSE),0)</f>
        <v>212.5</v>
      </c>
      <c r="E17" s="261">
        <f>IFERROR(VLOOKUP(E$6,Tech_Specs_Infra!$A$4:$F$9,COLUMN(Tech_Specs_Infra!$E$3)-COLUMN(Tech_Specs_Infra!$A$3)+1,FALSE),0)</f>
        <v>212.5</v>
      </c>
      <c r="F17" s="261">
        <f>IFERROR(VLOOKUP(F$6,Tech_Specs_Infra!$A$4:$F$9,COLUMN(Tech_Specs_Infra!$E$3)-COLUMN(Tech_Specs_Infra!$A$3)+1,FALSE),0)</f>
        <v>212.5</v>
      </c>
      <c r="G17" s="261">
        <f>IFERROR(VLOOKUP(G$6,Tech_Specs_Infra!$A$4:$F$9,COLUMN(Tech_Specs_Infra!$E$3)-COLUMN(Tech_Specs_Infra!$A$3)+1,FALSE),0)</f>
        <v>212.5</v>
      </c>
      <c r="H17" s="261">
        <f>IFERROR(VLOOKUP(H$6,Tech_Specs_Infra!$A$4:$F$9,COLUMN(Tech_Specs_Infra!$E$3)-COLUMN(Tech_Specs_Infra!$A$3)+1,FALSE),0)</f>
        <v>212.5</v>
      </c>
      <c r="I17" s="261">
        <f>IFERROR(VLOOKUP(I$6,Tech_Specs_Infra!$A$4:$F$9,COLUMN(Tech_Specs_Infra!$E$3)-COLUMN(Tech_Specs_Infra!$A$3)+1,FALSE),0)</f>
        <v>212.5</v>
      </c>
      <c r="J17" s="261">
        <f>IFERROR(VLOOKUP(J$6,Tech_Specs_Infra!$A$4:$F$9,COLUMN(Tech_Specs_Infra!$E$3)-COLUMN(Tech_Specs_Infra!$A$3)+1,FALSE),0)</f>
        <v>212.5</v>
      </c>
      <c r="K17" s="261">
        <f>IFERROR(VLOOKUP(K$6,Tech_Specs_Infra!$A$4:$F$9,COLUMN(Tech_Specs_Infra!$E$3)-COLUMN(Tech_Specs_Infra!$A$3)+1,FALSE),0)</f>
        <v>212.5</v>
      </c>
      <c r="L17" s="261">
        <f>IFERROR(VLOOKUP(L$6,Tech_Specs_Infra!$A$4:$F$9,COLUMN(Tech_Specs_Infra!$E$3)-COLUMN(Tech_Specs_Infra!$A$3)+1,FALSE),0)</f>
        <v>212.5</v>
      </c>
      <c r="M17" s="261">
        <f>IFERROR(VLOOKUP(M$6,Tech_Specs_Infra!$A$4:$F$9,COLUMN(Tech_Specs_Infra!$E$3)-COLUMN(Tech_Specs_Infra!$A$3)+1,FALSE),0)</f>
        <v>212.5</v>
      </c>
      <c r="N17" s="261">
        <f>IFERROR(VLOOKUP(N$6,Tech_Specs_Infra!$A$4:$F$9,COLUMN(Tech_Specs_Infra!$E$3)-COLUMN(Tech_Specs_Infra!$A$3)+1,FALSE),0)</f>
        <v>212.5</v>
      </c>
      <c r="O17" s="261">
        <f>IFERROR(VLOOKUP(O$6,Tech_Specs_Infra!$A$4:$F$9,COLUMN(Tech_Specs_Infra!$E$3)-COLUMN(Tech_Specs_Infra!$A$3)+1,FALSE),0)</f>
        <v>212.5</v>
      </c>
      <c r="P17" s="261">
        <f>IFERROR(VLOOKUP(P$6,Tech_Specs_Infra!$A$4:$F$9,COLUMN(Tech_Specs_Infra!$E$3)-COLUMN(Tech_Specs_Infra!$A$3)+1,FALSE),0)</f>
        <v>212.5</v>
      </c>
      <c r="Q17" s="261">
        <f>IFERROR(VLOOKUP(Q$6,Tech_Specs_Infra!$A$4:$F$9,COLUMN(Tech_Specs_Infra!$E$3)-COLUMN(Tech_Specs_Infra!$A$3)+1,FALSE),0)</f>
        <v>212.5</v>
      </c>
      <c r="R17" s="261">
        <f>IFERROR(VLOOKUP(R$6,Tech_Specs_Infra!$A$4:$F$9,COLUMN(Tech_Specs_Infra!$E$3)-COLUMN(Tech_Specs_Infra!$A$3)+1,FALSE),0)</f>
        <v>212.5</v>
      </c>
      <c r="S17" s="261">
        <f>IFERROR(VLOOKUP(S$6,Tech_Specs_Infra!$A$4:$F$9,COLUMN(Tech_Specs_Infra!$E$3)-COLUMN(Tech_Specs_Infra!$A$3)+1,FALSE),0)</f>
        <v>212.5</v>
      </c>
      <c r="T17" s="261">
        <f>IFERROR(VLOOKUP(T$6,Tech_Specs_Infra!$A$4:$F$9,COLUMN(Tech_Specs_Infra!$E$3)-COLUMN(Tech_Specs_Infra!$A$3)+1,FALSE),0)</f>
        <v>212.5</v>
      </c>
      <c r="U17" s="261">
        <f>IFERROR(VLOOKUP(U$6,Tech_Specs_Infra!$A$4:$F$9,COLUMN(Tech_Specs_Infra!$E$3)-COLUMN(Tech_Specs_Infra!$A$3)+1,FALSE),0)</f>
        <v>212.5</v>
      </c>
      <c r="V17" s="261">
        <f>IFERROR(VLOOKUP(V$6,Tech_Specs_Infra!$A$4:$F$9,COLUMN(Tech_Specs_Infra!$E$3)-COLUMN(Tech_Specs_Infra!$A$3)+1,FALSE),0)</f>
        <v>212.5</v>
      </c>
      <c r="W17" s="261">
        <f>IFERROR(VLOOKUP(W$6,Tech_Specs_Infra!$A$4:$F$9,COLUMN(Tech_Specs_Infra!$E$3)-COLUMN(Tech_Specs_Infra!$A$3)+1,FALSE),0)</f>
        <v>212.5</v>
      </c>
      <c r="X17" s="261">
        <f>IFERROR(VLOOKUP(X$6,Tech_Specs_Infra!$A$4:$F$9,COLUMN(Tech_Specs_Infra!$E$3)-COLUMN(Tech_Specs_Infra!$A$3)+1,FALSE),0)</f>
        <v>212.5</v>
      </c>
      <c r="Y17" s="261">
        <f>IFERROR(VLOOKUP(Y$6,Tech_Specs_Infra!$A$4:$F$9,COLUMN(Tech_Specs_Infra!$E$3)-COLUMN(Tech_Specs_Infra!$A$3)+1,FALSE),0)</f>
        <v>212.5</v>
      </c>
      <c r="Z17" s="261">
        <f>IFERROR(VLOOKUP(Z$6,Tech_Specs_Infra!$A$4:$F$9,COLUMN(Tech_Specs_Infra!$E$3)-COLUMN(Tech_Specs_Infra!$A$3)+1,FALSE),0)</f>
        <v>212.5</v>
      </c>
      <c r="AA17" s="261">
        <f>IFERROR(VLOOKUP(AA$6,Tech_Specs_Infra!$A$4:$F$9,COLUMN(Tech_Specs_Infra!$E$3)-COLUMN(Tech_Specs_Infra!$A$3)+1,FALSE),0)</f>
        <v>212.5</v>
      </c>
      <c r="AB17" s="261">
        <f>IFERROR(VLOOKUP(AB$6,Tech_Specs_Infra!$A$4:$F$9,COLUMN(Tech_Specs_Infra!$E$3)-COLUMN(Tech_Specs_Infra!$A$3)+1,FALSE),0)</f>
        <v>212.5</v>
      </c>
      <c r="AC17" s="261">
        <f>IFERROR(VLOOKUP(AC$6,Tech_Specs_Infra!$A$4:$F$9,COLUMN(Tech_Specs_Infra!$E$3)-COLUMN(Tech_Specs_Infra!$A$3)+1,FALSE),0)</f>
        <v>212.5</v>
      </c>
      <c r="AD17" s="261">
        <f>IFERROR(VLOOKUP(AD$6,Tech_Specs_Infra!$A$4:$F$9,COLUMN(Tech_Specs_Infra!$E$3)-COLUMN(Tech_Specs_Infra!$A$3)+1,FALSE),0)</f>
        <v>212.5</v>
      </c>
      <c r="AE17" s="261">
        <f>IFERROR(VLOOKUP(AE$6,Tech_Specs_Infra!$A$4:$F$9,COLUMN(Tech_Specs_Infra!$E$3)-COLUMN(Tech_Specs_Infra!$A$3)+1,FALSE),0)</f>
        <v>212.5</v>
      </c>
      <c r="AF17" s="261">
        <f>IFERROR(VLOOKUP(AF$6,Tech_Specs_Infra!$A$4:$F$9,COLUMN(Tech_Specs_Infra!$E$3)-COLUMN(Tech_Specs_Infra!$A$3)+1,FALSE),0)</f>
        <v>212.5</v>
      </c>
      <c r="AG17" s="261">
        <f>IFERROR(VLOOKUP(AG$6,Tech_Specs_Infra!$A$4:$F$9,COLUMN(Tech_Specs_Infra!$E$3)-COLUMN(Tech_Specs_Infra!$A$3)+1,FALSE),0)</f>
        <v>212.5</v>
      </c>
      <c r="AH17" s="261">
        <f>IFERROR(VLOOKUP(AH$6,Tech_Specs_Infra!$A$4:$F$9,COLUMN(Tech_Specs_Infra!$E$3)-COLUMN(Tech_Specs_Infra!$A$3)+1,FALSE),0)</f>
        <v>212.5</v>
      </c>
      <c r="AI17" s="261">
        <f>IFERROR(VLOOKUP(AI$6,Tech_Specs_Infra!$A$4:$F$9,COLUMN(Tech_Specs_Infra!$E$3)-COLUMN(Tech_Specs_Infra!$A$3)+1,FALSE),0)</f>
        <v>212.5</v>
      </c>
      <c r="AJ17" s="261">
        <f>IFERROR(VLOOKUP(AJ$6,Tech_Specs_Infra!$A$4:$F$9,COLUMN(Tech_Specs_Infra!$E$3)-COLUMN(Tech_Specs_Infra!$A$3)+1,FALSE),0)</f>
        <v>212.5</v>
      </c>
      <c r="AK17" s="261">
        <f>IFERROR(VLOOKUP(AK$6,Tech_Specs_Infra!$A$4:$F$9,COLUMN(Tech_Specs_Infra!$E$3)-COLUMN(Tech_Specs_Infra!$A$3)+1,FALSE),0)</f>
        <v>212.5</v>
      </c>
      <c r="AL17" s="261">
        <f>IFERROR(VLOOKUP(AL$6,Tech_Specs_Infra!$A$4:$F$9,COLUMN(Tech_Specs_Infra!$E$3)-COLUMN(Tech_Specs_Infra!$A$3)+1,FALSE),0)</f>
        <v>212.5</v>
      </c>
      <c r="AM17" s="261">
        <f>IFERROR(VLOOKUP(AM$6,Tech_Specs_Infra!$A$4:$F$9,COLUMN(Tech_Specs_Infra!$E$3)-COLUMN(Tech_Specs_Infra!$A$3)+1,FALSE),0)</f>
        <v>212.5</v>
      </c>
      <c r="AN17" s="261">
        <f>IFERROR(VLOOKUP(AN$6,Tech_Specs_Infra!$A$4:$F$9,COLUMN(Tech_Specs_Infra!$E$3)-COLUMN(Tech_Specs_Infra!$A$3)+1,FALSE),0)</f>
        <v>212.5</v>
      </c>
      <c r="AO17" s="261">
        <f>IFERROR(VLOOKUP(AO$6,Tech_Specs_Infra!$A$4:$F$9,COLUMN(Tech_Specs_Infra!$E$3)-COLUMN(Tech_Specs_Infra!$A$3)+1,FALSE),0)</f>
        <v>212.5</v>
      </c>
      <c r="AP17" s="261">
        <f>IFERROR(VLOOKUP(AP$6,Tech_Specs_Infra!$A$4:$F$9,COLUMN(Tech_Specs_Infra!$E$3)-COLUMN(Tech_Specs_Infra!$A$3)+1,FALSE),0)</f>
        <v>212.5</v>
      </c>
      <c r="AQ17" s="261">
        <f>IFERROR(VLOOKUP(AQ$6,Tech_Specs_Infra!$A$4:$F$9,COLUMN(Tech_Specs_Infra!$E$3)-COLUMN(Tech_Specs_Infra!$A$3)+1,FALSE),0)</f>
        <v>212.5</v>
      </c>
      <c r="AR17" s="261">
        <f>IFERROR(VLOOKUP(AR$6,Tech_Specs_Infra!$A$4:$F$9,COLUMN(Tech_Specs_Infra!$E$3)-COLUMN(Tech_Specs_Infra!$A$3)+1,FALSE),0)</f>
        <v>212.5</v>
      </c>
      <c r="AS17" s="261">
        <f>IFERROR(VLOOKUP(AS$6,Tech_Specs_Infra!$A$4:$F$9,COLUMN(Tech_Specs_Infra!$E$3)-COLUMN(Tech_Specs_Infra!$A$3)+1,FALSE),0)</f>
        <v>212.5</v>
      </c>
      <c r="AT17" s="261">
        <f>IFERROR(VLOOKUP(AT$6,Tech_Specs_Infra!$A$4:$F$9,COLUMN(Tech_Specs_Infra!$E$3)-COLUMN(Tech_Specs_Infra!$A$3)+1,FALSE),0)</f>
        <v>212.5</v>
      </c>
      <c r="AU17" s="261">
        <f>IFERROR(VLOOKUP(AU$6,Tech_Specs_Infra!$A$4:$F$9,COLUMN(Tech_Specs_Infra!$E$3)-COLUMN(Tech_Specs_Infra!$A$3)+1,FALSE),0)</f>
        <v>212.5</v>
      </c>
      <c r="AV17" s="261">
        <f>IFERROR(VLOOKUP(AV$6,Tech_Specs_Infra!$A$4:$F$9,COLUMN(Tech_Specs_Infra!$E$3)-COLUMN(Tech_Specs_Infra!$A$3)+1,FALSE),0)</f>
        <v>212.5</v>
      </c>
      <c r="AW17" s="261">
        <f>IFERROR(VLOOKUP(AW$6,Tech_Specs_Infra!$A$4:$F$9,COLUMN(Tech_Specs_Infra!$E$3)-COLUMN(Tech_Specs_Infra!$A$3)+1,FALSE),0)</f>
        <v>212.5</v>
      </c>
      <c r="AX17" s="261">
        <f>IFERROR(VLOOKUP(AX$6,Tech_Specs_Infra!$A$4:$F$9,COLUMN(Tech_Specs_Infra!$E$3)-COLUMN(Tech_Specs_Infra!$A$3)+1,FALSE),0)</f>
        <v>212.5</v>
      </c>
      <c r="AY17" s="261">
        <f>IFERROR(VLOOKUP(AY$6,Tech_Specs_Infra!$A$4:$F$9,COLUMN(Tech_Specs_Infra!$E$3)-COLUMN(Tech_Specs_Infra!$A$3)+1,FALSE),0)</f>
        <v>212.5</v>
      </c>
      <c r="AZ17" s="261">
        <f>IFERROR(VLOOKUP(AZ$6,Tech_Specs_Infra!$A$4:$F$9,COLUMN(Tech_Specs_Infra!$E$3)-COLUMN(Tech_Specs_Infra!$A$3)+1,FALSE),0)</f>
        <v>212.5</v>
      </c>
      <c r="BA17" s="261">
        <f>IFERROR(VLOOKUP(BA$6,Tech_Specs_Infra!$A$4:$F$9,COLUMN(Tech_Specs_Infra!$E$3)-COLUMN(Tech_Specs_Infra!$A$3)+1,FALSE),0)</f>
        <v>212.5</v>
      </c>
      <c r="BB17" s="261">
        <f>IFERROR(VLOOKUP(BB$6,Tech_Specs_Infra!$A$4:$F$9,COLUMN(Tech_Specs_Infra!$E$3)-COLUMN(Tech_Specs_Infra!$A$3)+1,FALSE),0)</f>
        <v>212.5</v>
      </c>
      <c r="BC17" s="261">
        <f>IFERROR(VLOOKUP(BC$6,Tech_Specs_Infra!$A$4:$F$9,COLUMN(Tech_Specs_Infra!$E$3)-COLUMN(Tech_Specs_Infra!$A$3)+1,FALSE),0)</f>
        <v>212.5</v>
      </c>
      <c r="BD17" s="261">
        <f>IFERROR(VLOOKUP(BD$6,Tech_Specs_Infra!$A$4:$F$9,COLUMN(Tech_Specs_Infra!$E$3)-COLUMN(Tech_Specs_Infra!$A$3)+1,FALSE),0)</f>
        <v>212.5</v>
      </c>
      <c r="BE17" s="261">
        <f>IFERROR(VLOOKUP(BE$6,Tech_Specs_Infra!$A$4:$F$9,COLUMN(Tech_Specs_Infra!$E$3)-COLUMN(Tech_Specs_Infra!$A$3)+1,FALSE),0)</f>
        <v>212.5</v>
      </c>
      <c r="BF17" s="261">
        <f>IFERROR(VLOOKUP(BF$6,Tech_Specs_Infra!$A$4:$F$9,COLUMN(Tech_Specs_Infra!$E$3)-COLUMN(Tech_Specs_Infra!$A$3)+1,FALSE),0)</f>
        <v>212.5</v>
      </c>
      <c r="BG17" s="261">
        <f>IFERROR(VLOOKUP(BG$6,Tech_Specs_Infra!$A$4:$F$9,COLUMN(Tech_Specs_Infra!$E$3)-COLUMN(Tech_Specs_Infra!$A$3)+1,FALSE),0)</f>
        <v>212.5</v>
      </c>
      <c r="BH17" s="261">
        <f>IFERROR(VLOOKUP(BH$6,Tech_Specs_Infra!$A$4:$F$9,COLUMN(Tech_Specs_Infra!$E$3)-COLUMN(Tech_Specs_Infra!$A$3)+1,FALSE),0)</f>
        <v>212.5</v>
      </c>
      <c r="BI17" s="261">
        <f>IFERROR(VLOOKUP(BI$6,Tech_Specs_Infra!$A$4:$F$9,COLUMN(Tech_Specs_Infra!$E$3)-COLUMN(Tech_Specs_Infra!$A$3)+1,FALSE),0)</f>
        <v>0</v>
      </c>
      <c r="BJ17" s="261">
        <f>IFERROR(VLOOKUP(BJ$6,Tech_Specs_Infra!$A$4:$F$9,COLUMN(Tech_Specs_Infra!$E$3)-COLUMN(Tech_Specs_Infra!$A$3)+1,FALSE),0)</f>
        <v>0</v>
      </c>
      <c r="BK17" s="261">
        <f>IFERROR(VLOOKUP(BK$6,Tech_Specs_Infra!$A$4:$F$9,COLUMN(Tech_Specs_Infra!$E$3)-COLUMN(Tech_Specs_Infra!$A$3)+1,FALSE),0)</f>
        <v>0</v>
      </c>
      <c r="BL17" s="261">
        <f>IFERROR(VLOOKUP(BL$6,Tech_Specs_Infra!$A$4:$F$9,COLUMN(Tech_Specs_Infra!$E$3)-COLUMN(Tech_Specs_Infra!$A$3)+1,FALSE),0)</f>
        <v>0</v>
      </c>
      <c r="BM17" s="261">
        <f>IFERROR(VLOOKUP(BM$6,Tech_Specs_Infra!$A$4:$F$9,COLUMN(Tech_Specs_Infra!$E$3)-COLUMN(Tech_Specs_Infra!$A$3)+1,FALSE),0)</f>
        <v>0</v>
      </c>
      <c r="BN17" s="261">
        <f>IFERROR(VLOOKUP(BN$6,Tech_Specs_Infra!$A$4:$F$9,COLUMN(Tech_Specs_Infra!$E$3)-COLUMN(Tech_Specs_Infra!$A$3)+1,FALSE),0)</f>
        <v>0</v>
      </c>
      <c r="BO17" s="261">
        <f>IFERROR(VLOOKUP(BO$6,Tech_Specs_Infra!$A$4:$F$9,COLUMN(Tech_Specs_Infra!$E$3)-COLUMN(Tech_Specs_Infra!$A$3)+1,FALSE),0)</f>
        <v>0</v>
      </c>
      <c r="BP17" s="261">
        <f>IFERROR(VLOOKUP(BP$6,Tech_Specs_Infra!$A$4:$F$9,COLUMN(Tech_Specs_Infra!$E$3)-COLUMN(Tech_Specs_Infra!$A$3)+1,FALSE),0)</f>
        <v>0</v>
      </c>
      <c r="BQ17" s="261">
        <f>IFERROR(VLOOKUP(BQ$6,Tech_Specs_Infra!$A$4:$F$9,COLUMN(Tech_Specs_Infra!$E$3)-COLUMN(Tech_Specs_Infra!$A$3)+1,FALSE),0)</f>
        <v>0</v>
      </c>
      <c r="BR17" s="261">
        <f>IFERROR(VLOOKUP(BR$6,Tech_Specs_Infra!$A$4:$F$9,COLUMN(Tech_Specs_Infra!$E$3)-COLUMN(Tech_Specs_Infra!$A$3)+1,FALSE),0)</f>
        <v>0</v>
      </c>
      <c r="BS17" s="261">
        <f>IFERROR(VLOOKUP(BS$6,Tech_Specs_Infra!$A$4:$F$9,COLUMN(Tech_Specs_Infra!$E$3)-COLUMN(Tech_Specs_Infra!$A$3)+1,FALSE),0)</f>
        <v>0</v>
      </c>
      <c r="BT17" s="261">
        <f>IFERROR(VLOOKUP(BT$6,Tech_Specs_Infra!$A$4:$F$9,COLUMN(Tech_Specs_Infra!$E$3)-COLUMN(Tech_Specs_Infra!$A$3)+1,FALSE),0)</f>
        <v>0</v>
      </c>
      <c r="BU17" s="261">
        <f>IFERROR(VLOOKUP(BU$6,Tech_Specs_Infra!$A$4:$F$9,COLUMN(Tech_Specs_Infra!$E$3)-COLUMN(Tech_Specs_Infra!$A$3)+1,FALSE),0)</f>
        <v>0</v>
      </c>
      <c r="BV17" s="261">
        <f>IFERROR(VLOOKUP(BV$6,Tech_Specs_Infra!$A$4:$F$9,COLUMN(Tech_Specs_Infra!$E$3)-COLUMN(Tech_Specs_Infra!$A$3)+1,FALSE),0)</f>
        <v>0</v>
      </c>
      <c r="BW17" s="261">
        <f>IFERROR(VLOOKUP(BW$6,Tech_Specs_Infra!$A$4:$F$9,COLUMN(Tech_Specs_Infra!$E$3)-COLUMN(Tech_Specs_Infra!$A$3)+1,FALSE),0)</f>
        <v>0</v>
      </c>
      <c r="BX17" s="261">
        <f>IFERROR(VLOOKUP(BX$6,Tech_Specs_Infra!$A$4:$F$9,COLUMN(Tech_Specs_Infra!$E$3)-COLUMN(Tech_Specs_Infra!$A$3)+1,FALSE),0)</f>
        <v>0</v>
      </c>
      <c r="BY17" s="261">
        <f>IFERROR(VLOOKUP(BY$6,Tech_Specs_Infra!$A$4:$F$9,COLUMN(Tech_Specs_Infra!$E$3)-COLUMN(Tech_Specs_Infra!$A$3)+1,FALSE),0)</f>
        <v>0</v>
      </c>
      <c r="BZ17" s="261">
        <f>IFERROR(VLOOKUP(BZ$6,Tech_Specs_Infra!$A$4:$F$9,COLUMN(Tech_Specs_Infra!$E$3)-COLUMN(Tech_Specs_Infra!$A$3)+1,FALSE),0)</f>
        <v>0</v>
      </c>
      <c r="CA17" s="261">
        <f>IFERROR(VLOOKUP(CA$6,Tech_Specs_Infra!$A$4:$F$9,COLUMN(Tech_Specs_Infra!$E$3)-COLUMN(Tech_Specs_Infra!$A$3)+1,FALSE),0)</f>
        <v>0</v>
      </c>
      <c r="CB17" s="261">
        <f>IFERROR(VLOOKUP(CB$6,Tech_Specs_Infra!$A$4:$F$9,COLUMN(Tech_Specs_Infra!$E$3)-COLUMN(Tech_Specs_Infra!$A$3)+1,FALSE),0)</f>
        <v>0</v>
      </c>
      <c r="CC17" s="261">
        <f>IFERROR(VLOOKUP(CC$6,Tech_Specs_Infra!$A$4:$F$9,COLUMN(Tech_Specs_Infra!$E$3)-COLUMN(Tech_Specs_Infra!$A$3)+1,FALSE),0)</f>
        <v>0</v>
      </c>
      <c r="CD17" s="261">
        <f>IFERROR(VLOOKUP(CD$6,Tech_Specs_Infra!$A$4:$F$9,COLUMN(Tech_Specs_Infra!$E$3)-COLUMN(Tech_Specs_Infra!$A$3)+1,FALSE),0)</f>
        <v>0</v>
      </c>
      <c r="CE17" s="261">
        <f>IFERROR(VLOOKUP(CE$6,Tech_Specs_Infra!$A$4:$F$9,COLUMN(Tech_Specs_Infra!$E$3)-COLUMN(Tech_Specs_Infra!$A$3)+1,FALSE),0)</f>
        <v>0</v>
      </c>
      <c r="CF17" s="261">
        <f>IFERROR(VLOOKUP(CF$6,Tech_Specs_Infra!$A$4:$F$9,COLUMN(Tech_Specs_Infra!$E$3)-COLUMN(Tech_Specs_Infra!$A$3)+1,FALSE),0)</f>
        <v>0</v>
      </c>
      <c r="CG17" s="261">
        <f>IFERROR(VLOOKUP(CG$6,Tech_Specs_Infra!$A$4:$F$9,COLUMN(Tech_Specs_Infra!$E$3)-COLUMN(Tech_Specs_Infra!$A$3)+1,FALSE),0)</f>
        <v>0</v>
      </c>
      <c r="CH17" s="261">
        <f>IFERROR(VLOOKUP(CH$6,Tech_Specs_Infra!$A$4:$F$9,COLUMN(Tech_Specs_Infra!$E$3)-COLUMN(Tech_Specs_Infra!$A$3)+1,FALSE),0)</f>
        <v>0</v>
      </c>
      <c r="CI17" s="261">
        <f>IFERROR(VLOOKUP(CI$6,Tech_Specs_Infra!$A$4:$F$9,COLUMN(Tech_Specs_Infra!$E$3)-COLUMN(Tech_Specs_Infra!$A$3)+1,FALSE),0)</f>
        <v>0</v>
      </c>
      <c r="CJ17" s="261">
        <f>IFERROR(VLOOKUP(CJ$6,Tech_Specs_Infra!$A$4:$F$9,COLUMN(Tech_Specs_Infra!$E$3)-COLUMN(Tech_Specs_Infra!$A$3)+1,FALSE),0)</f>
        <v>0</v>
      </c>
      <c r="CK17" s="261">
        <f>IFERROR(VLOOKUP(CK$6,Tech_Specs_Infra!$A$4:$F$9,COLUMN(Tech_Specs_Infra!$E$3)-COLUMN(Tech_Specs_Infra!$A$3)+1,FALSE),0)</f>
        <v>0</v>
      </c>
      <c r="CL17" s="261">
        <f>IFERROR(VLOOKUP(CL$6,Tech_Specs_Infra!$A$4:$F$9,COLUMN(Tech_Specs_Infra!$E$3)-COLUMN(Tech_Specs_Infra!$A$3)+1,FALSE),0)</f>
        <v>0</v>
      </c>
      <c r="CM17" s="261">
        <f>IFERROR(VLOOKUP(CM$6,Tech_Specs_Infra!$A$4:$F$9,COLUMN(Tech_Specs_Infra!$E$3)-COLUMN(Tech_Specs_Infra!$A$3)+1,FALSE),0)</f>
        <v>0</v>
      </c>
      <c r="CN17" s="261">
        <f>IFERROR(VLOOKUP(CN$6,Tech_Specs_Infra!$A$4:$F$9,COLUMN(Tech_Specs_Infra!$E$3)-COLUMN(Tech_Specs_Infra!$A$3)+1,FALSE),0)</f>
        <v>0</v>
      </c>
      <c r="CO17" s="261">
        <f>IFERROR(VLOOKUP(CO$6,Tech_Specs_Infra!$A$4:$F$9,COLUMN(Tech_Specs_Infra!$E$3)-COLUMN(Tech_Specs_Infra!$A$3)+1,FALSE),0)</f>
        <v>0</v>
      </c>
      <c r="CP17" s="261">
        <f>IFERROR(VLOOKUP(CP$6,Tech_Specs_Infra!$A$4:$F$9,COLUMN(Tech_Specs_Infra!$E$3)-COLUMN(Tech_Specs_Infra!$A$3)+1,FALSE),0)</f>
        <v>0</v>
      </c>
      <c r="CQ17" s="261">
        <f>IFERROR(VLOOKUP(CQ$6,Tech_Specs_Infra!$A$4:$F$9,COLUMN(Tech_Specs_Infra!$E$3)-COLUMN(Tech_Specs_Infra!$A$3)+1,FALSE),0)</f>
        <v>0</v>
      </c>
      <c r="CR17" s="261">
        <f>IFERROR(VLOOKUP(CR$6,Tech_Specs_Infra!$A$4:$F$9,COLUMN(Tech_Specs_Infra!$E$3)-COLUMN(Tech_Specs_Infra!$A$3)+1,FALSE),0)</f>
        <v>0</v>
      </c>
      <c r="CS17" s="261">
        <f>IFERROR(VLOOKUP(CS$6,Tech_Specs_Infra!$A$4:$F$9,COLUMN(Tech_Specs_Infra!$E$3)-COLUMN(Tech_Specs_Infra!$A$3)+1,FALSE),0)</f>
        <v>0</v>
      </c>
      <c r="CT17" s="261">
        <f>IFERROR(VLOOKUP(CT$6,Tech_Specs_Infra!$A$4:$F$9,COLUMN(Tech_Specs_Infra!$E$3)-COLUMN(Tech_Specs_Infra!$A$3)+1,FALSE),0)</f>
        <v>0</v>
      </c>
      <c r="CU17" s="261">
        <f>IFERROR(VLOOKUP(CU$6,Tech_Specs_Infra!$A$4:$F$9,COLUMN(Tech_Specs_Infra!$E$3)-COLUMN(Tech_Specs_Infra!$A$3)+1,FALSE),0)</f>
        <v>0</v>
      </c>
      <c r="CV17" s="261">
        <f>IFERROR(VLOOKUP(CV$6,Tech_Specs_Infra!$A$4:$F$9,COLUMN(Tech_Specs_Infra!$E$3)-COLUMN(Tech_Specs_Infra!$A$3)+1,FALSE),0)</f>
        <v>0</v>
      </c>
      <c r="CW17" s="261">
        <f>IFERROR(VLOOKUP(CW$6,Tech_Specs_Infra!$A$4:$F$9,COLUMN(Tech_Specs_Infra!$E$3)-COLUMN(Tech_Specs_Infra!$A$3)+1,FALSE),0)</f>
        <v>0</v>
      </c>
      <c r="CX17" s="261">
        <f>IFERROR(VLOOKUP(CX$6,Tech_Specs_Infra!$A$4:$F$9,COLUMN(Tech_Specs_Infra!$E$3)-COLUMN(Tech_Specs_Infra!$A$3)+1,FALSE),0)</f>
        <v>0</v>
      </c>
      <c r="CY17" s="261">
        <f>IFERROR(VLOOKUP(CY$6,Tech_Specs_Infra!$A$4:$F$9,COLUMN(Tech_Specs_Infra!$E$3)-COLUMN(Tech_Specs_Infra!$A$3)+1,FALSE),0)</f>
        <v>0</v>
      </c>
      <c r="CZ17" s="261">
        <f>IFERROR(VLOOKUP(CZ$6,Tech_Specs_Infra!$A$4:$F$9,COLUMN(Tech_Specs_Infra!$E$3)-COLUMN(Tech_Specs_Infra!$A$3)+1,FALSE),0)</f>
        <v>0</v>
      </c>
      <c r="DA17" s="261">
        <f>IFERROR(VLOOKUP(DA$6,Tech_Specs_Infra!$A$4:$F$9,COLUMN(Tech_Specs_Infra!$E$3)-COLUMN(Tech_Specs_Infra!$A$3)+1,FALSE),0)</f>
        <v>0</v>
      </c>
      <c r="DB17" s="261">
        <f>IFERROR(VLOOKUP(DB$6,Tech_Specs_Infra!$A$4:$F$9,COLUMN(Tech_Specs_Infra!$E$3)-COLUMN(Tech_Specs_Infra!$A$3)+1,FALSE),0)</f>
        <v>0</v>
      </c>
      <c r="DC17" s="261">
        <f>IFERROR(VLOOKUP(DC$6,Tech_Specs_Infra!$A$4:$F$9,COLUMN(Tech_Specs_Infra!$E$3)-COLUMN(Tech_Specs_Infra!$A$3)+1,FALSE),0)</f>
        <v>0</v>
      </c>
      <c r="DD17" s="261">
        <f>IFERROR(VLOOKUP(DD$6,Tech_Specs_Infra!$A$4:$F$9,COLUMN(Tech_Specs_Infra!$E$3)-COLUMN(Tech_Specs_Infra!$A$3)+1,FALSE),0)</f>
        <v>0</v>
      </c>
      <c r="DE17" s="261">
        <f>IFERROR(VLOOKUP(DE$6,Tech_Specs_Infra!$A$4:$F$9,COLUMN(Tech_Specs_Infra!$E$3)-COLUMN(Tech_Specs_Infra!$A$3)+1,FALSE),0)</f>
        <v>0</v>
      </c>
      <c r="DF17" s="261">
        <f>IFERROR(VLOOKUP(DF$6,Tech_Specs_Infra!$A$4:$F$9,COLUMN(Tech_Specs_Infra!$E$3)-COLUMN(Tech_Specs_Infra!$A$3)+1,FALSE),0)</f>
        <v>0</v>
      </c>
      <c r="DG17" s="261">
        <f>IFERROR(VLOOKUP(DG$6,Tech_Specs_Infra!$A$4:$F$9,COLUMN(Tech_Specs_Infra!$E$3)-COLUMN(Tech_Specs_Infra!$A$3)+1,FALSE),0)</f>
        <v>0</v>
      </c>
      <c r="DH17" s="261">
        <f>IFERROR(VLOOKUP(DH$6,Tech_Specs_Infra!$A$4:$F$9,COLUMN(Tech_Specs_Infra!$E$3)-COLUMN(Tech_Specs_Infra!$A$3)+1,FALSE),0)</f>
        <v>0</v>
      </c>
      <c r="DI17" s="261">
        <f>IFERROR(VLOOKUP(DI$6,Tech_Specs_Infra!$A$4:$F$9,COLUMN(Tech_Specs_Infra!$E$3)-COLUMN(Tech_Specs_Infra!$A$3)+1,FALSE),0)</f>
        <v>0</v>
      </c>
      <c r="DJ17" s="261">
        <f>IFERROR(VLOOKUP(DJ$6,Tech_Specs_Infra!$A$4:$F$9,COLUMN(Tech_Specs_Infra!$E$3)-COLUMN(Tech_Specs_Infra!$A$3)+1,FALSE),0)</f>
        <v>0</v>
      </c>
      <c r="DK17" s="261">
        <f>IFERROR(VLOOKUP(DK$6,Tech_Specs_Infra!$A$4:$F$9,COLUMN(Tech_Specs_Infra!$E$3)-COLUMN(Tech_Specs_Infra!$A$3)+1,FALSE),0)</f>
        <v>0</v>
      </c>
      <c r="DL17" s="261">
        <f>IFERROR(VLOOKUP(DL$6,Tech_Specs_Infra!$A$4:$F$9,COLUMN(Tech_Specs_Infra!$E$3)-COLUMN(Tech_Specs_Infra!$A$3)+1,FALSE),0)</f>
        <v>0</v>
      </c>
      <c r="DM17" s="261">
        <f>IFERROR(VLOOKUP(DM$6,Tech_Specs_Infra!$A$4:$F$9,COLUMN(Tech_Specs_Infra!$E$3)-COLUMN(Tech_Specs_Infra!$A$3)+1,FALSE),0)</f>
        <v>0</v>
      </c>
      <c r="DN17" s="261">
        <f>IFERROR(VLOOKUP(DN$6,Tech_Specs_Infra!$A$4:$F$9,COLUMN(Tech_Specs_Infra!$E$3)-COLUMN(Tech_Specs_Infra!$A$3)+1,FALSE),0)</f>
        <v>0</v>
      </c>
      <c r="DO17" s="261">
        <f>IFERROR(VLOOKUP(DO$6,Tech_Specs_Infra!$A$4:$F$9,COLUMN(Tech_Specs_Infra!$E$3)-COLUMN(Tech_Specs_Infra!$A$3)+1,FALSE),0)</f>
        <v>0</v>
      </c>
      <c r="DP17" s="261">
        <f>IFERROR(VLOOKUP(DP$6,Tech_Specs_Infra!$A$4:$F$9,COLUMN(Tech_Specs_Infra!$E$3)-COLUMN(Tech_Specs_Infra!$A$3)+1,FALSE),0)</f>
        <v>0</v>
      </c>
      <c r="DQ17" s="261">
        <f>IFERROR(VLOOKUP(DQ$6,Tech_Specs_Infra!$A$4:$F$9,COLUMN(Tech_Specs_Infra!$E$3)-COLUMN(Tech_Specs_Infra!$A$3)+1,FALSE),0)</f>
        <v>0</v>
      </c>
      <c r="DR17" s="261">
        <f>IFERROR(VLOOKUP(DR$6,Tech_Specs_Infra!$A$4:$F$9,COLUMN(Tech_Specs_Infra!$E$3)-COLUMN(Tech_Specs_Infra!$A$3)+1,FALSE),0)</f>
        <v>0</v>
      </c>
      <c r="DS17" s="261">
        <f>IFERROR(VLOOKUP(DS$6,Tech_Specs_Infra!$A$4:$F$9,COLUMN(Tech_Specs_Infra!$E$3)-COLUMN(Tech_Specs_Infra!$A$3)+1,FALSE),0)</f>
        <v>0</v>
      </c>
      <c r="DT17" s="261">
        <f>IFERROR(VLOOKUP(DT$6,Tech_Specs_Infra!$A$4:$F$9,COLUMN(Tech_Specs_Infra!$E$3)-COLUMN(Tech_Specs_Infra!$A$3)+1,FALSE),0)</f>
        <v>0</v>
      </c>
      <c r="DU17" s="261">
        <f>IFERROR(VLOOKUP(DU$6,Tech_Specs_Infra!$A$4:$F$9,COLUMN(Tech_Specs_Infra!$E$3)-COLUMN(Tech_Specs_Infra!$A$3)+1,FALSE),0)</f>
        <v>0</v>
      </c>
      <c r="DV17" s="261">
        <f>IFERROR(VLOOKUP(DV$6,Tech_Specs_Infra!$A$4:$F$9,COLUMN(Tech_Specs_Infra!$E$3)-COLUMN(Tech_Specs_Infra!$A$3)+1,FALSE),0)</f>
        <v>0</v>
      </c>
      <c r="DW17" s="261">
        <f>IFERROR(VLOOKUP(DW$6,Tech_Specs_Infra!$A$4:$F$9,COLUMN(Tech_Specs_Infra!$E$3)-COLUMN(Tech_Specs_Infra!$A$3)+1,FALSE),0)</f>
        <v>0</v>
      </c>
      <c r="DX17" s="261">
        <f>IFERROR(VLOOKUP(DX$6,Tech_Specs_Infra!$A$4:$F$9,COLUMN(Tech_Specs_Infra!$E$3)-COLUMN(Tech_Specs_Infra!$A$3)+1,FALSE),0)</f>
        <v>0</v>
      </c>
      <c r="DY17" s="261">
        <f>IFERROR(VLOOKUP(DY$6,Tech_Specs_Infra!$A$4:$F$9,COLUMN(Tech_Specs_Infra!$E$3)-COLUMN(Tech_Specs_Infra!$A$3)+1,FALSE),0)</f>
        <v>0</v>
      </c>
      <c r="DZ17" s="261">
        <f>IFERROR(VLOOKUP(DZ$6,Tech_Specs_Infra!$A$4:$F$9,COLUMN(Tech_Specs_Infra!$E$3)-COLUMN(Tech_Specs_Infra!$A$3)+1,FALSE),0)</f>
        <v>0</v>
      </c>
      <c r="EA17" s="261">
        <f>IFERROR(VLOOKUP(EA$6,Tech_Specs_Infra!$A$4:$F$9,COLUMN(Tech_Specs_Infra!$E$3)-COLUMN(Tech_Specs_Infra!$A$3)+1,FALSE),0)</f>
        <v>0</v>
      </c>
      <c r="EB17" s="261">
        <f>IFERROR(VLOOKUP(EB$6,Tech_Specs_Infra!$A$4:$F$9,COLUMN(Tech_Specs_Infra!$E$3)-COLUMN(Tech_Specs_Infra!$A$3)+1,FALSE),0)</f>
        <v>0</v>
      </c>
      <c r="EC17" s="261">
        <f>IFERROR(VLOOKUP(EC$6,Tech_Specs_Infra!$A$4:$F$9,COLUMN(Tech_Specs_Infra!$E$3)-COLUMN(Tech_Specs_Infra!$A$3)+1,FALSE),0)</f>
        <v>0</v>
      </c>
      <c r="ED17" s="261">
        <f>IFERROR(VLOOKUP(ED$6,Tech_Specs_Infra!$A$4:$F$9,COLUMN(Tech_Specs_Infra!$E$3)-COLUMN(Tech_Specs_Infra!$A$3)+1,FALSE),0)</f>
        <v>0</v>
      </c>
      <c r="EE17" s="261">
        <f>IFERROR(VLOOKUP(EE$6,Tech_Specs_Infra!$A$4:$F$9,COLUMN(Tech_Specs_Infra!$E$3)-COLUMN(Tech_Specs_Infra!$A$3)+1,FALSE),0)</f>
        <v>0</v>
      </c>
      <c r="EF17" s="261"/>
      <c r="EG17" s="261">
        <f>IFERROR(VLOOKUP(EG$6,Tech_Specs_Infra!$A$4:$F$9,COLUMN(Tech_Specs_Infra!$E$3)-COLUMN(Tech_Specs_Infra!$A$3)+1,FALSE),0)</f>
        <v>0</v>
      </c>
      <c r="EH17" s="261">
        <f>IFERROR(VLOOKUP(EH$6,Tech_Specs_Infra!$A$4:$F$9,COLUMN(Tech_Specs_Infra!$E$3)-COLUMN(Tech_Specs_Infra!$A$3)+1,FALSE),0)</f>
        <v>0</v>
      </c>
      <c r="EI17" s="261">
        <f>IFERROR(VLOOKUP(EI$6,Tech_Specs_Infra!$A$4:$F$9,COLUMN(Tech_Specs_Infra!$E$3)-COLUMN(Tech_Specs_Infra!$A$3)+1,FALSE),0)</f>
        <v>0</v>
      </c>
      <c r="EJ17" s="261">
        <f>IFERROR(VLOOKUP(EJ$6,Tech_Specs_Infra!$A$4:$F$9,COLUMN(Tech_Specs_Infra!$E$3)-COLUMN(Tech_Specs_Infra!$A$3)+1,FALSE),0)</f>
        <v>212.5</v>
      </c>
      <c r="EK17" s="261">
        <f>IFERROR(VLOOKUP(EK$6,Tech_Specs_Infra!$A$4:$F$9,COLUMN(Tech_Specs_Infra!$E$3)-COLUMN(Tech_Specs_Infra!$A$3)+1,FALSE),0)</f>
        <v>212.5</v>
      </c>
      <c r="EL17" s="261">
        <f>IFERROR(VLOOKUP(EL$6,Tech_Specs_Infra!$A$4:$F$9,COLUMN(Tech_Specs_Infra!$E$3)-COLUMN(Tech_Specs_Infra!$A$3)+1,FALSE),0)</f>
        <v>212.5</v>
      </c>
      <c r="EM17" s="261">
        <f>IFERROR(VLOOKUP(EM$6,Tech_Specs_Infra!$A$4:$F$9,COLUMN(Tech_Specs_Infra!$E$3)-COLUMN(Tech_Specs_Infra!$A$3)+1,FALSE),0)</f>
        <v>212.5</v>
      </c>
      <c r="EN17" s="261">
        <f>IFERROR(VLOOKUP(EN$6,Tech_Specs_Infra!$A$4:$F$9,COLUMN(Tech_Specs_Infra!$E$3)-COLUMN(Tech_Specs_Infra!$A$3)+1,FALSE),0)</f>
        <v>212.5</v>
      </c>
      <c r="EO17" s="261">
        <f>IFERROR(VLOOKUP(EO$6,Tech_Specs_Infra!$A$4:$F$9,COLUMN(Tech_Specs_Infra!$E$3)-COLUMN(Tech_Specs_Infra!$A$3)+1,FALSE),0)</f>
        <v>212.5</v>
      </c>
      <c r="EP17" s="261">
        <f>IFERROR(VLOOKUP(EP$6,Tech_Specs_Infra!$A$4:$F$9,COLUMN(Tech_Specs_Infra!$E$3)-COLUMN(Tech_Specs_Infra!$A$3)+1,FALSE),0)</f>
        <v>212.5</v>
      </c>
      <c r="EQ17" s="261">
        <f>IFERROR(VLOOKUP(EQ$6,Tech_Specs_Infra!$A$4:$F$9,COLUMN(Tech_Specs_Infra!$E$3)-COLUMN(Tech_Specs_Infra!$A$3)+1,FALSE),0)</f>
        <v>212.5</v>
      </c>
      <c r="ER17" s="261">
        <f>IFERROR(VLOOKUP(ER$6,Tech_Specs_Infra!$A$4:$F$9,COLUMN(Tech_Specs_Infra!$E$3)-COLUMN(Tech_Specs_Infra!$A$3)+1,FALSE),0)</f>
        <v>212.5</v>
      </c>
      <c r="ES17" s="261">
        <f>IFERROR(VLOOKUP(ES$6,Tech_Specs_Infra!$A$4:$F$9,COLUMN(Tech_Specs_Infra!$E$3)-COLUMN(Tech_Specs_Infra!$A$3)+1,FALSE),0)</f>
        <v>212.5</v>
      </c>
      <c r="ET17" s="261">
        <f>IFERROR(VLOOKUP(ET$6,Tech_Specs_Infra!$A$4:$F$9,COLUMN(Tech_Specs_Infra!$E$3)-COLUMN(Tech_Specs_Infra!$A$3)+1,FALSE),0)</f>
        <v>212.5</v>
      </c>
      <c r="EU17" s="261">
        <f>IFERROR(VLOOKUP(EU$6,Tech_Specs_Infra!$A$4:$F$9,COLUMN(Tech_Specs_Infra!$E$3)-COLUMN(Tech_Specs_Infra!$A$3)+1,FALSE),0)</f>
        <v>212.5</v>
      </c>
      <c r="EV17" s="261">
        <f>IFERROR(VLOOKUP(EV$6,Tech_Specs_Infra!$A$4:$F$9,COLUMN(Tech_Specs_Infra!$E$3)-COLUMN(Tech_Specs_Infra!$A$3)+1,FALSE),0)</f>
        <v>212.5</v>
      </c>
      <c r="EW17" s="261">
        <f>IFERROR(VLOOKUP(EW$6,Tech_Specs_Infra!$A$4:$F$9,COLUMN(Tech_Specs_Infra!$E$3)-COLUMN(Tech_Specs_Infra!$A$3)+1,FALSE),0)</f>
        <v>0</v>
      </c>
      <c r="EX17" s="261">
        <f>IFERROR(VLOOKUP(EX$6,Tech_Specs_Infra!$A$4:$F$9,COLUMN(Tech_Specs_Infra!$E$3)-COLUMN(Tech_Specs_Infra!$A$3)+1,FALSE),0)</f>
        <v>0</v>
      </c>
      <c r="EY17" s="261">
        <f>IFERROR(VLOOKUP(EY$6,Tech_Specs_Infra!$A$4:$F$9,COLUMN(Tech_Specs_Infra!$E$3)-COLUMN(Tech_Specs_Infra!$A$3)+1,FALSE),0)</f>
        <v>0</v>
      </c>
      <c r="EZ17" s="261">
        <f>IFERROR(VLOOKUP(EZ$6,Tech_Specs_Infra!$A$4:$F$9,COLUMN(Tech_Specs_Infra!$E$3)-COLUMN(Tech_Specs_Infra!$A$3)+1,FALSE),0)</f>
        <v>0</v>
      </c>
      <c r="FA17" s="261">
        <f>IFERROR(VLOOKUP(FA$6,Tech_Specs_Infra!$A$4:$F$9,COLUMN(Tech_Specs_Infra!$E$3)-COLUMN(Tech_Specs_Infra!$A$3)+1,FALSE),0)</f>
        <v>0</v>
      </c>
      <c r="FB17" s="261">
        <f>IFERROR(VLOOKUP(FB$6,Tech_Specs_Infra!$A$4:$F$9,COLUMN(Tech_Specs_Infra!$E$3)-COLUMN(Tech_Specs_Infra!$A$3)+1,FALSE),0)</f>
        <v>0</v>
      </c>
      <c r="FC17" s="261">
        <f>IFERROR(VLOOKUP(FC$6,Tech_Specs_Infra!$A$4:$F$9,COLUMN(Tech_Specs_Infra!$E$3)-COLUMN(Tech_Specs_Infra!$A$3)+1,FALSE),0)</f>
        <v>0</v>
      </c>
    </row>
    <row r="18" spans="1:159" x14ac:dyDescent="0.2">
      <c r="A18" s="21" t="str">
        <f>A13</f>
        <v xml:space="preserve">   Steel</v>
      </c>
      <c r="D18" s="261">
        <f>IFERROR(VLOOKUP(D$6,Tech_Specs_Infra!$A$4:$F$9,COLUMN(Tech_Specs_Infra!$F$3)-COLUMN(Tech_Specs_Infra!$A$3)+1,FALSE),0)</f>
        <v>0.1</v>
      </c>
      <c r="E18" s="261">
        <f>IFERROR(VLOOKUP(E$6,Tech_Specs_Infra!$A$4:$F$9,COLUMN(Tech_Specs_Infra!$F$3)-COLUMN(Tech_Specs_Infra!$A$3)+1,FALSE),0)</f>
        <v>0.1</v>
      </c>
      <c r="F18" s="261">
        <f>IFERROR(VLOOKUP(F$6,Tech_Specs_Infra!$A$4:$F$9,COLUMN(Tech_Specs_Infra!$F$3)-COLUMN(Tech_Specs_Infra!$A$3)+1,FALSE),0)</f>
        <v>0.1</v>
      </c>
      <c r="G18" s="261">
        <f>IFERROR(VLOOKUP(G$6,Tech_Specs_Infra!$A$4:$F$9,COLUMN(Tech_Specs_Infra!$F$3)-COLUMN(Tech_Specs_Infra!$A$3)+1,FALSE),0)</f>
        <v>0.1</v>
      </c>
      <c r="H18" s="261">
        <f>IFERROR(VLOOKUP(H$6,Tech_Specs_Infra!$A$4:$F$9,COLUMN(Tech_Specs_Infra!$F$3)-COLUMN(Tech_Specs_Infra!$A$3)+1,FALSE),0)</f>
        <v>0.1</v>
      </c>
      <c r="I18" s="261">
        <f>IFERROR(VLOOKUP(I$6,Tech_Specs_Infra!$A$4:$F$9,COLUMN(Tech_Specs_Infra!$F$3)-COLUMN(Tech_Specs_Infra!$A$3)+1,FALSE),0)</f>
        <v>0.1</v>
      </c>
      <c r="J18" s="261">
        <f>IFERROR(VLOOKUP(J$6,Tech_Specs_Infra!$A$4:$F$9,COLUMN(Tech_Specs_Infra!$F$3)-COLUMN(Tech_Specs_Infra!$A$3)+1,FALSE),0)</f>
        <v>0.1</v>
      </c>
      <c r="K18" s="261">
        <f>IFERROR(VLOOKUP(K$6,Tech_Specs_Infra!$A$4:$F$9,COLUMN(Tech_Specs_Infra!$F$3)-COLUMN(Tech_Specs_Infra!$A$3)+1,FALSE),0)</f>
        <v>0.1</v>
      </c>
      <c r="L18" s="261">
        <f>IFERROR(VLOOKUP(L$6,Tech_Specs_Infra!$A$4:$F$9,COLUMN(Tech_Specs_Infra!$F$3)-COLUMN(Tech_Specs_Infra!$A$3)+1,FALSE),0)</f>
        <v>0.1</v>
      </c>
      <c r="M18" s="261">
        <f>IFERROR(VLOOKUP(M$6,Tech_Specs_Infra!$A$4:$F$9,COLUMN(Tech_Specs_Infra!$F$3)-COLUMN(Tech_Specs_Infra!$A$3)+1,FALSE),0)</f>
        <v>0.1</v>
      </c>
      <c r="N18" s="261">
        <f>IFERROR(VLOOKUP(N$6,Tech_Specs_Infra!$A$4:$F$9,COLUMN(Tech_Specs_Infra!$F$3)-COLUMN(Tech_Specs_Infra!$A$3)+1,FALSE),0)</f>
        <v>0.1</v>
      </c>
      <c r="O18" s="261">
        <f>IFERROR(VLOOKUP(O$6,Tech_Specs_Infra!$A$4:$F$9,COLUMN(Tech_Specs_Infra!$F$3)-COLUMN(Tech_Specs_Infra!$A$3)+1,FALSE),0)</f>
        <v>0.1</v>
      </c>
      <c r="P18" s="261">
        <f>IFERROR(VLOOKUP(P$6,Tech_Specs_Infra!$A$4:$F$9,COLUMN(Tech_Specs_Infra!$F$3)-COLUMN(Tech_Specs_Infra!$A$3)+1,FALSE),0)</f>
        <v>0.1</v>
      </c>
      <c r="Q18" s="261">
        <f>IFERROR(VLOOKUP(Q$6,Tech_Specs_Infra!$A$4:$F$9,COLUMN(Tech_Specs_Infra!$F$3)-COLUMN(Tech_Specs_Infra!$A$3)+1,FALSE),0)</f>
        <v>0.1</v>
      </c>
      <c r="R18" s="261">
        <f>IFERROR(VLOOKUP(R$6,Tech_Specs_Infra!$A$4:$F$9,COLUMN(Tech_Specs_Infra!$F$3)-COLUMN(Tech_Specs_Infra!$A$3)+1,FALSE),0)</f>
        <v>0.1</v>
      </c>
      <c r="S18" s="261">
        <f>IFERROR(VLOOKUP(S$6,Tech_Specs_Infra!$A$4:$F$9,COLUMN(Tech_Specs_Infra!$F$3)-COLUMN(Tech_Specs_Infra!$A$3)+1,FALSE),0)</f>
        <v>0.1</v>
      </c>
      <c r="T18" s="261">
        <f>IFERROR(VLOOKUP(T$6,Tech_Specs_Infra!$A$4:$F$9,COLUMN(Tech_Specs_Infra!$F$3)-COLUMN(Tech_Specs_Infra!$A$3)+1,FALSE),0)</f>
        <v>0.1</v>
      </c>
      <c r="U18" s="261">
        <f>IFERROR(VLOOKUP(U$6,Tech_Specs_Infra!$A$4:$F$9,COLUMN(Tech_Specs_Infra!$F$3)-COLUMN(Tech_Specs_Infra!$A$3)+1,FALSE),0)</f>
        <v>0.1</v>
      </c>
      <c r="V18" s="261">
        <f>IFERROR(VLOOKUP(V$6,Tech_Specs_Infra!$A$4:$F$9,COLUMN(Tech_Specs_Infra!$F$3)-COLUMN(Tech_Specs_Infra!$A$3)+1,FALSE),0)</f>
        <v>0.1</v>
      </c>
      <c r="W18" s="261">
        <f>IFERROR(VLOOKUP(W$6,Tech_Specs_Infra!$A$4:$F$9,COLUMN(Tech_Specs_Infra!$F$3)-COLUMN(Tech_Specs_Infra!$A$3)+1,FALSE),0)</f>
        <v>0.1</v>
      </c>
      <c r="X18" s="261">
        <f>IFERROR(VLOOKUP(X$6,Tech_Specs_Infra!$A$4:$F$9,COLUMN(Tech_Specs_Infra!$F$3)-COLUMN(Tech_Specs_Infra!$A$3)+1,FALSE),0)</f>
        <v>0.1</v>
      </c>
      <c r="Y18" s="261">
        <f>IFERROR(VLOOKUP(Y$6,Tech_Specs_Infra!$A$4:$F$9,COLUMN(Tech_Specs_Infra!$F$3)-COLUMN(Tech_Specs_Infra!$A$3)+1,FALSE),0)</f>
        <v>0.1</v>
      </c>
      <c r="Z18" s="261">
        <f>IFERROR(VLOOKUP(Z$6,Tech_Specs_Infra!$A$4:$F$9,COLUMN(Tech_Specs_Infra!$F$3)-COLUMN(Tech_Specs_Infra!$A$3)+1,FALSE),0)</f>
        <v>0.1</v>
      </c>
      <c r="AA18" s="261">
        <f>IFERROR(VLOOKUP(AA$6,Tech_Specs_Infra!$A$4:$F$9,COLUMN(Tech_Specs_Infra!$F$3)-COLUMN(Tech_Specs_Infra!$A$3)+1,FALSE),0)</f>
        <v>0.1</v>
      </c>
      <c r="AB18" s="261">
        <f>IFERROR(VLOOKUP(AB$6,Tech_Specs_Infra!$A$4:$F$9,COLUMN(Tech_Specs_Infra!$F$3)-COLUMN(Tech_Specs_Infra!$A$3)+1,FALSE),0)</f>
        <v>0.1</v>
      </c>
      <c r="AC18" s="261">
        <f>IFERROR(VLOOKUP(AC$6,Tech_Specs_Infra!$A$4:$F$9,COLUMN(Tech_Specs_Infra!$F$3)-COLUMN(Tech_Specs_Infra!$A$3)+1,FALSE),0)</f>
        <v>0.1</v>
      </c>
      <c r="AD18" s="261">
        <f>IFERROR(VLOOKUP(AD$6,Tech_Specs_Infra!$A$4:$F$9,COLUMN(Tech_Specs_Infra!$F$3)-COLUMN(Tech_Specs_Infra!$A$3)+1,FALSE),0)</f>
        <v>0.1</v>
      </c>
      <c r="AE18" s="261">
        <f>IFERROR(VLOOKUP(AE$6,Tech_Specs_Infra!$A$4:$F$9,COLUMN(Tech_Specs_Infra!$F$3)-COLUMN(Tech_Specs_Infra!$A$3)+1,FALSE),0)</f>
        <v>0.1</v>
      </c>
      <c r="AF18" s="261">
        <f>IFERROR(VLOOKUP(AF$6,Tech_Specs_Infra!$A$4:$F$9,COLUMN(Tech_Specs_Infra!$F$3)-COLUMN(Tech_Specs_Infra!$A$3)+1,FALSE),0)</f>
        <v>0.1</v>
      </c>
      <c r="AG18" s="261">
        <f>IFERROR(VLOOKUP(AG$6,Tech_Specs_Infra!$A$4:$F$9,COLUMN(Tech_Specs_Infra!$F$3)-COLUMN(Tech_Specs_Infra!$A$3)+1,FALSE),0)</f>
        <v>0.1</v>
      </c>
      <c r="AH18" s="261">
        <f>IFERROR(VLOOKUP(AH$6,Tech_Specs_Infra!$A$4:$F$9,COLUMN(Tech_Specs_Infra!$F$3)-COLUMN(Tech_Specs_Infra!$A$3)+1,FALSE),0)</f>
        <v>0.1</v>
      </c>
      <c r="AI18" s="261">
        <f>IFERROR(VLOOKUP(AI$6,Tech_Specs_Infra!$A$4:$F$9,COLUMN(Tech_Specs_Infra!$F$3)-COLUMN(Tech_Specs_Infra!$A$3)+1,FALSE),0)</f>
        <v>0.1</v>
      </c>
      <c r="AJ18" s="261">
        <f>IFERROR(VLOOKUP(AJ$6,Tech_Specs_Infra!$A$4:$F$9,COLUMN(Tech_Specs_Infra!$F$3)-COLUMN(Tech_Specs_Infra!$A$3)+1,FALSE),0)</f>
        <v>0.1</v>
      </c>
      <c r="AK18" s="261">
        <f>IFERROR(VLOOKUP(AK$6,Tech_Specs_Infra!$A$4:$F$9,COLUMN(Tech_Specs_Infra!$F$3)-COLUMN(Tech_Specs_Infra!$A$3)+1,FALSE),0)</f>
        <v>0.1</v>
      </c>
      <c r="AL18" s="261">
        <f>IFERROR(VLOOKUP(AL$6,Tech_Specs_Infra!$A$4:$F$9,COLUMN(Tech_Specs_Infra!$F$3)-COLUMN(Tech_Specs_Infra!$A$3)+1,FALSE),0)</f>
        <v>0.1</v>
      </c>
      <c r="AM18" s="261">
        <f>IFERROR(VLOOKUP(AM$6,Tech_Specs_Infra!$A$4:$F$9,COLUMN(Tech_Specs_Infra!$F$3)-COLUMN(Tech_Specs_Infra!$A$3)+1,FALSE),0)</f>
        <v>0.1</v>
      </c>
      <c r="AN18" s="261">
        <f>IFERROR(VLOOKUP(AN$6,Tech_Specs_Infra!$A$4:$F$9,COLUMN(Tech_Specs_Infra!$F$3)-COLUMN(Tech_Specs_Infra!$A$3)+1,FALSE),0)</f>
        <v>0.1</v>
      </c>
      <c r="AO18" s="261">
        <f>IFERROR(VLOOKUP(AO$6,Tech_Specs_Infra!$A$4:$F$9,COLUMN(Tech_Specs_Infra!$F$3)-COLUMN(Tech_Specs_Infra!$A$3)+1,FALSE),0)</f>
        <v>0.1</v>
      </c>
      <c r="AP18" s="261">
        <f>IFERROR(VLOOKUP(AP$6,Tech_Specs_Infra!$A$4:$F$9,COLUMN(Tech_Specs_Infra!$F$3)-COLUMN(Tech_Specs_Infra!$A$3)+1,FALSE),0)</f>
        <v>0.1</v>
      </c>
      <c r="AQ18" s="261">
        <f>IFERROR(VLOOKUP(AQ$6,Tech_Specs_Infra!$A$4:$F$9,COLUMN(Tech_Specs_Infra!$F$3)-COLUMN(Tech_Specs_Infra!$A$3)+1,FALSE),0)</f>
        <v>0.1</v>
      </c>
      <c r="AR18" s="261">
        <f>IFERROR(VLOOKUP(AR$6,Tech_Specs_Infra!$A$4:$F$9,COLUMN(Tech_Specs_Infra!$F$3)-COLUMN(Tech_Specs_Infra!$A$3)+1,FALSE),0)</f>
        <v>0.1</v>
      </c>
      <c r="AS18" s="261">
        <f>IFERROR(VLOOKUP(AS$6,Tech_Specs_Infra!$A$4:$F$9,COLUMN(Tech_Specs_Infra!$F$3)-COLUMN(Tech_Specs_Infra!$A$3)+1,FALSE),0)</f>
        <v>0.1</v>
      </c>
      <c r="AT18" s="261">
        <f>IFERROR(VLOOKUP(AT$6,Tech_Specs_Infra!$A$4:$F$9,COLUMN(Tech_Specs_Infra!$F$3)-COLUMN(Tech_Specs_Infra!$A$3)+1,FALSE),0)</f>
        <v>0.1</v>
      </c>
      <c r="AU18" s="261">
        <f>IFERROR(VLOOKUP(AU$6,Tech_Specs_Infra!$A$4:$F$9,COLUMN(Tech_Specs_Infra!$F$3)-COLUMN(Tech_Specs_Infra!$A$3)+1,FALSE),0)</f>
        <v>0.1</v>
      </c>
      <c r="AV18" s="261">
        <f>IFERROR(VLOOKUP(AV$6,Tech_Specs_Infra!$A$4:$F$9,COLUMN(Tech_Specs_Infra!$F$3)-COLUMN(Tech_Specs_Infra!$A$3)+1,FALSE),0)</f>
        <v>0.1</v>
      </c>
      <c r="AW18" s="261">
        <f>IFERROR(VLOOKUP(AW$6,Tech_Specs_Infra!$A$4:$F$9,COLUMN(Tech_Specs_Infra!$F$3)-COLUMN(Tech_Specs_Infra!$A$3)+1,FALSE),0)</f>
        <v>0.1</v>
      </c>
      <c r="AX18" s="261">
        <f>IFERROR(VLOOKUP(AX$6,Tech_Specs_Infra!$A$4:$F$9,COLUMN(Tech_Specs_Infra!$F$3)-COLUMN(Tech_Specs_Infra!$A$3)+1,FALSE),0)</f>
        <v>0.1</v>
      </c>
      <c r="AY18" s="261">
        <f>IFERROR(VLOOKUP(AY$6,Tech_Specs_Infra!$A$4:$F$9,COLUMN(Tech_Specs_Infra!$F$3)-COLUMN(Tech_Specs_Infra!$A$3)+1,FALSE),0)</f>
        <v>0.1</v>
      </c>
      <c r="AZ18" s="261">
        <f>IFERROR(VLOOKUP(AZ$6,Tech_Specs_Infra!$A$4:$F$9,COLUMN(Tech_Specs_Infra!$F$3)-COLUMN(Tech_Specs_Infra!$A$3)+1,FALSE),0)</f>
        <v>0.1</v>
      </c>
      <c r="BA18" s="261">
        <f>IFERROR(VLOOKUP(BA$6,Tech_Specs_Infra!$A$4:$F$9,COLUMN(Tech_Specs_Infra!$F$3)-COLUMN(Tech_Specs_Infra!$A$3)+1,FALSE),0)</f>
        <v>0.1</v>
      </c>
      <c r="BB18" s="261">
        <f>IFERROR(VLOOKUP(BB$6,Tech_Specs_Infra!$A$4:$F$9,COLUMN(Tech_Specs_Infra!$F$3)-COLUMN(Tech_Specs_Infra!$A$3)+1,FALSE),0)</f>
        <v>0.1</v>
      </c>
      <c r="BC18" s="261">
        <f>IFERROR(VLOOKUP(BC$6,Tech_Specs_Infra!$A$4:$F$9,COLUMN(Tech_Specs_Infra!$F$3)-COLUMN(Tech_Specs_Infra!$A$3)+1,FALSE),0)</f>
        <v>0.1</v>
      </c>
      <c r="BD18" s="261">
        <f>IFERROR(VLOOKUP(BD$6,Tech_Specs_Infra!$A$4:$F$9,COLUMN(Tech_Specs_Infra!$F$3)-COLUMN(Tech_Specs_Infra!$A$3)+1,FALSE),0)</f>
        <v>0.1</v>
      </c>
      <c r="BE18" s="261">
        <f>IFERROR(VLOOKUP(BE$6,Tech_Specs_Infra!$A$4:$F$9,COLUMN(Tech_Specs_Infra!$F$3)-COLUMN(Tech_Specs_Infra!$A$3)+1,FALSE),0)</f>
        <v>0.1</v>
      </c>
      <c r="BF18" s="261">
        <f>IFERROR(VLOOKUP(BF$6,Tech_Specs_Infra!$A$4:$F$9,COLUMN(Tech_Specs_Infra!$F$3)-COLUMN(Tech_Specs_Infra!$A$3)+1,FALSE),0)</f>
        <v>0.1</v>
      </c>
      <c r="BG18" s="261">
        <f>IFERROR(VLOOKUP(BG$6,Tech_Specs_Infra!$A$4:$F$9,COLUMN(Tech_Specs_Infra!$F$3)-COLUMN(Tech_Specs_Infra!$A$3)+1,FALSE),0)</f>
        <v>0.1</v>
      </c>
      <c r="BH18" s="261">
        <f>IFERROR(VLOOKUP(BH$6,Tech_Specs_Infra!$A$4:$F$9,COLUMN(Tech_Specs_Infra!$F$3)-COLUMN(Tech_Specs_Infra!$A$3)+1,FALSE),0)</f>
        <v>0.1</v>
      </c>
      <c r="BI18" s="261">
        <f>IFERROR(VLOOKUP(BI$6,Tech_Specs_Infra!$A$4:$F$9,COLUMN(Tech_Specs_Infra!$F$3)-COLUMN(Tech_Specs_Infra!$A$3)+1,FALSE),0)</f>
        <v>0</v>
      </c>
      <c r="BJ18" s="261">
        <f>IFERROR(VLOOKUP(BJ$6,Tech_Specs_Infra!$A$4:$F$9,COLUMN(Tech_Specs_Infra!$F$3)-COLUMN(Tech_Specs_Infra!$A$3)+1,FALSE),0)</f>
        <v>0</v>
      </c>
      <c r="BK18" s="261">
        <f>IFERROR(VLOOKUP(BK$6,Tech_Specs_Infra!$A$4:$F$9,COLUMN(Tech_Specs_Infra!$F$3)-COLUMN(Tech_Specs_Infra!$A$3)+1,FALSE),0)</f>
        <v>0</v>
      </c>
      <c r="BL18" s="261">
        <f>IFERROR(VLOOKUP(BL$6,Tech_Specs_Infra!$A$4:$F$9,COLUMN(Tech_Specs_Infra!$F$3)-COLUMN(Tech_Specs_Infra!$A$3)+1,FALSE),0)</f>
        <v>0</v>
      </c>
      <c r="BM18" s="261">
        <f>IFERROR(VLOOKUP(BM$6,Tech_Specs_Infra!$A$4:$F$9,COLUMN(Tech_Specs_Infra!$F$3)-COLUMN(Tech_Specs_Infra!$A$3)+1,FALSE),0)</f>
        <v>0</v>
      </c>
      <c r="BN18" s="261">
        <f>IFERROR(VLOOKUP(BN$6,Tech_Specs_Infra!$A$4:$F$9,COLUMN(Tech_Specs_Infra!$F$3)-COLUMN(Tech_Specs_Infra!$A$3)+1,FALSE),0)</f>
        <v>0</v>
      </c>
      <c r="BO18" s="261">
        <f>IFERROR(VLOOKUP(BO$6,Tech_Specs_Infra!$A$4:$F$9,COLUMN(Tech_Specs_Infra!$F$3)-COLUMN(Tech_Specs_Infra!$A$3)+1,FALSE),0)</f>
        <v>0</v>
      </c>
      <c r="BP18" s="261">
        <f>IFERROR(VLOOKUP(BP$6,Tech_Specs_Infra!$A$4:$F$9,COLUMN(Tech_Specs_Infra!$F$3)-COLUMN(Tech_Specs_Infra!$A$3)+1,FALSE),0)</f>
        <v>0</v>
      </c>
      <c r="BQ18" s="261">
        <f>IFERROR(VLOOKUP(BQ$6,Tech_Specs_Infra!$A$4:$F$9,COLUMN(Tech_Specs_Infra!$F$3)-COLUMN(Tech_Specs_Infra!$A$3)+1,FALSE),0)</f>
        <v>0</v>
      </c>
      <c r="BR18" s="261">
        <f>IFERROR(VLOOKUP(BR$6,Tech_Specs_Infra!$A$4:$F$9,COLUMN(Tech_Specs_Infra!$F$3)-COLUMN(Tech_Specs_Infra!$A$3)+1,FALSE),0)</f>
        <v>0</v>
      </c>
      <c r="BS18" s="261">
        <f>IFERROR(VLOOKUP(BS$6,Tech_Specs_Infra!$A$4:$F$9,COLUMN(Tech_Specs_Infra!$F$3)-COLUMN(Tech_Specs_Infra!$A$3)+1,FALSE),0)</f>
        <v>0</v>
      </c>
      <c r="BT18" s="261">
        <f>IFERROR(VLOOKUP(BT$6,Tech_Specs_Infra!$A$4:$F$9,COLUMN(Tech_Specs_Infra!$F$3)-COLUMN(Tech_Specs_Infra!$A$3)+1,FALSE),0)</f>
        <v>0</v>
      </c>
      <c r="BU18" s="261">
        <f>IFERROR(VLOOKUP(BU$6,Tech_Specs_Infra!$A$4:$F$9,COLUMN(Tech_Specs_Infra!$F$3)-COLUMN(Tech_Specs_Infra!$A$3)+1,FALSE),0)</f>
        <v>0</v>
      </c>
      <c r="BV18" s="261">
        <f>IFERROR(VLOOKUP(BV$6,Tech_Specs_Infra!$A$4:$F$9,COLUMN(Tech_Specs_Infra!$F$3)-COLUMN(Tech_Specs_Infra!$A$3)+1,FALSE),0)</f>
        <v>0</v>
      </c>
      <c r="BW18" s="261">
        <f>IFERROR(VLOOKUP(BW$6,Tech_Specs_Infra!$A$4:$F$9,COLUMN(Tech_Specs_Infra!$F$3)-COLUMN(Tech_Specs_Infra!$A$3)+1,FALSE),0)</f>
        <v>0</v>
      </c>
      <c r="BX18" s="261">
        <f>IFERROR(VLOOKUP(BX$6,Tech_Specs_Infra!$A$4:$F$9,COLUMN(Tech_Specs_Infra!$F$3)-COLUMN(Tech_Specs_Infra!$A$3)+1,FALSE),0)</f>
        <v>0</v>
      </c>
      <c r="BY18" s="261">
        <f>IFERROR(VLOOKUP(BY$6,Tech_Specs_Infra!$A$4:$F$9,COLUMN(Tech_Specs_Infra!$F$3)-COLUMN(Tech_Specs_Infra!$A$3)+1,FALSE),0)</f>
        <v>0</v>
      </c>
      <c r="BZ18" s="261">
        <f>IFERROR(VLOOKUP(BZ$6,Tech_Specs_Infra!$A$4:$F$9,COLUMN(Tech_Specs_Infra!$F$3)-COLUMN(Tech_Specs_Infra!$A$3)+1,FALSE),0)</f>
        <v>0</v>
      </c>
      <c r="CA18" s="261">
        <f>IFERROR(VLOOKUP(CA$6,Tech_Specs_Infra!$A$4:$F$9,COLUMN(Tech_Specs_Infra!$F$3)-COLUMN(Tech_Specs_Infra!$A$3)+1,FALSE),0)</f>
        <v>0</v>
      </c>
      <c r="CB18" s="261">
        <f>IFERROR(VLOOKUP(CB$6,Tech_Specs_Infra!$A$4:$F$9,COLUMN(Tech_Specs_Infra!$F$3)-COLUMN(Tech_Specs_Infra!$A$3)+1,FALSE),0)</f>
        <v>0</v>
      </c>
      <c r="CC18" s="261">
        <f>IFERROR(VLOOKUP(CC$6,Tech_Specs_Infra!$A$4:$F$9,COLUMN(Tech_Specs_Infra!$F$3)-COLUMN(Tech_Specs_Infra!$A$3)+1,FALSE),0)</f>
        <v>0</v>
      </c>
      <c r="CD18" s="261">
        <f>IFERROR(VLOOKUP(CD$6,Tech_Specs_Infra!$A$4:$F$9,COLUMN(Tech_Specs_Infra!$F$3)-COLUMN(Tech_Specs_Infra!$A$3)+1,FALSE),0)</f>
        <v>0</v>
      </c>
      <c r="CE18" s="261">
        <f>IFERROR(VLOOKUP(CE$6,Tech_Specs_Infra!$A$4:$F$9,COLUMN(Tech_Specs_Infra!$F$3)-COLUMN(Tech_Specs_Infra!$A$3)+1,FALSE),0)</f>
        <v>0</v>
      </c>
      <c r="CF18" s="261">
        <f>IFERROR(VLOOKUP(CF$6,Tech_Specs_Infra!$A$4:$F$9,COLUMN(Tech_Specs_Infra!$F$3)-COLUMN(Tech_Specs_Infra!$A$3)+1,FALSE),0)</f>
        <v>0</v>
      </c>
      <c r="CG18" s="261">
        <f>IFERROR(VLOOKUP(CG$6,Tech_Specs_Infra!$A$4:$F$9,COLUMN(Tech_Specs_Infra!$F$3)-COLUMN(Tech_Specs_Infra!$A$3)+1,FALSE),0)</f>
        <v>0</v>
      </c>
      <c r="CH18" s="261">
        <f>IFERROR(VLOOKUP(CH$6,Tech_Specs_Infra!$A$4:$F$9,COLUMN(Tech_Specs_Infra!$F$3)-COLUMN(Tech_Specs_Infra!$A$3)+1,FALSE),0)</f>
        <v>0</v>
      </c>
      <c r="CI18" s="261">
        <f>IFERROR(VLOOKUP(CI$6,Tech_Specs_Infra!$A$4:$F$9,COLUMN(Tech_Specs_Infra!$F$3)-COLUMN(Tech_Specs_Infra!$A$3)+1,FALSE),0)</f>
        <v>0</v>
      </c>
      <c r="CJ18" s="261">
        <f>IFERROR(VLOOKUP(CJ$6,Tech_Specs_Infra!$A$4:$F$9,COLUMN(Tech_Specs_Infra!$F$3)-COLUMN(Tech_Specs_Infra!$A$3)+1,FALSE),0)</f>
        <v>0</v>
      </c>
      <c r="CK18" s="261">
        <f>IFERROR(VLOOKUP(CK$6,Tech_Specs_Infra!$A$4:$F$9,COLUMN(Tech_Specs_Infra!$F$3)-COLUMN(Tech_Specs_Infra!$A$3)+1,FALSE),0)</f>
        <v>0</v>
      </c>
      <c r="CL18" s="261">
        <f>IFERROR(VLOOKUP(CL$6,Tech_Specs_Infra!$A$4:$F$9,COLUMN(Tech_Specs_Infra!$F$3)-COLUMN(Tech_Specs_Infra!$A$3)+1,FALSE),0)</f>
        <v>0</v>
      </c>
      <c r="CM18" s="261">
        <f>IFERROR(VLOOKUP(CM$6,Tech_Specs_Infra!$A$4:$F$9,COLUMN(Tech_Specs_Infra!$F$3)-COLUMN(Tech_Specs_Infra!$A$3)+1,FALSE),0)</f>
        <v>0</v>
      </c>
      <c r="CN18" s="261">
        <f>IFERROR(VLOOKUP(CN$6,Tech_Specs_Infra!$A$4:$F$9,COLUMN(Tech_Specs_Infra!$F$3)-COLUMN(Tech_Specs_Infra!$A$3)+1,FALSE),0)</f>
        <v>0</v>
      </c>
      <c r="CO18" s="261">
        <f>IFERROR(VLOOKUP(CO$6,Tech_Specs_Infra!$A$4:$F$9,COLUMN(Tech_Specs_Infra!$F$3)-COLUMN(Tech_Specs_Infra!$A$3)+1,FALSE),0)</f>
        <v>0</v>
      </c>
      <c r="CP18" s="261">
        <f>IFERROR(VLOOKUP(CP$6,Tech_Specs_Infra!$A$4:$F$9,COLUMN(Tech_Specs_Infra!$F$3)-COLUMN(Tech_Specs_Infra!$A$3)+1,FALSE),0)</f>
        <v>0</v>
      </c>
      <c r="CQ18" s="261">
        <f>IFERROR(VLOOKUP(CQ$6,Tech_Specs_Infra!$A$4:$F$9,COLUMN(Tech_Specs_Infra!$F$3)-COLUMN(Tech_Specs_Infra!$A$3)+1,FALSE),0)</f>
        <v>0</v>
      </c>
      <c r="CR18" s="261">
        <f>IFERROR(VLOOKUP(CR$6,Tech_Specs_Infra!$A$4:$F$9,COLUMN(Tech_Specs_Infra!$F$3)-COLUMN(Tech_Specs_Infra!$A$3)+1,FALSE),0)</f>
        <v>0</v>
      </c>
      <c r="CS18" s="261">
        <f>IFERROR(VLOOKUP(CS$6,Tech_Specs_Infra!$A$4:$F$9,COLUMN(Tech_Specs_Infra!$F$3)-COLUMN(Tech_Specs_Infra!$A$3)+1,FALSE),0)</f>
        <v>0</v>
      </c>
      <c r="CT18" s="261">
        <f>IFERROR(VLOOKUP(CT$6,Tech_Specs_Infra!$A$4:$F$9,COLUMN(Tech_Specs_Infra!$F$3)-COLUMN(Tech_Specs_Infra!$A$3)+1,FALSE),0)</f>
        <v>0</v>
      </c>
      <c r="CU18" s="261">
        <f>IFERROR(VLOOKUP(CU$6,Tech_Specs_Infra!$A$4:$F$9,COLUMN(Tech_Specs_Infra!$F$3)-COLUMN(Tech_Specs_Infra!$A$3)+1,FALSE),0)</f>
        <v>0</v>
      </c>
      <c r="CV18" s="261">
        <f>IFERROR(VLOOKUP(CV$6,Tech_Specs_Infra!$A$4:$F$9,COLUMN(Tech_Specs_Infra!$F$3)-COLUMN(Tech_Specs_Infra!$A$3)+1,FALSE),0)</f>
        <v>0</v>
      </c>
      <c r="CW18" s="261">
        <f>IFERROR(VLOOKUP(CW$6,Tech_Specs_Infra!$A$4:$F$9,COLUMN(Tech_Specs_Infra!$F$3)-COLUMN(Tech_Specs_Infra!$A$3)+1,FALSE),0)</f>
        <v>0</v>
      </c>
      <c r="CX18" s="261">
        <f>IFERROR(VLOOKUP(CX$6,Tech_Specs_Infra!$A$4:$F$9,COLUMN(Tech_Specs_Infra!$F$3)-COLUMN(Tech_Specs_Infra!$A$3)+1,FALSE),0)</f>
        <v>0</v>
      </c>
      <c r="CY18" s="261">
        <f>IFERROR(VLOOKUP(CY$6,Tech_Specs_Infra!$A$4:$F$9,COLUMN(Tech_Specs_Infra!$F$3)-COLUMN(Tech_Specs_Infra!$A$3)+1,FALSE),0)</f>
        <v>0</v>
      </c>
      <c r="CZ18" s="261">
        <f>IFERROR(VLOOKUP(CZ$6,Tech_Specs_Infra!$A$4:$F$9,COLUMN(Tech_Specs_Infra!$F$3)-COLUMN(Tech_Specs_Infra!$A$3)+1,FALSE),0)</f>
        <v>0</v>
      </c>
      <c r="DA18" s="261">
        <f>IFERROR(VLOOKUP(DA$6,Tech_Specs_Infra!$A$4:$F$9,COLUMN(Tech_Specs_Infra!$F$3)-COLUMN(Tech_Specs_Infra!$A$3)+1,FALSE),0)</f>
        <v>0</v>
      </c>
      <c r="DB18" s="261">
        <f>IFERROR(VLOOKUP(DB$6,Tech_Specs_Infra!$A$4:$F$9,COLUMN(Tech_Specs_Infra!$F$3)-COLUMN(Tech_Specs_Infra!$A$3)+1,FALSE),0)</f>
        <v>0</v>
      </c>
      <c r="DC18" s="261">
        <f>IFERROR(VLOOKUP(DC$6,Tech_Specs_Infra!$A$4:$F$9,COLUMN(Tech_Specs_Infra!$F$3)-COLUMN(Tech_Specs_Infra!$A$3)+1,FALSE),0)</f>
        <v>0</v>
      </c>
      <c r="DD18" s="261">
        <f>IFERROR(VLOOKUP(DD$6,Tech_Specs_Infra!$A$4:$F$9,COLUMN(Tech_Specs_Infra!$F$3)-COLUMN(Tech_Specs_Infra!$A$3)+1,FALSE),0)</f>
        <v>0</v>
      </c>
      <c r="DE18" s="261">
        <f>IFERROR(VLOOKUP(DE$6,Tech_Specs_Infra!$A$4:$F$9,COLUMN(Tech_Specs_Infra!$F$3)-COLUMN(Tech_Specs_Infra!$A$3)+1,FALSE),0)</f>
        <v>0</v>
      </c>
      <c r="DF18" s="261">
        <f>IFERROR(VLOOKUP(DF$6,Tech_Specs_Infra!$A$4:$F$9,COLUMN(Tech_Specs_Infra!$F$3)-COLUMN(Tech_Specs_Infra!$A$3)+1,FALSE),0)</f>
        <v>0</v>
      </c>
      <c r="DG18" s="261">
        <f>IFERROR(VLOOKUP(DG$6,Tech_Specs_Infra!$A$4:$F$9,COLUMN(Tech_Specs_Infra!$F$3)-COLUMN(Tech_Specs_Infra!$A$3)+1,FALSE),0)</f>
        <v>0</v>
      </c>
      <c r="DH18" s="261">
        <f>IFERROR(VLOOKUP(DH$6,Tech_Specs_Infra!$A$4:$F$9,COLUMN(Tech_Specs_Infra!$F$3)-COLUMN(Tech_Specs_Infra!$A$3)+1,FALSE),0)</f>
        <v>0</v>
      </c>
      <c r="DI18" s="261">
        <f>IFERROR(VLOOKUP(DI$6,Tech_Specs_Infra!$A$4:$F$9,COLUMN(Tech_Specs_Infra!$F$3)-COLUMN(Tech_Specs_Infra!$A$3)+1,FALSE),0)</f>
        <v>0</v>
      </c>
      <c r="DJ18" s="261">
        <f>IFERROR(VLOOKUP(DJ$6,Tech_Specs_Infra!$A$4:$F$9,COLUMN(Tech_Specs_Infra!$F$3)-COLUMN(Tech_Specs_Infra!$A$3)+1,FALSE),0)</f>
        <v>0</v>
      </c>
      <c r="DK18" s="261">
        <f>IFERROR(VLOOKUP(DK$6,Tech_Specs_Infra!$A$4:$F$9,COLUMN(Tech_Specs_Infra!$F$3)-COLUMN(Tech_Specs_Infra!$A$3)+1,FALSE),0)</f>
        <v>0</v>
      </c>
      <c r="DL18" s="261">
        <f>IFERROR(VLOOKUP(DL$6,Tech_Specs_Infra!$A$4:$F$9,COLUMN(Tech_Specs_Infra!$F$3)-COLUMN(Tech_Specs_Infra!$A$3)+1,FALSE),0)</f>
        <v>0</v>
      </c>
      <c r="DM18" s="261">
        <f>IFERROR(VLOOKUP(DM$6,Tech_Specs_Infra!$A$4:$F$9,COLUMN(Tech_Specs_Infra!$F$3)-COLUMN(Tech_Specs_Infra!$A$3)+1,FALSE),0)</f>
        <v>0</v>
      </c>
      <c r="DN18" s="261">
        <f>IFERROR(VLOOKUP(DN$6,Tech_Specs_Infra!$A$4:$F$9,COLUMN(Tech_Specs_Infra!$F$3)-COLUMN(Tech_Specs_Infra!$A$3)+1,FALSE),0)</f>
        <v>0</v>
      </c>
      <c r="DO18" s="261">
        <f>IFERROR(VLOOKUP(DO$6,Tech_Specs_Infra!$A$4:$F$9,COLUMN(Tech_Specs_Infra!$F$3)-COLUMN(Tech_Specs_Infra!$A$3)+1,FALSE),0)</f>
        <v>0</v>
      </c>
      <c r="DP18" s="261">
        <f>IFERROR(VLOOKUP(DP$6,Tech_Specs_Infra!$A$4:$F$9,COLUMN(Tech_Specs_Infra!$F$3)-COLUMN(Tech_Specs_Infra!$A$3)+1,FALSE),0)</f>
        <v>0</v>
      </c>
      <c r="DQ18" s="261">
        <f>IFERROR(VLOOKUP(DQ$6,Tech_Specs_Infra!$A$4:$F$9,COLUMN(Tech_Specs_Infra!$F$3)-COLUMN(Tech_Specs_Infra!$A$3)+1,FALSE),0)</f>
        <v>0</v>
      </c>
      <c r="DR18" s="261">
        <f>IFERROR(VLOOKUP(DR$6,Tech_Specs_Infra!$A$4:$F$9,COLUMN(Tech_Specs_Infra!$F$3)-COLUMN(Tech_Specs_Infra!$A$3)+1,FALSE),0)</f>
        <v>0</v>
      </c>
      <c r="DS18" s="261">
        <f>IFERROR(VLOOKUP(DS$6,Tech_Specs_Infra!$A$4:$F$9,COLUMN(Tech_Specs_Infra!$F$3)-COLUMN(Tech_Specs_Infra!$A$3)+1,FALSE),0)</f>
        <v>0</v>
      </c>
      <c r="DT18" s="261">
        <f>IFERROR(VLOOKUP(DT$6,Tech_Specs_Infra!$A$4:$F$9,COLUMN(Tech_Specs_Infra!$F$3)-COLUMN(Tech_Specs_Infra!$A$3)+1,FALSE),0)</f>
        <v>0</v>
      </c>
      <c r="DU18" s="261">
        <f>IFERROR(VLOOKUP(DU$6,Tech_Specs_Infra!$A$4:$F$9,COLUMN(Tech_Specs_Infra!$F$3)-COLUMN(Tech_Specs_Infra!$A$3)+1,FALSE),0)</f>
        <v>0</v>
      </c>
      <c r="DV18" s="261">
        <f>IFERROR(VLOOKUP(DV$6,Tech_Specs_Infra!$A$4:$F$9,COLUMN(Tech_Specs_Infra!$F$3)-COLUMN(Tech_Specs_Infra!$A$3)+1,FALSE),0)</f>
        <v>0</v>
      </c>
      <c r="DW18" s="261">
        <f>IFERROR(VLOOKUP(DW$6,Tech_Specs_Infra!$A$4:$F$9,COLUMN(Tech_Specs_Infra!$F$3)-COLUMN(Tech_Specs_Infra!$A$3)+1,FALSE),0)</f>
        <v>0</v>
      </c>
      <c r="DX18" s="261">
        <f>IFERROR(VLOOKUP(DX$6,Tech_Specs_Infra!$A$4:$F$9,COLUMN(Tech_Specs_Infra!$F$3)-COLUMN(Tech_Specs_Infra!$A$3)+1,FALSE),0)</f>
        <v>0</v>
      </c>
      <c r="DY18" s="261">
        <f>IFERROR(VLOOKUP(DY$6,Tech_Specs_Infra!$A$4:$F$9,COLUMN(Tech_Specs_Infra!$F$3)-COLUMN(Tech_Specs_Infra!$A$3)+1,FALSE),0)</f>
        <v>0</v>
      </c>
      <c r="DZ18" s="261">
        <f>IFERROR(VLOOKUP(DZ$6,Tech_Specs_Infra!$A$4:$F$9,COLUMN(Tech_Specs_Infra!$F$3)-COLUMN(Tech_Specs_Infra!$A$3)+1,FALSE),0)</f>
        <v>0</v>
      </c>
      <c r="EA18" s="261">
        <f>IFERROR(VLOOKUP(EA$6,Tech_Specs_Infra!$A$4:$F$9,COLUMN(Tech_Specs_Infra!$F$3)-COLUMN(Tech_Specs_Infra!$A$3)+1,FALSE),0)</f>
        <v>0</v>
      </c>
      <c r="EB18" s="261">
        <f>IFERROR(VLOOKUP(EB$6,Tech_Specs_Infra!$A$4:$F$9,COLUMN(Tech_Specs_Infra!$F$3)-COLUMN(Tech_Specs_Infra!$A$3)+1,FALSE),0)</f>
        <v>0</v>
      </c>
      <c r="EC18" s="261">
        <f>IFERROR(VLOOKUP(EC$6,Tech_Specs_Infra!$A$4:$F$9,COLUMN(Tech_Specs_Infra!$F$3)-COLUMN(Tech_Specs_Infra!$A$3)+1,FALSE),0)</f>
        <v>0</v>
      </c>
      <c r="ED18" s="261">
        <f>IFERROR(VLOOKUP(ED$6,Tech_Specs_Infra!$A$4:$F$9,COLUMN(Tech_Specs_Infra!$F$3)-COLUMN(Tech_Specs_Infra!$A$3)+1,FALSE),0)</f>
        <v>0</v>
      </c>
      <c r="EE18" s="261">
        <f>IFERROR(VLOOKUP(EE$6,Tech_Specs_Infra!$A$4:$F$9,COLUMN(Tech_Specs_Infra!$F$3)-COLUMN(Tech_Specs_Infra!$A$3)+1,FALSE),0)</f>
        <v>0</v>
      </c>
      <c r="EF18" s="261"/>
      <c r="EG18" s="261">
        <f>IFERROR(VLOOKUP(EG$6,Tech_Specs_Infra!$A$4:$F$9,COLUMN(Tech_Specs_Infra!$F$3)-COLUMN(Tech_Specs_Infra!$A$3)+1,FALSE),0)</f>
        <v>0</v>
      </c>
      <c r="EH18" s="261">
        <f>IFERROR(VLOOKUP(EH$6,Tech_Specs_Infra!$A$4:$F$9,COLUMN(Tech_Specs_Infra!$F$3)-COLUMN(Tech_Specs_Infra!$A$3)+1,FALSE),0)</f>
        <v>0</v>
      </c>
      <c r="EI18" s="261">
        <f>IFERROR(VLOOKUP(EI$6,Tech_Specs_Infra!$A$4:$F$9,COLUMN(Tech_Specs_Infra!$F$3)-COLUMN(Tech_Specs_Infra!$A$3)+1,FALSE),0)</f>
        <v>0</v>
      </c>
      <c r="EJ18" s="261">
        <f>IFERROR(VLOOKUP(EJ$6,Tech_Specs_Infra!$A$4:$F$9,COLUMN(Tech_Specs_Infra!$F$3)-COLUMN(Tech_Specs_Infra!$A$3)+1,FALSE),0)</f>
        <v>0.1</v>
      </c>
      <c r="EK18" s="261">
        <f>IFERROR(VLOOKUP(EK$6,Tech_Specs_Infra!$A$4:$F$9,COLUMN(Tech_Specs_Infra!$F$3)-COLUMN(Tech_Specs_Infra!$A$3)+1,FALSE),0)</f>
        <v>0.1</v>
      </c>
      <c r="EL18" s="261">
        <f>IFERROR(VLOOKUP(EL$6,Tech_Specs_Infra!$A$4:$F$9,COLUMN(Tech_Specs_Infra!$F$3)-COLUMN(Tech_Specs_Infra!$A$3)+1,FALSE),0)</f>
        <v>0.1</v>
      </c>
      <c r="EM18" s="261">
        <f>IFERROR(VLOOKUP(EM$6,Tech_Specs_Infra!$A$4:$F$9,COLUMN(Tech_Specs_Infra!$F$3)-COLUMN(Tech_Specs_Infra!$A$3)+1,FALSE),0)</f>
        <v>0.1</v>
      </c>
      <c r="EN18" s="261">
        <f>IFERROR(VLOOKUP(EN$6,Tech_Specs_Infra!$A$4:$F$9,COLUMN(Tech_Specs_Infra!$F$3)-COLUMN(Tech_Specs_Infra!$A$3)+1,FALSE),0)</f>
        <v>0.1</v>
      </c>
      <c r="EO18" s="261">
        <f>IFERROR(VLOOKUP(EO$6,Tech_Specs_Infra!$A$4:$F$9,COLUMN(Tech_Specs_Infra!$F$3)-COLUMN(Tech_Specs_Infra!$A$3)+1,FALSE),0)</f>
        <v>0.1</v>
      </c>
      <c r="EP18" s="261">
        <f>IFERROR(VLOOKUP(EP$6,Tech_Specs_Infra!$A$4:$F$9,COLUMN(Tech_Specs_Infra!$F$3)-COLUMN(Tech_Specs_Infra!$A$3)+1,FALSE),0)</f>
        <v>0.1</v>
      </c>
      <c r="EQ18" s="261">
        <f>IFERROR(VLOOKUP(EQ$6,Tech_Specs_Infra!$A$4:$F$9,COLUMN(Tech_Specs_Infra!$F$3)-COLUMN(Tech_Specs_Infra!$A$3)+1,FALSE),0)</f>
        <v>0.1</v>
      </c>
      <c r="ER18" s="261">
        <f>IFERROR(VLOOKUP(ER$6,Tech_Specs_Infra!$A$4:$F$9,COLUMN(Tech_Specs_Infra!$F$3)-COLUMN(Tech_Specs_Infra!$A$3)+1,FALSE),0)</f>
        <v>0.1</v>
      </c>
      <c r="ES18" s="261">
        <f>IFERROR(VLOOKUP(ES$6,Tech_Specs_Infra!$A$4:$F$9,COLUMN(Tech_Specs_Infra!$F$3)-COLUMN(Tech_Specs_Infra!$A$3)+1,FALSE),0)</f>
        <v>0.1</v>
      </c>
      <c r="ET18" s="261">
        <f>IFERROR(VLOOKUP(ET$6,Tech_Specs_Infra!$A$4:$F$9,COLUMN(Tech_Specs_Infra!$F$3)-COLUMN(Tech_Specs_Infra!$A$3)+1,FALSE),0)</f>
        <v>0.1</v>
      </c>
      <c r="EU18" s="261">
        <f>IFERROR(VLOOKUP(EU$6,Tech_Specs_Infra!$A$4:$F$9,COLUMN(Tech_Specs_Infra!$F$3)-COLUMN(Tech_Specs_Infra!$A$3)+1,FALSE),0)</f>
        <v>0.1</v>
      </c>
      <c r="EV18" s="261">
        <f>IFERROR(VLOOKUP(EV$6,Tech_Specs_Infra!$A$4:$F$9,COLUMN(Tech_Specs_Infra!$F$3)-COLUMN(Tech_Specs_Infra!$A$3)+1,FALSE),0)</f>
        <v>0.1</v>
      </c>
      <c r="EW18" s="261">
        <f>IFERROR(VLOOKUP(EW$6,Tech_Specs_Infra!$A$4:$F$9,COLUMN(Tech_Specs_Infra!$F$3)-COLUMN(Tech_Specs_Infra!$A$3)+1,FALSE),0)</f>
        <v>0</v>
      </c>
      <c r="EX18" s="261">
        <f>IFERROR(VLOOKUP(EX$6,Tech_Specs_Infra!$A$4:$F$9,COLUMN(Tech_Specs_Infra!$F$3)-COLUMN(Tech_Specs_Infra!$A$3)+1,FALSE),0)</f>
        <v>0</v>
      </c>
      <c r="EY18" s="261">
        <f>IFERROR(VLOOKUP(EY$6,Tech_Specs_Infra!$A$4:$F$9,COLUMN(Tech_Specs_Infra!$F$3)-COLUMN(Tech_Specs_Infra!$A$3)+1,FALSE),0)</f>
        <v>0</v>
      </c>
      <c r="EZ18" s="261">
        <f>IFERROR(VLOOKUP(EZ$6,Tech_Specs_Infra!$A$4:$F$9,COLUMN(Tech_Specs_Infra!$F$3)-COLUMN(Tech_Specs_Infra!$A$3)+1,FALSE),0)</f>
        <v>0</v>
      </c>
      <c r="FA18" s="261">
        <f>IFERROR(VLOOKUP(FA$6,Tech_Specs_Infra!$A$4:$F$9,COLUMN(Tech_Specs_Infra!$F$3)-COLUMN(Tech_Specs_Infra!$A$3)+1,FALSE),0)</f>
        <v>0</v>
      </c>
      <c r="FB18" s="261">
        <f>IFERROR(VLOOKUP(FB$6,Tech_Specs_Infra!$A$4:$F$9,COLUMN(Tech_Specs_Infra!$F$3)-COLUMN(Tech_Specs_Infra!$A$3)+1,FALSE),0)</f>
        <v>0</v>
      </c>
      <c r="FC18" s="261">
        <f>IFERROR(VLOOKUP(FC$6,Tech_Specs_Infra!$A$4:$F$9,COLUMN(Tech_Specs_Infra!$F$3)-COLUMN(Tech_Specs_Infra!$A$3)+1,FALSE),0)</f>
        <v>0</v>
      </c>
    </row>
    <row r="20" spans="1:159" x14ac:dyDescent="0.2">
      <c r="A20" s="114" t="s">
        <v>821</v>
      </c>
      <c r="B20" s="21" t="s">
        <v>332</v>
      </c>
    </row>
    <row r="21" spans="1:159" x14ac:dyDescent="0.2">
      <c r="A21" s="114" t="s">
        <v>805</v>
      </c>
      <c r="D21" s="261">
        <f>IFERROR(VLOOKUP(D$5,Tech_Specs_Infra!$A$226:$D$231,COLUMN(Tech_Specs_Infra!$C$225)-COLUMN(Tech_Specs_Infra!$A$225)+1,FALSE),0)</f>
        <v>30</v>
      </c>
      <c r="E21" s="261">
        <f>IFERROR(VLOOKUP(E$5,Tech_Specs_Infra!$A$226:$D$231,COLUMN(Tech_Specs_Infra!$C$225)-COLUMN(Tech_Specs_Infra!$A$225)+1,FALSE),0)</f>
        <v>30</v>
      </c>
      <c r="F21" s="261">
        <f>IFERROR(VLOOKUP(F$5,Tech_Specs_Infra!$A$226:$D$231,COLUMN(Tech_Specs_Infra!$C$225)-COLUMN(Tech_Specs_Infra!$A$225)+1,FALSE),0)</f>
        <v>30</v>
      </c>
      <c r="G21" s="261">
        <f>IFERROR(VLOOKUP(G$5,Tech_Specs_Infra!$A$226:$D$231,COLUMN(Tech_Specs_Infra!$C$225)-COLUMN(Tech_Specs_Infra!$A$225)+1,FALSE),0)</f>
        <v>30</v>
      </c>
      <c r="H21" s="261">
        <f>IFERROR(VLOOKUP(H$5,Tech_Specs_Infra!$A$226:$D$231,COLUMN(Tech_Specs_Infra!$C$225)-COLUMN(Tech_Specs_Infra!$A$225)+1,FALSE),0)</f>
        <v>30</v>
      </c>
      <c r="I21" s="261">
        <f>IFERROR(VLOOKUP(I$5,Tech_Specs_Infra!$A$226:$D$231,COLUMN(Tech_Specs_Infra!$C$225)-COLUMN(Tech_Specs_Infra!$A$225)+1,FALSE),0)</f>
        <v>30</v>
      </c>
      <c r="J21" s="261">
        <f>IFERROR(VLOOKUP(J$5,Tech_Specs_Infra!$A$226:$D$231,COLUMN(Tech_Specs_Infra!$C$225)-COLUMN(Tech_Specs_Infra!$A$225)+1,FALSE),0)</f>
        <v>30</v>
      </c>
      <c r="K21" s="261">
        <f>IFERROR(VLOOKUP(K$5,Tech_Specs_Infra!$A$226:$D$231,COLUMN(Tech_Specs_Infra!$C$225)-COLUMN(Tech_Specs_Infra!$A$225)+1,FALSE),0)</f>
        <v>30</v>
      </c>
      <c r="L21" s="261">
        <f>IFERROR(VLOOKUP(L$5,Tech_Specs_Infra!$A$226:$D$231,COLUMN(Tech_Specs_Infra!$C$225)-COLUMN(Tech_Specs_Infra!$A$225)+1,FALSE),0)</f>
        <v>30</v>
      </c>
      <c r="M21" s="261">
        <f>IFERROR(VLOOKUP(M$5,Tech_Specs_Infra!$A$226:$D$231,COLUMN(Tech_Specs_Infra!$C$225)-COLUMN(Tech_Specs_Infra!$A$225)+1,FALSE),0)</f>
        <v>30</v>
      </c>
      <c r="N21" s="261">
        <f>IFERROR(VLOOKUP(N$5,Tech_Specs_Infra!$A$226:$D$231,COLUMN(Tech_Specs_Infra!$C$225)-COLUMN(Tech_Specs_Infra!$A$225)+1,FALSE),0)</f>
        <v>30</v>
      </c>
      <c r="O21" s="261">
        <f>IFERROR(VLOOKUP(O$5,Tech_Specs_Infra!$A$226:$D$231,COLUMN(Tech_Specs_Infra!$C$225)-COLUMN(Tech_Specs_Infra!$A$225)+1,FALSE),0)</f>
        <v>30</v>
      </c>
      <c r="P21" s="261">
        <f>IFERROR(VLOOKUP(P$5,Tech_Specs_Infra!$A$226:$D$231,COLUMN(Tech_Specs_Infra!$C$225)-COLUMN(Tech_Specs_Infra!$A$225)+1,FALSE),0)</f>
        <v>30</v>
      </c>
      <c r="Q21" s="261">
        <f>IFERROR(VLOOKUP(Q$5,Tech_Specs_Infra!$A$226:$D$231,COLUMN(Tech_Specs_Infra!$C$225)-COLUMN(Tech_Specs_Infra!$A$225)+1,FALSE),0)</f>
        <v>30</v>
      </c>
      <c r="R21" s="261">
        <f>IFERROR(VLOOKUP(R$5,Tech_Specs_Infra!$A$226:$D$231,COLUMN(Tech_Specs_Infra!$C$225)-COLUMN(Tech_Specs_Infra!$A$225)+1,FALSE),0)</f>
        <v>30</v>
      </c>
      <c r="S21" s="261">
        <f>IFERROR(VLOOKUP(S$5,Tech_Specs_Infra!$A$226:$D$231,COLUMN(Tech_Specs_Infra!$C$225)-COLUMN(Tech_Specs_Infra!$A$225)+1,FALSE),0)</f>
        <v>30</v>
      </c>
      <c r="T21" s="261">
        <f>IFERROR(VLOOKUP(T$5,Tech_Specs_Infra!$A$226:$D$231,COLUMN(Tech_Specs_Infra!$C$225)-COLUMN(Tech_Specs_Infra!$A$225)+1,FALSE),0)</f>
        <v>30</v>
      </c>
      <c r="U21" s="261">
        <f>IFERROR(VLOOKUP(U$5,Tech_Specs_Infra!$A$226:$D$231,COLUMN(Tech_Specs_Infra!$C$225)-COLUMN(Tech_Specs_Infra!$A$225)+1,FALSE),0)</f>
        <v>30</v>
      </c>
      <c r="V21" s="261">
        <f>IFERROR(VLOOKUP(V$5,Tech_Specs_Infra!$A$226:$D$231,COLUMN(Tech_Specs_Infra!$C$225)-COLUMN(Tech_Specs_Infra!$A$225)+1,FALSE),0)</f>
        <v>30</v>
      </c>
      <c r="W21" s="261">
        <f>IFERROR(VLOOKUP(W$5,Tech_Specs_Infra!$A$226:$D$231,COLUMN(Tech_Specs_Infra!$C$225)-COLUMN(Tech_Specs_Infra!$A$225)+1,FALSE),0)</f>
        <v>30</v>
      </c>
      <c r="X21" s="261">
        <f>IFERROR(VLOOKUP(X$5,Tech_Specs_Infra!$A$226:$D$231,COLUMN(Tech_Specs_Infra!$C$225)-COLUMN(Tech_Specs_Infra!$A$225)+1,FALSE),0)</f>
        <v>30</v>
      </c>
      <c r="Y21" s="261">
        <f>IFERROR(VLOOKUP(Y$5,Tech_Specs_Infra!$A$226:$D$231,COLUMN(Tech_Specs_Infra!$C$225)-COLUMN(Tech_Specs_Infra!$A$225)+1,FALSE),0)</f>
        <v>30</v>
      </c>
      <c r="Z21" s="261">
        <f>IFERROR(VLOOKUP(Z$5,Tech_Specs_Infra!$A$226:$D$231,COLUMN(Tech_Specs_Infra!$C$225)-COLUMN(Tech_Specs_Infra!$A$225)+1,FALSE),0)</f>
        <v>30</v>
      </c>
      <c r="AA21" s="261">
        <f>IFERROR(VLOOKUP(AA$5,Tech_Specs_Infra!$A$226:$D$231,COLUMN(Tech_Specs_Infra!$C$225)-COLUMN(Tech_Specs_Infra!$A$225)+1,FALSE),0)</f>
        <v>30</v>
      </c>
      <c r="AB21" s="261">
        <f>IFERROR(VLOOKUP(AB$5,Tech_Specs_Infra!$A$226:$D$231,COLUMN(Tech_Specs_Infra!$C$225)-COLUMN(Tech_Specs_Infra!$A$225)+1,FALSE),0)</f>
        <v>30</v>
      </c>
      <c r="AC21" s="261">
        <f>IFERROR(VLOOKUP(AC$5,Tech_Specs_Infra!$A$226:$D$231,COLUMN(Tech_Specs_Infra!$C$225)-COLUMN(Tech_Specs_Infra!$A$225)+1,FALSE),0)</f>
        <v>30</v>
      </c>
      <c r="AD21" s="261">
        <f>IFERROR(VLOOKUP(AD$5,Tech_Specs_Infra!$A$226:$D$231,COLUMN(Tech_Specs_Infra!$C$225)-COLUMN(Tech_Specs_Infra!$A$225)+1,FALSE),0)</f>
        <v>30</v>
      </c>
      <c r="AE21" s="261">
        <f>IFERROR(VLOOKUP(AE$5,Tech_Specs_Infra!$A$226:$D$231,COLUMN(Tech_Specs_Infra!$C$225)-COLUMN(Tech_Specs_Infra!$A$225)+1,FALSE),0)</f>
        <v>30</v>
      </c>
      <c r="AF21" s="261">
        <f>IFERROR(VLOOKUP(AF$5,Tech_Specs_Infra!$A$226:$D$231,COLUMN(Tech_Specs_Infra!$C$225)-COLUMN(Tech_Specs_Infra!$A$225)+1,FALSE),0)</f>
        <v>30</v>
      </c>
      <c r="AG21" s="261">
        <f>IFERROR(VLOOKUP(AG$5,Tech_Specs_Infra!$A$226:$D$231,COLUMN(Tech_Specs_Infra!$C$225)-COLUMN(Tech_Specs_Infra!$A$225)+1,FALSE),0)</f>
        <v>30</v>
      </c>
      <c r="AH21" s="261">
        <f>IFERROR(VLOOKUP(AH$5,Tech_Specs_Infra!$A$226:$D$231,COLUMN(Tech_Specs_Infra!$C$225)-COLUMN(Tech_Specs_Infra!$A$225)+1,FALSE),0)</f>
        <v>30</v>
      </c>
      <c r="AI21" s="261">
        <f>IFERROR(VLOOKUP(AI$5,Tech_Specs_Infra!$A$226:$D$231,COLUMN(Tech_Specs_Infra!$C$225)-COLUMN(Tech_Specs_Infra!$A$225)+1,FALSE),0)</f>
        <v>30</v>
      </c>
      <c r="AJ21" s="261">
        <f>IFERROR(VLOOKUP(AJ$5,Tech_Specs_Infra!$A$226:$D$231,COLUMN(Tech_Specs_Infra!$C$225)-COLUMN(Tech_Specs_Infra!$A$225)+1,FALSE),0)</f>
        <v>30</v>
      </c>
      <c r="AK21" s="261">
        <f>IFERROR(VLOOKUP(AK$5,Tech_Specs_Infra!$A$226:$D$231,COLUMN(Tech_Specs_Infra!$C$225)-COLUMN(Tech_Specs_Infra!$A$225)+1,FALSE),0)</f>
        <v>30</v>
      </c>
      <c r="AL21" s="261">
        <f>IFERROR(VLOOKUP(AL$5,Tech_Specs_Infra!$A$226:$D$231,COLUMN(Tech_Specs_Infra!$C$225)-COLUMN(Tech_Specs_Infra!$A$225)+1,FALSE),0)</f>
        <v>30</v>
      </c>
      <c r="AM21" s="261">
        <f>IFERROR(VLOOKUP(AM$5,Tech_Specs_Infra!$A$226:$D$231,COLUMN(Tech_Specs_Infra!$C$225)-COLUMN(Tech_Specs_Infra!$A$225)+1,FALSE),0)</f>
        <v>30</v>
      </c>
      <c r="AN21" s="261">
        <f>IFERROR(VLOOKUP(AN$5,Tech_Specs_Infra!$A$226:$D$231,COLUMN(Tech_Specs_Infra!$C$225)-COLUMN(Tech_Specs_Infra!$A$225)+1,FALSE),0)</f>
        <v>30</v>
      </c>
      <c r="AO21" s="261">
        <f>IFERROR(VLOOKUP(AO$5,Tech_Specs_Infra!$A$226:$D$231,COLUMN(Tech_Specs_Infra!$C$225)-COLUMN(Tech_Specs_Infra!$A$225)+1,FALSE),0)</f>
        <v>30</v>
      </c>
      <c r="AP21" s="261">
        <f>IFERROR(VLOOKUP(AP$5,Tech_Specs_Infra!$A$226:$D$231,COLUMN(Tech_Specs_Infra!$C$225)-COLUMN(Tech_Specs_Infra!$A$225)+1,FALSE),0)</f>
        <v>30</v>
      </c>
      <c r="AQ21" s="261">
        <f>IFERROR(VLOOKUP(AQ$5,Tech_Specs_Infra!$A$226:$D$231,COLUMN(Tech_Specs_Infra!$C$225)-COLUMN(Tech_Specs_Infra!$A$225)+1,FALSE),0)</f>
        <v>30</v>
      </c>
      <c r="AR21" s="261">
        <f>IFERROR(VLOOKUP(AR$5,Tech_Specs_Infra!$A$226:$D$231,COLUMN(Tech_Specs_Infra!$C$225)-COLUMN(Tech_Specs_Infra!$A$225)+1,FALSE),0)</f>
        <v>30</v>
      </c>
      <c r="AS21" s="261">
        <f>IFERROR(VLOOKUP(AS$5,Tech_Specs_Infra!$A$226:$D$231,COLUMN(Tech_Specs_Infra!$C$225)-COLUMN(Tech_Specs_Infra!$A$225)+1,FALSE),0)</f>
        <v>30</v>
      </c>
      <c r="AT21" s="261">
        <f>IFERROR(VLOOKUP(AT$5,Tech_Specs_Infra!$A$226:$D$231,COLUMN(Tech_Specs_Infra!$C$225)-COLUMN(Tech_Specs_Infra!$A$225)+1,FALSE),0)</f>
        <v>30</v>
      </c>
      <c r="AU21" s="261">
        <f>IFERROR(VLOOKUP(AU$5,Tech_Specs_Infra!$A$226:$D$231,COLUMN(Tech_Specs_Infra!$C$225)-COLUMN(Tech_Specs_Infra!$A$225)+1,FALSE),0)</f>
        <v>30</v>
      </c>
      <c r="AV21" s="261">
        <f>IFERROR(VLOOKUP(AV$5,Tech_Specs_Infra!$A$226:$D$231,COLUMN(Tech_Specs_Infra!$C$225)-COLUMN(Tech_Specs_Infra!$A$225)+1,FALSE),0)</f>
        <v>30</v>
      </c>
      <c r="AW21" s="261">
        <f>IFERROR(VLOOKUP(AW$5,Tech_Specs_Infra!$A$226:$D$231,COLUMN(Tech_Specs_Infra!$C$225)-COLUMN(Tech_Specs_Infra!$A$225)+1,FALSE),0)</f>
        <v>30</v>
      </c>
      <c r="AX21" s="261">
        <f>IFERROR(VLOOKUP(AX$5,Tech_Specs_Infra!$A$226:$D$231,COLUMN(Tech_Specs_Infra!$C$225)-COLUMN(Tech_Specs_Infra!$A$225)+1,FALSE),0)</f>
        <v>30</v>
      </c>
      <c r="AY21" s="261">
        <f>IFERROR(VLOOKUP(AY$5,Tech_Specs_Infra!$A$226:$D$231,COLUMN(Tech_Specs_Infra!$C$225)-COLUMN(Tech_Specs_Infra!$A$225)+1,FALSE),0)</f>
        <v>30</v>
      </c>
      <c r="AZ21" s="261">
        <f>IFERROR(VLOOKUP(AZ$5,Tech_Specs_Infra!$A$226:$D$231,COLUMN(Tech_Specs_Infra!$C$225)-COLUMN(Tech_Specs_Infra!$A$225)+1,FALSE),0)</f>
        <v>30</v>
      </c>
      <c r="BA21" s="261">
        <f>IFERROR(VLOOKUP(BA$5,Tech_Specs_Infra!$A$226:$D$231,COLUMN(Tech_Specs_Infra!$C$225)-COLUMN(Tech_Specs_Infra!$A$225)+1,FALSE),0)</f>
        <v>30</v>
      </c>
      <c r="BB21" s="261">
        <f>IFERROR(VLOOKUP(BB$5,Tech_Specs_Infra!$A$226:$D$231,COLUMN(Tech_Specs_Infra!$C$225)-COLUMN(Tech_Specs_Infra!$A$225)+1,FALSE),0)</f>
        <v>30</v>
      </c>
      <c r="BC21" s="261">
        <f>IFERROR(VLOOKUP(BC$5,Tech_Specs_Infra!$A$226:$D$231,COLUMN(Tech_Specs_Infra!$C$225)-COLUMN(Tech_Specs_Infra!$A$225)+1,FALSE),0)</f>
        <v>30</v>
      </c>
      <c r="BD21" s="261">
        <f>IFERROR(VLOOKUP(BD$5,Tech_Specs_Infra!$A$226:$D$231,COLUMN(Tech_Specs_Infra!$C$225)-COLUMN(Tech_Specs_Infra!$A$225)+1,FALSE),0)</f>
        <v>30</v>
      </c>
      <c r="BE21" s="261">
        <f>IFERROR(VLOOKUP(BE$5,Tech_Specs_Infra!$A$226:$D$231,COLUMN(Tech_Specs_Infra!$C$225)-COLUMN(Tech_Specs_Infra!$A$225)+1,FALSE),0)</f>
        <v>30</v>
      </c>
      <c r="BF21" s="261">
        <f>IFERROR(VLOOKUP(BF$5,Tech_Specs_Infra!$A$226:$D$231,COLUMN(Tech_Specs_Infra!$C$225)-COLUMN(Tech_Specs_Infra!$A$225)+1,FALSE),0)</f>
        <v>30</v>
      </c>
      <c r="BG21" s="261">
        <f>IFERROR(VLOOKUP(BG$5,Tech_Specs_Infra!$A$226:$D$231,COLUMN(Tech_Specs_Infra!$C$225)-COLUMN(Tech_Specs_Infra!$A$225)+1,FALSE),0)</f>
        <v>30</v>
      </c>
      <c r="BH21" s="261">
        <f>IFERROR(VLOOKUP(BH$5,Tech_Specs_Infra!$A$226:$D$231,COLUMN(Tech_Specs_Infra!$C$225)-COLUMN(Tech_Specs_Infra!$A$225)+1,FALSE),0)</f>
        <v>30</v>
      </c>
      <c r="BI21" s="261">
        <f>IFERROR(VLOOKUP(BI$5,Tech_Specs_Infra!$A$226:$D$231,COLUMN(Tech_Specs_Infra!$C$225)-COLUMN(Tech_Specs_Infra!$A$225)+1,FALSE),0)</f>
        <v>30</v>
      </c>
      <c r="BJ21" s="261">
        <f>IFERROR(VLOOKUP(BJ$5,Tech_Specs_Infra!$A$226:$D$231,COLUMN(Tech_Specs_Infra!$C$225)-COLUMN(Tech_Specs_Infra!$A$225)+1,FALSE),0)</f>
        <v>30</v>
      </c>
      <c r="BK21" s="261">
        <f>IFERROR(VLOOKUP(BK$5,Tech_Specs_Infra!$A$226:$D$231,COLUMN(Tech_Specs_Infra!$C$225)-COLUMN(Tech_Specs_Infra!$A$225)+1,FALSE),0)</f>
        <v>30</v>
      </c>
      <c r="BL21" s="261">
        <f>IFERROR(VLOOKUP(BL$5,Tech_Specs_Infra!$A$226:$D$231,COLUMN(Tech_Specs_Infra!$C$225)-COLUMN(Tech_Specs_Infra!$A$225)+1,FALSE),0)</f>
        <v>30</v>
      </c>
      <c r="BM21" s="261">
        <f>IFERROR(VLOOKUP(BM$5,Tech_Specs_Infra!$A$226:$D$231,COLUMN(Tech_Specs_Infra!$C$225)-COLUMN(Tech_Specs_Infra!$A$225)+1,FALSE),0)</f>
        <v>30</v>
      </c>
      <c r="BN21" s="261">
        <f>IFERROR(VLOOKUP(BN$5,Tech_Specs_Infra!$A$226:$D$231,COLUMN(Tech_Specs_Infra!$C$225)-COLUMN(Tech_Specs_Infra!$A$225)+1,FALSE),0)</f>
        <v>30</v>
      </c>
      <c r="BO21" s="261">
        <f>IFERROR(VLOOKUP(BO$5,Tech_Specs_Infra!$A$226:$D$231,COLUMN(Tech_Specs_Infra!$C$225)-COLUMN(Tech_Specs_Infra!$A$225)+1,FALSE),0)</f>
        <v>30</v>
      </c>
      <c r="BP21" s="261">
        <f>IFERROR(VLOOKUP(BP$5,Tech_Specs_Infra!$A$226:$D$231,COLUMN(Tech_Specs_Infra!$C$225)-COLUMN(Tech_Specs_Infra!$A$225)+1,FALSE),0)</f>
        <v>30</v>
      </c>
      <c r="BQ21" s="261">
        <f>IFERROR(VLOOKUP(BQ$5,Tech_Specs_Infra!$A$226:$D$231,COLUMN(Tech_Specs_Infra!$C$225)-COLUMN(Tech_Specs_Infra!$A$225)+1,FALSE),0)</f>
        <v>30</v>
      </c>
      <c r="BR21" s="261">
        <f>IFERROR(VLOOKUP(BR$5,Tech_Specs_Infra!$A$226:$D$231,COLUMN(Tech_Specs_Infra!$C$225)-COLUMN(Tech_Specs_Infra!$A$225)+1,FALSE),0)</f>
        <v>30</v>
      </c>
      <c r="BS21" s="261">
        <f>IFERROR(VLOOKUP(BS$5,Tech_Specs_Infra!$A$226:$D$231,COLUMN(Tech_Specs_Infra!$C$225)-COLUMN(Tech_Specs_Infra!$A$225)+1,FALSE),0)</f>
        <v>30</v>
      </c>
      <c r="BT21" s="261">
        <f>IFERROR(VLOOKUP(BT$5,Tech_Specs_Infra!$A$226:$D$231,COLUMN(Tech_Specs_Infra!$C$225)-COLUMN(Tech_Specs_Infra!$A$225)+1,FALSE),0)</f>
        <v>30</v>
      </c>
      <c r="BU21" s="261">
        <f>IFERROR(VLOOKUP(BU$5,Tech_Specs_Infra!$A$226:$D$231,COLUMN(Tech_Specs_Infra!$C$225)-COLUMN(Tech_Specs_Infra!$A$225)+1,FALSE),0)</f>
        <v>30</v>
      </c>
      <c r="BV21" s="261">
        <f>IFERROR(VLOOKUP(BV$5,Tech_Specs_Infra!$A$226:$D$231,COLUMN(Tech_Specs_Infra!$C$225)-COLUMN(Tech_Specs_Infra!$A$225)+1,FALSE),0)</f>
        <v>30</v>
      </c>
      <c r="BW21" s="261">
        <f>IFERROR(VLOOKUP(BW$5,Tech_Specs_Infra!$A$226:$D$231,COLUMN(Tech_Specs_Infra!$C$225)-COLUMN(Tech_Specs_Infra!$A$225)+1,FALSE),0)</f>
        <v>30</v>
      </c>
      <c r="BX21" s="261">
        <f>IFERROR(VLOOKUP(BX$5,Tech_Specs_Infra!$A$226:$D$231,COLUMN(Tech_Specs_Infra!$C$225)-COLUMN(Tech_Specs_Infra!$A$225)+1,FALSE),0)</f>
        <v>30</v>
      </c>
      <c r="BY21" s="261">
        <f>IFERROR(VLOOKUP(BY$5,Tech_Specs_Infra!$A$226:$D$231,COLUMN(Tech_Specs_Infra!$C$225)-COLUMN(Tech_Specs_Infra!$A$225)+1,FALSE),0)</f>
        <v>30</v>
      </c>
      <c r="BZ21" s="261">
        <f>IFERROR(VLOOKUP(BZ$5,Tech_Specs_Infra!$A$226:$D$231,COLUMN(Tech_Specs_Infra!$C$225)-COLUMN(Tech_Specs_Infra!$A$225)+1,FALSE),0)</f>
        <v>30</v>
      </c>
      <c r="CA21" s="261">
        <f>IFERROR(VLOOKUP(CA$5,Tech_Specs_Infra!$A$226:$D$231,COLUMN(Tech_Specs_Infra!$C$225)-COLUMN(Tech_Specs_Infra!$A$225)+1,FALSE),0)</f>
        <v>30</v>
      </c>
      <c r="CB21" s="261">
        <f>IFERROR(VLOOKUP(CB$5,Tech_Specs_Infra!$A$226:$D$231,COLUMN(Tech_Specs_Infra!$C$225)-COLUMN(Tech_Specs_Infra!$A$225)+1,FALSE),0)</f>
        <v>30</v>
      </c>
      <c r="CC21" s="261">
        <f>IFERROR(VLOOKUP(CC$5,Tech_Specs_Infra!$A$226:$D$231,COLUMN(Tech_Specs_Infra!$C$225)-COLUMN(Tech_Specs_Infra!$A$225)+1,FALSE),0)</f>
        <v>30</v>
      </c>
      <c r="CD21" s="261">
        <f>IFERROR(VLOOKUP(CD$5,Tech_Specs_Infra!$A$226:$D$231,COLUMN(Tech_Specs_Infra!$C$225)-COLUMN(Tech_Specs_Infra!$A$225)+1,FALSE),0)</f>
        <v>30</v>
      </c>
      <c r="CE21" s="261">
        <f>IFERROR(VLOOKUP(CE$5,Tech_Specs_Infra!$A$226:$D$231,COLUMN(Tech_Specs_Infra!$C$225)-COLUMN(Tech_Specs_Infra!$A$225)+1,FALSE),0)</f>
        <v>30</v>
      </c>
      <c r="CF21" s="261">
        <f>IFERROR(VLOOKUP(CF$5,Tech_Specs_Infra!$A$226:$D$231,COLUMN(Tech_Specs_Infra!$C$225)-COLUMN(Tech_Specs_Infra!$A$225)+1,FALSE),0)</f>
        <v>30</v>
      </c>
      <c r="CG21" s="261">
        <f>IFERROR(VLOOKUP(CG$5,Tech_Specs_Infra!$A$226:$D$231,COLUMN(Tech_Specs_Infra!$C$225)-COLUMN(Tech_Specs_Infra!$A$225)+1,FALSE),0)</f>
        <v>30</v>
      </c>
      <c r="CH21" s="261">
        <f>IFERROR(VLOOKUP(CH$5,Tech_Specs_Infra!$A$226:$D$231,COLUMN(Tech_Specs_Infra!$C$225)-COLUMN(Tech_Specs_Infra!$A$225)+1,FALSE),0)</f>
        <v>30</v>
      </c>
      <c r="CI21" s="261">
        <f>IFERROR(VLOOKUP(CI$5,Tech_Specs_Infra!$A$226:$D$231,COLUMN(Tech_Specs_Infra!$C$225)-COLUMN(Tech_Specs_Infra!$A$225)+1,FALSE),0)</f>
        <v>30</v>
      </c>
      <c r="CJ21" s="261">
        <f>IFERROR(VLOOKUP(CJ$5,Tech_Specs_Infra!$A$226:$D$231,COLUMN(Tech_Specs_Infra!$C$225)-COLUMN(Tech_Specs_Infra!$A$225)+1,FALSE),0)</f>
        <v>30</v>
      </c>
      <c r="CK21" s="261">
        <f>IFERROR(VLOOKUP(CK$5,Tech_Specs_Infra!$A$226:$D$231,COLUMN(Tech_Specs_Infra!$C$225)-COLUMN(Tech_Specs_Infra!$A$225)+1,FALSE),0)</f>
        <v>30</v>
      </c>
      <c r="CL21" s="261">
        <f>IFERROR(VLOOKUP(CL$5,Tech_Specs_Infra!$A$226:$D$231,COLUMN(Tech_Specs_Infra!$C$225)-COLUMN(Tech_Specs_Infra!$A$225)+1,FALSE),0)</f>
        <v>30</v>
      </c>
      <c r="CM21" s="261">
        <f>IFERROR(VLOOKUP(CM$5,Tech_Specs_Infra!$A$226:$D$231,COLUMN(Tech_Specs_Infra!$C$225)-COLUMN(Tech_Specs_Infra!$A$225)+1,FALSE),0)</f>
        <v>30</v>
      </c>
      <c r="CN21" s="261">
        <f>IFERROR(VLOOKUP(CN$5,Tech_Specs_Infra!$A$226:$D$231,COLUMN(Tech_Specs_Infra!$C$225)-COLUMN(Tech_Specs_Infra!$A$225)+1,FALSE),0)</f>
        <v>30</v>
      </c>
      <c r="CO21" s="261">
        <f>IFERROR(VLOOKUP(CO$5,Tech_Specs_Infra!$A$226:$D$231,COLUMN(Tech_Specs_Infra!$C$225)-COLUMN(Tech_Specs_Infra!$A$225)+1,FALSE),0)</f>
        <v>30</v>
      </c>
      <c r="CP21" s="261">
        <f>IFERROR(VLOOKUP(CP$5,Tech_Specs_Infra!$A$226:$D$231,COLUMN(Tech_Specs_Infra!$C$225)-COLUMN(Tech_Specs_Infra!$A$225)+1,FALSE),0)</f>
        <v>30</v>
      </c>
      <c r="CQ21" s="261">
        <f>IFERROR(VLOOKUP(CQ$5,Tech_Specs_Infra!$A$226:$D$231,COLUMN(Tech_Specs_Infra!$C$225)-COLUMN(Tech_Specs_Infra!$A$225)+1,FALSE),0)</f>
        <v>30</v>
      </c>
      <c r="CR21" s="261">
        <f>IFERROR(VLOOKUP(CR$5,Tech_Specs_Infra!$A$226:$D$231,COLUMN(Tech_Specs_Infra!$C$225)-COLUMN(Tech_Specs_Infra!$A$225)+1,FALSE),0)</f>
        <v>30</v>
      </c>
      <c r="CS21" s="261">
        <f>IFERROR(VLOOKUP(CS$5,Tech_Specs_Infra!$A$226:$D$231,COLUMN(Tech_Specs_Infra!$C$225)-COLUMN(Tech_Specs_Infra!$A$225)+1,FALSE),0)</f>
        <v>30</v>
      </c>
      <c r="CT21" s="261">
        <f>IFERROR(VLOOKUP(CT$5,Tech_Specs_Infra!$A$226:$D$231,COLUMN(Tech_Specs_Infra!$C$225)-COLUMN(Tech_Specs_Infra!$A$225)+1,FALSE),0)</f>
        <v>30</v>
      </c>
      <c r="CU21" s="261">
        <f>IFERROR(VLOOKUP(CU$5,Tech_Specs_Infra!$A$226:$D$231,COLUMN(Tech_Specs_Infra!$C$225)-COLUMN(Tech_Specs_Infra!$A$225)+1,FALSE),0)</f>
        <v>30</v>
      </c>
      <c r="CV21" s="261">
        <f>IFERROR(VLOOKUP(CV$5,Tech_Specs_Infra!$A$226:$D$231,COLUMN(Tech_Specs_Infra!$C$225)-COLUMN(Tech_Specs_Infra!$A$225)+1,FALSE),0)</f>
        <v>30</v>
      </c>
      <c r="CW21" s="261">
        <f>IFERROR(VLOOKUP(CW$5,Tech_Specs_Infra!$A$226:$D$231,COLUMN(Tech_Specs_Infra!$C$225)-COLUMN(Tech_Specs_Infra!$A$225)+1,FALSE),0)</f>
        <v>30</v>
      </c>
      <c r="CX21" s="261">
        <f>IFERROR(VLOOKUP(CX$5,Tech_Specs_Infra!$A$226:$D$231,COLUMN(Tech_Specs_Infra!$C$225)-COLUMN(Tech_Specs_Infra!$A$225)+1,FALSE),0)</f>
        <v>30</v>
      </c>
      <c r="CY21" s="261">
        <f>IFERROR(VLOOKUP(CY$5,Tech_Specs_Infra!$A$226:$D$231,COLUMN(Tech_Specs_Infra!$C$225)-COLUMN(Tech_Specs_Infra!$A$225)+1,FALSE),0)</f>
        <v>30</v>
      </c>
      <c r="CZ21" s="261">
        <f>IFERROR(VLOOKUP(CZ$5,Tech_Specs_Infra!$A$226:$D$231,COLUMN(Tech_Specs_Infra!$C$225)-COLUMN(Tech_Specs_Infra!$A$225)+1,FALSE),0)</f>
        <v>30</v>
      </c>
      <c r="DA21" s="261">
        <f>IFERROR(VLOOKUP(DA$5,Tech_Specs_Infra!$A$226:$D$231,COLUMN(Tech_Specs_Infra!$C$225)-COLUMN(Tech_Specs_Infra!$A$225)+1,FALSE),0)</f>
        <v>30</v>
      </c>
      <c r="DB21" s="261">
        <f>IFERROR(VLOOKUP(DB$5,Tech_Specs_Infra!$A$226:$D$231,COLUMN(Tech_Specs_Infra!$C$225)-COLUMN(Tech_Specs_Infra!$A$225)+1,FALSE),0)</f>
        <v>30</v>
      </c>
      <c r="DC21" s="261">
        <f>IFERROR(VLOOKUP(DC$5,Tech_Specs_Infra!$A$226:$D$231,COLUMN(Tech_Specs_Infra!$C$225)-COLUMN(Tech_Specs_Infra!$A$225)+1,FALSE),0)</f>
        <v>30</v>
      </c>
      <c r="DD21" s="261">
        <f>IFERROR(VLOOKUP(DD$5,Tech_Specs_Infra!$A$226:$D$231,COLUMN(Tech_Specs_Infra!$C$225)-COLUMN(Tech_Specs_Infra!$A$225)+1,FALSE),0)</f>
        <v>30</v>
      </c>
      <c r="DE21" s="261">
        <f>IFERROR(VLOOKUP(DE$5,Tech_Specs_Infra!$A$226:$D$231,COLUMN(Tech_Specs_Infra!$C$225)-COLUMN(Tech_Specs_Infra!$A$225)+1,FALSE),0)</f>
        <v>30</v>
      </c>
      <c r="DF21" s="261">
        <f>IFERROR(VLOOKUP(DF$5,Tech_Specs_Infra!$A$226:$D$231,COLUMN(Tech_Specs_Infra!$C$225)-COLUMN(Tech_Specs_Infra!$A$225)+1,FALSE),0)</f>
        <v>30</v>
      </c>
      <c r="DG21" s="261">
        <f>IFERROR(VLOOKUP(DG$5,Tech_Specs_Infra!$A$226:$D$231,COLUMN(Tech_Specs_Infra!$C$225)-COLUMN(Tech_Specs_Infra!$A$225)+1,FALSE),0)</f>
        <v>30</v>
      </c>
      <c r="DH21" s="261">
        <f>IFERROR(VLOOKUP(DH$5,Tech_Specs_Infra!$A$226:$D$231,COLUMN(Tech_Specs_Infra!$C$225)-COLUMN(Tech_Specs_Infra!$A$225)+1,FALSE),0)</f>
        <v>30</v>
      </c>
      <c r="DI21" s="261">
        <f>IFERROR(VLOOKUP(DI$5,Tech_Specs_Infra!$A$226:$D$231,COLUMN(Tech_Specs_Infra!$C$225)-COLUMN(Tech_Specs_Infra!$A$225)+1,FALSE),0)</f>
        <v>30</v>
      </c>
      <c r="DJ21" s="261">
        <f>IFERROR(VLOOKUP(DJ$5,Tech_Specs_Infra!$A$226:$D$231,COLUMN(Tech_Specs_Infra!$C$225)-COLUMN(Tech_Specs_Infra!$A$225)+1,FALSE),0)</f>
        <v>30</v>
      </c>
      <c r="DK21" s="261">
        <f>IFERROR(VLOOKUP(DK$5,Tech_Specs_Infra!$A$226:$D$231,COLUMN(Tech_Specs_Infra!$C$225)-COLUMN(Tech_Specs_Infra!$A$225)+1,FALSE),0)</f>
        <v>30</v>
      </c>
      <c r="DL21" s="261">
        <f>IFERROR(VLOOKUP(DL$5,Tech_Specs_Infra!$A$226:$D$231,COLUMN(Tech_Specs_Infra!$C$225)-COLUMN(Tech_Specs_Infra!$A$225)+1,FALSE),0)</f>
        <v>30</v>
      </c>
      <c r="DM21" s="261">
        <f>IFERROR(VLOOKUP(DM$5,Tech_Specs_Infra!$A$226:$D$231,COLUMN(Tech_Specs_Infra!$C$225)-COLUMN(Tech_Specs_Infra!$A$225)+1,FALSE),0)</f>
        <v>30</v>
      </c>
      <c r="DN21" s="261">
        <f>IFERROR(VLOOKUP(DN$5,Tech_Specs_Infra!$A$226:$D$231,COLUMN(Tech_Specs_Infra!$C$225)-COLUMN(Tech_Specs_Infra!$A$225)+1,FALSE),0)</f>
        <v>30</v>
      </c>
      <c r="DO21" s="261">
        <f>IFERROR(VLOOKUP(DO$5,Tech_Specs_Infra!$A$226:$D$231,COLUMN(Tech_Specs_Infra!$C$225)-COLUMN(Tech_Specs_Infra!$A$225)+1,FALSE),0)</f>
        <v>30</v>
      </c>
      <c r="DP21" s="261">
        <f>IFERROR(VLOOKUP(DP$5,Tech_Specs_Infra!$A$226:$D$231,COLUMN(Tech_Specs_Infra!$C$225)-COLUMN(Tech_Specs_Infra!$A$225)+1,FALSE),0)</f>
        <v>30</v>
      </c>
      <c r="DQ21" s="261">
        <f>IFERROR(VLOOKUP(DQ$5,Tech_Specs_Infra!$A$226:$D$231,COLUMN(Tech_Specs_Infra!$C$225)-COLUMN(Tech_Specs_Infra!$A$225)+1,FALSE),0)</f>
        <v>30</v>
      </c>
      <c r="DR21" s="261">
        <f>IFERROR(VLOOKUP(DR$5,Tech_Specs_Infra!$A$226:$D$231,COLUMN(Tech_Specs_Infra!$C$225)-COLUMN(Tech_Specs_Infra!$A$225)+1,FALSE),0)</f>
        <v>30</v>
      </c>
      <c r="DS21" s="261">
        <f>IFERROR(VLOOKUP(DS$5,Tech_Specs_Infra!$A$226:$D$231,COLUMN(Tech_Specs_Infra!$C$225)-COLUMN(Tech_Specs_Infra!$A$225)+1,FALSE),0)</f>
        <v>30</v>
      </c>
      <c r="DT21" s="261">
        <f>IFERROR(VLOOKUP(DT$5,Tech_Specs_Infra!$A$226:$D$231,COLUMN(Tech_Specs_Infra!$C$225)-COLUMN(Tech_Specs_Infra!$A$225)+1,FALSE),0)</f>
        <v>30</v>
      </c>
      <c r="DU21" s="261">
        <f>IFERROR(VLOOKUP(DU$5,Tech_Specs_Infra!$A$226:$D$231,COLUMN(Tech_Specs_Infra!$C$225)-COLUMN(Tech_Specs_Infra!$A$225)+1,FALSE),0)</f>
        <v>30</v>
      </c>
      <c r="DV21" s="261">
        <f>IFERROR(VLOOKUP(DV$5,Tech_Specs_Infra!$A$226:$D$231,COLUMN(Tech_Specs_Infra!$C$225)-COLUMN(Tech_Specs_Infra!$A$225)+1,FALSE),0)</f>
        <v>30</v>
      </c>
      <c r="DW21" s="261">
        <f>IFERROR(VLOOKUP(DW$5,Tech_Specs_Infra!$A$226:$D$231,COLUMN(Tech_Specs_Infra!$C$225)-COLUMN(Tech_Specs_Infra!$A$225)+1,FALSE),0)</f>
        <v>30</v>
      </c>
      <c r="DX21" s="261">
        <f>IFERROR(VLOOKUP(DX$5,Tech_Specs_Infra!$A$226:$D$231,COLUMN(Tech_Specs_Infra!$C$225)-COLUMN(Tech_Specs_Infra!$A$225)+1,FALSE),0)</f>
        <v>30</v>
      </c>
      <c r="DY21" s="261">
        <f>IFERROR(VLOOKUP(DY$5,Tech_Specs_Infra!$A$226:$D$231,COLUMN(Tech_Specs_Infra!$C$225)-COLUMN(Tech_Specs_Infra!$A$225)+1,FALSE),0)</f>
        <v>30</v>
      </c>
      <c r="DZ21" s="261">
        <f>IFERROR(VLOOKUP(DZ$5,Tech_Specs_Infra!$A$226:$D$231,COLUMN(Tech_Specs_Infra!$C$225)-COLUMN(Tech_Specs_Infra!$A$225)+1,FALSE),0)</f>
        <v>30</v>
      </c>
      <c r="EA21" s="261">
        <f>IFERROR(VLOOKUP(EA$5,Tech_Specs_Infra!$A$226:$D$231,COLUMN(Tech_Specs_Infra!$C$225)-COLUMN(Tech_Specs_Infra!$A$225)+1,FALSE),0)</f>
        <v>30</v>
      </c>
      <c r="EB21" s="261">
        <f>IFERROR(VLOOKUP(EB$5,Tech_Specs_Infra!$A$226:$D$231,COLUMN(Tech_Specs_Infra!$C$225)-COLUMN(Tech_Specs_Infra!$A$225)+1,FALSE),0)</f>
        <v>30</v>
      </c>
      <c r="EC21" s="261">
        <f>IFERROR(VLOOKUP(EC$5,Tech_Specs_Infra!$A$226:$D$231,COLUMN(Tech_Specs_Infra!$C$225)-COLUMN(Tech_Specs_Infra!$A$225)+1,FALSE),0)</f>
        <v>30</v>
      </c>
      <c r="ED21" s="261">
        <f>IFERROR(VLOOKUP(ED$5,Tech_Specs_Infra!$A$226:$D$231,COLUMN(Tech_Specs_Infra!$C$225)-COLUMN(Tech_Specs_Infra!$A$225)+1,FALSE),0)</f>
        <v>30</v>
      </c>
      <c r="EE21" s="261">
        <f>IFERROR(VLOOKUP(EE$5,Tech_Specs_Infra!$A$226:$D$231,COLUMN(Tech_Specs_Infra!$C$225)-COLUMN(Tech_Specs_Infra!$A$225)+1,FALSE),0)</f>
        <v>30</v>
      </c>
      <c r="EF21" s="261"/>
      <c r="EG21" s="261">
        <f>IFERROR(VLOOKUP(EG$5,Tech_Specs_Infra!$A$226:$D$231,COLUMN(Tech_Specs_Infra!$C$225)-COLUMN(Tech_Specs_Infra!$A$225)+1,FALSE),0)</f>
        <v>30</v>
      </c>
      <c r="EH21" s="261">
        <f>IFERROR(VLOOKUP(EH$5,Tech_Specs_Infra!$A$226:$D$231,COLUMN(Tech_Specs_Infra!$C$225)-COLUMN(Tech_Specs_Infra!$A$225)+1,FALSE),0)</f>
        <v>30</v>
      </c>
      <c r="EI21" s="261">
        <f>IFERROR(VLOOKUP(EI$5,Tech_Specs_Infra!$A$226:$D$231,COLUMN(Tech_Specs_Infra!$C$225)-COLUMN(Tech_Specs_Infra!$A$225)+1,FALSE),0)</f>
        <v>30</v>
      </c>
      <c r="EJ21" s="261">
        <f>IFERROR(VLOOKUP(EJ$5,Tech_Specs_Infra!$A$226:$D$231,COLUMN(Tech_Specs_Infra!$C$225)-COLUMN(Tech_Specs_Infra!$A$225)+1,FALSE),0)</f>
        <v>30</v>
      </c>
      <c r="EK21" s="261">
        <f>IFERROR(VLOOKUP(EK$5,Tech_Specs_Infra!$A$226:$D$231,COLUMN(Tech_Specs_Infra!$C$225)-COLUMN(Tech_Specs_Infra!$A$225)+1,FALSE),0)</f>
        <v>30</v>
      </c>
      <c r="EL21" s="261">
        <f>IFERROR(VLOOKUP(EL$5,Tech_Specs_Infra!$A$226:$D$231,COLUMN(Tech_Specs_Infra!$C$225)-COLUMN(Tech_Specs_Infra!$A$225)+1,FALSE),0)</f>
        <v>30</v>
      </c>
      <c r="EM21" s="261">
        <f>IFERROR(VLOOKUP(EM$5,Tech_Specs_Infra!$A$226:$D$231,COLUMN(Tech_Specs_Infra!$C$225)-COLUMN(Tech_Specs_Infra!$A$225)+1,FALSE),0)</f>
        <v>30</v>
      </c>
      <c r="EN21" s="261">
        <f>IFERROR(VLOOKUP(EN$5,Tech_Specs_Infra!$A$226:$D$231,COLUMN(Tech_Specs_Infra!$C$225)-COLUMN(Tech_Specs_Infra!$A$225)+1,FALSE),0)</f>
        <v>30</v>
      </c>
      <c r="EO21" s="261">
        <f>IFERROR(VLOOKUP(EO$5,Tech_Specs_Infra!$A$226:$D$231,COLUMN(Tech_Specs_Infra!$C$225)-COLUMN(Tech_Specs_Infra!$A$225)+1,FALSE),0)</f>
        <v>30</v>
      </c>
      <c r="EP21" s="261">
        <f>IFERROR(VLOOKUP(EP$5,Tech_Specs_Infra!$A$226:$D$231,COLUMN(Tech_Specs_Infra!$C$225)-COLUMN(Tech_Specs_Infra!$A$225)+1,FALSE),0)</f>
        <v>30</v>
      </c>
      <c r="EQ21" s="261">
        <f>IFERROR(VLOOKUP(EQ$5,Tech_Specs_Infra!$A$226:$D$231,COLUMN(Tech_Specs_Infra!$C$225)-COLUMN(Tech_Specs_Infra!$A$225)+1,FALSE),0)</f>
        <v>30</v>
      </c>
      <c r="ER21" s="261">
        <f>IFERROR(VLOOKUP(ER$5,Tech_Specs_Infra!$A$226:$D$231,COLUMN(Tech_Specs_Infra!$C$225)-COLUMN(Tech_Specs_Infra!$A$225)+1,FALSE),0)</f>
        <v>30</v>
      </c>
      <c r="ES21" s="261">
        <f>IFERROR(VLOOKUP(ES$5,Tech_Specs_Infra!$A$226:$D$231,COLUMN(Tech_Specs_Infra!$C$225)-COLUMN(Tech_Specs_Infra!$A$225)+1,FALSE),0)</f>
        <v>30</v>
      </c>
      <c r="ET21" s="261">
        <f>IFERROR(VLOOKUP(ET$5,Tech_Specs_Infra!$A$226:$D$231,COLUMN(Tech_Specs_Infra!$C$225)-COLUMN(Tech_Specs_Infra!$A$225)+1,FALSE),0)</f>
        <v>30</v>
      </c>
      <c r="EU21" s="261">
        <f>IFERROR(VLOOKUP(EU$5,Tech_Specs_Infra!$A$226:$D$231,COLUMN(Tech_Specs_Infra!$C$225)-COLUMN(Tech_Specs_Infra!$A$225)+1,FALSE),0)</f>
        <v>30</v>
      </c>
      <c r="EV21" s="261">
        <f>IFERROR(VLOOKUP(EV$5,Tech_Specs_Infra!$A$226:$D$231,COLUMN(Tech_Specs_Infra!$C$225)-COLUMN(Tech_Specs_Infra!$A$225)+1,FALSE),0)</f>
        <v>30</v>
      </c>
      <c r="EW21" s="296">
        <f>FC21*1.25</f>
        <v>62.5</v>
      </c>
      <c r="EX21" s="296">
        <f>FC21*0.75</f>
        <v>37.5</v>
      </c>
      <c r="EY21" s="261">
        <f>IFERROR(VLOOKUP(EY$5,Tech_Specs_Infra!$A$226:$D$231,COLUMN(Tech_Specs_Infra!$C$225)-COLUMN(Tech_Specs_Infra!$A$225)+1,FALSE),0)</f>
        <v>50</v>
      </c>
      <c r="EZ21" s="261">
        <f>IFERROR(VLOOKUP(EZ$5,Tech_Specs_Infra!$A$226:$D$231,COLUMN(Tech_Specs_Infra!$C$225)-COLUMN(Tech_Specs_Infra!$A$225)+1,FALSE),0)</f>
        <v>50</v>
      </c>
      <c r="FA21" s="261">
        <f>IFERROR(VLOOKUP(FA$5,Tech_Specs_Infra!$A$226:$D$231,COLUMN(Tech_Specs_Infra!$C$225)-COLUMN(Tech_Specs_Infra!$A$225)+1,FALSE),0)</f>
        <v>50</v>
      </c>
      <c r="FB21" s="261">
        <f>IFERROR(VLOOKUP(FB$5,Tech_Specs_Infra!$A$226:$D$231,COLUMN(Tech_Specs_Infra!$C$225)-COLUMN(Tech_Specs_Infra!$A$225)+1,FALSE),0)</f>
        <v>50</v>
      </c>
      <c r="FC21" s="261">
        <f>IFERROR(VLOOKUP(FC$5,Tech_Specs_Infra!$A$226:$D$231,COLUMN(Tech_Specs_Infra!$C$225)-COLUMN(Tech_Specs_Infra!$A$225)+1,FALSE),0)</f>
        <v>50</v>
      </c>
    </row>
    <row r="22" spans="1:159" x14ac:dyDescent="0.2">
      <c r="A22" s="114" t="s">
        <v>806</v>
      </c>
      <c r="D22" s="261">
        <f>IFERROR(VLOOKUP(D$5,Tech_Specs_Infra!$A$226:$D$231,COLUMN(Tech_Specs_Infra!$C$225)-COLUMN(Tech_Specs_Infra!$A$225)+1,FALSE),0)</f>
        <v>30</v>
      </c>
      <c r="E22" s="261">
        <f>IFERROR(VLOOKUP(E$5,Tech_Specs_Infra!$A$226:$D$231,COLUMN(Tech_Specs_Infra!$C$225)-COLUMN(Tech_Specs_Infra!$A$225)+1,FALSE),0)</f>
        <v>30</v>
      </c>
      <c r="F22" s="261">
        <f>IFERROR(VLOOKUP(F$5,Tech_Specs_Infra!$A$226:$D$231,COLUMN(Tech_Specs_Infra!$C$225)-COLUMN(Tech_Specs_Infra!$A$225)+1,FALSE),0)</f>
        <v>30</v>
      </c>
      <c r="G22" s="261">
        <f>IFERROR(VLOOKUP(G$5,Tech_Specs_Infra!$A$226:$D$231,COLUMN(Tech_Specs_Infra!$C$225)-COLUMN(Tech_Specs_Infra!$A$225)+1,FALSE),0)</f>
        <v>30</v>
      </c>
      <c r="H22" s="261">
        <f>IFERROR(VLOOKUP(H$5,Tech_Specs_Infra!$A$226:$D$231,COLUMN(Tech_Specs_Infra!$C$225)-COLUMN(Tech_Specs_Infra!$A$225)+1,FALSE),0)</f>
        <v>30</v>
      </c>
      <c r="I22" s="261">
        <f>IFERROR(VLOOKUP(I$5,Tech_Specs_Infra!$A$226:$D$231,COLUMN(Tech_Specs_Infra!$C$225)-COLUMN(Tech_Specs_Infra!$A$225)+1,FALSE),0)</f>
        <v>30</v>
      </c>
      <c r="J22" s="261">
        <f>IFERROR(VLOOKUP(J$5,Tech_Specs_Infra!$A$226:$D$231,COLUMN(Tech_Specs_Infra!$C$225)-COLUMN(Tech_Specs_Infra!$A$225)+1,FALSE),0)</f>
        <v>30</v>
      </c>
      <c r="K22" s="261">
        <f>IFERROR(VLOOKUP(K$5,Tech_Specs_Infra!$A$226:$D$231,COLUMN(Tech_Specs_Infra!$C$225)-COLUMN(Tech_Specs_Infra!$A$225)+1,FALSE),0)</f>
        <v>30</v>
      </c>
      <c r="L22" s="261">
        <f>IFERROR(VLOOKUP(L$5,Tech_Specs_Infra!$A$226:$D$231,COLUMN(Tech_Specs_Infra!$C$225)-COLUMN(Tech_Specs_Infra!$A$225)+1,FALSE),0)</f>
        <v>30</v>
      </c>
      <c r="M22" s="261">
        <f>IFERROR(VLOOKUP(M$5,Tech_Specs_Infra!$A$226:$D$231,COLUMN(Tech_Specs_Infra!$C$225)-COLUMN(Tech_Specs_Infra!$A$225)+1,FALSE),0)</f>
        <v>30</v>
      </c>
      <c r="N22" s="261">
        <f>IFERROR(VLOOKUP(N$5,Tech_Specs_Infra!$A$226:$D$231,COLUMN(Tech_Specs_Infra!$C$225)-COLUMN(Tech_Specs_Infra!$A$225)+1,FALSE),0)</f>
        <v>30</v>
      </c>
      <c r="O22" s="261">
        <f>IFERROR(VLOOKUP(O$5,Tech_Specs_Infra!$A$226:$D$231,COLUMN(Tech_Specs_Infra!$C$225)-COLUMN(Tech_Specs_Infra!$A$225)+1,FALSE),0)</f>
        <v>30</v>
      </c>
      <c r="P22" s="261">
        <f>IFERROR(VLOOKUP(P$5,Tech_Specs_Infra!$A$226:$D$231,COLUMN(Tech_Specs_Infra!$C$225)-COLUMN(Tech_Specs_Infra!$A$225)+1,FALSE),0)</f>
        <v>30</v>
      </c>
      <c r="Q22" s="261">
        <f>IFERROR(VLOOKUP(Q$5,Tech_Specs_Infra!$A$226:$D$231,COLUMN(Tech_Specs_Infra!$C$225)-COLUMN(Tech_Specs_Infra!$A$225)+1,FALSE),0)</f>
        <v>30</v>
      </c>
      <c r="R22" s="261">
        <f>IFERROR(VLOOKUP(R$5,Tech_Specs_Infra!$A$226:$D$231,COLUMN(Tech_Specs_Infra!$C$225)-COLUMN(Tech_Specs_Infra!$A$225)+1,FALSE),0)</f>
        <v>30</v>
      </c>
      <c r="S22" s="261">
        <f>IFERROR(VLOOKUP(S$5,Tech_Specs_Infra!$A$226:$D$231,COLUMN(Tech_Specs_Infra!$C$225)-COLUMN(Tech_Specs_Infra!$A$225)+1,FALSE),0)</f>
        <v>30</v>
      </c>
      <c r="T22" s="261">
        <f>IFERROR(VLOOKUP(T$5,Tech_Specs_Infra!$A$226:$D$231,COLUMN(Tech_Specs_Infra!$C$225)-COLUMN(Tech_Specs_Infra!$A$225)+1,FALSE),0)</f>
        <v>30</v>
      </c>
      <c r="U22" s="261">
        <f>IFERROR(VLOOKUP(U$5,Tech_Specs_Infra!$A$226:$D$231,COLUMN(Tech_Specs_Infra!$C$225)-COLUMN(Tech_Specs_Infra!$A$225)+1,FALSE),0)</f>
        <v>30</v>
      </c>
      <c r="V22" s="261">
        <f>IFERROR(VLOOKUP(V$5,Tech_Specs_Infra!$A$226:$D$231,COLUMN(Tech_Specs_Infra!$C$225)-COLUMN(Tech_Specs_Infra!$A$225)+1,FALSE),0)</f>
        <v>30</v>
      </c>
      <c r="W22" s="261">
        <f>IFERROR(VLOOKUP(W$5,Tech_Specs_Infra!$A$226:$D$231,COLUMN(Tech_Specs_Infra!$C$225)-COLUMN(Tech_Specs_Infra!$A$225)+1,FALSE),0)</f>
        <v>30</v>
      </c>
      <c r="X22" s="261">
        <f>IFERROR(VLOOKUP(X$5,Tech_Specs_Infra!$A$226:$D$231,COLUMN(Tech_Specs_Infra!$C$225)-COLUMN(Tech_Specs_Infra!$A$225)+1,FALSE),0)</f>
        <v>30</v>
      </c>
      <c r="Y22" s="261">
        <f>IFERROR(VLOOKUP(Y$5,Tech_Specs_Infra!$A$226:$D$231,COLUMN(Tech_Specs_Infra!$C$225)-COLUMN(Tech_Specs_Infra!$A$225)+1,FALSE),0)</f>
        <v>30</v>
      </c>
      <c r="Z22" s="261">
        <f>IFERROR(VLOOKUP(Z$5,Tech_Specs_Infra!$A$226:$D$231,COLUMN(Tech_Specs_Infra!$C$225)-COLUMN(Tech_Specs_Infra!$A$225)+1,FALSE),0)</f>
        <v>30</v>
      </c>
      <c r="AA22" s="261">
        <f>IFERROR(VLOOKUP(AA$5,Tech_Specs_Infra!$A$226:$D$231,COLUMN(Tech_Specs_Infra!$C$225)-COLUMN(Tech_Specs_Infra!$A$225)+1,FALSE),0)</f>
        <v>30</v>
      </c>
      <c r="AB22" s="261">
        <f>IFERROR(VLOOKUP(AB$5,Tech_Specs_Infra!$A$226:$D$231,COLUMN(Tech_Specs_Infra!$C$225)-COLUMN(Tech_Specs_Infra!$A$225)+1,FALSE),0)</f>
        <v>30</v>
      </c>
      <c r="AC22" s="261">
        <f>IFERROR(VLOOKUP(AC$5,Tech_Specs_Infra!$A$226:$D$231,COLUMN(Tech_Specs_Infra!$C$225)-COLUMN(Tech_Specs_Infra!$A$225)+1,FALSE),0)</f>
        <v>30</v>
      </c>
      <c r="AD22" s="261">
        <f>IFERROR(VLOOKUP(AD$5,Tech_Specs_Infra!$A$226:$D$231,COLUMN(Tech_Specs_Infra!$C$225)-COLUMN(Tech_Specs_Infra!$A$225)+1,FALSE),0)</f>
        <v>30</v>
      </c>
      <c r="AE22" s="261">
        <f>IFERROR(VLOOKUP(AE$5,Tech_Specs_Infra!$A$226:$D$231,COLUMN(Tech_Specs_Infra!$C$225)-COLUMN(Tech_Specs_Infra!$A$225)+1,FALSE),0)</f>
        <v>30</v>
      </c>
      <c r="AF22" s="261">
        <f>IFERROR(VLOOKUP(AF$5,Tech_Specs_Infra!$A$226:$D$231,COLUMN(Tech_Specs_Infra!$C$225)-COLUMN(Tech_Specs_Infra!$A$225)+1,FALSE),0)</f>
        <v>30</v>
      </c>
      <c r="AG22" s="261">
        <f>IFERROR(VLOOKUP(AG$5,Tech_Specs_Infra!$A$226:$D$231,COLUMN(Tech_Specs_Infra!$C$225)-COLUMN(Tech_Specs_Infra!$A$225)+1,FALSE),0)</f>
        <v>30</v>
      </c>
      <c r="AH22" s="261">
        <f>IFERROR(VLOOKUP(AH$5,Tech_Specs_Infra!$A$226:$D$231,COLUMN(Tech_Specs_Infra!$C$225)-COLUMN(Tech_Specs_Infra!$A$225)+1,FALSE),0)</f>
        <v>30</v>
      </c>
      <c r="AI22" s="261">
        <f>IFERROR(VLOOKUP(AI$5,Tech_Specs_Infra!$A$226:$D$231,COLUMN(Tech_Specs_Infra!$C$225)-COLUMN(Tech_Specs_Infra!$A$225)+1,FALSE),0)</f>
        <v>30</v>
      </c>
      <c r="AJ22" s="261">
        <f>IFERROR(VLOOKUP(AJ$5,Tech_Specs_Infra!$A$226:$D$231,COLUMN(Tech_Specs_Infra!$C$225)-COLUMN(Tech_Specs_Infra!$A$225)+1,FALSE),0)</f>
        <v>30</v>
      </c>
      <c r="AK22" s="261">
        <f>IFERROR(VLOOKUP(AK$5,Tech_Specs_Infra!$A$226:$D$231,COLUMN(Tech_Specs_Infra!$C$225)-COLUMN(Tech_Specs_Infra!$A$225)+1,FALSE),0)</f>
        <v>30</v>
      </c>
      <c r="AL22" s="261">
        <f>IFERROR(VLOOKUP(AL$5,Tech_Specs_Infra!$A$226:$D$231,COLUMN(Tech_Specs_Infra!$C$225)-COLUMN(Tech_Specs_Infra!$A$225)+1,FALSE),0)</f>
        <v>30</v>
      </c>
      <c r="AM22" s="261">
        <f>IFERROR(VLOOKUP(AM$5,Tech_Specs_Infra!$A$226:$D$231,COLUMN(Tech_Specs_Infra!$C$225)-COLUMN(Tech_Specs_Infra!$A$225)+1,FALSE),0)</f>
        <v>30</v>
      </c>
      <c r="AN22" s="261">
        <f>IFERROR(VLOOKUP(AN$5,Tech_Specs_Infra!$A$226:$D$231,COLUMN(Tech_Specs_Infra!$C$225)-COLUMN(Tech_Specs_Infra!$A$225)+1,FALSE),0)</f>
        <v>30</v>
      </c>
      <c r="AO22" s="261">
        <f>IFERROR(VLOOKUP(AO$5,Tech_Specs_Infra!$A$226:$D$231,COLUMN(Tech_Specs_Infra!$C$225)-COLUMN(Tech_Specs_Infra!$A$225)+1,FALSE),0)</f>
        <v>30</v>
      </c>
      <c r="AP22" s="261">
        <f>IFERROR(VLOOKUP(AP$5,Tech_Specs_Infra!$A$226:$D$231,COLUMN(Tech_Specs_Infra!$C$225)-COLUMN(Tech_Specs_Infra!$A$225)+1,FALSE),0)</f>
        <v>30</v>
      </c>
      <c r="AQ22" s="261">
        <f>IFERROR(VLOOKUP(AQ$5,Tech_Specs_Infra!$A$226:$D$231,COLUMN(Tech_Specs_Infra!$C$225)-COLUMN(Tech_Specs_Infra!$A$225)+1,FALSE),0)</f>
        <v>30</v>
      </c>
      <c r="AR22" s="261">
        <f>IFERROR(VLOOKUP(AR$5,Tech_Specs_Infra!$A$226:$D$231,COLUMN(Tech_Specs_Infra!$C$225)-COLUMN(Tech_Specs_Infra!$A$225)+1,FALSE),0)</f>
        <v>30</v>
      </c>
      <c r="AS22" s="261">
        <f>IFERROR(VLOOKUP(AS$5,Tech_Specs_Infra!$A$226:$D$231,COLUMN(Tech_Specs_Infra!$C$225)-COLUMN(Tech_Specs_Infra!$A$225)+1,FALSE),0)</f>
        <v>30</v>
      </c>
      <c r="AT22" s="261">
        <f>IFERROR(VLOOKUP(AT$5,Tech_Specs_Infra!$A$226:$D$231,COLUMN(Tech_Specs_Infra!$C$225)-COLUMN(Tech_Specs_Infra!$A$225)+1,FALSE),0)</f>
        <v>30</v>
      </c>
      <c r="AU22" s="261">
        <f>IFERROR(VLOOKUP(AU$5,Tech_Specs_Infra!$A$226:$D$231,COLUMN(Tech_Specs_Infra!$C$225)-COLUMN(Tech_Specs_Infra!$A$225)+1,FALSE),0)</f>
        <v>30</v>
      </c>
      <c r="AV22" s="261">
        <f>IFERROR(VLOOKUP(AV$5,Tech_Specs_Infra!$A$226:$D$231,COLUMN(Tech_Specs_Infra!$C$225)-COLUMN(Tech_Specs_Infra!$A$225)+1,FALSE),0)</f>
        <v>30</v>
      </c>
      <c r="AW22" s="261">
        <f>IFERROR(VLOOKUP(AW$5,Tech_Specs_Infra!$A$226:$D$231,COLUMN(Tech_Specs_Infra!$C$225)-COLUMN(Tech_Specs_Infra!$A$225)+1,FALSE),0)</f>
        <v>30</v>
      </c>
      <c r="AX22" s="261">
        <f>IFERROR(VLOOKUP(AX$5,Tech_Specs_Infra!$A$226:$D$231,COLUMN(Tech_Specs_Infra!$C$225)-COLUMN(Tech_Specs_Infra!$A$225)+1,FALSE),0)</f>
        <v>30</v>
      </c>
      <c r="AY22" s="261">
        <f>IFERROR(VLOOKUP(AY$5,Tech_Specs_Infra!$A$226:$D$231,COLUMN(Tech_Specs_Infra!$C$225)-COLUMN(Tech_Specs_Infra!$A$225)+1,FALSE),0)</f>
        <v>30</v>
      </c>
      <c r="AZ22" s="261">
        <f>IFERROR(VLOOKUP(AZ$5,Tech_Specs_Infra!$A$226:$D$231,COLUMN(Tech_Specs_Infra!$C$225)-COLUMN(Tech_Specs_Infra!$A$225)+1,FALSE),0)</f>
        <v>30</v>
      </c>
      <c r="BA22" s="261">
        <f>IFERROR(VLOOKUP(BA$5,Tech_Specs_Infra!$A$226:$D$231,COLUMN(Tech_Specs_Infra!$C$225)-COLUMN(Tech_Specs_Infra!$A$225)+1,FALSE),0)</f>
        <v>30</v>
      </c>
      <c r="BB22" s="261">
        <f>IFERROR(VLOOKUP(BB$5,Tech_Specs_Infra!$A$226:$D$231,COLUMN(Tech_Specs_Infra!$C$225)-COLUMN(Tech_Specs_Infra!$A$225)+1,FALSE),0)</f>
        <v>30</v>
      </c>
      <c r="BC22" s="261">
        <f>IFERROR(VLOOKUP(BC$5,Tech_Specs_Infra!$A$226:$D$231,COLUMN(Tech_Specs_Infra!$C$225)-COLUMN(Tech_Specs_Infra!$A$225)+1,FALSE),0)</f>
        <v>30</v>
      </c>
      <c r="BD22" s="261">
        <f>IFERROR(VLOOKUP(BD$5,Tech_Specs_Infra!$A$226:$D$231,COLUMN(Tech_Specs_Infra!$C$225)-COLUMN(Tech_Specs_Infra!$A$225)+1,FALSE),0)</f>
        <v>30</v>
      </c>
      <c r="BE22" s="261">
        <f>IFERROR(VLOOKUP(BE$5,Tech_Specs_Infra!$A$226:$D$231,COLUMN(Tech_Specs_Infra!$C$225)-COLUMN(Tech_Specs_Infra!$A$225)+1,FALSE),0)</f>
        <v>30</v>
      </c>
      <c r="BF22" s="261">
        <f>IFERROR(VLOOKUP(BF$5,Tech_Specs_Infra!$A$226:$D$231,COLUMN(Tech_Specs_Infra!$C$225)-COLUMN(Tech_Specs_Infra!$A$225)+1,FALSE),0)</f>
        <v>30</v>
      </c>
      <c r="BG22" s="261">
        <f>IFERROR(VLOOKUP(BG$5,Tech_Specs_Infra!$A$226:$D$231,COLUMN(Tech_Specs_Infra!$C$225)-COLUMN(Tech_Specs_Infra!$A$225)+1,FALSE),0)</f>
        <v>30</v>
      </c>
      <c r="BH22" s="261">
        <f>IFERROR(VLOOKUP(BH$5,Tech_Specs_Infra!$A$226:$D$231,COLUMN(Tech_Specs_Infra!$C$225)-COLUMN(Tech_Specs_Infra!$A$225)+1,FALSE),0)</f>
        <v>30</v>
      </c>
      <c r="BI22" s="261">
        <f>IFERROR(VLOOKUP(BI$5,Tech_Specs_Infra!$A$226:$D$231,COLUMN(Tech_Specs_Infra!$C$225)-COLUMN(Tech_Specs_Infra!$A$225)+1,FALSE),0)</f>
        <v>30</v>
      </c>
      <c r="BJ22" s="261">
        <f>IFERROR(VLOOKUP(BJ$5,Tech_Specs_Infra!$A$226:$D$231,COLUMN(Tech_Specs_Infra!$C$225)-COLUMN(Tech_Specs_Infra!$A$225)+1,FALSE),0)</f>
        <v>30</v>
      </c>
      <c r="BK22" s="261">
        <f>IFERROR(VLOOKUP(BK$5,Tech_Specs_Infra!$A$226:$D$231,COLUMN(Tech_Specs_Infra!$C$225)-COLUMN(Tech_Specs_Infra!$A$225)+1,FALSE),0)</f>
        <v>30</v>
      </c>
      <c r="BL22" s="261">
        <f>IFERROR(VLOOKUP(BL$5,Tech_Specs_Infra!$A$226:$D$231,COLUMN(Tech_Specs_Infra!$C$225)-COLUMN(Tech_Specs_Infra!$A$225)+1,FALSE),0)</f>
        <v>30</v>
      </c>
      <c r="BM22" s="261">
        <f>IFERROR(VLOOKUP(BM$5,Tech_Specs_Infra!$A$226:$D$231,COLUMN(Tech_Specs_Infra!$C$225)-COLUMN(Tech_Specs_Infra!$A$225)+1,FALSE),0)</f>
        <v>30</v>
      </c>
      <c r="BN22" s="261">
        <f>IFERROR(VLOOKUP(BN$5,Tech_Specs_Infra!$A$226:$D$231,COLUMN(Tech_Specs_Infra!$C$225)-COLUMN(Tech_Specs_Infra!$A$225)+1,FALSE),0)</f>
        <v>30</v>
      </c>
      <c r="BO22" s="261">
        <f>IFERROR(VLOOKUP(BO$5,Tech_Specs_Infra!$A$226:$D$231,COLUMN(Tech_Specs_Infra!$C$225)-COLUMN(Tech_Specs_Infra!$A$225)+1,FALSE),0)</f>
        <v>30</v>
      </c>
      <c r="BP22" s="261">
        <f>IFERROR(VLOOKUP(BP$5,Tech_Specs_Infra!$A$226:$D$231,COLUMN(Tech_Specs_Infra!$C$225)-COLUMN(Tech_Specs_Infra!$A$225)+1,FALSE),0)</f>
        <v>30</v>
      </c>
      <c r="BQ22" s="261">
        <f>IFERROR(VLOOKUP(BQ$5,Tech_Specs_Infra!$A$226:$D$231,COLUMN(Tech_Specs_Infra!$C$225)-COLUMN(Tech_Specs_Infra!$A$225)+1,FALSE),0)</f>
        <v>30</v>
      </c>
      <c r="BR22" s="261">
        <f>IFERROR(VLOOKUP(BR$5,Tech_Specs_Infra!$A$226:$D$231,COLUMN(Tech_Specs_Infra!$C$225)-COLUMN(Tech_Specs_Infra!$A$225)+1,FALSE),0)</f>
        <v>30</v>
      </c>
      <c r="BS22" s="261">
        <f>IFERROR(VLOOKUP(BS$5,Tech_Specs_Infra!$A$226:$D$231,COLUMN(Tech_Specs_Infra!$C$225)-COLUMN(Tech_Specs_Infra!$A$225)+1,FALSE),0)</f>
        <v>30</v>
      </c>
      <c r="BT22" s="261">
        <f>IFERROR(VLOOKUP(BT$5,Tech_Specs_Infra!$A$226:$D$231,COLUMN(Tech_Specs_Infra!$C$225)-COLUMN(Tech_Specs_Infra!$A$225)+1,FALSE),0)</f>
        <v>30</v>
      </c>
      <c r="BU22" s="261">
        <f>IFERROR(VLOOKUP(BU$5,Tech_Specs_Infra!$A$226:$D$231,COLUMN(Tech_Specs_Infra!$C$225)-COLUMN(Tech_Specs_Infra!$A$225)+1,FALSE),0)</f>
        <v>30</v>
      </c>
      <c r="BV22" s="261">
        <f>IFERROR(VLOOKUP(BV$5,Tech_Specs_Infra!$A$226:$D$231,COLUMN(Tech_Specs_Infra!$C$225)-COLUMN(Tech_Specs_Infra!$A$225)+1,FALSE),0)</f>
        <v>30</v>
      </c>
      <c r="BW22" s="261">
        <f>IFERROR(VLOOKUP(BW$5,Tech_Specs_Infra!$A$226:$D$231,COLUMN(Tech_Specs_Infra!$C$225)-COLUMN(Tech_Specs_Infra!$A$225)+1,FALSE),0)</f>
        <v>30</v>
      </c>
      <c r="BX22" s="261">
        <f>IFERROR(VLOOKUP(BX$5,Tech_Specs_Infra!$A$226:$D$231,COLUMN(Tech_Specs_Infra!$C$225)-COLUMN(Tech_Specs_Infra!$A$225)+1,FALSE),0)</f>
        <v>30</v>
      </c>
      <c r="BY22" s="261">
        <f>IFERROR(VLOOKUP(BY$5,Tech_Specs_Infra!$A$226:$D$231,COLUMN(Tech_Specs_Infra!$C$225)-COLUMN(Tech_Specs_Infra!$A$225)+1,FALSE),0)</f>
        <v>30</v>
      </c>
      <c r="BZ22" s="261">
        <f>IFERROR(VLOOKUP(BZ$5,Tech_Specs_Infra!$A$226:$D$231,COLUMN(Tech_Specs_Infra!$C$225)-COLUMN(Tech_Specs_Infra!$A$225)+1,FALSE),0)</f>
        <v>30</v>
      </c>
      <c r="CA22" s="261">
        <f>IFERROR(VLOOKUP(CA$5,Tech_Specs_Infra!$A$226:$D$231,COLUMN(Tech_Specs_Infra!$C$225)-COLUMN(Tech_Specs_Infra!$A$225)+1,FALSE),0)</f>
        <v>30</v>
      </c>
      <c r="CB22" s="261">
        <f>IFERROR(VLOOKUP(CB$5,Tech_Specs_Infra!$A$226:$D$231,COLUMN(Tech_Specs_Infra!$C$225)-COLUMN(Tech_Specs_Infra!$A$225)+1,FALSE),0)</f>
        <v>30</v>
      </c>
      <c r="CC22" s="261">
        <f>IFERROR(VLOOKUP(CC$5,Tech_Specs_Infra!$A$226:$D$231,COLUMN(Tech_Specs_Infra!$C$225)-COLUMN(Tech_Specs_Infra!$A$225)+1,FALSE),0)</f>
        <v>30</v>
      </c>
      <c r="CD22" s="261">
        <f>IFERROR(VLOOKUP(CD$5,Tech_Specs_Infra!$A$226:$D$231,COLUMN(Tech_Specs_Infra!$C$225)-COLUMN(Tech_Specs_Infra!$A$225)+1,FALSE),0)</f>
        <v>30</v>
      </c>
      <c r="CE22" s="261">
        <f>IFERROR(VLOOKUP(CE$5,Tech_Specs_Infra!$A$226:$D$231,COLUMN(Tech_Specs_Infra!$C$225)-COLUMN(Tech_Specs_Infra!$A$225)+1,FALSE),0)</f>
        <v>30</v>
      </c>
      <c r="CF22" s="261">
        <f>IFERROR(VLOOKUP(CF$5,Tech_Specs_Infra!$A$226:$D$231,COLUMN(Tech_Specs_Infra!$C$225)-COLUMN(Tech_Specs_Infra!$A$225)+1,FALSE),0)</f>
        <v>30</v>
      </c>
      <c r="CG22" s="261">
        <f>IFERROR(VLOOKUP(CG$5,Tech_Specs_Infra!$A$226:$D$231,COLUMN(Tech_Specs_Infra!$C$225)-COLUMN(Tech_Specs_Infra!$A$225)+1,FALSE),0)</f>
        <v>30</v>
      </c>
      <c r="CH22" s="261">
        <f>IFERROR(VLOOKUP(CH$5,Tech_Specs_Infra!$A$226:$D$231,COLUMN(Tech_Specs_Infra!$C$225)-COLUMN(Tech_Specs_Infra!$A$225)+1,FALSE),0)</f>
        <v>30</v>
      </c>
      <c r="CI22" s="261">
        <f>IFERROR(VLOOKUP(CI$5,Tech_Specs_Infra!$A$226:$D$231,COLUMN(Tech_Specs_Infra!$C$225)-COLUMN(Tech_Specs_Infra!$A$225)+1,FALSE),0)</f>
        <v>30</v>
      </c>
      <c r="CJ22" s="261">
        <f>IFERROR(VLOOKUP(CJ$5,Tech_Specs_Infra!$A$226:$D$231,COLUMN(Tech_Specs_Infra!$C$225)-COLUMN(Tech_Specs_Infra!$A$225)+1,FALSE),0)</f>
        <v>30</v>
      </c>
      <c r="CK22" s="261">
        <f>IFERROR(VLOOKUP(CK$5,Tech_Specs_Infra!$A$226:$D$231,COLUMN(Tech_Specs_Infra!$C$225)-COLUMN(Tech_Specs_Infra!$A$225)+1,FALSE),0)</f>
        <v>30</v>
      </c>
      <c r="CL22" s="261">
        <f>IFERROR(VLOOKUP(CL$5,Tech_Specs_Infra!$A$226:$D$231,COLUMN(Tech_Specs_Infra!$C$225)-COLUMN(Tech_Specs_Infra!$A$225)+1,FALSE),0)</f>
        <v>30</v>
      </c>
      <c r="CM22" s="261">
        <f>IFERROR(VLOOKUP(CM$5,Tech_Specs_Infra!$A$226:$D$231,COLUMN(Tech_Specs_Infra!$C$225)-COLUMN(Tech_Specs_Infra!$A$225)+1,FALSE),0)</f>
        <v>30</v>
      </c>
      <c r="CN22" s="261">
        <f>IFERROR(VLOOKUP(CN$5,Tech_Specs_Infra!$A$226:$D$231,COLUMN(Tech_Specs_Infra!$C$225)-COLUMN(Tech_Specs_Infra!$A$225)+1,FALSE),0)</f>
        <v>30</v>
      </c>
      <c r="CO22" s="261">
        <f>IFERROR(VLOOKUP(CO$5,Tech_Specs_Infra!$A$226:$D$231,COLUMN(Tech_Specs_Infra!$C$225)-COLUMN(Tech_Specs_Infra!$A$225)+1,FALSE),0)</f>
        <v>30</v>
      </c>
      <c r="CP22" s="261">
        <f>IFERROR(VLOOKUP(CP$5,Tech_Specs_Infra!$A$226:$D$231,COLUMN(Tech_Specs_Infra!$C$225)-COLUMN(Tech_Specs_Infra!$A$225)+1,FALSE),0)</f>
        <v>30</v>
      </c>
      <c r="CQ22" s="261">
        <f>IFERROR(VLOOKUP(CQ$5,Tech_Specs_Infra!$A$226:$D$231,COLUMN(Tech_Specs_Infra!$C$225)-COLUMN(Tech_Specs_Infra!$A$225)+1,FALSE),0)</f>
        <v>30</v>
      </c>
      <c r="CR22" s="261">
        <f>IFERROR(VLOOKUP(CR$5,Tech_Specs_Infra!$A$226:$D$231,COLUMN(Tech_Specs_Infra!$C$225)-COLUMN(Tech_Specs_Infra!$A$225)+1,FALSE),0)</f>
        <v>30</v>
      </c>
      <c r="CS22" s="261">
        <f>IFERROR(VLOOKUP(CS$5,Tech_Specs_Infra!$A$226:$D$231,COLUMN(Tech_Specs_Infra!$C$225)-COLUMN(Tech_Specs_Infra!$A$225)+1,FALSE),0)</f>
        <v>30</v>
      </c>
      <c r="CT22" s="261">
        <f>IFERROR(VLOOKUP(CT$5,Tech_Specs_Infra!$A$226:$D$231,COLUMN(Tech_Specs_Infra!$C$225)-COLUMN(Tech_Specs_Infra!$A$225)+1,FALSE),0)</f>
        <v>30</v>
      </c>
      <c r="CU22" s="261">
        <f>IFERROR(VLOOKUP(CU$5,Tech_Specs_Infra!$A$226:$D$231,COLUMN(Tech_Specs_Infra!$C$225)-COLUMN(Tech_Specs_Infra!$A$225)+1,FALSE),0)</f>
        <v>30</v>
      </c>
      <c r="CV22" s="261">
        <f>IFERROR(VLOOKUP(CV$5,Tech_Specs_Infra!$A$226:$D$231,COLUMN(Tech_Specs_Infra!$C$225)-COLUMN(Tech_Specs_Infra!$A$225)+1,FALSE),0)</f>
        <v>30</v>
      </c>
      <c r="CW22" s="261">
        <f>IFERROR(VLOOKUP(CW$5,Tech_Specs_Infra!$A$226:$D$231,COLUMN(Tech_Specs_Infra!$C$225)-COLUMN(Tech_Specs_Infra!$A$225)+1,FALSE),0)</f>
        <v>30</v>
      </c>
      <c r="CX22" s="261">
        <f>IFERROR(VLOOKUP(CX$5,Tech_Specs_Infra!$A$226:$D$231,COLUMN(Tech_Specs_Infra!$C$225)-COLUMN(Tech_Specs_Infra!$A$225)+1,FALSE),0)</f>
        <v>30</v>
      </c>
      <c r="CY22" s="261">
        <f>IFERROR(VLOOKUP(CY$5,Tech_Specs_Infra!$A$226:$D$231,COLUMN(Tech_Specs_Infra!$C$225)-COLUMN(Tech_Specs_Infra!$A$225)+1,FALSE),0)</f>
        <v>30</v>
      </c>
      <c r="CZ22" s="261">
        <f>IFERROR(VLOOKUP(CZ$5,Tech_Specs_Infra!$A$226:$D$231,COLUMN(Tech_Specs_Infra!$C$225)-COLUMN(Tech_Specs_Infra!$A$225)+1,FALSE),0)</f>
        <v>30</v>
      </c>
      <c r="DA22" s="261">
        <f>IFERROR(VLOOKUP(DA$5,Tech_Specs_Infra!$A$226:$D$231,COLUMN(Tech_Specs_Infra!$C$225)-COLUMN(Tech_Specs_Infra!$A$225)+1,FALSE),0)</f>
        <v>30</v>
      </c>
      <c r="DB22" s="261">
        <f>IFERROR(VLOOKUP(DB$5,Tech_Specs_Infra!$A$226:$D$231,COLUMN(Tech_Specs_Infra!$C$225)-COLUMN(Tech_Specs_Infra!$A$225)+1,FALSE),0)</f>
        <v>30</v>
      </c>
      <c r="DC22" s="261">
        <f>IFERROR(VLOOKUP(DC$5,Tech_Specs_Infra!$A$226:$D$231,COLUMN(Tech_Specs_Infra!$C$225)-COLUMN(Tech_Specs_Infra!$A$225)+1,FALSE),0)</f>
        <v>30</v>
      </c>
      <c r="DD22" s="261">
        <f>IFERROR(VLOOKUP(DD$5,Tech_Specs_Infra!$A$226:$D$231,COLUMN(Tech_Specs_Infra!$C$225)-COLUMN(Tech_Specs_Infra!$A$225)+1,FALSE),0)</f>
        <v>30</v>
      </c>
      <c r="DE22" s="261">
        <f>IFERROR(VLOOKUP(DE$5,Tech_Specs_Infra!$A$226:$D$231,COLUMN(Tech_Specs_Infra!$C$225)-COLUMN(Tech_Specs_Infra!$A$225)+1,FALSE),0)</f>
        <v>30</v>
      </c>
      <c r="DF22" s="261">
        <f>IFERROR(VLOOKUP(DF$5,Tech_Specs_Infra!$A$226:$D$231,COLUMN(Tech_Specs_Infra!$C$225)-COLUMN(Tech_Specs_Infra!$A$225)+1,FALSE),0)</f>
        <v>30</v>
      </c>
      <c r="DG22" s="261">
        <f>IFERROR(VLOOKUP(DG$5,Tech_Specs_Infra!$A$226:$D$231,COLUMN(Tech_Specs_Infra!$C$225)-COLUMN(Tech_Specs_Infra!$A$225)+1,FALSE),0)</f>
        <v>30</v>
      </c>
      <c r="DH22" s="261">
        <f>IFERROR(VLOOKUP(DH$5,Tech_Specs_Infra!$A$226:$D$231,COLUMN(Tech_Specs_Infra!$C$225)-COLUMN(Tech_Specs_Infra!$A$225)+1,FALSE),0)</f>
        <v>30</v>
      </c>
      <c r="DI22" s="261">
        <f>IFERROR(VLOOKUP(DI$5,Tech_Specs_Infra!$A$226:$D$231,COLUMN(Tech_Specs_Infra!$C$225)-COLUMN(Tech_Specs_Infra!$A$225)+1,FALSE),0)</f>
        <v>30</v>
      </c>
      <c r="DJ22" s="261">
        <f>IFERROR(VLOOKUP(DJ$5,Tech_Specs_Infra!$A$226:$D$231,COLUMN(Tech_Specs_Infra!$C$225)-COLUMN(Tech_Specs_Infra!$A$225)+1,FALSE),0)</f>
        <v>30</v>
      </c>
      <c r="DK22" s="261">
        <f>IFERROR(VLOOKUP(DK$5,Tech_Specs_Infra!$A$226:$D$231,COLUMN(Tech_Specs_Infra!$C$225)-COLUMN(Tech_Specs_Infra!$A$225)+1,FALSE),0)</f>
        <v>30</v>
      </c>
      <c r="DL22" s="261">
        <f>IFERROR(VLOOKUP(DL$5,Tech_Specs_Infra!$A$226:$D$231,COLUMN(Tech_Specs_Infra!$C$225)-COLUMN(Tech_Specs_Infra!$A$225)+1,FALSE),0)</f>
        <v>30</v>
      </c>
      <c r="DM22" s="261">
        <f>IFERROR(VLOOKUP(DM$5,Tech_Specs_Infra!$A$226:$D$231,COLUMN(Tech_Specs_Infra!$C$225)-COLUMN(Tech_Specs_Infra!$A$225)+1,FALSE),0)</f>
        <v>30</v>
      </c>
      <c r="DN22" s="261">
        <f>IFERROR(VLOOKUP(DN$5,Tech_Specs_Infra!$A$226:$D$231,COLUMN(Tech_Specs_Infra!$C$225)-COLUMN(Tech_Specs_Infra!$A$225)+1,FALSE),0)</f>
        <v>30</v>
      </c>
      <c r="DO22" s="261">
        <f>IFERROR(VLOOKUP(DO$5,Tech_Specs_Infra!$A$226:$D$231,COLUMN(Tech_Specs_Infra!$C$225)-COLUMN(Tech_Specs_Infra!$A$225)+1,FALSE),0)</f>
        <v>30</v>
      </c>
      <c r="DP22" s="261">
        <f>IFERROR(VLOOKUP(DP$5,Tech_Specs_Infra!$A$226:$D$231,COLUMN(Tech_Specs_Infra!$C$225)-COLUMN(Tech_Specs_Infra!$A$225)+1,FALSE),0)</f>
        <v>30</v>
      </c>
      <c r="DQ22" s="261">
        <f>IFERROR(VLOOKUP(DQ$5,Tech_Specs_Infra!$A$226:$D$231,COLUMN(Tech_Specs_Infra!$C$225)-COLUMN(Tech_Specs_Infra!$A$225)+1,FALSE),0)</f>
        <v>30</v>
      </c>
      <c r="DR22" s="261">
        <f>IFERROR(VLOOKUP(DR$5,Tech_Specs_Infra!$A$226:$D$231,COLUMN(Tech_Specs_Infra!$C$225)-COLUMN(Tech_Specs_Infra!$A$225)+1,FALSE),0)</f>
        <v>30</v>
      </c>
      <c r="DS22" s="261">
        <f>IFERROR(VLOOKUP(DS$5,Tech_Specs_Infra!$A$226:$D$231,COLUMN(Tech_Specs_Infra!$C$225)-COLUMN(Tech_Specs_Infra!$A$225)+1,FALSE),0)</f>
        <v>30</v>
      </c>
      <c r="DT22" s="261">
        <f>IFERROR(VLOOKUP(DT$5,Tech_Specs_Infra!$A$226:$D$231,COLUMN(Tech_Specs_Infra!$C$225)-COLUMN(Tech_Specs_Infra!$A$225)+1,FALSE),0)</f>
        <v>30</v>
      </c>
      <c r="DU22" s="261">
        <f>IFERROR(VLOOKUP(DU$5,Tech_Specs_Infra!$A$226:$D$231,COLUMN(Tech_Specs_Infra!$C$225)-COLUMN(Tech_Specs_Infra!$A$225)+1,FALSE),0)</f>
        <v>30</v>
      </c>
      <c r="DV22" s="261">
        <f>IFERROR(VLOOKUP(DV$5,Tech_Specs_Infra!$A$226:$D$231,COLUMN(Tech_Specs_Infra!$C$225)-COLUMN(Tech_Specs_Infra!$A$225)+1,FALSE),0)</f>
        <v>30</v>
      </c>
      <c r="DW22" s="261">
        <f>IFERROR(VLOOKUP(DW$5,Tech_Specs_Infra!$A$226:$D$231,COLUMN(Tech_Specs_Infra!$C$225)-COLUMN(Tech_Specs_Infra!$A$225)+1,FALSE),0)</f>
        <v>30</v>
      </c>
      <c r="DX22" s="261">
        <f>IFERROR(VLOOKUP(DX$5,Tech_Specs_Infra!$A$226:$D$231,COLUMN(Tech_Specs_Infra!$C$225)-COLUMN(Tech_Specs_Infra!$A$225)+1,FALSE),0)</f>
        <v>30</v>
      </c>
      <c r="DY22" s="261">
        <f>IFERROR(VLOOKUP(DY$5,Tech_Specs_Infra!$A$226:$D$231,COLUMN(Tech_Specs_Infra!$C$225)-COLUMN(Tech_Specs_Infra!$A$225)+1,FALSE),0)</f>
        <v>30</v>
      </c>
      <c r="DZ22" s="261">
        <f>IFERROR(VLOOKUP(DZ$5,Tech_Specs_Infra!$A$226:$D$231,COLUMN(Tech_Specs_Infra!$C$225)-COLUMN(Tech_Specs_Infra!$A$225)+1,FALSE),0)</f>
        <v>30</v>
      </c>
      <c r="EA22" s="261">
        <f>IFERROR(VLOOKUP(EA$5,Tech_Specs_Infra!$A$226:$D$231,COLUMN(Tech_Specs_Infra!$C$225)-COLUMN(Tech_Specs_Infra!$A$225)+1,FALSE),0)</f>
        <v>30</v>
      </c>
      <c r="EB22" s="261">
        <f>IFERROR(VLOOKUP(EB$5,Tech_Specs_Infra!$A$226:$D$231,COLUMN(Tech_Specs_Infra!$C$225)-COLUMN(Tech_Specs_Infra!$A$225)+1,FALSE),0)</f>
        <v>30</v>
      </c>
      <c r="EC22" s="261">
        <f>IFERROR(VLOOKUP(EC$5,Tech_Specs_Infra!$A$226:$D$231,COLUMN(Tech_Specs_Infra!$C$225)-COLUMN(Tech_Specs_Infra!$A$225)+1,FALSE),0)</f>
        <v>30</v>
      </c>
      <c r="ED22" s="261">
        <f>IFERROR(VLOOKUP(ED$5,Tech_Specs_Infra!$A$226:$D$231,COLUMN(Tech_Specs_Infra!$C$225)-COLUMN(Tech_Specs_Infra!$A$225)+1,FALSE),0)</f>
        <v>30</v>
      </c>
      <c r="EE22" s="261">
        <f>IFERROR(VLOOKUP(EE$5,Tech_Specs_Infra!$A$226:$D$231,COLUMN(Tech_Specs_Infra!$C$225)-COLUMN(Tech_Specs_Infra!$A$225)+1,FALSE),0)</f>
        <v>30</v>
      </c>
      <c r="EF22" s="261"/>
      <c r="EG22" s="261">
        <f>IFERROR(VLOOKUP(EG$5,Tech_Specs_Infra!$A$226:$D$231,COLUMN(Tech_Specs_Infra!$C$225)-COLUMN(Tech_Specs_Infra!$A$225)+1,FALSE),0)</f>
        <v>30</v>
      </c>
      <c r="EH22" s="261">
        <f>IFERROR(VLOOKUP(EH$5,Tech_Specs_Infra!$A$226:$D$231,COLUMN(Tech_Specs_Infra!$C$225)-COLUMN(Tech_Specs_Infra!$A$225)+1,FALSE),0)</f>
        <v>30</v>
      </c>
      <c r="EI22" s="261">
        <f>IFERROR(VLOOKUP(EI$5,Tech_Specs_Infra!$A$226:$D$231,COLUMN(Tech_Specs_Infra!$C$225)-COLUMN(Tech_Specs_Infra!$A$225)+1,FALSE),0)</f>
        <v>30</v>
      </c>
      <c r="EJ22" s="261">
        <f>IFERROR(VLOOKUP(EJ$5,Tech_Specs_Infra!$A$226:$D$231,COLUMN(Tech_Specs_Infra!$C$225)-COLUMN(Tech_Specs_Infra!$A$225)+1,FALSE),0)</f>
        <v>30</v>
      </c>
      <c r="EK22" s="261">
        <f>IFERROR(VLOOKUP(EK$5,Tech_Specs_Infra!$A$226:$D$231,COLUMN(Tech_Specs_Infra!$C$225)-COLUMN(Tech_Specs_Infra!$A$225)+1,FALSE),0)</f>
        <v>30</v>
      </c>
      <c r="EL22" s="261">
        <f>IFERROR(VLOOKUP(EL$5,Tech_Specs_Infra!$A$226:$D$231,COLUMN(Tech_Specs_Infra!$C$225)-COLUMN(Tech_Specs_Infra!$A$225)+1,FALSE),0)</f>
        <v>30</v>
      </c>
      <c r="EM22" s="261">
        <f>IFERROR(VLOOKUP(EM$5,Tech_Specs_Infra!$A$226:$D$231,COLUMN(Tech_Specs_Infra!$C$225)-COLUMN(Tech_Specs_Infra!$A$225)+1,FALSE),0)</f>
        <v>30</v>
      </c>
      <c r="EN22" s="261">
        <f>IFERROR(VLOOKUP(EN$5,Tech_Specs_Infra!$A$226:$D$231,COLUMN(Tech_Specs_Infra!$C$225)-COLUMN(Tech_Specs_Infra!$A$225)+1,FALSE),0)</f>
        <v>30</v>
      </c>
      <c r="EO22" s="261">
        <f>IFERROR(VLOOKUP(EO$5,Tech_Specs_Infra!$A$226:$D$231,COLUMN(Tech_Specs_Infra!$C$225)-COLUMN(Tech_Specs_Infra!$A$225)+1,FALSE),0)</f>
        <v>30</v>
      </c>
      <c r="EP22" s="261">
        <f>IFERROR(VLOOKUP(EP$5,Tech_Specs_Infra!$A$226:$D$231,COLUMN(Tech_Specs_Infra!$C$225)-COLUMN(Tech_Specs_Infra!$A$225)+1,FALSE),0)</f>
        <v>30</v>
      </c>
      <c r="EQ22" s="261">
        <f>IFERROR(VLOOKUP(EQ$5,Tech_Specs_Infra!$A$226:$D$231,COLUMN(Tech_Specs_Infra!$C$225)-COLUMN(Tech_Specs_Infra!$A$225)+1,FALSE),0)</f>
        <v>30</v>
      </c>
      <c r="ER22" s="261">
        <f>IFERROR(VLOOKUP(ER$5,Tech_Specs_Infra!$A$226:$D$231,COLUMN(Tech_Specs_Infra!$C$225)-COLUMN(Tech_Specs_Infra!$A$225)+1,FALSE),0)</f>
        <v>30</v>
      </c>
      <c r="ES22" s="261">
        <f>IFERROR(VLOOKUP(ES$5,Tech_Specs_Infra!$A$226:$D$231,COLUMN(Tech_Specs_Infra!$C$225)-COLUMN(Tech_Specs_Infra!$A$225)+1,FALSE),0)</f>
        <v>30</v>
      </c>
      <c r="ET22" s="261">
        <f>IFERROR(VLOOKUP(ET$5,Tech_Specs_Infra!$A$226:$D$231,COLUMN(Tech_Specs_Infra!$C$225)-COLUMN(Tech_Specs_Infra!$A$225)+1,FALSE),0)</f>
        <v>30</v>
      </c>
      <c r="EU22" s="261">
        <f>IFERROR(VLOOKUP(EU$5,Tech_Specs_Infra!$A$226:$D$231,COLUMN(Tech_Specs_Infra!$C$225)-COLUMN(Tech_Specs_Infra!$A$225)+1,FALSE),0)</f>
        <v>30</v>
      </c>
      <c r="EV22" s="261">
        <f>IFERROR(VLOOKUP(EV$5,Tech_Specs_Infra!$A$226:$D$231,COLUMN(Tech_Specs_Infra!$C$225)-COLUMN(Tech_Specs_Infra!$A$225)+1,FALSE),0)</f>
        <v>30</v>
      </c>
      <c r="EW22" s="261">
        <f>IFERROR(VLOOKUP(EW$5,Tech_Specs_Infra!$A$226:$D$231,COLUMN(Tech_Specs_Infra!$C$225)-COLUMN(Tech_Specs_Infra!$A$225)+1,FALSE),0)</f>
        <v>50</v>
      </c>
      <c r="EX22" s="261">
        <f>IFERROR(VLOOKUP(EX$5,Tech_Specs_Infra!$A$226:$D$231,COLUMN(Tech_Specs_Infra!$C$225)-COLUMN(Tech_Specs_Infra!$A$225)+1,FALSE),0)</f>
        <v>50</v>
      </c>
      <c r="EY22" s="261">
        <f>IFERROR(VLOOKUP(EY$5,Tech_Specs_Infra!$A$226:$D$231,COLUMN(Tech_Specs_Infra!$C$225)-COLUMN(Tech_Specs_Infra!$A$225)+1,FALSE),0)</f>
        <v>50</v>
      </c>
      <c r="EZ22" s="261">
        <f>IFERROR(VLOOKUP(EZ$5,Tech_Specs_Infra!$A$226:$D$231,COLUMN(Tech_Specs_Infra!$C$225)-COLUMN(Tech_Specs_Infra!$A$225)+1,FALSE),0)</f>
        <v>50</v>
      </c>
      <c r="FA22" s="261">
        <f>IFERROR(VLOOKUP(FA$5,Tech_Specs_Infra!$A$226:$D$231,COLUMN(Tech_Specs_Infra!$C$225)-COLUMN(Tech_Specs_Infra!$A$225)+1,FALSE),0)</f>
        <v>50</v>
      </c>
      <c r="FB22" s="261">
        <f>IFERROR(VLOOKUP(FB$5,Tech_Specs_Infra!$A$226:$D$231,COLUMN(Tech_Specs_Infra!$C$225)-COLUMN(Tech_Specs_Infra!$A$225)+1,FALSE),0)</f>
        <v>50</v>
      </c>
      <c r="FC22" s="261">
        <f>IFERROR(VLOOKUP(FC$5,Tech_Specs_Infra!$A$226:$D$231,COLUMN(Tech_Specs_Infra!$C$225)-COLUMN(Tech_Specs_Infra!$A$225)+1,FALSE),0)</f>
        <v>50</v>
      </c>
    </row>
    <row r="23" spans="1:159" x14ac:dyDescent="0.2">
      <c r="A23" s="114"/>
    </row>
    <row r="24" spans="1:159" x14ac:dyDescent="0.2">
      <c r="A24" s="21" t="s">
        <v>822</v>
      </c>
      <c r="B24" s="114" t="str">
        <f>"["&amp;Tech_Specs_Infra!B225&amp;"]"</f>
        <v>[Thousand vkm/year/one-way lane of track km]</v>
      </c>
    </row>
    <row r="25" spans="1:159" x14ac:dyDescent="0.2">
      <c r="A25" s="114" t="s">
        <v>805</v>
      </c>
      <c r="D25" s="274">
        <f>IFERROR(VLOOKUP(D$5,Tech_Specs_Infra!$A$226:$D$231,COLUMN(Tech_Specs_Infra!$B$225)-COLUMN(Tech_Specs_Infra!$A$225)+1,FALSE),0)</f>
        <v>459.81142857142868</v>
      </c>
      <c r="E25" s="274">
        <f>IFERROR(VLOOKUP(E$5,Tech_Specs_Infra!$A$226:$D$231,COLUMN(Tech_Specs_Infra!$B$225)-COLUMN(Tech_Specs_Infra!$A$225)+1,FALSE),0)</f>
        <v>459.81142857142868</v>
      </c>
      <c r="F25" s="274">
        <f>IFERROR(VLOOKUP(F$5,Tech_Specs_Infra!$A$226:$D$231,COLUMN(Tech_Specs_Infra!$B$225)-COLUMN(Tech_Specs_Infra!$A$225)+1,FALSE),0)</f>
        <v>459.81142857142868</v>
      </c>
      <c r="G25" s="274">
        <f>IFERROR(VLOOKUP(G$5,Tech_Specs_Infra!$A$226:$D$231,COLUMN(Tech_Specs_Infra!$B$225)-COLUMN(Tech_Specs_Infra!$A$225)+1,FALSE),0)</f>
        <v>459.81142857142868</v>
      </c>
      <c r="H25" s="274">
        <f>IFERROR(VLOOKUP(H$5,Tech_Specs_Infra!$A$226:$D$231,COLUMN(Tech_Specs_Infra!$B$225)-COLUMN(Tech_Specs_Infra!$A$225)+1,FALSE),0)</f>
        <v>459.81142857142868</v>
      </c>
      <c r="I25" s="274">
        <f>IFERROR(VLOOKUP(I$5,Tech_Specs_Infra!$A$226:$D$231,COLUMN(Tech_Specs_Infra!$B$225)-COLUMN(Tech_Specs_Infra!$A$225)+1,FALSE),0)</f>
        <v>459.81142857142868</v>
      </c>
      <c r="J25" s="274">
        <f>IFERROR(VLOOKUP(J$5,Tech_Specs_Infra!$A$226:$D$231,COLUMN(Tech_Specs_Infra!$B$225)-COLUMN(Tech_Specs_Infra!$A$225)+1,FALSE),0)</f>
        <v>459.81142857142868</v>
      </c>
      <c r="K25" s="274">
        <f>IFERROR(VLOOKUP(K$5,Tech_Specs_Infra!$A$226:$D$231,COLUMN(Tech_Specs_Infra!$B$225)-COLUMN(Tech_Specs_Infra!$A$225)+1,FALSE),0)</f>
        <v>459.81142857142868</v>
      </c>
      <c r="L25" s="274">
        <f>IFERROR(VLOOKUP(L$5,Tech_Specs_Infra!$A$226:$D$231,COLUMN(Tech_Specs_Infra!$B$225)-COLUMN(Tech_Specs_Infra!$A$225)+1,FALSE),0)</f>
        <v>459.81142857142868</v>
      </c>
      <c r="M25" s="274">
        <f>IFERROR(VLOOKUP(M$5,Tech_Specs_Infra!$A$226:$D$231,COLUMN(Tech_Specs_Infra!$B$225)-COLUMN(Tech_Specs_Infra!$A$225)+1,FALSE),0)</f>
        <v>459.81142857142868</v>
      </c>
      <c r="N25" s="274">
        <f>IFERROR(VLOOKUP(N$5,Tech_Specs_Infra!$A$226:$D$231,COLUMN(Tech_Specs_Infra!$B$225)-COLUMN(Tech_Specs_Infra!$A$225)+1,FALSE),0)</f>
        <v>459.81142857142868</v>
      </c>
      <c r="O25" s="274">
        <f>IFERROR(VLOOKUP(O$5,Tech_Specs_Infra!$A$226:$D$231,COLUMN(Tech_Specs_Infra!$B$225)-COLUMN(Tech_Specs_Infra!$A$225)+1,FALSE),0)</f>
        <v>459.81142857142868</v>
      </c>
      <c r="P25" s="274">
        <f>IFERROR(VLOOKUP(P$5,Tech_Specs_Infra!$A$226:$D$231,COLUMN(Tech_Specs_Infra!$B$225)-COLUMN(Tech_Specs_Infra!$A$225)+1,FALSE),0)</f>
        <v>459.81142857142868</v>
      </c>
      <c r="Q25" s="274">
        <f>IFERROR(VLOOKUP(Q$5,Tech_Specs_Infra!$A$226:$D$231,COLUMN(Tech_Specs_Infra!$B$225)-COLUMN(Tech_Specs_Infra!$A$225)+1,FALSE),0)</f>
        <v>459.81142857142868</v>
      </c>
      <c r="R25" s="274">
        <f>IFERROR(VLOOKUP(R$5,Tech_Specs_Infra!$A$226:$D$231,COLUMN(Tech_Specs_Infra!$B$225)-COLUMN(Tech_Specs_Infra!$A$225)+1,FALSE),0)</f>
        <v>459.81142857142868</v>
      </c>
      <c r="S25" s="274">
        <f>IFERROR(VLOOKUP(S$5,Tech_Specs_Infra!$A$226:$D$231,COLUMN(Tech_Specs_Infra!$B$225)-COLUMN(Tech_Specs_Infra!$A$225)+1,FALSE),0)</f>
        <v>459.81142857142868</v>
      </c>
      <c r="T25" s="274">
        <f>IFERROR(VLOOKUP(T$5,Tech_Specs_Infra!$A$226:$D$231,COLUMN(Tech_Specs_Infra!$B$225)-COLUMN(Tech_Specs_Infra!$A$225)+1,FALSE),0)</f>
        <v>459.81142857142868</v>
      </c>
      <c r="U25" s="274">
        <f>IFERROR(VLOOKUP(U$5,Tech_Specs_Infra!$A$226:$D$231,COLUMN(Tech_Specs_Infra!$B$225)-COLUMN(Tech_Specs_Infra!$A$225)+1,FALSE),0)</f>
        <v>459.81142857142868</v>
      </c>
      <c r="V25" s="274">
        <f>IFERROR(VLOOKUP(V$5,Tech_Specs_Infra!$A$226:$D$231,COLUMN(Tech_Specs_Infra!$B$225)-COLUMN(Tech_Specs_Infra!$A$225)+1,FALSE),0)</f>
        <v>459.81142857142868</v>
      </c>
      <c r="W25" s="274">
        <f>IFERROR(VLOOKUP(W$5,Tech_Specs_Infra!$A$226:$D$231,COLUMN(Tech_Specs_Infra!$B$225)-COLUMN(Tech_Specs_Infra!$A$225)+1,FALSE),0)</f>
        <v>459.81142857142868</v>
      </c>
      <c r="X25" s="274">
        <f>IFERROR(VLOOKUP(X$5,Tech_Specs_Infra!$A$226:$D$231,COLUMN(Tech_Specs_Infra!$B$225)-COLUMN(Tech_Specs_Infra!$A$225)+1,FALSE),0)</f>
        <v>459.81142857142868</v>
      </c>
      <c r="Y25" s="274">
        <f>IFERROR(VLOOKUP(Y$5,Tech_Specs_Infra!$A$226:$D$231,COLUMN(Tech_Specs_Infra!$B$225)-COLUMN(Tech_Specs_Infra!$A$225)+1,FALSE),0)</f>
        <v>459.81142857142868</v>
      </c>
      <c r="Z25" s="274">
        <f>IFERROR(VLOOKUP(Z$5,Tech_Specs_Infra!$A$226:$D$231,COLUMN(Tech_Specs_Infra!$B$225)-COLUMN(Tech_Specs_Infra!$A$225)+1,FALSE),0)</f>
        <v>459.81142857142868</v>
      </c>
      <c r="AA25" s="274">
        <f>IFERROR(VLOOKUP(AA$5,Tech_Specs_Infra!$A$226:$D$231,COLUMN(Tech_Specs_Infra!$B$225)-COLUMN(Tech_Specs_Infra!$A$225)+1,FALSE),0)</f>
        <v>459.81142857142868</v>
      </c>
      <c r="AB25" s="274">
        <f>IFERROR(VLOOKUP(AB$5,Tech_Specs_Infra!$A$226:$D$231,COLUMN(Tech_Specs_Infra!$B$225)-COLUMN(Tech_Specs_Infra!$A$225)+1,FALSE),0)</f>
        <v>459.81142857142868</v>
      </c>
      <c r="AC25" s="274">
        <f>IFERROR(VLOOKUP(AC$5,Tech_Specs_Infra!$A$226:$D$231,COLUMN(Tech_Specs_Infra!$B$225)-COLUMN(Tech_Specs_Infra!$A$225)+1,FALSE),0)</f>
        <v>459.81142857142868</v>
      </c>
      <c r="AD25" s="274">
        <f>IFERROR(VLOOKUP(AD$5,Tech_Specs_Infra!$A$226:$D$231,COLUMN(Tech_Specs_Infra!$B$225)-COLUMN(Tech_Specs_Infra!$A$225)+1,FALSE),0)</f>
        <v>459.81142857142868</v>
      </c>
      <c r="AE25" s="274">
        <f>IFERROR(VLOOKUP(AE$5,Tech_Specs_Infra!$A$226:$D$231,COLUMN(Tech_Specs_Infra!$B$225)-COLUMN(Tech_Specs_Infra!$A$225)+1,FALSE),0)</f>
        <v>459.81142857142868</v>
      </c>
      <c r="AF25" s="274">
        <f>IFERROR(VLOOKUP(AF$5,Tech_Specs_Infra!$A$226:$D$231,COLUMN(Tech_Specs_Infra!$B$225)-COLUMN(Tech_Specs_Infra!$A$225)+1,FALSE),0)</f>
        <v>459.81142857142868</v>
      </c>
      <c r="AG25" s="274">
        <f>IFERROR(VLOOKUP(AG$5,Tech_Specs_Infra!$A$226:$D$231,COLUMN(Tech_Specs_Infra!$B$225)-COLUMN(Tech_Specs_Infra!$A$225)+1,FALSE),0)</f>
        <v>459.81142857142868</v>
      </c>
      <c r="AH25" s="274">
        <f>IFERROR(VLOOKUP(AH$5,Tech_Specs_Infra!$A$226:$D$231,COLUMN(Tech_Specs_Infra!$B$225)-COLUMN(Tech_Specs_Infra!$A$225)+1,FALSE),0)</f>
        <v>459.81142857142868</v>
      </c>
      <c r="AI25" s="274">
        <f>IFERROR(VLOOKUP(AI$5,Tech_Specs_Infra!$A$226:$D$231,COLUMN(Tech_Specs_Infra!$B$225)-COLUMN(Tech_Specs_Infra!$A$225)+1,FALSE),0)</f>
        <v>459.81142857142868</v>
      </c>
      <c r="AJ25" s="274">
        <f>IFERROR(VLOOKUP(AJ$5,Tech_Specs_Infra!$A$226:$D$231,COLUMN(Tech_Specs_Infra!$B$225)-COLUMN(Tech_Specs_Infra!$A$225)+1,FALSE),0)</f>
        <v>459.81142857142868</v>
      </c>
      <c r="AK25" s="274">
        <f>IFERROR(VLOOKUP(AK$5,Tech_Specs_Infra!$A$226:$D$231,COLUMN(Tech_Specs_Infra!$B$225)-COLUMN(Tech_Specs_Infra!$A$225)+1,FALSE),0)</f>
        <v>459.81142857142868</v>
      </c>
      <c r="AL25" s="274">
        <f>IFERROR(VLOOKUP(AL$5,Tech_Specs_Infra!$A$226:$D$231,COLUMN(Tech_Specs_Infra!$B$225)-COLUMN(Tech_Specs_Infra!$A$225)+1,FALSE),0)</f>
        <v>459.81142857142868</v>
      </c>
      <c r="AM25" s="274">
        <f>IFERROR(VLOOKUP(AM$5,Tech_Specs_Infra!$A$226:$D$231,COLUMN(Tech_Specs_Infra!$B$225)-COLUMN(Tech_Specs_Infra!$A$225)+1,FALSE),0)</f>
        <v>459.81142857142868</v>
      </c>
      <c r="AN25" s="274">
        <f>IFERROR(VLOOKUP(AN$5,Tech_Specs_Infra!$A$226:$D$231,COLUMN(Tech_Specs_Infra!$B$225)-COLUMN(Tech_Specs_Infra!$A$225)+1,FALSE),0)</f>
        <v>459.81142857142868</v>
      </c>
      <c r="AO25" s="274">
        <f>IFERROR(VLOOKUP(AO$5,Tech_Specs_Infra!$A$226:$D$231,COLUMN(Tech_Specs_Infra!$B$225)-COLUMN(Tech_Specs_Infra!$A$225)+1,FALSE),0)</f>
        <v>459.81142857142868</v>
      </c>
      <c r="AP25" s="274">
        <f>IFERROR(VLOOKUP(AP$5,Tech_Specs_Infra!$A$226:$D$231,COLUMN(Tech_Specs_Infra!$B$225)-COLUMN(Tech_Specs_Infra!$A$225)+1,FALSE),0)</f>
        <v>459.81142857142868</v>
      </c>
      <c r="AQ25" s="274">
        <f>IFERROR(VLOOKUP(AQ$5,Tech_Specs_Infra!$A$226:$D$231,COLUMN(Tech_Specs_Infra!$B$225)-COLUMN(Tech_Specs_Infra!$A$225)+1,FALSE),0)</f>
        <v>459.81142857142868</v>
      </c>
      <c r="AR25" s="274">
        <f>IFERROR(VLOOKUP(AR$5,Tech_Specs_Infra!$A$226:$D$231,COLUMN(Tech_Specs_Infra!$B$225)-COLUMN(Tech_Specs_Infra!$A$225)+1,FALSE),0)</f>
        <v>459.81142857142868</v>
      </c>
      <c r="AS25" s="274">
        <f>IFERROR(VLOOKUP(AS$5,Tech_Specs_Infra!$A$226:$D$231,COLUMN(Tech_Specs_Infra!$B$225)-COLUMN(Tech_Specs_Infra!$A$225)+1,FALSE),0)</f>
        <v>459.81142857142868</v>
      </c>
      <c r="AT25" s="274">
        <f>IFERROR(VLOOKUP(AT$5,Tech_Specs_Infra!$A$226:$D$231,COLUMN(Tech_Specs_Infra!$B$225)-COLUMN(Tech_Specs_Infra!$A$225)+1,FALSE),0)</f>
        <v>459.81142857142868</v>
      </c>
      <c r="AU25" s="274">
        <f>IFERROR(VLOOKUP(AU$5,Tech_Specs_Infra!$A$226:$D$231,COLUMN(Tech_Specs_Infra!$B$225)-COLUMN(Tech_Specs_Infra!$A$225)+1,FALSE),0)</f>
        <v>459.81142857142868</v>
      </c>
      <c r="AV25" s="274">
        <f>IFERROR(VLOOKUP(AV$5,Tech_Specs_Infra!$A$226:$D$231,COLUMN(Tech_Specs_Infra!$B$225)-COLUMN(Tech_Specs_Infra!$A$225)+1,FALSE),0)</f>
        <v>459.81142857142868</v>
      </c>
      <c r="AW25" s="274">
        <f>IFERROR(VLOOKUP(AW$5,Tech_Specs_Infra!$A$226:$D$231,COLUMN(Tech_Specs_Infra!$B$225)-COLUMN(Tech_Specs_Infra!$A$225)+1,FALSE),0)</f>
        <v>459.81142857142868</v>
      </c>
      <c r="AX25" s="274">
        <f>IFERROR(VLOOKUP(AX$5,Tech_Specs_Infra!$A$226:$D$231,COLUMN(Tech_Specs_Infra!$B$225)-COLUMN(Tech_Specs_Infra!$A$225)+1,FALSE),0)</f>
        <v>459.81142857142868</v>
      </c>
      <c r="AY25" s="274">
        <f>IFERROR(VLOOKUP(AY$5,Tech_Specs_Infra!$A$226:$D$231,COLUMN(Tech_Specs_Infra!$B$225)-COLUMN(Tech_Specs_Infra!$A$225)+1,FALSE),0)</f>
        <v>459.81142857142868</v>
      </c>
      <c r="AZ25" s="274">
        <f>IFERROR(VLOOKUP(AZ$5,Tech_Specs_Infra!$A$226:$D$231,COLUMN(Tech_Specs_Infra!$B$225)-COLUMN(Tech_Specs_Infra!$A$225)+1,FALSE),0)</f>
        <v>459.81142857142868</v>
      </c>
      <c r="BA25" s="274">
        <f>IFERROR(VLOOKUP(BA$5,Tech_Specs_Infra!$A$226:$D$231,COLUMN(Tech_Specs_Infra!$B$225)-COLUMN(Tech_Specs_Infra!$A$225)+1,FALSE),0)</f>
        <v>459.81142857142868</v>
      </c>
      <c r="BB25" s="274">
        <f>IFERROR(VLOOKUP(BB$5,Tech_Specs_Infra!$A$226:$D$231,COLUMN(Tech_Specs_Infra!$B$225)-COLUMN(Tech_Specs_Infra!$A$225)+1,FALSE),0)</f>
        <v>459.81142857142868</v>
      </c>
      <c r="BC25" s="274">
        <f>IFERROR(VLOOKUP(BC$5,Tech_Specs_Infra!$A$226:$D$231,COLUMN(Tech_Specs_Infra!$B$225)-COLUMN(Tech_Specs_Infra!$A$225)+1,FALSE),0)</f>
        <v>459.81142857142868</v>
      </c>
      <c r="BD25" s="274">
        <f>IFERROR(VLOOKUP(BD$5,Tech_Specs_Infra!$A$226:$D$231,COLUMN(Tech_Specs_Infra!$B$225)-COLUMN(Tech_Specs_Infra!$A$225)+1,FALSE),0)</f>
        <v>459.81142857142868</v>
      </c>
      <c r="BE25" s="274">
        <f>IFERROR(VLOOKUP(BE$5,Tech_Specs_Infra!$A$226:$D$231,COLUMN(Tech_Specs_Infra!$B$225)-COLUMN(Tech_Specs_Infra!$A$225)+1,FALSE),0)</f>
        <v>459.81142857142868</v>
      </c>
      <c r="BF25" s="274">
        <f>IFERROR(VLOOKUP(BF$5,Tech_Specs_Infra!$A$226:$D$231,COLUMN(Tech_Specs_Infra!$B$225)-COLUMN(Tech_Specs_Infra!$A$225)+1,FALSE),0)</f>
        <v>459.81142857142868</v>
      </c>
      <c r="BG25" s="274">
        <f>IFERROR(VLOOKUP(BG$5,Tech_Specs_Infra!$A$226:$D$231,COLUMN(Tech_Specs_Infra!$B$225)-COLUMN(Tech_Specs_Infra!$A$225)+1,FALSE),0)</f>
        <v>459.81142857142868</v>
      </c>
      <c r="BH25" s="274">
        <f>IFERROR(VLOOKUP(BH$5,Tech_Specs_Infra!$A$226:$D$231,COLUMN(Tech_Specs_Infra!$B$225)-COLUMN(Tech_Specs_Infra!$A$225)+1,FALSE),0)</f>
        <v>459.81142857142868</v>
      </c>
      <c r="BI25" s="274">
        <f>IFERROR(VLOOKUP(BI$5,Tech_Specs_Infra!$A$226:$D$231,COLUMN(Tech_Specs_Infra!$B$225)-COLUMN(Tech_Specs_Infra!$A$225)+1,FALSE),0)</f>
        <v>1110.649165528301</v>
      </c>
      <c r="BJ25" s="274">
        <f>IFERROR(VLOOKUP(BJ$5,Tech_Specs_Infra!$A$226:$D$231,COLUMN(Tech_Specs_Infra!$B$225)-COLUMN(Tech_Specs_Infra!$A$225)+1,FALSE),0)</f>
        <v>1110.649165528301</v>
      </c>
      <c r="BK25" s="274">
        <f>IFERROR(VLOOKUP(BK$5,Tech_Specs_Infra!$A$226:$D$231,COLUMN(Tech_Specs_Infra!$B$225)-COLUMN(Tech_Specs_Infra!$A$225)+1,FALSE),0)</f>
        <v>1110.649165528301</v>
      </c>
      <c r="BL25" s="274">
        <f>IFERROR(VLOOKUP(BL$5,Tech_Specs_Infra!$A$226:$D$231,COLUMN(Tech_Specs_Infra!$B$225)-COLUMN(Tech_Specs_Infra!$A$225)+1,FALSE),0)</f>
        <v>1110.649165528301</v>
      </c>
      <c r="BM25" s="274">
        <f>IFERROR(VLOOKUP(BM$5,Tech_Specs_Infra!$A$226:$D$231,COLUMN(Tech_Specs_Infra!$B$225)-COLUMN(Tech_Specs_Infra!$A$225)+1,FALSE),0)</f>
        <v>1110.649165528301</v>
      </c>
      <c r="BN25" s="274">
        <f>IFERROR(VLOOKUP(BN$5,Tech_Specs_Infra!$A$226:$D$231,COLUMN(Tech_Specs_Infra!$B$225)-COLUMN(Tech_Specs_Infra!$A$225)+1,FALSE),0)</f>
        <v>1110.649165528301</v>
      </c>
      <c r="BO25" s="274">
        <f>IFERROR(VLOOKUP(BO$5,Tech_Specs_Infra!$A$226:$D$231,COLUMN(Tech_Specs_Infra!$B$225)-COLUMN(Tech_Specs_Infra!$A$225)+1,FALSE),0)</f>
        <v>1110.649165528301</v>
      </c>
      <c r="BP25" s="274">
        <f>IFERROR(VLOOKUP(BP$5,Tech_Specs_Infra!$A$226:$D$231,COLUMN(Tech_Specs_Infra!$B$225)-COLUMN(Tech_Specs_Infra!$A$225)+1,FALSE),0)</f>
        <v>1110.649165528301</v>
      </c>
      <c r="BQ25" s="274">
        <f>IFERROR(VLOOKUP(BQ$5,Tech_Specs_Infra!$A$226:$D$231,COLUMN(Tech_Specs_Infra!$B$225)-COLUMN(Tech_Specs_Infra!$A$225)+1,FALSE),0)</f>
        <v>1110.649165528301</v>
      </c>
      <c r="BR25" s="274">
        <f>IFERROR(VLOOKUP(BR$5,Tech_Specs_Infra!$A$226:$D$231,COLUMN(Tech_Specs_Infra!$B$225)-COLUMN(Tech_Specs_Infra!$A$225)+1,FALSE),0)</f>
        <v>1110.649165528301</v>
      </c>
      <c r="BS25" s="274">
        <f>IFERROR(VLOOKUP(BS$5,Tech_Specs_Infra!$A$226:$D$231,COLUMN(Tech_Specs_Infra!$B$225)-COLUMN(Tech_Specs_Infra!$A$225)+1,FALSE),0)</f>
        <v>1110.649165528301</v>
      </c>
      <c r="BT25" s="274">
        <f>IFERROR(VLOOKUP(BT$5,Tech_Specs_Infra!$A$226:$D$231,COLUMN(Tech_Specs_Infra!$B$225)-COLUMN(Tech_Specs_Infra!$A$225)+1,FALSE),0)</f>
        <v>1110.649165528301</v>
      </c>
      <c r="BU25" s="274">
        <f>IFERROR(VLOOKUP(BU$5,Tech_Specs_Infra!$A$226:$D$231,COLUMN(Tech_Specs_Infra!$B$225)-COLUMN(Tech_Specs_Infra!$A$225)+1,FALSE),0)</f>
        <v>1110.649165528301</v>
      </c>
      <c r="BV25" s="274">
        <f>IFERROR(VLOOKUP(BV$5,Tech_Specs_Infra!$A$226:$D$231,COLUMN(Tech_Specs_Infra!$B$225)-COLUMN(Tech_Specs_Infra!$A$225)+1,FALSE),0)</f>
        <v>1110.649165528301</v>
      </c>
      <c r="BW25" s="274">
        <f>IFERROR(VLOOKUP(BW$5,Tech_Specs_Infra!$A$226:$D$231,COLUMN(Tech_Specs_Infra!$B$225)-COLUMN(Tech_Specs_Infra!$A$225)+1,FALSE),0)</f>
        <v>1110.649165528301</v>
      </c>
      <c r="BX25" s="274">
        <f>IFERROR(VLOOKUP(BX$5,Tech_Specs_Infra!$A$226:$D$231,COLUMN(Tech_Specs_Infra!$B$225)-COLUMN(Tech_Specs_Infra!$A$225)+1,FALSE),0)</f>
        <v>1110.649165528301</v>
      </c>
      <c r="BY25" s="274">
        <f>IFERROR(VLOOKUP(BY$5,Tech_Specs_Infra!$A$226:$D$231,COLUMN(Tech_Specs_Infra!$B$225)-COLUMN(Tech_Specs_Infra!$A$225)+1,FALSE),0)</f>
        <v>1110.649165528301</v>
      </c>
      <c r="BZ25" s="274">
        <f>IFERROR(VLOOKUP(BZ$5,Tech_Specs_Infra!$A$226:$D$231,COLUMN(Tech_Specs_Infra!$B$225)-COLUMN(Tech_Specs_Infra!$A$225)+1,FALSE),0)</f>
        <v>1110.649165528301</v>
      </c>
      <c r="CA25" s="274">
        <f>IFERROR(VLOOKUP(CA$5,Tech_Specs_Infra!$A$226:$D$231,COLUMN(Tech_Specs_Infra!$B$225)-COLUMN(Tech_Specs_Infra!$A$225)+1,FALSE),0)</f>
        <v>1110.649165528301</v>
      </c>
      <c r="CB25" s="274">
        <f>IFERROR(VLOOKUP(CB$5,Tech_Specs_Infra!$A$226:$D$231,COLUMN(Tech_Specs_Infra!$B$225)-COLUMN(Tech_Specs_Infra!$A$225)+1,FALSE),0)</f>
        <v>1110.649165528301</v>
      </c>
      <c r="CC25" s="274">
        <f>IFERROR(VLOOKUP(CC$5,Tech_Specs_Infra!$A$226:$D$231,COLUMN(Tech_Specs_Infra!$B$225)-COLUMN(Tech_Specs_Infra!$A$225)+1,FALSE),0)</f>
        <v>1110.649165528301</v>
      </c>
      <c r="CD25" s="274">
        <f>IFERROR(VLOOKUP(CD$5,Tech_Specs_Infra!$A$226:$D$231,COLUMN(Tech_Specs_Infra!$B$225)-COLUMN(Tech_Specs_Infra!$A$225)+1,FALSE),0)</f>
        <v>1110.649165528301</v>
      </c>
      <c r="CE25" s="274">
        <f>IFERROR(VLOOKUP(CE$5,Tech_Specs_Infra!$A$226:$D$231,COLUMN(Tech_Specs_Infra!$B$225)-COLUMN(Tech_Specs_Infra!$A$225)+1,FALSE),0)</f>
        <v>1110.649165528301</v>
      </c>
      <c r="CF25" s="274">
        <f>IFERROR(VLOOKUP(CF$5,Tech_Specs_Infra!$A$226:$D$231,COLUMN(Tech_Specs_Infra!$B$225)-COLUMN(Tech_Specs_Infra!$A$225)+1,FALSE),0)</f>
        <v>1110.649165528301</v>
      </c>
      <c r="CG25" s="274">
        <f>IFERROR(VLOOKUP(CG$5,Tech_Specs_Infra!$A$226:$D$231,COLUMN(Tech_Specs_Infra!$B$225)-COLUMN(Tech_Specs_Infra!$A$225)+1,FALSE),0)</f>
        <v>1110.649165528301</v>
      </c>
      <c r="CH25" s="274">
        <f>IFERROR(VLOOKUP(CH$5,Tech_Specs_Infra!$A$226:$D$231,COLUMN(Tech_Specs_Infra!$B$225)-COLUMN(Tech_Specs_Infra!$A$225)+1,FALSE),0)</f>
        <v>1110.649165528301</v>
      </c>
      <c r="CI25" s="274">
        <f>IFERROR(VLOOKUP(CI$5,Tech_Specs_Infra!$A$226:$D$231,COLUMN(Tech_Specs_Infra!$B$225)-COLUMN(Tech_Specs_Infra!$A$225)+1,FALSE),0)</f>
        <v>1110.649165528301</v>
      </c>
      <c r="CJ25" s="274">
        <f>IFERROR(VLOOKUP(CJ$5,Tech_Specs_Infra!$A$226:$D$231,COLUMN(Tech_Specs_Infra!$B$225)-COLUMN(Tech_Specs_Infra!$A$225)+1,FALSE),0)</f>
        <v>1110.649165528301</v>
      </c>
      <c r="CK25" s="274">
        <f>IFERROR(VLOOKUP(CK$5,Tech_Specs_Infra!$A$226:$D$231,COLUMN(Tech_Specs_Infra!$B$225)-COLUMN(Tech_Specs_Infra!$A$225)+1,FALSE),0)</f>
        <v>1110.649165528301</v>
      </c>
      <c r="CL25" s="274">
        <f>IFERROR(VLOOKUP(CL$5,Tech_Specs_Infra!$A$226:$D$231,COLUMN(Tech_Specs_Infra!$B$225)-COLUMN(Tech_Specs_Infra!$A$225)+1,FALSE),0)</f>
        <v>1110.649165528301</v>
      </c>
      <c r="CM25" s="274">
        <f>IFERROR(VLOOKUP(CM$5,Tech_Specs_Infra!$A$226:$D$231,COLUMN(Tech_Specs_Infra!$B$225)-COLUMN(Tech_Specs_Infra!$A$225)+1,FALSE),0)</f>
        <v>1110.649165528301</v>
      </c>
      <c r="CN25" s="274">
        <f>IFERROR(VLOOKUP(CN$5,Tech_Specs_Infra!$A$226:$D$231,COLUMN(Tech_Specs_Infra!$B$225)-COLUMN(Tech_Specs_Infra!$A$225)+1,FALSE),0)</f>
        <v>1110.649165528301</v>
      </c>
      <c r="CO25" s="274">
        <f>IFERROR(VLOOKUP(CO$5,Tech_Specs_Infra!$A$226:$D$231,COLUMN(Tech_Specs_Infra!$B$225)-COLUMN(Tech_Specs_Infra!$A$225)+1,FALSE),0)</f>
        <v>1110.649165528301</v>
      </c>
      <c r="CP25" s="274">
        <f>IFERROR(VLOOKUP(CP$5,Tech_Specs_Infra!$A$226:$D$231,COLUMN(Tech_Specs_Infra!$B$225)-COLUMN(Tech_Specs_Infra!$A$225)+1,FALSE),0)</f>
        <v>1110.649165528301</v>
      </c>
      <c r="CQ25" s="274">
        <f>IFERROR(VLOOKUP(CQ$5,Tech_Specs_Infra!$A$226:$D$231,COLUMN(Tech_Specs_Infra!$B$225)-COLUMN(Tech_Specs_Infra!$A$225)+1,FALSE),0)</f>
        <v>1110.649165528301</v>
      </c>
      <c r="CR25" s="274">
        <f>IFERROR(VLOOKUP(CR$5,Tech_Specs_Infra!$A$226:$D$231,COLUMN(Tech_Specs_Infra!$B$225)-COLUMN(Tech_Specs_Infra!$A$225)+1,FALSE),0)</f>
        <v>1110.649165528301</v>
      </c>
      <c r="CS25" s="274">
        <f>IFERROR(VLOOKUP(CS$5,Tech_Specs_Infra!$A$226:$D$231,COLUMN(Tech_Specs_Infra!$B$225)-COLUMN(Tech_Specs_Infra!$A$225)+1,FALSE),0)</f>
        <v>1110.649165528301</v>
      </c>
      <c r="CT25" s="274">
        <f>IFERROR(VLOOKUP(CT$5,Tech_Specs_Infra!$A$226:$D$231,COLUMN(Tech_Specs_Infra!$B$225)-COLUMN(Tech_Specs_Infra!$A$225)+1,FALSE),0)</f>
        <v>1110.649165528301</v>
      </c>
      <c r="CU25" s="274">
        <f>IFERROR(VLOOKUP(CU$5,Tech_Specs_Infra!$A$226:$D$231,COLUMN(Tech_Specs_Infra!$B$225)-COLUMN(Tech_Specs_Infra!$A$225)+1,FALSE),0)</f>
        <v>1110.649165528301</v>
      </c>
      <c r="CV25" s="274">
        <f>IFERROR(VLOOKUP(CV$5,Tech_Specs_Infra!$A$226:$D$231,COLUMN(Tech_Specs_Infra!$B$225)-COLUMN(Tech_Specs_Infra!$A$225)+1,FALSE),0)</f>
        <v>1110.649165528301</v>
      </c>
      <c r="CW25" s="274">
        <f>IFERROR(VLOOKUP(CW$5,Tech_Specs_Infra!$A$226:$D$231,COLUMN(Tech_Specs_Infra!$B$225)-COLUMN(Tech_Specs_Infra!$A$225)+1,FALSE),0)</f>
        <v>1110.649165528301</v>
      </c>
      <c r="CX25" s="274">
        <f>IFERROR(VLOOKUP(CX$5,Tech_Specs_Infra!$A$226:$D$231,COLUMN(Tech_Specs_Infra!$B$225)-COLUMN(Tech_Specs_Infra!$A$225)+1,FALSE),0)</f>
        <v>1110.649165528301</v>
      </c>
      <c r="CY25" s="274">
        <f>IFERROR(VLOOKUP(CY$5,Tech_Specs_Infra!$A$226:$D$231,COLUMN(Tech_Specs_Infra!$B$225)-COLUMN(Tech_Specs_Infra!$A$225)+1,FALSE),0)</f>
        <v>1110.649165528301</v>
      </c>
      <c r="CZ25" s="274">
        <f>IFERROR(VLOOKUP(CZ$5,Tech_Specs_Infra!$A$226:$D$231,COLUMN(Tech_Specs_Infra!$B$225)-COLUMN(Tech_Specs_Infra!$A$225)+1,FALSE),0)</f>
        <v>1110.649165528301</v>
      </c>
      <c r="DA25" s="274">
        <f>IFERROR(VLOOKUP(DA$5,Tech_Specs_Infra!$A$226:$D$231,COLUMN(Tech_Specs_Infra!$B$225)-COLUMN(Tech_Specs_Infra!$A$225)+1,FALSE),0)</f>
        <v>1110.649165528301</v>
      </c>
      <c r="DB25" s="274">
        <f>IFERROR(VLOOKUP(DB$5,Tech_Specs_Infra!$A$226:$D$231,COLUMN(Tech_Specs_Infra!$B$225)-COLUMN(Tech_Specs_Infra!$A$225)+1,FALSE),0)</f>
        <v>1110.649165528301</v>
      </c>
      <c r="DC25" s="274">
        <f>IFERROR(VLOOKUP(DC$5,Tech_Specs_Infra!$A$226:$D$231,COLUMN(Tech_Specs_Infra!$B$225)-COLUMN(Tech_Specs_Infra!$A$225)+1,FALSE),0)</f>
        <v>1110.649165528301</v>
      </c>
      <c r="DD25" s="274">
        <f>IFERROR(VLOOKUP(DD$5,Tech_Specs_Infra!$A$226:$D$231,COLUMN(Tech_Specs_Infra!$B$225)-COLUMN(Tech_Specs_Infra!$A$225)+1,FALSE),0)</f>
        <v>1110.649165528301</v>
      </c>
      <c r="DE25" s="274">
        <f>IFERROR(VLOOKUP(DE$5,Tech_Specs_Infra!$A$226:$D$231,COLUMN(Tech_Specs_Infra!$B$225)-COLUMN(Tech_Specs_Infra!$A$225)+1,FALSE),0)</f>
        <v>1110.649165528301</v>
      </c>
      <c r="DF25" s="274">
        <f>IFERROR(VLOOKUP(DF$5,Tech_Specs_Infra!$A$226:$D$231,COLUMN(Tech_Specs_Infra!$B$225)-COLUMN(Tech_Specs_Infra!$A$225)+1,FALSE),0)</f>
        <v>1110.649165528301</v>
      </c>
      <c r="DG25" s="274">
        <f>IFERROR(VLOOKUP(DG$5,Tech_Specs_Infra!$A$226:$D$231,COLUMN(Tech_Specs_Infra!$B$225)-COLUMN(Tech_Specs_Infra!$A$225)+1,FALSE),0)</f>
        <v>1110.649165528301</v>
      </c>
      <c r="DH25" s="274">
        <f>IFERROR(VLOOKUP(DH$5,Tech_Specs_Infra!$A$226:$D$231,COLUMN(Tech_Specs_Infra!$B$225)-COLUMN(Tech_Specs_Infra!$A$225)+1,FALSE),0)</f>
        <v>1110.649165528301</v>
      </c>
      <c r="DI25" s="274">
        <f>IFERROR(VLOOKUP(DI$5,Tech_Specs_Infra!$A$226:$D$231,COLUMN(Tech_Specs_Infra!$B$225)-COLUMN(Tech_Specs_Infra!$A$225)+1,FALSE),0)</f>
        <v>1110.649165528301</v>
      </c>
      <c r="DJ25" s="274">
        <f>IFERROR(VLOOKUP(DJ$5,Tech_Specs_Infra!$A$226:$D$231,COLUMN(Tech_Specs_Infra!$B$225)-COLUMN(Tech_Specs_Infra!$A$225)+1,FALSE),0)</f>
        <v>1110.649165528301</v>
      </c>
      <c r="DK25" s="274">
        <f>IFERROR(VLOOKUP(DK$5,Tech_Specs_Infra!$A$226:$D$231,COLUMN(Tech_Specs_Infra!$B$225)-COLUMN(Tech_Specs_Infra!$A$225)+1,FALSE),0)</f>
        <v>1110.649165528301</v>
      </c>
      <c r="DL25" s="274">
        <f>IFERROR(VLOOKUP(DL$5,Tech_Specs_Infra!$A$226:$D$231,COLUMN(Tech_Specs_Infra!$B$225)-COLUMN(Tech_Specs_Infra!$A$225)+1,FALSE),0)</f>
        <v>1110.649165528301</v>
      </c>
      <c r="DM25" s="274">
        <f>IFERROR(VLOOKUP(DM$5,Tech_Specs_Infra!$A$226:$D$231,COLUMN(Tech_Specs_Infra!$B$225)-COLUMN(Tech_Specs_Infra!$A$225)+1,FALSE),0)</f>
        <v>1110.649165528301</v>
      </c>
      <c r="DN25" s="274">
        <f>IFERROR(VLOOKUP(DN$5,Tech_Specs_Infra!$A$226:$D$231,COLUMN(Tech_Specs_Infra!$B$225)-COLUMN(Tech_Specs_Infra!$A$225)+1,FALSE),0)</f>
        <v>1110.649165528301</v>
      </c>
      <c r="DO25" s="274">
        <f>IFERROR(VLOOKUP(DO$5,Tech_Specs_Infra!$A$226:$D$231,COLUMN(Tech_Specs_Infra!$B$225)-COLUMN(Tech_Specs_Infra!$A$225)+1,FALSE),0)</f>
        <v>1110.649165528301</v>
      </c>
      <c r="DP25" s="274">
        <f>IFERROR(VLOOKUP(DP$5,Tech_Specs_Infra!$A$226:$D$231,COLUMN(Tech_Specs_Infra!$B$225)-COLUMN(Tech_Specs_Infra!$A$225)+1,FALSE),0)</f>
        <v>1110.649165528301</v>
      </c>
      <c r="DQ25" s="274">
        <f>IFERROR(VLOOKUP(DQ$5,Tech_Specs_Infra!$A$226:$D$231,COLUMN(Tech_Specs_Infra!$B$225)-COLUMN(Tech_Specs_Infra!$A$225)+1,FALSE),0)</f>
        <v>1110.649165528301</v>
      </c>
      <c r="DR25" s="274">
        <f>IFERROR(VLOOKUP(DR$5,Tech_Specs_Infra!$A$226:$D$231,COLUMN(Tech_Specs_Infra!$B$225)-COLUMN(Tech_Specs_Infra!$A$225)+1,FALSE),0)</f>
        <v>1110.649165528301</v>
      </c>
      <c r="DS25" s="274">
        <f>IFERROR(VLOOKUP(DS$5,Tech_Specs_Infra!$A$226:$D$231,COLUMN(Tech_Specs_Infra!$B$225)-COLUMN(Tech_Specs_Infra!$A$225)+1,FALSE),0)</f>
        <v>1110.649165528301</v>
      </c>
      <c r="DT25" s="274">
        <f>IFERROR(VLOOKUP(DT$5,Tech_Specs_Infra!$A$226:$D$231,COLUMN(Tech_Specs_Infra!$B$225)-COLUMN(Tech_Specs_Infra!$A$225)+1,FALSE),0)</f>
        <v>1110.649165528301</v>
      </c>
      <c r="DU25" s="274">
        <f>IFERROR(VLOOKUP(DU$5,Tech_Specs_Infra!$A$226:$D$231,COLUMN(Tech_Specs_Infra!$B$225)-COLUMN(Tech_Specs_Infra!$A$225)+1,FALSE),0)</f>
        <v>1110.649165528301</v>
      </c>
      <c r="DV25" s="274">
        <f>IFERROR(VLOOKUP(DV$5,Tech_Specs_Infra!$A$226:$D$231,COLUMN(Tech_Specs_Infra!$B$225)-COLUMN(Tech_Specs_Infra!$A$225)+1,FALSE),0)</f>
        <v>1110.649165528301</v>
      </c>
      <c r="DW25" s="274">
        <f>IFERROR(VLOOKUP(DW$5,Tech_Specs_Infra!$A$226:$D$231,COLUMN(Tech_Specs_Infra!$B$225)-COLUMN(Tech_Specs_Infra!$A$225)+1,FALSE),0)</f>
        <v>1110.649165528301</v>
      </c>
      <c r="DX25" s="274">
        <f>IFERROR(VLOOKUP(DX$5,Tech_Specs_Infra!$A$226:$D$231,COLUMN(Tech_Specs_Infra!$B$225)-COLUMN(Tech_Specs_Infra!$A$225)+1,FALSE),0)</f>
        <v>1110.649165528301</v>
      </c>
      <c r="DY25" s="274">
        <f>IFERROR(VLOOKUP(DY$5,Tech_Specs_Infra!$A$226:$D$231,COLUMN(Tech_Specs_Infra!$B$225)-COLUMN(Tech_Specs_Infra!$A$225)+1,FALSE),0)</f>
        <v>1110.649165528301</v>
      </c>
      <c r="DZ25" s="274">
        <f>IFERROR(VLOOKUP(DZ$5,Tech_Specs_Infra!$A$226:$D$231,COLUMN(Tech_Specs_Infra!$B$225)-COLUMN(Tech_Specs_Infra!$A$225)+1,FALSE),0)</f>
        <v>1110.649165528301</v>
      </c>
      <c r="EA25" s="274">
        <f>IFERROR(VLOOKUP(EA$5,Tech_Specs_Infra!$A$226:$D$231,COLUMN(Tech_Specs_Infra!$B$225)-COLUMN(Tech_Specs_Infra!$A$225)+1,FALSE),0)</f>
        <v>1110.649165528301</v>
      </c>
      <c r="EB25" s="274">
        <f>IFERROR(VLOOKUP(EB$5,Tech_Specs_Infra!$A$226:$D$231,COLUMN(Tech_Specs_Infra!$B$225)-COLUMN(Tech_Specs_Infra!$A$225)+1,FALSE),0)</f>
        <v>1110.649165528301</v>
      </c>
      <c r="EC25" s="274">
        <f>IFERROR(VLOOKUP(EC$5,Tech_Specs_Infra!$A$226:$D$231,COLUMN(Tech_Specs_Infra!$B$225)-COLUMN(Tech_Specs_Infra!$A$225)+1,FALSE),0)</f>
        <v>1110.649165528301</v>
      </c>
      <c r="ED25" s="274">
        <f>IFERROR(VLOOKUP(ED$5,Tech_Specs_Infra!$A$226:$D$231,COLUMN(Tech_Specs_Infra!$B$225)-COLUMN(Tech_Specs_Infra!$A$225)+1,FALSE),0)</f>
        <v>1110.649165528301</v>
      </c>
      <c r="EE25" s="274">
        <f>IFERROR(VLOOKUP(EE$5,Tech_Specs_Infra!$A$226:$D$231,COLUMN(Tech_Specs_Infra!$B$225)-COLUMN(Tech_Specs_Infra!$A$225)+1,FALSE),0)</f>
        <v>1110.649165528301</v>
      </c>
      <c r="EF25" s="274"/>
      <c r="EG25" s="274">
        <f>IFERROR(VLOOKUP(EG$5,Tech_Specs_Infra!$A$226:$D$231,COLUMN(Tech_Specs_Infra!$B$225)-COLUMN(Tech_Specs_Infra!$A$225)+1,FALSE),0)</f>
        <v>1110.649165528301</v>
      </c>
      <c r="EH25" s="274">
        <f>IFERROR(VLOOKUP(EH$5,Tech_Specs_Infra!$A$226:$D$231,COLUMN(Tech_Specs_Infra!$B$225)-COLUMN(Tech_Specs_Infra!$A$225)+1,FALSE),0)</f>
        <v>1110.649165528301</v>
      </c>
      <c r="EI25" s="274">
        <f>IFERROR(VLOOKUP(EI$5,Tech_Specs_Infra!$A$226:$D$231,COLUMN(Tech_Specs_Infra!$B$225)-COLUMN(Tech_Specs_Infra!$A$225)+1,FALSE),0)</f>
        <v>1110.649165528301</v>
      </c>
      <c r="EJ25" s="274">
        <f>IFERROR(VLOOKUP(EJ$5,Tech_Specs_Infra!$A$226:$D$231,COLUMN(Tech_Specs_Infra!$B$225)-COLUMN(Tech_Specs_Infra!$A$225)+1,FALSE),0)</f>
        <v>230.64687168610814</v>
      </c>
      <c r="EK25" s="274">
        <f>IFERROR(VLOOKUP(EK$5,Tech_Specs_Infra!$A$226:$D$231,COLUMN(Tech_Specs_Infra!$B$225)-COLUMN(Tech_Specs_Infra!$A$225)+1,FALSE),0)</f>
        <v>230.64687168610814</v>
      </c>
      <c r="EL25" s="274">
        <f>IFERROR(VLOOKUP(EL$5,Tech_Specs_Infra!$A$226:$D$231,COLUMN(Tech_Specs_Infra!$B$225)-COLUMN(Tech_Specs_Infra!$A$225)+1,FALSE),0)</f>
        <v>230.64687168610814</v>
      </c>
      <c r="EM25" s="274">
        <f>IFERROR(VLOOKUP(EM$5,Tech_Specs_Infra!$A$226:$D$231,COLUMN(Tech_Specs_Infra!$B$225)-COLUMN(Tech_Specs_Infra!$A$225)+1,FALSE),0)</f>
        <v>230.64687168610814</v>
      </c>
      <c r="EN25" s="274">
        <f>IFERROR(VLOOKUP(EN$5,Tech_Specs_Infra!$A$226:$D$231,COLUMN(Tech_Specs_Infra!$B$225)-COLUMN(Tech_Specs_Infra!$A$225)+1,FALSE),0)</f>
        <v>230.64687168610814</v>
      </c>
      <c r="EO25" s="274">
        <f>IFERROR(VLOOKUP(EO$5,Tech_Specs_Infra!$A$226:$D$231,COLUMN(Tech_Specs_Infra!$B$225)-COLUMN(Tech_Specs_Infra!$A$225)+1,FALSE),0)</f>
        <v>230.64687168610814</v>
      </c>
      <c r="EP25" s="274">
        <f>IFERROR(VLOOKUP(EP$5,Tech_Specs_Infra!$A$226:$D$231,COLUMN(Tech_Specs_Infra!$B$225)-COLUMN(Tech_Specs_Infra!$A$225)+1,FALSE),0)</f>
        <v>230.64687168610814</v>
      </c>
      <c r="EQ25" s="274">
        <f>IFERROR(VLOOKUP(EQ$5,Tech_Specs_Infra!$A$226:$D$231,COLUMN(Tech_Specs_Infra!$B$225)-COLUMN(Tech_Specs_Infra!$A$225)+1,FALSE),0)</f>
        <v>230.64687168610814</v>
      </c>
      <c r="ER25" s="274">
        <f>IFERROR(VLOOKUP(ER$5,Tech_Specs_Infra!$A$226:$D$231,COLUMN(Tech_Specs_Infra!$B$225)-COLUMN(Tech_Specs_Infra!$A$225)+1,FALSE),0)</f>
        <v>230.64687168610814</v>
      </c>
      <c r="ES25" s="274">
        <f>IFERROR(VLOOKUP(ES$5,Tech_Specs_Infra!$A$226:$D$231,COLUMN(Tech_Specs_Infra!$B$225)-COLUMN(Tech_Specs_Infra!$A$225)+1,FALSE),0)</f>
        <v>230.64687168610814</v>
      </c>
      <c r="ET25" s="274">
        <f>IFERROR(VLOOKUP(ET$5,Tech_Specs_Infra!$A$226:$D$231,COLUMN(Tech_Specs_Infra!$B$225)-COLUMN(Tech_Specs_Infra!$A$225)+1,FALSE),0)</f>
        <v>230.64687168610814</v>
      </c>
      <c r="EU25" s="274">
        <f>IFERROR(VLOOKUP(EU$5,Tech_Specs_Infra!$A$226:$D$231,COLUMN(Tech_Specs_Infra!$B$225)-COLUMN(Tech_Specs_Infra!$A$225)+1,FALSE),0)</f>
        <v>230.64687168610814</v>
      </c>
      <c r="EV25" s="274">
        <f>IFERROR(VLOOKUP(EV$5,Tech_Specs_Infra!$A$226:$D$231,COLUMN(Tech_Specs_Infra!$B$225)-COLUMN(Tech_Specs_Infra!$A$225)+1,FALSE),0)</f>
        <v>230.64687168610814</v>
      </c>
      <c r="EW25" s="274">
        <f>IFERROR(VLOOKUP(EW$5,Tech_Specs_Infra!$A$226:$D$231,COLUMN(Tech_Specs_Infra!$B$225)-COLUMN(Tech_Specs_Infra!$A$225)+1,FALSE),0)</f>
        <v>103.98009950248756</v>
      </c>
      <c r="EX25" s="274">
        <f>IFERROR(VLOOKUP(EX$5,Tech_Specs_Infra!$A$226:$D$231,COLUMN(Tech_Specs_Infra!$B$225)-COLUMN(Tech_Specs_Infra!$A$225)+1,FALSE),0)</f>
        <v>103.98009950248756</v>
      </c>
      <c r="EY25" s="310">
        <f>FC25*0.75</f>
        <v>77.985074626865668</v>
      </c>
      <c r="EZ25" s="310">
        <f>FC25*1.25</f>
        <v>129.97512437810946</v>
      </c>
      <c r="FA25" s="274">
        <f>IFERROR(VLOOKUP(FA$5,Tech_Specs_Infra!$A$226:$D$231,COLUMN(Tech_Specs_Infra!$B$225)-COLUMN(Tech_Specs_Infra!$A$225)+1,FALSE),0)</f>
        <v>103.98009950248756</v>
      </c>
      <c r="FB25" s="274">
        <f>IFERROR(VLOOKUP(FB$5,Tech_Specs_Infra!$A$226:$D$231,COLUMN(Tech_Specs_Infra!$B$225)-COLUMN(Tech_Specs_Infra!$A$225)+1,FALSE),0)</f>
        <v>103.98009950248756</v>
      </c>
      <c r="FC25" s="274">
        <f>IFERROR(VLOOKUP(FC$5,Tech_Specs_Infra!$A$226:$D$231,COLUMN(Tech_Specs_Infra!$B$225)-COLUMN(Tech_Specs_Infra!$A$225)+1,FALSE),0)</f>
        <v>103.98009950248756</v>
      </c>
    </row>
    <row r="26" spans="1:159" x14ac:dyDescent="0.2">
      <c r="A26" s="114" t="s">
        <v>806</v>
      </c>
      <c r="D26" s="274">
        <f>IFERROR(VLOOKUP(D$6,Tech_Specs_Infra!$A$226:$D$231,COLUMN(Tech_Specs_Infra!$B$225)-COLUMN(Tech_Specs_Infra!$A$225)+1,FALSE),0)</f>
        <v>1110.649165528301</v>
      </c>
      <c r="E26" s="274">
        <f>IFERROR(VLOOKUP(E$6,Tech_Specs_Infra!$A$226:$D$231,COLUMN(Tech_Specs_Infra!$B$225)-COLUMN(Tech_Specs_Infra!$A$225)+1,FALSE),0)</f>
        <v>1110.649165528301</v>
      </c>
      <c r="F26" s="274">
        <f>IFERROR(VLOOKUP(F$6,Tech_Specs_Infra!$A$226:$D$231,COLUMN(Tech_Specs_Infra!$B$225)-COLUMN(Tech_Specs_Infra!$A$225)+1,FALSE),0)</f>
        <v>1110.649165528301</v>
      </c>
      <c r="G26" s="274">
        <f>IFERROR(VLOOKUP(G$6,Tech_Specs_Infra!$A$226:$D$231,COLUMN(Tech_Specs_Infra!$B$225)-COLUMN(Tech_Specs_Infra!$A$225)+1,FALSE),0)</f>
        <v>1110.649165528301</v>
      </c>
      <c r="H26" s="274">
        <f>IFERROR(VLOOKUP(H$6,Tech_Specs_Infra!$A$226:$D$231,COLUMN(Tech_Specs_Infra!$B$225)-COLUMN(Tech_Specs_Infra!$A$225)+1,FALSE),0)</f>
        <v>1110.649165528301</v>
      </c>
      <c r="I26" s="274">
        <f>IFERROR(VLOOKUP(I$6,Tech_Specs_Infra!$A$226:$D$231,COLUMN(Tech_Specs_Infra!$B$225)-COLUMN(Tech_Specs_Infra!$A$225)+1,FALSE),0)</f>
        <v>1110.649165528301</v>
      </c>
      <c r="J26" s="274">
        <f>IFERROR(VLOOKUP(J$6,Tech_Specs_Infra!$A$226:$D$231,COLUMN(Tech_Specs_Infra!$B$225)-COLUMN(Tech_Specs_Infra!$A$225)+1,FALSE),0)</f>
        <v>1110.649165528301</v>
      </c>
      <c r="K26" s="274">
        <f>IFERROR(VLOOKUP(K$6,Tech_Specs_Infra!$A$226:$D$231,COLUMN(Tech_Specs_Infra!$B$225)-COLUMN(Tech_Specs_Infra!$A$225)+1,FALSE),0)</f>
        <v>1110.649165528301</v>
      </c>
      <c r="L26" s="274">
        <f>IFERROR(VLOOKUP(L$6,Tech_Specs_Infra!$A$226:$D$231,COLUMN(Tech_Specs_Infra!$B$225)-COLUMN(Tech_Specs_Infra!$A$225)+1,FALSE),0)</f>
        <v>1110.649165528301</v>
      </c>
      <c r="M26" s="274">
        <f>IFERROR(VLOOKUP(M$6,Tech_Specs_Infra!$A$226:$D$231,COLUMN(Tech_Specs_Infra!$B$225)-COLUMN(Tech_Specs_Infra!$A$225)+1,FALSE),0)</f>
        <v>1110.649165528301</v>
      </c>
      <c r="N26" s="274">
        <f>IFERROR(VLOOKUP(N$6,Tech_Specs_Infra!$A$226:$D$231,COLUMN(Tech_Specs_Infra!$B$225)-COLUMN(Tech_Specs_Infra!$A$225)+1,FALSE),0)</f>
        <v>1110.649165528301</v>
      </c>
      <c r="O26" s="274">
        <f>IFERROR(VLOOKUP(O$6,Tech_Specs_Infra!$A$226:$D$231,COLUMN(Tech_Specs_Infra!$B$225)-COLUMN(Tech_Specs_Infra!$A$225)+1,FALSE),0)</f>
        <v>1110.649165528301</v>
      </c>
      <c r="P26" s="274">
        <f>IFERROR(VLOOKUP(P$6,Tech_Specs_Infra!$A$226:$D$231,COLUMN(Tech_Specs_Infra!$B$225)-COLUMN(Tech_Specs_Infra!$A$225)+1,FALSE),0)</f>
        <v>1110.649165528301</v>
      </c>
      <c r="Q26" s="274">
        <f>IFERROR(VLOOKUP(Q$6,Tech_Specs_Infra!$A$226:$D$231,COLUMN(Tech_Specs_Infra!$B$225)-COLUMN(Tech_Specs_Infra!$A$225)+1,FALSE),0)</f>
        <v>1110.649165528301</v>
      </c>
      <c r="R26" s="274">
        <f>IFERROR(VLOOKUP(R$6,Tech_Specs_Infra!$A$226:$D$231,COLUMN(Tech_Specs_Infra!$B$225)-COLUMN(Tech_Specs_Infra!$A$225)+1,FALSE),0)</f>
        <v>1110.649165528301</v>
      </c>
      <c r="S26" s="274">
        <f>IFERROR(VLOOKUP(S$6,Tech_Specs_Infra!$A$226:$D$231,COLUMN(Tech_Specs_Infra!$B$225)-COLUMN(Tech_Specs_Infra!$A$225)+1,FALSE),0)</f>
        <v>1110.649165528301</v>
      </c>
      <c r="T26" s="274">
        <f>IFERROR(VLOOKUP(T$6,Tech_Specs_Infra!$A$226:$D$231,COLUMN(Tech_Specs_Infra!$B$225)-COLUMN(Tech_Specs_Infra!$A$225)+1,FALSE),0)</f>
        <v>1110.649165528301</v>
      </c>
      <c r="U26" s="274">
        <f>IFERROR(VLOOKUP(U$6,Tech_Specs_Infra!$A$226:$D$231,COLUMN(Tech_Specs_Infra!$B$225)-COLUMN(Tech_Specs_Infra!$A$225)+1,FALSE),0)</f>
        <v>1110.649165528301</v>
      </c>
      <c r="V26" s="274">
        <f>IFERROR(VLOOKUP(V$6,Tech_Specs_Infra!$A$226:$D$231,COLUMN(Tech_Specs_Infra!$B$225)-COLUMN(Tech_Specs_Infra!$A$225)+1,FALSE),0)</f>
        <v>1110.649165528301</v>
      </c>
      <c r="W26" s="274">
        <f>IFERROR(VLOOKUP(W$6,Tech_Specs_Infra!$A$226:$D$231,COLUMN(Tech_Specs_Infra!$B$225)-COLUMN(Tech_Specs_Infra!$A$225)+1,FALSE),0)</f>
        <v>1110.649165528301</v>
      </c>
      <c r="X26" s="274">
        <f>IFERROR(VLOOKUP(X$6,Tech_Specs_Infra!$A$226:$D$231,COLUMN(Tech_Specs_Infra!$B$225)-COLUMN(Tech_Specs_Infra!$A$225)+1,FALSE),0)</f>
        <v>1110.649165528301</v>
      </c>
      <c r="Y26" s="274">
        <f>IFERROR(VLOOKUP(Y$6,Tech_Specs_Infra!$A$226:$D$231,COLUMN(Tech_Specs_Infra!$B$225)-COLUMN(Tech_Specs_Infra!$A$225)+1,FALSE),0)</f>
        <v>1110.649165528301</v>
      </c>
      <c r="Z26" s="274">
        <f>IFERROR(VLOOKUP(Z$6,Tech_Specs_Infra!$A$226:$D$231,COLUMN(Tech_Specs_Infra!$B$225)-COLUMN(Tech_Specs_Infra!$A$225)+1,FALSE),0)</f>
        <v>1110.649165528301</v>
      </c>
      <c r="AA26" s="274">
        <f>IFERROR(VLOOKUP(AA$6,Tech_Specs_Infra!$A$226:$D$231,COLUMN(Tech_Specs_Infra!$B$225)-COLUMN(Tech_Specs_Infra!$A$225)+1,FALSE),0)</f>
        <v>1110.649165528301</v>
      </c>
      <c r="AB26" s="274">
        <f>IFERROR(VLOOKUP(AB$6,Tech_Specs_Infra!$A$226:$D$231,COLUMN(Tech_Specs_Infra!$B$225)-COLUMN(Tech_Specs_Infra!$A$225)+1,FALSE),0)</f>
        <v>1110.649165528301</v>
      </c>
      <c r="AC26" s="274">
        <f>IFERROR(VLOOKUP(AC$6,Tech_Specs_Infra!$A$226:$D$231,COLUMN(Tech_Specs_Infra!$B$225)-COLUMN(Tech_Specs_Infra!$A$225)+1,FALSE),0)</f>
        <v>1110.649165528301</v>
      </c>
      <c r="AD26" s="274">
        <f>IFERROR(VLOOKUP(AD$6,Tech_Specs_Infra!$A$226:$D$231,COLUMN(Tech_Specs_Infra!$B$225)-COLUMN(Tech_Specs_Infra!$A$225)+1,FALSE),0)</f>
        <v>1110.649165528301</v>
      </c>
      <c r="AE26" s="274">
        <f>IFERROR(VLOOKUP(AE$6,Tech_Specs_Infra!$A$226:$D$231,COLUMN(Tech_Specs_Infra!$B$225)-COLUMN(Tech_Specs_Infra!$A$225)+1,FALSE),0)</f>
        <v>1110.649165528301</v>
      </c>
      <c r="AF26" s="274">
        <f>IFERROR(VLOOKUP(AF$6,Tech_Specs_Infra!$A$226:$D$231,COLUMN(Tech_Specs_Infra!$B$225)-COLUMN(Tech_Specs_Infra!$A$225)+1,FALSE),0)</f>
        <v>1110.649165528301</v>
      </c>
      <c r="AG26" s="274">
        <f>IFERROR(VLOOKUP(AG$6,Tech_Specs_Infra!$A$226:$D$231,COLUMN(Tech_Specs_Infra!$B$225)-COLUMN(Tech_Specs_Infra!$A$225)+1,FALSE),0)</f>
        <v>1110.649165528301</v>
      </c>
      <c r="AH26" s="274">
        <f>IFERROR(VLOOKUP(AH$6,Tech_Specs_Infra!$A$226:$D$231,COLUMN(Tech_Specs_Infra!$B$225)-COLUMN(Tech_Specs_Infra!$A$225)+1,FALSE),0)</f>
        <v>1110.649165528301</v>
      </c>
      <c r="AI26" s="274">
        <f>IFERROR(VLOOKUP(AI$6,Tech_Specs_Infra!$A$226:$D$231,COLUMN(Tech_Specs_Infra!$B$225)-COLUMN(Tech_Specs_Infra!$A$225)+1,FALSE),0)</f>
        <v>1110.649165528301</v>
      </c>
      <c r="AJ26" s="274">
        <f>IFERROR(VLOOKUP(AJ$6,Tech_Specs_Infra!$A$226:$D$231,COLUMN(Tech_Specs_Infra!$B$225)-COLUMN(Tech_Specs_Infra!$A$225)+1,FALSE),0)</f>
        <v>1110.649165528301</v>
      </c>
      <c r="AK26" s="274">
        <f>IFERROR(VLOOKUP(AK$6,Tech_Specs_Infra!$A$226:$D$231,COLUMN(Tech_Specs_Infra!$B$225)-COLUMN(Tech_Specs_Infra!$A$225)+1,FALSE),0)</f>
        <v>1110.649165528301</v>
      </c>
      <c r="AL26" s="274">
        <f>IFERROR(VLOOKUP(AL$6,Tech_Specs_Infra!$A$226:$D$231,COLUMN(Tech_Specs_Infra!$B$225)-COLUMN(Tech_Specs_Infra!$A$225)+1,FALSE),0)</f>
        <v>1110.649165528301</v>
      </c>
      <c r="AM26" s="274">
        <f>IFERROR(VLOOKUP(AM$6,Tech_Specs_Infra!$A$226:$D$231,COLUMN(Tech_Specs_Infra!$B$225)-COLUMN(Tech_Specs_Infra!$A$225)+1,FALSE),0)</f>
        <v>1110.649165528301</v>
      </c>
      <c r="AN26" s="274">
        <f>IFERROR(VLOOKUP(AN$6,Tech_Specs_Infra!$A$226:$D$231,COLUMN(Tech_Specs_Infra!$B$225)-COLUMN(Tech_Specs_Infra!$A$225)+1,FALSE),0)</f>
        <v>1110.649165528301</v>
      </c>
      <c r="AO26" s="274">
        <f>IFERROR(VLOOKUP(AO$6,Tech_Specs_Infra!$A$226:$D$231,COLUMN(Tech_Specs_Infra!$B$225)-COLUMN(Tech_Specs_Infra!$A$225)+1,FALSE),0)</f>
        <v>1110.649165528301</v>
      </c>
      <c r="AP26" s="274">
        <f>IFERROR(VLOOKUP(AP$6,Tech_Specs_Infra!$A$226:$D$231,COLUMN(Tech_Specs_Infra!$B$225)-COLUMN(Tech_Specs_Infra!$A$225)+1,FALSE),0)</f>
        <v>1110.649165528301</v>
      </c>
      <c r="AQ26" s="274">
        <f>IFERROR(VLOOKUP(AQ$6,Tech_Specs_Infra!$A$226:$D$231,COLUMN(Tech_Specs_Infra!$B$225)-COLUMN(Tech_Specs_Infra!$A$225)+1,FALSE),0)</f>
        <v>1110.649165528301</v>
      </c>
      <c r="AR26" s="274">
        <f>IFERROR(VLOOKUP(AR$6,Tech_Specs_Infra!$A$226:$D$231,COLUMN(Tech_Specs_Infra!$B$225)-COLUMN(Tech_Specs_Infra!$A$225)+1,FALSE),0)</f>
        <v>1110.649165528301</v>
      </c>
      <c r="AS26" s="274">
        <f>IFERROR(VLOOKUP(AS$6,Tech_Specs_Infra!$A$226:$D$231,COLUMN(Tech_Specs_Infra!$B$225)-COLUMN(Tech_Specs_Infra!$A$225)+1,FALSE),0)</f>
        <v>1110.649165528301</v>
      </c>
      <c r="AT26" s="274">
        <f>IFERROR(VLOOKUP(AT$6,Tech_Specs_Infra!$A$226:$D$231,COLUMN(Tech_Specs_Infra!$B$225)-COLUMN(Tech_Specs_Infra!$A$225)+1,FALSE),0)</f>
        <v>1110.649165528301</v>
      </c>
      <c r="AU26" s="274">
        <f>IFERROR(VLOOKUP(AU$6,Tech_Specs_Infra!$A$226:$D$231,COLUMN(Tech_Specs_Infra!$B$225)-COLUMN(Tech_Specs_Infra!$A$225)+1,FALSE),0)</f>
        <v>1110.649165528301</v>
      </c>
      <c r="AV26" s="274">
        <f>IFERROR(VLOOKUP(AV$6,Tech_Specs_Infra!$A$226:$D$231,COLUMN(Tech_Specs_Infra!$B$225)-COLUMN(Tech_Specs_Infra!$A$225)+1,FALSE),0)</f>
        <v>1110.649165528301</v>
      </c>
      <c r="AW26" s="274">
        <f>IFERROR(VLOOKUP(AW$6,Tech_Specs_Infra!$A$226:$D$231,COLUMN(Tech_Specs_Infra!$B$225)-COLUMN(Tech_Specs_Infra!$A$225)+1,FALSE),0)</f>
        <v>1110.649165528301</v>
      </c>
      <c r="AX26" s="274">
        <f>IFERROR(VLOOKUP(AX$6,Tech_Specs_Infra!$A$226:$D$231,COLUMN(Tech_Specs_Infra!$B$225)-COLUMN(Tech_Specs_Infra!$A$225)+1,FALSE),0)</f>
        <v>1110.649165528301</v>
      </c>
      <c r="AY26" s="274">
        <f>IFERROR(VLOOKUP(AY$6,Tech_Specs_Infra!$A$226:$D$231,COLUMN(Tech_Specs_Infra!$B$225)-COLUMN(Tech_Specs_Infra!$A$225)+1,FALSE),0)</f>
        <v>1110.649165528301</v>
      </c>
      <c r="AZ26" s="274">
        <f>IFERROR(VLOOKUP(AZ$6,Tech_Specs_Infra!$A$226:$D$231,COLUMN(Tech_Specs_Infra!$B$225)-COLUMN(Tech_Specs_Infra!$A$225)+1,FALSE),0)</f>
        <v>1110.649165528301</v>
      </c>
      <c r="BA26" s="274">
        <f>IFERROR(VLOOKUP(BA$6,Tech_Specs_Infra!$A$226:$D$231,COLUMN(Tech_Specs_Infra!$B$225)-COLUMN(Tech_Specs_Infra!$A$225)+1,FALSE),0)</f>
        <v>1110.649165528301</v>
      </c>
      <c r="BB26" s="274">
        <f>IFERROR(VLOOKUP(BB$6,Tech_Specs_Infra!$A$226:$D$231,COLUMN(Tech_Specs_Infra!$B$225)-COLUMN(Tech_Specs_Infra!$A$225)+1,FALSE),0)</f>
        <v>1110.649165528301</v>
      </c>
      <c r="BC26" s="274">
        <f>IFERROR(VLOOKUP(BC$6,Tech_Specs_Infra!$A$226:$D$231,COLUMN(Tech_Specs_Infra!$B$225)-COLUMN(Tech_Specs_Infra!$A$225)+1,FALSE),0)</f>
        <v>1110.649165528301</v>
      </c>
      <c r="BD26" s="274">
        <f>IFERROR(VLOOKUP(BD$6,Tech_Specs_Infra!$A$226:$D$231,COLUMN(Tech_Specs_Infra!$B$225)-COLUMN(Tech_Specs_Infra!$A$225)+1,FALSE),0)</f>
        <v>1110.649165528301</v>
      </c>
      <c r="BE26" s="274">
        <f>IFERROR(VLOOKUP(BE$6,Tech_Specs_Infra!$A$226:$D$231,COLUMN(Tech_Specs_Infra!$B$225)-COLUMN(Tech_Specs_Infra!$A$225)+1,FALSE),0)</f>
        <v>1110.649165528301</v>
      </c>
      <c r="BF26" s="274">
        <f>IFERROR(VLOOKUP(BF$6,Tech_Specs_Infra!$A$226:$D$231,COLUMN(Tech_Specs_Infra!$B$225)-COLUMN(Tech_Specs_Infra!$A$225)+1,FALSE),0)</f>
        <v>1110.649165528301</v>
      </c>
      <c r="BG26" s="274">
        <f>IFERROR(VLOOKUP(BG$6,Tech_Specs_Infra!$A$226:$D$231,COLUMN(Tech_Specs_Infra!$B$225)-COLUMN(Tech_Specs_Infra!$A$225)+1,FALSE),0)</f>
        <v>1110.649165528301</v>
      </c>
      <c r="BH26" s="274">
        <f>IFERROR(VLOOKUP(BH$6,Tech_Specs_Infra!$A$226:$D$231,COLUMN(Tech_Specs_Infra!$B$225)-COLUMN(Tech_Specs_Infra!$A$225)+1,FALSE),0)</f>
        <v>1110.649165528301</v>
      </c>
      <c r="BI26" s="274">
        <f>IFERROR(VLOOKUP(BI$6,Tech_Specs_Infra!$A$226:$D$231,COLUMN(Tech_Specs_Infra!$B$225)-COLUMN(Tech_Specs_Infra!$A$225)+1,FALSE),0)</f>
        <v>0</v>
      </c>
      <c r="BJ26" s="274">
        <f>IFERROR(VLOOKUP(BJ$6,Tech_Specs_Infra!$A$226:$D$231,COLUMN(Tech_Specs_Infra!$B$225)-COLUMN(Tech_Specs_Infra!$A$225)+1,FALSE),0)</f>
        <v>0</v>
      </c>
      <c r="BK26" s="274">
        <f>IFERROR(VLOOKUP(BK$6,Tech_Specs_Infra!$A$226:$D$231,COLUMN(Tech_Specs_Infra!$B$225)-COLUMN(Tech_Specs_Infra!$A$225)+1,FALSE),0)</f>
        <v>0</v>
      </c>
      <c r="BL26" s="274">
        <f>IFERROR(VLOOKUP(BL$6,Tech_Specs_Infra!$A$226:$D$231,COLUMN(Tech_Specs_Infra!$B$225)-COLUMN(Tech_Specs_Infra!$A$225)+1,FALSE),0)</f>
        <v>0</v>
      </c>
      <c r="BM26" s="274">
        <f>IFERROR(VLOOKUP(BM$6,Tech_Specs_Infra!$A$226:$D$231,COLUMN(Tech_Specs_Infra!$B$225)-COLUMN(Tech_Specs_Infra!$A$225)+1,FALSE),0)</f>
        <v>0</v>
      </c>
      <c r="BN26" s="274">
        <f>IFERROR(VLOOKUP(BN$6,Tech_Specs_Infra!$A$226:$D$231,COLUMN(Tech_Specs_Infra!$B$225)-COLUMN(Tech_Specs_Infra!$A$225)+1,FALSE),0)</f>
        <v>0</v>
      </c>
      <c r="BO26" s="274">
        <f>IFERROR(VLOOKUP(BO$6,Tech_Specs_Infra!$A$226:$D$231,COLUMN(Tech_Specs_Infra!$B$225)-COLUMN(Tech_Specs_Infra!$A$225)+1,FALSE),0)</f>
        <v>0</v>
      </c>
      <c r="BP26" s="274">
        <f>IFERROR(VLOOKUP(BP$6,Tech_Specs_Infra!$A$226:$D$231,COLUMN(Tech_Specs_Infra!$B$225)-COLUMN(Tech_Specs_Infra!$A$225)+1,FALSE),0)</f>
        <v>0</v>
      </c>
      <c r="BQ26" s="274">
        <f>IFERROR(VLOOKUP(BQ$6,Tech_Specs_Infra!$A$226:$D$231,COLUMN(Tech_Specs_Infra!$B$225)-COLUMN(Tech_Specs_Infra!$A$225)+1,FALSE),0)</f>
        <v>0</v>
      </c>
      <c r="BR26" s="274">
        <f>IFERROR(VLOOKUP(BR$6,Tech_Specs_Infra!$A$226:$D$231,COLUMN(Tech_Specs_Infra!$B$225)-COLUMN(Tech_Specs_Infra!$A$225)+1,FALSE),0)</f>
        <v>0</v>
      </c>
      <c r="BS26" s="274">
        <f>IFERROR(VLOOKUP(BS$6,Tech_Specs_Infra!$A$226:$D$231,COLUMN(Tech_Specs_Infra!$B$225)-COLUMN(Tech_Specs_Infra!$A$225)+1,FALSE),0)</f>
        <v>0</v>
      </c>
      <c r="BT26" s="274">
        <f>IFERROR(VLOOKUP(BT$6,Tech_Specs_Infra!$A$226:$D$231,COLUMN(Tech_Specs_Infra!$B$225)-COLUMN(Tech_Specs_Infra!$A$225)+1,FALSE),0)</f>
        <v>0</v>
      </c>
      <c r="BU26" s="274">
        <f>IFERROR(VLOOKUP(BU$6,Tech_Specs_Infra!$A$226:$D$231,COLUMN(Tech_Specs_Infra!$B$225)-COLUMN(Tech_Specs_Infra!$A$225)+1,FALSE),0)</f>
        <v>0</v>
      </c>
      <c r="BV26" s="274">
        <f>IFERROR(VLOOKUP(BV$6,Tech_Specs_Infra!$A$226:$D$231,COLUMN(Tech_Specs_Infra!$B$225)-COLUMN(Tech_Specs_Infra!$A$225)+1,FALSE),0)</f>
        <v>0</v>
      </c>
      <c r="BW26" s="274">
        <f>IFERROR(VLOOKUP(BW$6,Tech_Specs_Infra!$A$226:$D$231,COLUMN(Tech_Specs_Infra!$B$225)-COLUMN(Tech_Specs_Infra!$A$225)+1,FALSE),0)</f>
        <v>0</v>
      </c>
      <c r="BX26" s="274">
        <f>IFERROR(VLOOKUP(BX$6,Tech_Specs_Infra!$A$226:$D$231,COLUMN(Tech_Specs_Infra!$B$225)-COLUMN(Tech_Specs_Infra!$A$225)+1,FALSE),0)</f>
        <v>0</v>
      </c>
      <c r="BY26" s="274">
        <f>IFERROR(VLOOKUP(BY$6,Tech_Specs_Infra!$A$226:$D$231,COLUMN(Tech_Specs_Infra!$B$225)-COLUMN(Tech_Specs_Infra!$A$225)+1,FALSE),0)</f>
        <v>0</v>
      </c>
      <c r="BZ26" s="274">
        <f>IFERROR(VLOOKUP(BZ$6,Tech_Specs_Infra!$A$226:$D$231,COLUMN(Tech_Specs_Infra!$B$225)-COLUMN(Tech_Specs_Infra!$A$225)+1,FALSE),0)</f>
        <v>0</v>
      </c>
      <c r="CA26" s="274">
        <f>IFERROR(VLOOKUP(CA$6,Tech_Specs_Infra!$A$226:$D$231,COLUMN(Tech_Specs_Infra!$B$225)-COLUMN(Tech_Specs_Infra!$A$225)+1,FALSE),0)</f>
        <v>0</v>
      </c>
      <c r="CB26" s="274">
        <f>IFERROR(VLOOKUP(CB$6,Tech_Specs_Infra!$A$226:$D$231,COLUMN(Tech_Specs_Infra!$B$225)-COLUMN(Tech_Specs_Infra!$A$225)+1,FALSE),0)</f>
        <v>0</v>
      </c>
      <c r="CC26" s="274">
        <f>IFERROR(VLOOKUP(CC$6,Tech_Specs_Infra!$A$226:$D$231,COLUMN(Tech_Specs_Infra!$B$225)-COLUMN(Tech_Specs_Infra!$A$225)+1,FALSE),0)</f>
        <v>0</v>
      </c>
      <c r="CD26" s="274">
        <f>IFERROR(VLOOKUP(CD$6,Tech_Specs_Infra!$A$226:$D$231,COLUMN(Tech_Specs_Infra!$B$225)-COLUMN(Tech_Specs_Infra!$A$225)+1,FALSE),0)</f>
        <v>0</v>
      </c>
      <c r="CE26" s="274">
        <f>IFERROR(VLOOKUP(CE$6,Tech_Specs_Infra!$A$226:$D$231,COLUMN(Tech_Specs_Infra!$B$225)-COLUMN(Tech_Specs_Infra!$A$225)+1,FALSE),0)</f>
        <v>0</v>
      </c>
      <c r="CF26" s="274">
        <f>IFERROR(VLOOKUP(CF$6,Tech_Specs_Infra!$A$226:$D$231,COLUMN(Tech_Specs_Infra!$B$225)-COLUMN(Tech_Specs_Infra!$A$225)+1,FALSE),0)</f>
        <v>0</v>
      </c>
      <c r="CG26" s="274">
        <f>IFERROR(VLOOKUP(CG$6,Tech_Specs_Infra!$A$226:$D$231,COLUMN(Tech_Specs_Infra!$B$225)-COLUMN(Tech_Specs_Infra!$A$225)+1,FALSE),0)</f>
        <v>0</v>
      </c>
      <c r="CH26" s="274">
        <f>IFERROR(VLOOKUP(CH$6,Tech_Specs_Infra!$A$226:$D$231,COLUMN(Tech_Specs_Infra!$B$225)-COLUMN(Tech_Specs_Infra!$A$225)+1,FALSE),0)</f>
        <v>0</v>
      </c>
      <c r="CI26" s="274">
        <f>IFERROR(VLOOKUP(CI$6,Tech_Specs_Infra!$A$226:$D$231,COLUMN(Tech_Specs_Infra!$B$225)-COLUMN(Tech_Specs_Infra!$A$225)+1,FALSE),0)</f>
        <v>0</v>
      </c>
      <c r="CJ26" s="274">
        <f>IFERROR(VLOOKUP(CJ$6,Tech_Specs_Infra!$A$226:$D$231,COLUMN(Tech_Specs_Infra!$B$225)-COLUMN(Tech_Specs_Infra!$A$225)+1,FALSE),0)</f>
        <v>0</v>
      </c>
      <c r="CK26" s="274">
        <f>IFERROR(VLOOKUP(CK$6,Tech_Specs_Infra!$A$226:$D$231,COLUMN(Tech_Specs_Infra!$B$225)-COLUMN(Tech_Specs_Infra!$A$225)+1,FALSE),0)</f>
        <v>0</v>
      </c>
      <c r="CL26" s="274">
        <f>IFERROR(VLOOKUP(CL$6,Tech_Specs_Infra!$A$226:$D$231,COLUMN(Tech_Specs_Infra!$B$225)-COLUMN(Tech_Specs_Infra!$A$225)+1,FALSE),0)</f>
        <v>0</v>
      </c>
      <c r="CM26" s="274">
        <f>IFERROR(VLOOKUP(CM$6,Tech_Specs_Infra!$A$226:$D$231,COLUMN(Tech_Specs_Infra!$B$225)-COLUMN(Tech_Specs_Infra!$A$225)+1,FALSE),0)</f>
        <v>0</v>
      </c>
      <c r="CN26" s="274">
        <f>IFERROR(VLOOKUP(CN$6,Tech_Specs_Infra!$A$226:$D$231,COLUMN(Tech_Specs_Infra!$B$225)-COLUMN(Tech_Specs_Infra!$A$225)+1,FALSE),0)</f>
        <v>0</v>
      </c>
      <c r="CO26" s="274">
        <f>IFERROR(VLOOKUP(CO$6,Tech_Specs_Infra!$A$226:$D$231,COLUMN(Tech_Specs_Infra!$B$225)-COLUMN(Tech_Specs_Infra!$A$225)+1,FALSE),0)</f>
        <v>0</v>
      </c>
      <c r="CP26" s="274">
        <f>IFERROR(VLOOKUP(CP$6,Tech_Specs_Infra!$A$226:$D$231,COLUMN(Tech_Specs_Infra!$B$225)-COLUMN(Tech_Specs_Infra!$A$225)+1,FALSE),0)</f>
        <v>0</v>
      </c>
      <c r="CQ26" s="274">
        <f>IFERROR(VLOOKUP(CQ$6,Tech_Specs_Infra!$A$226:$D$231,COLUMN(Tech_Specs_Infra!$B$225)-COLUMN(Tech_Specs_Infra!$A$225)+1,FALSE),0)</f>
        <v>0</v>
      </c>
      <c r="CR26" s="274">
        <f>IFERROR(VLOOKUP(CR$6,Tech_Specs_Infra!$A$226:$D$231,COLUMN(Tech_Specs_Infra!$B$225)-COLUMN(Tech_Specs_Infra!$A$225)+1,FALSE),0)</f>
        <v>0</v>
      </c>
      <c r="CS26" s="274">
        <f>IFERROR(VLOOKUP(CS$6,Tech_Specs_Infra!$A$226:$D$231,COLUMN(Tech_Specs_Infra!$B$225)-COLUMN(Tech_Specs_Infra!$A$225)+1,FALSE),0)</f>
        <v>0</v>
      </c>
      <c r="CT26" s="274">
        <f>IFERROR(VLOOKUP(CT$6,Tech_Specs_Infra!$A$226:$D$231,COLUMN(Tech_Specs_Infra!$B$225)-COLUMN(Tech_Specs_Infra!$A$225)+1,FALSE),0)</f>
        <v>0</v>
      </c>
      <c r="CU26" s="274">
        <f>IFERROR(VLOOKUP(CU$6,Tech_Specs_Infra!$A$226:$D$231,COLUMN(Tech_Specs_Infra!$B$225)-COLUMN(Tech_Specs_Infra!$A$225)+1,FALSE),0)</f>
        <v>0</v>
      </c>
      <c r="CV26" s="274">
        <f>IFERROR(VLOOKUP(CV$6,Tech_Specs_Infra!$A$226:$D$231,COLUMN(Tech_Specs_Infra!$B$225)-COLUMN(Tech_Specs_Infra!$A$225)+1,FALSE),0)</f>
        <v>0</v>
      </c>
      <c r="CW26" s="274">
        <f>IFERROR(VLOOKUP(CW$6,Tech_Specs_Infra!$A$226:$D$231,COLUMN(Tech_Specs_Infra!$B$225)-COLUMN(Tech_Specs_Infra!$A$225)+1,FALSE),0)</f>
        <v>0</v>
      </c>
      <c r="CX26" s="274">
        <f>IFERROR(VLOOKUP(CX$6,Tech_Specs_Infra!$A$226:$D$231,COLUMN(Tech_Specs_Infra!$B$225)-COLUMN(Tech_Specs_Infra!$A$225)+1,FALSE),0)</f>
        <v>0</v>
      </c>
      <c r="CY26" s="274">
        <f>IFERROR(VLOOKUP(CY$6,Tech_Specs_Infra!$A$226:$D$231,COLUMN(Tech_Specs_Infra!$B$225)-COLUMN(Tech_Specs_Infra!$A$225)+1,FALSE),0)</f>
        <v>0</v>
      </c>
      <c r="CZ26" s="274">
        <f>IFERROR(VLOOKUP(CZ$6,Tech_Specs_Infra!$A$226:$D$231,COLUMN(Tech_Specs_Infra!$B$225)-COLUMN(Tech_Specs_Infra!$A$225)+1,FALSE),0)</f>
        <v>0</v>
      </c>
      <c r="DA26" s="274">
        <f>IFERROR(VLOOKUP(DA$6,Tech_Specs_Infra!$A$226:$D$231,COLUMN(Tech_Specs_Infra!$B$225)-COLUMN(Tech_Specs_Infra!$A$225)+1,FALSE),0)</f>
        <v>0</v>
      </c>
      <c r="DB26" s="274">
        <f>IFERROR(VLOOKUP(DB$6,Tech_Specs_Infra!$A$226:$D$231,COLUMN(Tech_Specs_Infra!$B$225)-COLUMN(Tech_Specs_Infra!$A$225)+1,FALSE),0)</f>
        <v>0</v>
      </c>
      <c r="DC26" s="274">
        <f>IFERROR(VLOOKUP(DC$6,Tech_Specs_Infra!$A$226:$D$231,COLUMN(Tech_Specs_Infra!$B$225)-COLUMN(Tech_Specs_Infra!$A$225)+1,FALSE),0)</f>
        <v>0</v>
      </c>
      <c r="DD26" s="274">
        <f>IFERROR(VLOOKUP(DD$6,Tech_Specs_Infra!$A$226:$D$231,COLUMN(Tech_Specs_Infra!$B$225)-COLUMN(Tech_Specs_Infra!$A$225)+1,FALSE),0)</f>
        <v>0</v>
      </c>
      <c r="DE26" s="274">
        <f>IFERROR(VLOOKUP(DE$6,Tech_Specs_Infra!$A$226:$D$231,COLUMN(Tech_Specs_Infra!$B$225)-COLUMN(Tech_Specs_Infra!$A$225)+1,FALSE),0)</f>
        <v>0</v>
      </c>
      <c r="DF26" s="274">
        <f>IFERROR(VLOOKUP(DF$6,Tech_Specs_Infra!$A$226:$D$231,COLUMN(Tech_Specs_Infra!$B$225)-COLUMN(Tech_Specs_Infra!$A$225)+1,FALSE),0)</f>
        <v>0</v>
      </c>
      <c r="DG26" s="274">
        <f>IFERROR(VLOOKUP(DG$6,Tech_Specs_Infra!$A$226:$D$231,COLUMN(Tech_Specs_Infra!$B$225)-COLUMN(Tech_Specs_Infra!$A$225)+1,FALSE),0)</f>
        <v>0</v>
      </c>
      <c r="DH26" s="274">
        <f>IFERROR(VLOOKUP(DH$6,Tech_Specs_Infra!$A$226:$D$231,COLUMN(Tech_Specs_Infra!$B$225)-COLUMN(Tech_Specs_Infra!$A$225)+1,FALSE),0)</f>
        <v>0</v>
      </c>
      <c r="DI26" s="274">
        <f>IFERROR(VLOOKUP(DI$6,Tech_Specs_Infra!$A$226:$D$231,COLUMN(Tech_Specs_Infra!$B$225)-COLUMN(Tech_Specs_Infra!$A$225)+1,FALSE),0)</f>
        <v>0</v>
      </c>
      <c r="DJ26" s="274">
        <f>IFERROR(VLOOKUP(DJ$6,Tech_Specs_Infra!$A$226:$D$231,COLUMN(Tech_Specs_Infra!$B$225)-COLUMN(Tech_Specs_Infra!$A$225)+1,FALSE),0)</f>
        <v>0</v>
      </c>
      <c r="DK26" s="274">
        <f>IFERROR(VLOOKUP(DK$6,Tech_Specs_Infra!$A$226:$D$231,COLUMN(Tech_Specs_Infra!$B$225)-COLUMN(Tech_Specs_Infra!$A$225)+1,FALSE),0)</f>
        <v>0</v>
      </c>
      <c r="DL26" s="274">
        <f>IFERROR(VLOOKUP(DL$6,Tech_Specs_Infra!$A$226:$D$231,COLUMN(Tech_Specs_Infra!$B$225)-COLUMN(Tech_Specs_Infra!$A$225)+1,FALSE),0)</f>
        <v>0</v>
      </c>
      <c r="DM26" s="274">
        <f>IFERROR(VLOOKUP(DM$6,Tech_Specs_Infra!$A$226:$D$231,COLUMN(Tech_Specs_Infra!$B$225)-COLUMN(Tech_Specs_Infra!$A$225)+1,FALSE),0)</f>
        <v>0</v>
      </c>
      <c r="DN26" s="274">
        <f>IFERROR(VLOOKUP(DN$6,Tech_Specs_Infra!$A$226:$D$231,COLUMN(Tech_Specs_Infra!$B$225)-COLUMN(Tech_Specs_Infra!$A$225)+1,FALSE),0)</f>
        <v>0</v>
      </c>
      <c r="DO26" s="274">
        <f>IFERROR(VLOOKUP(DO$6,Tech_Specs_Infra!$A$226:$D$231,COLUMN(Tech_Specs_Infra!$B$225)-COLUMN(Tech_Specs_Infra!$A$225)+1,FALSE),0)</f>
        <v>0</v>
      </c>
      <c r="DP26" s="274">
        <f>IFERROR(VLOOKUP(DP$6,Tech_Specs_Infra!$A$226:$D$231,COLUMN(Tech_Specs_Infra!$B$225)-COLUMN(Tech_Specs_Infra!$A$225)+1,FALSE),0)</f>
        <v>0</v>
      </c>
      <c r="DQ26" s="274">
        <f>IFERROR(VLOOKUP(DQ$6,Tech_Specs_Infra!$A$226:$D$231,COLUMN(Tech_Specs_Infra!$B$225)-COLUMN(Tech_Specs_Infra!$A$225)+1,FALSE),0)</f>
        <v>0</v>
      </c>
      <c r="DR26" s="274">
        <f>IFERROR(VLOOKUP(DR$6,Tech_Specs_Infra!$A$226:$D$231,COLUMN(Tech_Specs_Infra!$B$225)-COLUMN(Tech_Specs_Infra!$A$225)+1,FALSE),0)</f>
        <v>0</v>
      </c>
      <c r="DS26" s="274">
        <f>IFERROR(VLOOKUP(DS$6,Tech_Specs_Infra!$A$226:$D$231,COLUMN(Tech_Specs_Infra!$B$225)-COLUMN(Tech_Specs_Infra!$A$225)+1,FALSE),0)</f>
        <v>0</v>
      </c>
      <c r="DT26" s="274">
        <f>IFERROR(VLOOKUP(DT$6,Tech_Specs_Infra!$A$226:$D$231,COLUMN(Tech_Specs_Infra!$B$225)-COLUMN(Tech_Specs_Infra!$A$225)+1,FALSE),0)</f>
        <v>0</v>
      </c>
      <c r="DU26" s="274">
        <f>IFERROR(VLOOKUP(DU$6,Tech_Specs_Infra!$A$226:$D$231,COLUMN(Tech_Specs_Infra!$B$225)-COLUMN(Tech_Specs_Infra!$A$225)+1,FALSE),0)</f>
        <v>0</v>
      </c>
      <c r="DV26" s="274">
        <f>IFERROR(VLOOKUP(DV$6,Tech_Specs_Infra!$A$226:$D$231,COLUMN(Tech_Specs_Infra!$B$225)-COLUMN(Tech_Specs_Infra!$A$225)+1,FALSE),0)</f>
        <v>0</v>
      </c>
      <c r="DW26" s="274">
        <f>IFERROR(VLOOKUP(DW$6,Tech_Specs_Infra!$A$226:$D$231,COLUMN(Tech_Specs_Infra!$B$225)-COLUMN(Tech_Specs_Infra!$A$225)+1,FALSE),0)</f>
        <v>0</v>
      </c>
      <c r="DX26" s="274">
        <f>IFERROR(VLOOKUP(DX$6,Tech_Specs_Infra!$A$226:$D$231,COLUMN(Tech_Specs_Infra!$B$225)-COLUMN(Tech_Specs_Infra!$A$225)+1,FALSE),0)</f>
        <v>0</v>
      </c>
      <c r="DY26" s="274">
        <f>IFERROR(VLOOKUP(DY$6,Tech_Specs_Infra!$A$226:$D$231,COLUMN(Tech_Specs_Infra!$B$225)-COLUMN(Tech_Specs_Infra!$A$225)+1,FALSE),0)</f>
        <v>0</v>
      </c>
      <c r="DZ26" s="274">
        <f>IFERROR(VLOOKUP(DZ$6,Tech_Specs_Infra!$A$226:$D$231,COLUMN(Tech_Specs_Infra!$B$225)-COLUMN(Tech_Specs_Infra!$A$225)+1,FALSE),0)</f>
        <v>0</v>
      </c>
      <c r="EA26" s="274">
        <f>IFERROR(VLOOKUP(EA$6,Tech_Specs_Infra!$A$226:$D$231,COLUMN(Tech_Specs_Infra!$B$225)-COLUMN(Tech_Specs_Infra!$A$225)+1,FALSE),0)</f>
        <v>0</v>
      </c>
      <c r="EB26" s="274">
        <f>IFERROR(VLOOKUP(EB$6,Tech_Specs_Infra!$A$226:$D$231,COLUMN(Tech_Specs_Infra!$B$225)-COLUMN(Tech_Specs_Infra!$A$225)+1,FALSE),0)</f>
        <v>0</v>
      </c>
      <c r="EC26" s="274">
        <f>IFERROR(VLOOKUP(EC$6,Tech_Specs_Infra!$A$226:$D$231,COLUMN(Tech_Specs_Infra!$B$225)-COLUMN(Tech_Specs_Infra!$A$225)+1,FALSE),0)</f>
        <v>0</v>
      </c>
      <c r="ED26" s="274">
        <f>IFERROR(VLOOKUP(ED$6,Tech_Specs_Infra!$A$226:$D$231,COLUMN(Tech_Specs_Infra!$B$225)-COLUMN(Tech_Specs_Infra!$A$225)+1,FALSE),0)</f>
        <v>0</v>
      </c>
      <c r="EE26" s="274">
        <f>IFERROR(VLOOKUP(EE$6,Tech_Specs_Infra!$A$226:$D$231,COLUMN(Tech_Specs_Infra!$B$225)-COLUMN(Tech_Specs_Infra!$A$225)+1,FALSE),0)</f>
        <v>0</v>
      </c>
      <c r="EF26" s="274"/>
      <c r="EG26" s="274">
        <f>IFERROR(VLOOKUP(EG$6,Tech_Specs_Infra!$A$226:$D$231,COLUMN(Tech_Specs_Infra!$B$225)-COLUMN(Tech_Specs_Infra!$A$225)+1,FALSE),0)</f>
        <v>0</v>
      </c>
      <c r="EH26" s="274">
        <f>IFERROR(VLOOKUP(EH$6,Tech_Specs_Infra!$A$226:$D$231,COLUMN(Tech_Specs_Infra!$B$225)-COLUMN(Tech_Specs_Infra!$A$225)+1,FALSE),0)</f>
        <v>0</v>
      </c>
      <c r="EI26" s="274">
        <f>IFERROR(VLOOKUP(EI$6,Tech_Specs_Infra!$A$226:$D$231,COLUMN(Tech_Specs_Infra!$B$225)-COLUMN(Tech_Specs_Infra!$A$225)+1,FALSE),0)</f>
        <v>0</v>
      </c>
      <c r="EJ26" s="274">
        <f>IFERROR(VLOOKUP(EJ$6,Tech_Specs_Infra!$A$226:$D$231,COLUMN(Tech_Specs_Infra!$B$225)-COLUMN(Tech_Specs_Infra!$A$225)+1,FALSE),0)</f>
        <v>1110.649165528301</v>
      </c>
      <c r="EK26" s="274">
        <f>IFERROR(VLOOKUP(EK$6,Tech_Specs_Infra!$A$226:$D$231,COLUMN(Tech_Specs_Infra!$B$225)-COLUMN(Tech_Specs_Infra!$A$225)+1,FALSE),0)</f>
        <v>1110.649165528301</v>
      </c>
      <c r="EL26" s="274">
        <f>IFERROR(VLOOKUP(EL$6,Tech_Specs_Infra!$A$226:$D$231,COLUMN(Tech_Specs_Infra!$B$225)-COLUMN(Tech_Specs_Infra!$A$225)+1,FALSE),0)</f>
        <v>1110.649165528301</v>
      </c>
      <c r="EM26" s="274">
        <f>IFERROR(VLOOKUP(EM$6,Tech_Specs_Infra!$A$226:$D$231,COLUMN(Tech_Specs_Infra!$B$225)-COLUMN(Tech_Specs_Infra!$A$225)+1,FALSE),0)</f>
        <v>1110.649165528301</v>
      </c>
      <c r="EN26" s="274">
        <f>IFERROR(VLOOKUP(EN$6,Tech_Specs_Infra!$A$226:$D$231,COLUMN(Tech_Specs_Infra!$B$225)-COLUMN(Tech_Specs_Infra!$A$225)+1,FALSE),0)</f>
        <v>1110.649165528301</v>
      </c>
      <c r="EO26" s="274">
        <f>IFERROR(VLOOKUP(EO$6,Tech_Specs_Infra!$A$226:$D$231,COLUMN(Tech_Specs_Infra!$B$225)-COLUMN(Tech_Specs_Infra!$A$225)+1,FALSE),0)</f>
        <v>1110.649165528301</v>
      </c>
      <c r="EP26" s="274">
        <f>IFERROR(VLOOKUP(EP$6,Tech_Specs_Infra!$A$226:$D$231,COLUMN(Tech_Specs_Infra!$B$225)-COLUMN(Tech_Specs_Infra!$A$225)+1,FALSE),0)</f>
        <v>1110.649165528301</v>
      </c>
      <c r="EQ26" s="274">
        <f>IFERROR(VLOOKUP(EQ$6,Tech_Specs_Infra!$A$226:$D$231,COLUMN(Tech_Specs_Infra!$B$225)-COLUMN(Tech_Specs_Infra!$A$225)+1,FALSE),0)</f>
        <v>1110.649165528301</v>
      </c>
      <c r="ER26" s="274">
        <f>IFERROR(VLOOKUP(ER$6,Tech_Specs_Infra!$A$226:$D$231,COLUMN(Tech_Specs_Infra!$B$225)-COLUMN(Tech_Specs_Infra!$A$225)+1,FALSE),0)</f>
        <v>1110.649165528301</v>
      </c>
      <c r="ES26" s="274">
        <f>IFERROR(VLOOKUP(ES$6,Tech_Specs_Infra!$A$226:$D$231,COLUMN(Tech_Specs_Infra!$B$225)-COLUMN(Tech_Specs_Infra!$A$225)+1,FALSE),0)</f>
        <v>1110.649165528301</v>
      </c>
      <c r="ET26" s="274">
        <f>IFERROR(VLOOKUP(ET$6,Tech_Specs_Infra!$A$226:$D$231,COLUMN(Tech_Specs_Infra!$B$225)-COLUMN(Tech_Specs_Infra!$A$225)+1,FALSE),0)</f>
        <v>1110.649165528301</v>
      </c>
      <c r="EU26" s="274">
        <f>IFERROR(VLOOKUP(EU$6,Tech_Specs_Infra!$A$226:$D$231,COLUMN(Tech_Specs_Infra!$B$225)-COLUMN(Tech_Specs_Infra!$A$225)+1,FALSE),0)</f>
        <v>1110.649165528301</v>
      </c>
      <c r="EV26" s="274">
        <f>IFERROR(VLOOKUP(EV$6,Tech_Specs_Infra!$A$226:$D$231,COLUMN(Tech_Specs_Infra!$B$225)-COLUMN(Tech_Specs_Infra!$A$225)+1,FALSE),0)</f>
        <v>1110.649165528301</v>
      </c>
      <c r="EW26" s="274">
        <f>IFERROR(VLOOKUP(EW$6,Tech_Specs_Infra!$A$226:$D$231,COLUMN(Tech_Specs_Infra!$B$225)-COLUMN(Tech_Specs_Infra!$A$225)+1,FALSE),0)</f>
        <v>0</v>
      </c>
      <c r="EX26" s="274">
        <f>IFERROR(VLOOKUP(EX$6,Tech_Specs_Infra!$A$226:$D$231,COLUMN(Tech_Specs_Infra!$B$225)-COLUMN(Tech_Specs_Infra!$A$225)+1,FALSE),0)</f>
        <v>0</v>
      </c>
      <c r="EY26" s="274">
        <f>IFERROR(VLOOKUP(EY$6,Tech_Specs_Infra!$A$226:$D$231,COLUMN(Tech_Specs_Infra!$B$225)-COLUMN(Tech_Specs_Infra!$A$225)+1,FALSE),0)</f>
        <v>0</v>
      </c>
      <c r="EZ26" s="274">
        <f>IFERROR(VLOOKUP(EZ$6,Tech_Specs_Infra!$A$226:$D$231,COLUMN(Tech_Specs_Infra!$B$225)-COLUMN(Tech_Specs_Infra!$A$225)+1,FALSE),0)</f>
        <v>0</v>
      </c>
      <c r="FA26" s="274">
        <f>IFERROR(VLOOKUP(FA$6,Tech_Specs_Infra!$A$226:$D$231,COLUMN(Tech_Specs_Infra!$B$225)-COLUMN(Tech_Specs_Infra!$A$225)+1,FALSE),0)</f>
        <v>0</v>
      </c>
      <c r="FB26" s="274">
        <f>IFERROR(VLOOKUP(FB$6,Tech_Specs_Infra!$A$226:$D$231,COLUMN(Tech_Specs_Infra!$B$225)-COLUMN(Tech_Specs_Infra!$A$225)+1,FALSE),0)</f>
        <v>0</v>
      </c>
      <c r="FC26" s="274">
        <f>IFERROR(VLOOKUP(FC$6,Tech_Specs_Infra!$A$226:$D$231,COLUMN(Tech_Specs_Infra!$B$225)-COLUMN(Tech_Specs_Infra!$A$225)+1,FALSE),0)</f>
        <v>0</v>
      </c>
    </row>
    <row r="27" spans="1:159" x14ac:dyDescent="0.2">
      <c r="A27" s="114"/>
    </row>
    <row r="28" spans="1:159" x14ac:dyDescent="0.2">
      <c r="A28" s="21" t="s">
        <v>823</v>
      </c>
      <c r="B28" s="114" t="str">
        <f>"["&amp;Tech_Specs_Infra!D225&amp;"]"</f>
        <v>[Million vkm/one-way lane of track km]</v>
      </c>
    </row>
    <row r="29" spans="1:159" x14ac:dyDescent="0.2">
      <c r="A29" s="114" t="s">
        <v>805</v>
      </c>
      <c r="D29" s="23">
        <f t="shared" ref="D29:F30" si="21">D21*D25/10^3</f>
        <v>13.79434285714286</v>
      </c>
      <c r="E29" s="23">
        <f t="shared" si="21"/>
        <v>13.79434285714286</v>
      </c>
      <c r="F29" s="23">
        <f t="shared" si="21"/>
        <v>13.79434285714286</v>
      </c>
      <c r="G29" s="23">
        <f t="shared" ref="G29:T30" si="22">G21*G25/10^3</f>
        <v>13.79434285714286</v>
      </c>
      <c r="H29" s="23">
        <f t="shared" si="22"/>
        <v>13.79434285714286</v>
      </c>
      <c r="I29" s="23">
        <f>I21*I25/10^3</f>
        <v>13.79434285714286</v>
      </c>
      <c r="J29" s="23">
        <f t="shared" si="22"/>
        <v>13.79434285714286</v>
      </c>
      <c r="K29" s="23">
        <f t="shared" si="22"/>
        <v>13.79434285714286</v>
      </c>
      <c r="L29" s="23">
        <f t="shared" si="22"/>
        <v>13.79434285714286</v>
      </c>
      <c r="M29" s="23">
        <f t="shared" si="22"/>
        <v>13.79434285714286</v>
      </c>
      <c r="N29" s="23">
        <f t="shared" si="22"/>
        <v>13.79434285714286</v>
      </c>
      <c r="O29" s="23">
        <f t="shared" si="22"/>
        <v>13.79434285714286</v>
      </c>
      <c r="P29" s="23">
        <f t="shared" si="22"/>
        <v>13.79434285714286</v>
      </c>
      <c r="Q29" s="23">
        <f>Q21*Q25/10^3</f>
        <v>13.79434285714286</v>
      </c>
      <c r="R29" s="23">
        <f>R21*R25/10^3</f>
        <v>13.79434285714286</v>
      </c>
      <c r="S29" s="23">
        <f t="shared" si="22"/>
        <v>13.79434285714286</v>
      </c>
      <c r="T29" s="23">
        <f t="shared" si="22"/>
        <v>13.79434285714286</v>
      </c>
      <c r="U29" s="23">
        <f t="shared" ref="U29:BV29" si="23">U21*U25/10^3</f>
        <v>13.79434285714286</v>
      </c>
      <c r="V29" s="23">
        <f t="shared" si="23"/>
        <v>13.79434285714286</v>
      </c>
      <c r="W29" s="23">
        <f t="shared" si="23"/>
        <v>13.79434285714286</v>
      </c>
      <c r="X29" s="23">
        <f>X21*X25/10^3</f>
        <v>13.79434285714286</v>
      </c>
      <c r="Y29" s="23">
        <f>Y21*Y25/10^3</f>
        <v>13.79434285714286</v>
      </c>
      <c r="Z29" s="23">
        <f t="shared" si="23"/>
        <v>13.79434285714286</v>
      </c>
      <c r="AA29" s="23">
        <f t="shared" ref="AA29:AE30" si="24">AA21*AA25/10^3</f>
        <v>13.79434285714286</v>
      </c>
      <c r="AB29" s="23">
        <f t="shared" si="24"/>
        <v>13.79434285714286</v>
      </c>
      <c r="AC29" s="23">
        <f t="shared" si="24"/>
        <v>13.79434285714286</v>
      </c>
      <c r="AD29" s="23">
        <f t="shared" si="24"/>
        <v>13.79434285714286</v>
      </c>
      <c r="AE29" s="23">
        <f t="shared" si="24"/>
        <v>13.79434285714286</v>
      </c>
      <c r="AF29" s="23">
        <f t="shared" si="23"/>
        <v>13.79434285714286</v>
      </c>
      <c r="AG29" s="23">
        <f t="shared" ref="AG29:AZ29" si="25">AG21*AG25/10^3</f>
        <v>13.79434285714286</v>
      </c>
      <c r="AH29" s="23">
        <f t="shared" ref="AH29:AI29" si="26">AH21*AH25/10^3</f>
        <v>13.79434285714286</v>
      </c>
      <c r="AI29" s="23">
        <f t="shared" si="26"/>
        <v>13.79434285714286</v>
      </c>
      <c r="AJ29" s="23">
        <f t="shared" ref="AJ29" si="27">AJ21*AJ25/10^3</f>
        <v>13.79434285714286</v>
      </c>
      <c r="AK29" s="23">
        <f t="shared" ref="AK29" si="28">AK21*AK25/10^3</f>
        <v>13.79434285714286</v>
      </c>
      <c r="AL29" s="23">
        <f>AL21*AL25/10^3</f>
        <v>13.79434285714286</v>
      </c>
      <c r="AM29" s="23">
        <f t="shared" si="25"/>
        <v>13.79434285714286</v>
      </c>
      <c r="AN29" s="23">
        <f t="shared" ref="AN29:AP29" si="29">AN21*AN25/10^3</f>
        <v>13.79434285714286</v>
      </c>
      <c r="AO29" s="23">
        <f t="shared" si="29"/>
        <v>13.79434285714286</v>
      </c>
      <c r="AP29" s="23">
        <f t="shared" si="29"/>
        <v>13.79434285714286</v>
      </c>
      <c r="AQ29" s="23">
        <f>AQ21*AQ25/10^3</f>
        <v>13.79434285714286</v>
      </c>
      <c r="AR29" s="23">
        <f t="shared" si="25"/>
        <v>13.79434285714286</v>
      </c>
      <c r="AS29" s="23">
        <f t="shared" si="25"/>
        <v>13.79434285714286</v>
      </c>
      <c r="AT29" s="23">
        <f t="shared" si="25"/>
        <v>13.79434285714286</v>
      </c>
      <c r="AU29" s="23">
        <f t="shared" ref="AU29" si="30">AU21*AU25/10^3</f>
        <v>13.79434285714286</v>
      </c>
      <c r="AV29" s="23">
        <f t="shared" si="25"/>
        <v>13.79434285714286</v>
      </c>
      <c r="AW29" s="23">
        <f t="shared" ref="AW29:AY30" si="31">AW21*AW25/10^3</f>
        <v>13.79434285714286</v>
      </c>
      <c r="AX29" s="23">
        <f t="shared" si="31"/>
        <v>13.79434285714286</v>
      </c>
      <c r="AY29" s="23">
        <f t="shared" si="31"/>
        <v>13.79434285714286</v>
      </c>
      <c r="AZ29" s="23">
        <f t="shared" si="25"/>
        <v>13.79434285714286</v>
      </c>
      <c r="BA29" s="23">
        <f t="shared" ref="BA29:BD30" si="32">BA21*BA25/10^3</f>
        <v>13.79434285714286</v>
      </c>
      <c r="BB29" s="23">
        <f t="shared" si="32"/>
        <v>13.79434285714286</v>
      </c>
      <c r="BC29" s="23">
        <f t="shared" si="32"/>
        <v>13.79434285714286</v>
      </c>
      <c r="BD29" s="23">
        <f t="shared" si="32"/>
        <v>13.79434285714286</v>
      </c>
      <c r="BE29" s="23">
        <f t="shared" si="23"/>
        <v>13.79434285714286</v>
      </c>
      <c r="BF29" s="23">
        <f t="shared" si="23"/>
        <v>13.79434285714286</v>
      </c>
      <c r="BG29" s="23">
        <f t="shared" si="23"/>
        <v>13.79434285714286</v>
      </c>
      <c r="BH29" s="23">
        <f t="shared" si="23"/>
        <v>13.79434285714286</v>
      </c>
      <c r="BI29" s="23">
        <f t="shared" si="23"/>
        <v>33.319474965849025</v>
      </c>
      <c r="BJ29" s="23">
        <f t="shared" si="23"/>
        <v>33.319474965849025</v>
      </c>
      <c r="BK29" s="23">
        <f t="shared" si="23"/>
        <v>33.319474965849025</v>
      </c>
      <c r="BL29" s="23">
        <f t="shared" si="23"/>
        <v>33.319474965849025</v>
      </c>
      <c r="BM29" s="23">
        <f t="shared" si="23"/>
        <v>33.319474965849025</v>
      </c>
      <c r="BN29" s="23">
        <f t="shared" si="23"/>
        <v>33.319474965849025</v>
      </c>
      <c r="BO29" s="23">
        <f t="shared" si="23"/>
        <v>33.319474965849025</v>
      </c>
      <c r="BP29" s="23">
        <f t="shared" si="23"/>
        <v>33.319474965849025</v>
      </c>
      <c r="BQ29" s="23">
        <f t="shared" si="23"/>
        <v>33.319474965849025</v>
      </c>
      <c r="BR29" s="23">
        <f t="shared" si="23"/>
        <v>33.319474965849025</v>
      </c>
      <c r="BS29" s="23">
        <f t="shared" si="23"/>
        <v>33.319474965849025</v>
      </c>
      <c r="BT29" s="23">
        <f t="shared" si="23"/>
        <v>33.319474965849025</v>
      </c>
      <c r="BU29" s="23">
        <f t="shared" si="23"/>
        <v>33.319474965849025</v>
      </c>
      <c r="BV29" s="23">
        <f t="shared" si="23"/>
        <v>33.319474965849025</v>
      </c>
      <c r="BW29" s="23">
        <f t="shared" ref="BW29" si="33">BW21*BW25/10^3</f>
        <v>33.319474965849025</v>
      </c>
      <c r="BX29" s="23">
        <f t="shared" ref="BX29:CA30" si="34">BX21*BX25/10^3</f>
        <v>33.319474965849025</v>
      </c>
      <c r="BY29" s="23">
        <f t="shared" si="34"/>
        <v>33.319474965849025</v>
      </c>
      <c r="BZ29" s="23">
        <f t="shared" si="34"/>
        <v>33.319474965849025</v>
      </c>
      <c r="CA29" s="23">
        <f t="shared" si="34"/>
        <v>33.319474965849025</v>
      </c>
      <c r="CB29" s="23">
        <f t="shared" ref="CB29:CD30" si="35">CB21*CB25/10^3</f>
        <v>33.319474965849025</v>
      </c>
      <c r="CC29" s="23">
        <f t="shared" si="35"/>
        <v>33.319474965849025</v>
      </c>
      <c r="CD29" s="23">
        <f t="shared" si="35"/>
        <v>33.319474965849025</v>
      </c>
      <c r="CE29" s="23">
        <f t="shared" ref="CE29:CG30" si="36">CE21*CE25/10^3</f>
        <v>33.319474965849025</v>
      </c>
      <c r="CF29" s="23">
        <f t="shared" si="36"/>
        <v>33.319474965849025</v>
      </c>
      <c r="CG29" s="23">
        <f t="shared" si="36"/>
        <v>33.319474965849025</v>
      </c>
      <c r="CH29" s="23">
        <f t="shared" ref="CH29:CT29" si="37">CH21*CH25/10^3</f>
        <v>33.319474965849025</v>
      </c>
      <c r="CI29" s="23">
        <f t="shared" si="37"/>
        <v>33.319474965849025</v>
      </c>
      <c r="CJ29" s="23">
        <f t="shared" si="37"/>
        <v>33.319474965849025</v>
      </c>
      <c r="CK29" s="23">
        <f t="shared" si="37"/>
        <v>33.319474965849025</v>
      </c>
      <c r="CL29" s="23">
        <f t="shared" si="37"/>
        <v>33.319474965849025</v>
      </c>
      <c r="CM29" s="23">
        <f t="shared" si="37"/>
        <v>33.319474965849025</v>
      </c>
      <c r="CN29" s="23">
        <f t="shared" si="37"/>
        <v>33.319474965849025</v>
      </c>
      <c r="CO29" s="23">
        <f t="shared" si="37"/>
        <v>33.319474965849025</v>
      </c>
      <c r="CP29" s="23">
        <f t="shared" si="37"/>
        <v>33.319474965849025</v>
      </c>
      <c r="CQ29" s="23">
        <f t="shared" si="37"/>
        <v>33.319474965849025</v>
      </c>
      <c r="CR29" s="23">
        <f t="shared" si="37"/>
        <v>33.319474965849025</v>
      </c>
      <c r="CS29" s="23">
        <f t="shared" si="37"/>
        <v>33.319474965849025</v>
      </c>
      <c r="CT29" s="23">
        <f t="shared" si="37"/>
        <v>33.319474965849025</v>
      </c>
      <c r="CU29" s="23">
        <f t="shared" ref="CU29:DB30" si="38">CU21*CU25/10^3</f>
        <v>33.319474965849025</v>
      </c>
      <c r="CV29" s="23">
        <f t="shared" si="38"/>
        <v>33.319474965849025</v>
      </c>
      <c r="CW29" s="23">
        <f t="shared" si="38"/>
        <v>33.319474965849025</v>
      </c>
      <c r="CX29" s="23">
        <f t="shared" si="38"/>
        <v>33.319474965849025</v>
      </c>
      <c r="CY29" s="23">
        <f t="shared" si="38"/>
        <v>33.319474965849025</v>
      </c>
      <c r="CZ29" s="23">
        <f t="shared" si="38"/>
        <v>33.319474965849025</v>
      </c>
      <c r="DA29" s="23">
        <f t="shared" si="38"/>
        <v>33.319474965849025</v>
      </c>
      <c r="DB29" s="23">
        <f t="shared" si="38"/>
        <v>33.319474965849025</v>
      </c>
      <c r="DC29" s="23">
        <f t="shared" ref="DC29:DF30" si="39">DC21*DC25/10^3</f>
        <v>33.319474965849025</v>
      </c>
      <c r="DD29" s="23">
        <f t="shared" si="39"/>
        <v>33.319474965849025</v>
      </c>
      <c r="DE29" s="23">
        <f t="shared" si="39"/>
        <v>33.319474965849025</v>
      </c>
      <c r="DF29" s="23">
        <f t="shared" si="39"/>
        <v>33.319474965849025</v>
      </c>
      <c r="DG29" s="23">
        <f t="shared" ref="DG29:DK30" si="40">DG21*DG25/10^3</f>
        <v>33.319474965849025</v>
      </c>
      <c r="DH29" s="23">
        <f t="shared" si="40"/>
        <v>33.319474965849025</v>
      </c>
      <c r="DI29" s="23">
        <f t="shared" si="40"/>
        <v>33.319474965849025</v>
      </c>
      <c r="DJ29" s="23">
        <f t="shared" si="40"/>
        <v>33.319474965849025</v>
      </c>
      <c r="DK29" s="23">
        <f t="shared" si="40"/>
        <v>33.319474965849025</v>
      </c>
      <c r="DL29" s="23">
        <f t="shared" ref="DL29:DW29" si="41">DL21*DL25/10^3</f>
        <v>33.319474965849025</v>
      </c>
      <c r="DM29" s="23">
        <f t="shared" si="41"/>
        <v>33.319474965849025</v>
      </c>
      <c r="DN29" s="23">
        <f t="shared" si="41"/>
        <v>33.319474965849025</v>
      </c>
      <c r="DO29" s="23">
        <f t="shared" si="41"/>
        <v>33.319474965849025</v>
      </c>
      <c r="DP29" s="23">
        <f t="shared" si="41"/>
        <v>33.319474965849025</v>
      </c>
      <c r="DQ29" s="23">
        <f t="shared" si="41"/>
        <v>33.319474965849025</v>
      </c>
      <c r="DR29" s="23">
        <f t="shared" si="41"/>
        <v>33.319474965849025</v>
      </c>
      <c r="DS29" s="23">
        <f t="shared" si="41"/>
        <v>33.319474965849025</v>
      </c>
      <c r="DT29" s="23">
        <f t="shared" si="41"/>
        <v>33.319474965849025</v>
      </c>
      <c r="DU29" s="23">
        <f t="shared" si="41"/>
        <v>33.319474965849025</v>
      </c>
      <c r="DV29" s="23">
        <f t="shared" si="41"/>
        <v>33.319474965849025</v>
      </c>
      <c r="DW29" s="23">
        <f t="shared" si="41"/>
        <v>33.319474965849025</v>
      </c>
      <c r="DX29" s="23">
        <f t="shared" ref="DX29:EB30" si="42">DX21*DX25/10^3</f>
        <v>33.319474965849025</v>
      </c>
      <c r="DY29" s="23">
        <f t="shared" si="42"/>
        <v>33.319474965849025</v>
      </c>
      <c r="DZ29" s="23">
        <f t="shared" si="42"/>
        <v>33.319474965849025</v>
      </c>
      <c r="EA29" s="23">
        <f t="shared" si="42"/>
        <v>33.319474965849025</v>
      </c>
      <c r="EB29" s="23">
        <f t="shared" si="42"/>
        <v>33.319474965849025</v>
      </c>
      <c r="EC29" s="23">
        <f t="shared" ref="EC29:EE30" si="43">EC21*EC25/10^3</f>
        <v>33.319474965849025</v>
      </c>
      <c r="ED29" s="23">
        <f t="shared" si="43"/>
        <v>33.319474965849025</v>
      </c>
      <c r="EE29" s="23">
        <f t="shared" si="43"/>
        <v>33.319474965849025</v>
      </c>
      <c r="EF29" s="23"/>
      <c r="EG29" s="23">
        <f t="shared" ref="EG29:EI30" si="44">EG21*EG25/10^3</f>
        <v>33.319474965849025</v>
      </c>
      <c r="EH29" s="23">
        <f t="shared" si="44"/>
        <v>33.319474965849025</v>
      </c>
      <c r="EI29" s="23">
        <f t="shared" si="44"/>
        <v>33.319474965849025</v>
      </c>
      <c r="EJ29" s="23">
        <f t="shared" ref="EJ29:EO29" si="45">EJ21*EJ25/10^3</f>
        <v>6.919406150583244</v>
      </c>
      <c r="EK29" s="23">
        <f t="shared" si="45"/>
        <v>6.919406150583244</v>
      </c>
      <c r="EL29" s="23">
        <f>EL21*EL25/10^3</f>
        <v>6.919406150583244</v>
      </c>
      <c r="EM29" s="23">
        <f t="shared" si="45"/>
        <v>6.919406150583244</v>
      </c>
      <c r="EN29" s="23">
        <f t="shared" si="45"/>
        <v>6.919406150583244</v>
      </c>
      <c r="EO29" s="23">
        <f t="shared" si="45"/>
        <v>6.919406150583244</v>
      </c>
      <c r="EP29" s="23">
        <f t="shared" ref="EP29:ER30" si="46">EP21*EP25/10^3</f>
        <v>6.919406150583244</v>
      </c>
      <c r="EQ29" s="23">
        <f t="shared" si="46"/>
        <v>6.919406150583244</v>
      </c>
      <c r="ER29" s="23">
        <f t="shared" si="46"/>
        <v>6.919406150583244</v>
      </c>
      <c r="ES29" s="23">
        <f t="shared" ref="ES29:EV30" si="47">ES21*ES25/10^3</f>
        <v>6.919406150583244</v>
      </c>
      <c r="ET29" s="23">
        <f t="shared" si="47"/>
        <v>6.919406150583244</v>
      </c>
      <c r="EU29" s="23">
        <f>EU21*EU25/10^3</f>
        <v>6.919406150583244</v>
      </c>
      <c r="EV29" s="23">
        <f t="shared" si="47"/>
        <v>6.919406150583244</v>
      </c>
      <c r="EW29" s="23">
        <f t="shared" ref="EW29:FB29" si="48">EW21*EW25/10^3</f>
        <v>6.4987562189054726</v>
      </c>
      <c r="EX29" s="23">
        <f t="shared" si="48"/>
        <v>3.8992537313432836</v>
      </c>
      <c r="EY29" s="23">
        <f t="shared" si="48"/>
        <v>3.8992537313432836</v>
      </c>
      <c r="EZ29" s="23">
        <f t="shared" si="48"/>
        <v>6.4987562189054726</v>
      </c>
      <c r="FA29" s="23">
        <f t="shared" si="48"/>
        <v>5.1990049751243781</v>
      </c>
      <c r="FB29" s="23">
        <f t="shared" si="48"/>
        <v>5.1990049751243781</v>
      </c>
      <c r="FC29" s="23">
        <f>FC21*FC25/10^3</f>
        <v>5.1990049751243781</v>
      </c>
    </row>
    <row r="30" spans="1:159" x14ac:dyDescent="0.2">
      <c r="A30" s="114" t="s">
        <v>806</v>
      </c>
      <c r="D30" s="23">
        <f t="shared" si="21"/>
        <v>33.319474965849025</v>
      </c>
      <c r="E30" s="23">
        <f t="shared" si="21"/>
        <v>33.319474965849025</v>
      </c>
      <c r="F30" s="23">
        <f t="shared" si="21"/>
        <v>33.319474965849025</v>
      </c>
      <c r="G30" s="23">
        <f t="shared" si="22"/>
        <v>33.319474965849025</v>
      </c>
      <c r="H30" s="23">
        <f t="shared" si="22"/>
        <v>33.319474965849025</v>
      </c>
      <c r="I30" s="23">
        <f>I22*I26/10^3</f>
        <v>33.319474965849025</v>
      </c>
      <c r="J30" s="23">
        <f t="shared" si="22"/>
        <v>33.319474965849025</v>
      </c>
      <c r="K30" s="23">
        <f t="shared" si="22"/>
        <v>33.319474965849025</v>
      </c>
      <c r="L30" s="23">
        <f t="shared" si="22"/>
        <v>33.319474965849025</v>
      </c>
      <c r="M30" s="23">
        <f t="shared" si="22"/>
        <v>33.319474965849025</v>
      </c>
      <c r="N30" s="23">
        <f t="shared" si="22"/>
        <v>33.319474965849025</v>
      </c>
      <c r="O30" s="23">
        <f t="shared" si="22"/>
        <v>33.319474965849025</v>
      </c>
      <c r="P30" s="23">
        <f t="shared" si="22"/>
        <v>33.319474965849025</v>
      </c>
      <c r="Q30" s="23">
        <f>Q22*Q26/10^3</f>
        <v>33.319474965849025</v>
      </c>
      <c r="R30" s="23">
        <f>R22*R26/10^3</f>
        <v>33.319474965849025</v>
      </c>
      <c r="S30" s="23">
        <f t="shared" si="22"/>
        <v>33.319474965849025</v>
      </c>
      <c r="T30" s="23">
        <f t="shared" si="22"/>
        <v>33.319474965849025</v>
      </c>
      <c r="U30" s="23">
        <f t="shared" ref="U30:BV30" si="49">U22*U26/10^3</f>
        <v>33.319474965849025</v>
      </c>
      <c r="V30" s="23">
        <f t="shared" si="49"/>
        <v>33.319474965849025</v>
      </c>
      <c r="W30" s="23">
        <f t="shared" si="49"/>
        <v>33.319474965849025</v>
      </c>
      <c r="X30" s="23">
        <f>X22*X26/10^3</f>
        <v>33.319474965849025</v>
      </c>
      <c r="Y30" s="23">
        <f>Y22*Y26/10^3</f>
        <v>33.319474965849025</v>
      </c>
      <c r="Z30" s="23">
        <f t="shared" si="49"/>
        <v>33.319474965849025</v>
      </c>
      <c r="AA30" s="23">
        <f t="shared" si="24"/>
        <v>33.319474965849025</v>
      </c>
      <c r="AB30" s="23">
        <f t="shared" si="24"/>
        <v>33.319474965849025</v>
      </c>
      <c r="AC30" s="23">
        <f t="shared" si="24"/>
        <v>33.319474965849025</v>
      </c>
      <c r="AD30" s="23">
        <f t="shared" si="24"/>
        <v>33.319474965849025</v>
      </c>
      <c r="AE30" s="23">
        <f t="shared" si="24"/>
        <v>33.319474965849025</v>
      </c>
      <c r="AF30" s="23">
        <f t="shared" si="49"/>
        <v>33.319474965849025</v>
      </c>
      <c r="AG30" s="23">
        <f t="shared" ref="AG30:AZ30" si="50">AG22*AG26/10^3</f>
        <v>33.319474965849025</v>
      </c>
      <c r="AH30" s="23">
        <f t="shared" ref="AH30:AI30" si="51">AH22*AH26/10^3</f>
        <v>33.319474965849025</v>
      </c>
      <c r="AI30" s="23">
        <f t="shared" si="51"/>
        <v>33.319474965849025</v>
      </c>
      <c r="AJ30" s="23">
        <f t="shared" ref="AJ30" si="52">AJ22*AJ26/10^3</f>
        <v>33.319474965849025</v>
      </c>
      <c r="AK30" s="23">
        <f t="shared" ref="AK30" si="53">AK22*AK26/10^3</f>
        <v>33.319474965849025</v>
      </c>
      <c r="AL30" s="23">
        <f>AL22*AL26/10^3</f>
        <v>33.319474965849025</v>
      </c>
      <c r="AM30" s="23">
        <f t="shared" si="50"/>
        <v>33.319474965849025</v>
      </c>
      <c r="AN30" s="23">
        <f t="shared" ref="AN30:AP30" si="54">AN22*AN26/10^3</f>
        <v>33.319474965849025</v>
      </c>
      <c r="AO30" s="23">
        <f t="shared" si="54"/>
        <v>33.319474965849025</v>
      </c>
      <c r="AP30" s="23">
        <f t="shared" si="54"/>
        <v>33.319474965849025</v>
      </c>
      <c r="AQ30" s="23">
        <f>AQ22*AQ26/10^3</f>
        <v>33.319474965849025</v>
      </c>
      <c r="AR30" s="23">
        <f t="shared" si="50"/>
        <v>33.319474965849025</v>
      </c>
      <c r="AS30" s="23">
        <f t="shared" si="50"/>
        <v>33.319474965849025</v>
      </c>
      <c r="AT30" s="23">
        <f t="shared" si="50"/>
        <v>33.319474965849025</v>
      </c>
      <c r="AU30" s="23">
        <f t="shared" ref="AU30" si="55">AU22*AU26/10^3</f>
        <v>33.319474965849025</v>
      </c>
      <c r="AV30" s="23">
        <f t="shared" si="50"/>
        <v>33.319474965849025</v>
      </c>
      <c r="AW30" s="23">
        <f t="shared" si="31"/>
        <v>33.319474965849025</v>
      </c>
      <c r="AX30" s="23">
        <f t="shared" si="31"/>
        <v>33.319474965849025</v>
      </c>
      <c r="AY30" s="23">
        <f t="shared" si="31"/>
        <v>33.319474965849025</v>
      </c>
      <c r="AZ30" s="23">
        <f t="shared" si="50"/>
        <v>33.319474965849025</v>
      </c>
      <c r="BA30" s="23">
        <f t="shared" si="32"/>
        <v>33.319474965849025</v>
      </c>
      <c r="BB30" s="23">
        <f t="shared" si="32"/>
        <v>33.319474965849025</v>
      </c>
      <c r="BC30" s="23">
        <f t="shared" si="32"/>
        <v>33.319474965849025</v>
      </c>
      <c r="BD30" s="23">
        <f t="shared" si="32"/>
        <v>33.319474965849025</v>
      </c>
      <c r="BE30" s="23">
        <f t="shared" si="49"/>
        <v>33.319474965849025</v>
      </c>
      <c r="BF30" s="23">
        <f t="shared" si="49"/>
        <v>33.319474965849025</v>
      </c>
      <c r="BG30" s="23">
        <f t="shared" si="49"/>
        <v>33.319474965849025</v>
      </c>
      <c r="BH30" s="23">
        <f t="shared" si="49"/>
        <v>33.319474965849025</v>
      </c>
      <c r="BI30" s="23">
        <f t="shared" si="49"/>
        <v>0</v>
      </c>
      <c r="BJ30" s="23">
        <f t="shared" si="49"/>
        <v>0</v>
      </c>
      <c r="BK30" s="23">
        <f t="shared" si="49"/>
        <v>0</v>
      </c>
      <c r="BL30" s="23">
        <f t="shared" si="49"/>
        <v>0</v>
      </c>
      <c r="BM30" s="23">
        <f t="shared" si="49"/>
        <v>0</v>
      </c>
      <c r="BN30" s="23">
        <f t="shared" si="49"/>
        <v>0</v>
      </c>
      <c r="BO30" s="23">
        <f t="shared" si="49"/>
        <v>0</v>
      </c>
      <c r="BP30" s="23">
        <f t="shared" si="49"/>
        <v>0</v>
      </c>
      <c r="BQ30" s="23">
        <f t="shared" si="49"/>
        <v>0</v>
      </c>
      <c r="BR30" s="23">
        <f t="shared" si="49"/>
        <v>0</v>
      </c>
      <c r="BS30" s="23">
        <f t="shared" si="49"/>
        <v>0</v>
      </c>
      <c r="BT30" s="23">
        <f t="shared" si="49"/>
        <v>0</v>
      </c>
      <c r="BU30" s="23">
        <f t="shared" si="49"/>
        <v>0</v>
      </c>
      <c r="BV30" s="23">
        <f t="shared" si="49"/>
        <v>0</v>
      </c>
      <c r="BW30" s="23">
        <f t="shared" ref="BW30" si="56">BW22*BW26/10^3</f>
        <v>0</v>
      </c>
      <c r="BX30" s="23">
        <f t="shared" si="34"/>
        <v>0</v>
      </c>
      <c r="BY30" s="23">
        <f t="shared" si="34"/>
        <v>0</v>
      </c>
      <c r="BZ30" s="23">
        <f t="shared" si="34"/>
        <v>0</v>
      </c>
      <c r="CA30" s="23">
        <f t="shared" si="34"/>
        <v>0</v>
      </c>
      <c r="CB30" s="23">
        <f t="shared" si="35"/>
        <v>0</v>
      </c>
      <c r="CC30" s="23">
        <f t="shared" si="35"/>
        <v>0</v>
      </c>
      <c r="CD30" s="23">
        <f t="shared" si="35"/>
        <v>0</v>
      </c>
      <c r="CE30" s="23">
        <f t="shared" si="36"/>
        <v>0</v>
      </c>
      <c r="CF30" s="23">
        <f t="shared" si="36"/>
        <v>0</v>
      </c>
      <c r="CG30" s="23">
        <f t="shared" si="36"/>
        <v>0</v>
      </c>
      <c r="CH30" s="23">
        <f t="shared" ref="CH30:CT30" si="57">CH22*CH26/10^3</f>
        <v>0</v>
      </c>
      <c r="CI30" s="23">
        <f t="shared" si="57"/>
        <v>0</v>
      </c>
      <c r="CJ30" s="23">
        <f t="shared" si="57"/>
        <v>0</v>
      </c>
      <c r="CK30" s="23">
        <f t="shared" si="57"/>
        <v>0</v>
      </c>
      <c r="CL30" s="23">
        <f t="shared" si="57"/>
        <v>0</v>
      </c>
      <c r="CM30" s="23">
        <f t="shared" si="57"/>
        <v>0</v>
      </c>
      <c r="CN30" s="23">
        <f t="shared" si="57"/>
        <v>0</v>
      </c>
      <c r="CO30" s="23">
        <f t="shared" si="57"/>
        <v>0</v>
      </c>
      <c r="CP30" s="23">
        <f t="shared" si="57"/>
        <v>0</v>
      </c>
      <c r="CQ30" s="23">
        <f t="shared" si="57"/>
        <v>0</v>
      </c>
      <c r="CR30" s="23">
        <f t="shared" si="57"/>
        <v>0</v>
      </c>
      <c r="CS30" s="23">
        <f t="shared" si="57"/>
        <v>0</v>
      </c>
      <c r="CT30" s="23">
        <f t="shared" si="57"/>
        <v>0</v>
      </c>
      <c r="CU30" s="23">
        <f>CU22*CU26/10^3</f>
        <v>0</v>
      </c>
      <c r="CV30" s="23">
        <f t="shared" si="38"/>
        <v>0</v>
      </c>
      <c r="CW30" s="23">
        <f t="shared" si="38"/>
        <v>0</v>
      </c>
      <c r="CX30" s="23">
        <f t="shared" si="38"/>
        <v>0</v>
      </c>
      <c r="CY30" s="23">
        <f t="shared" si="38"/>
        <v>0</v>
      </c>
      <c r="CZ30" s="23">
        <f t="shared" si="38"/>
        <v>0</v>
      </c>
      <c r="DA30" s="23">
        <f t="shared" si="38"/>
        <v>0</v>
      </c>
      <c r="DB30" s="23">
        <f t="shared" si="38"/>
        <v>0</v>
      </c>
      <c r="DC30" s="23">
        <f t="shared" si="39"/>
        <v>0</v>
      </c>
      <c r="DD30" s="23">
        <f t="shared" si="39"/>
        <v>0</v>
      </c>
      <c r="DE30" s="23">
        <f t="shared" si="39"/>
        <v>0</v>
      </c>
      <c r="DF30" s="23">
        <f t="shared" si="39"/>
        <v>0</v>
      </c>
      <c r="DG30" s="23">
        <f>DG22*DG26/10^3</f>
        <v>0</v>
      </c>
      <c r="DH30" s="23">
        <f>DH22*DH26/10^3</f>
        <v>0</v>
      </c>
      <c r="DI30" s="23">
        <f>DI22*DI26/10^3</f>
        <v>0</v>
      </c>
      <c r="DJ30" s="23">
        <f>DJ22*DJ26/10^3</f>
        <v>0</v>
      </c>
      <c r="DK30" s="23">
        <f t="shared" si="40"/>
        <v>0</v>
      </c>
      <c r="DL30" s="23">
        <f t="shared" ref="DL30:DW30" si="58">DL22*DL26/10^3</f>
        <v>0</v>
      </c>
      <c r="DM30" s="23">
        <f t="shared" si="58"/>
        <v>0</v>
      </c>
      <c r="DN30" s="23">
        <f t="shared" si="58"/>
        <v>0</v>
      </c>
      <c r="DO30" s="23">
        <f t="shared" si="58"/>
        <v>0</v>
      </c>
      <c r="DP30" s="23">
        <f t="shared" si="58"/>
        <v>0</v>
      </c>
      <c r="DQ30" s="23">
        <f t="shared" si="58"/>
        <v>0</v>
      </c>
      <c r="DR30" s="23">
        <f t="shared" si="58"/>
        <v>0</v>
      </c>
      <c r="DS30" s="23">
        <f t="shared" si="58"/>
        <v>0</v>
      </c>
      <c r="DT30" s="23">
        <f t="shared" si="58"/>
        <v>0</v>
      </c>
      <c r="DU30" s="23">
        <f t="shared" si="58"/>
        <v>0</v>
      </c>
      <c r="DV30" s="23">
        <f t="shared" si="58"/>
        <v>0</v>
      </c>
      <c r="DW30" s="23">
        <f t="shared" si="58"/>
        <v>0</v>
      </c>
      <c r="DX30" s="23">
        <f>DX22*DX26/10^3</f>
        <v>0</v>
      </c>
      <c r="DY30" s="23">
        <f>DY22*DY26/10^3</f>
        <v>0</v>
      </c>
      <c r="DZ30" s="23">
        <f>DZ22*DZ26/10^3</f>
        <v>0</v>
      </c>
      <c r="EA30" s="23">
        <f>EA22*EA26/10^3</f>
        <v>0</v>
      </c>
      <c r="EB30" s="23">
        <f t="shared" si="42"/>
        <v>0</v>
      </c>
      <c r="EC30" s="23">
        <f t="shared" si="43"/>
        <v>0</v>
      </c>
      <c r="ED30" s="23">
        <f t="shared" si="43"/>
        <v>0</v>
      </c>
      <c r="EE30" s="23">
        <f t="shared" si="43"/>
        <v>0</v>
      </c>
      <c r="EF30" s="23"/>
      <c r="EG30" s="23">
        <f t="shared" si="44"/>
        <v>0</v>
      </c>
      <c r="EH30" s="23">
        <f t="shared" si="44"/>
        <v>0</v>
      </c>
      <c r="EI30" s="23">
        <f t="shared" si="44"/>
        <v>0</v>
      </c>
      <c r="EJ30" s="23">
        <f t="shared" ref="EJ30:EO30" si="59">EJ22*EJ26/10^3</f>
        <v>33.319474965849025</v>
      </c>
      <c r="EK30" s="23">
        <f t="shared" si="59"/>
        <v>33.319474965849025</v>
      </c>
      <c r="EL30" s="23">
        <f>EL22*EL26/10^3</f>
        <v>33.319474965849025</v>
      </c>
      <c r="EM30" s="23">
        <f t="shared" si="59"/>
        <v>33.319474965849025</v>
      </c>
      <c r="EN30" s="23">
        <f t="shared" si="59"/>
        <v>33.319474965849025</v>
      </c>
      <c r="EO30" s="23">
        <f t="shared" si="59"/>
        <v>33.319474965849025</v>
      </c>
      <c r="EP30" s="23">
        <f t="shared" si="46"/>
        <v>33.319474965849025</v>
      </c>
      <c r="EQ30" s="23">
        <f t="shared" si="46"/>
        <v>33.319474965849025</v>
      </c>
      <c r="ER30" s="23">
        <f t="shared" si="46"/>
        <v>33.319474965849025</v>
      </c>
      <c r="ES30" s="23">
        <f t="shared" si="47"/>
        <v>33.319474965849025</v>
      </c>
      <c r="ET30" s="23">
        <f t="shared" si="47"/>
        <v>33.319474965849025</v>
      </c>
      <c r="EU30" s="23">
        <f>EU22*EU26/10^3</f>
        <v>33.319474965849025</v>
      </c>
      <c r="EV30" s="23">
        <f t="shared" si="47"/>
        <v>33.319474965849025</v>
      </c>
      <c r="EW30" s="23">
        <f t="shared" ref="EW30:FB30" si="60">EW22*EW26/10^3</f>
        <v>0</v>
      </c>
      <c r="EX30" s="23">
        <f t="shared" si="60"/>
        <v>0</v>
      </c>
      <c r="EY30" s="23">
        <f t="shared" si="60"/>
        <v>0</v>
      </c>
      <c r="EZ30" s="23">
        <f t="shared" si="60"/>
        <v>0</v>
      </c>
      <c r="FA30" s="23">
        <f t="shared" si="60"/>
        <v>0</v>
      </c>
      <c r="FB30" s="23">
        <f t="shared" si="60"/>
        <v>0</v>
      </c>
      <c r="FC30" s="23">
        <f>FC22*FC26/10^3</f>
        <v>0</v>
      </c>
    </row>
    <row r="31" spans="1:159" x14ac:dyDescent="0.2">
      <c r="A31" s="114"/>
      <c r="D31" s="23"/>
      <c r="E31" s="23"/>
      <c r="F31" s="23"/>
      <c r="G31" s="23"/>
      <c r="H31" s="23"/>
      <c r="I31" s="23"/>
      <c r="J31" s="23"/>
      <c r="K31" s="23"/>
      <c r="L31" s="23"/>
      <c r="M31" s="23"/>
      <c r="N31" s="23"/>
      <c r="O31" s="23"/>
      <c r="P31" s="23"/>
      <c r="Q31" s="23"/>
      <c r="R31" s="23"/>
      <c r="S31" s="23"/>
      <c r="T31" s="23"/>
      <c r="U31" s="23"/>
      <c r="V31" s="23"/>
      <c r="W31" s="23"/>
      <c r="X31" s="23"/>
      <c r="Y31" s="23"/>
      <c r="Z31" s="23"/>
      <c r="AA31" s="23"/>
      <c r="AB31" s="23"/>
      <c r="AC31" s="23"/>
      <c r="AD31" s="23"/>
      <c r="AE31" s="23"/>
      <c r="AF31" s="23"/>
      <c r="AG31" s="23"/>
      <c r="AH31" s="23"/>
      <c r="AI31" s="23"/>
      <c r="AJ31" s="23"/>
      <c r="AK31" s="23"/>
      <c r="AL31" s="23"/>
      <c r="AM31" s="23"/>
      <c r="AN31" s="23"/>
      <c r="AO31" s="23"/>
      <c r="AP31" s="23"/>
      <c r="AQ31" s="23"/>
      <c r="AR31" s="23"/>
      <c r="AS31" s="23"/>
      <c r="AT31" s="23"/>
      <c r="AU31" s="23"/>
      <c r="AV31" s="23"/>
      <c r="AW31" s="23"/>
      <c r="AX31" s="23"/>
      <c r="AY31" s="23"/>
      <c r="AZ31" s="23"/>
      <c r="BA31" s="23"/>
      <c r="BB31" s="23"/>
      <c r="BC31" s="23"/>
      <c r="BD31" s="23"/>
      <c r="BE31" s="23"/>
      <c r="BF31" s="23"/>
      <c r="BG31" s="23"/>
      <c r="BH31" s="23"/>
      <c r="BI31" s="23"/>
      <c r="BJ31" s="23"/>
      <c r="BK31" s="23"/>
      <c r="BL31" s="23"/>
      <c r="BM31" s="23"/>
      <c r="BN31" s="23"/>
      <c r="BO31" s="23"/>
      <c r="BP31" s="23"/>
      <c r="BQ31" s="23"/>
      <c r="BR31" s="23"/>
      <c r="BS31" s="23"/>
      <c r="BT31" s="23"/>
      <c r="BU31" s="23"/>
      <c r="BV31" s="23"/>
      <c r="BW31" s="23"/>
      <c r="BX31" s="23"/>
      <c r="BY31" s="23"/>
      <c r="BZ31" s="23"/>
      <c r="CA31" s="23"/>
      <c r="CB31" s="23"/>
      <c r="CC31" s="23"/>
      <c r="CD31" s="23"/>
      <c r="CE31" s="23"/>
      <c r="CF31" s="23"/>
      <c r="CG31" s="23"/>
      <c r="CH31" s="23"/>
      <c r="CI31" s="23"/>
      <c r="CJ31" s="23"/>
      <c r="CK31" s="23"/>
      <c r="CL31" s="23"/>
      <c r="CM31" s="23"/>
      <c r="CN31" s="23"/>
      <c r="CO31" s="23"/>
      <c r="CP31" s="23"/>
      <c r="CQ31" s="23"/>
      <c r="CR31" s="23"/>
      <c r="CS31" s="23"/>
      <c r="CT31" s="23"/>
      <c r="CU31" s="23"/>
      <c r="CV31" s="23"/>
      <c r="CW31" s="23"/>
      <c r="CX31" s="23"/>
      <c r="CY31" s="23"/>
      <c r="CZ31" s="23"/>
      <c r="DA31" s="23"/>
      <c r="DB31" s="23"/>
      <c r="DC31" s="23"/>
      <c r="DD31" s="23"/>
      <c r="DE31" s="23"/>
      <c r="DF31" s="23"/>
      <c r="DG31" s="23"/>
      <c r="DH31" s="23"/>
      <c r="DI31" s="23"/>
      <c r="DJ31" s="23"/>
      <c r="DK31" s="23"/>
      <c r="DL31" s="23"/>
      <c r="DM31" s="23"/>
      <c r="DN31" s="23"/>
      <c r="DO31" s="23"/>
      <c r="DP31" s="23"/>
      <c r="DQ31" s="23"/>
      <c r="DR31" s="23"/>
      <c r="DS31" s="23"/>
      <c r="DT31" s="23"/>
      <c r="DU31" s="23"/>
      <c r="DV31" s="23"/>
      <c r="DW31" s="23"/>
      <c r="DX31" s="23"/>
      <c r="DY31" s="23"/>
      <c r="DZ31" s="23"/>
      <c r="EA31" s="23"/>
      <c r="EB31" s="23"/>
      <c r="EC31" s="23"/>
      <c r="ED31" s="23"/>
      <c r="EE31" s="23"/>
      <c r="EF31" s="23"/>
      <c r="EG31" s="23"/>
      <c r="EH31" s="23"/>
      <c r="EI31" s="23"/>
      <c r="EJ31" s="23"/>
      <c r="EK31" s="23"/>
      <c r="EL31" s="23"/>
      <c r="EM31" s="23"/>
      <c r="EN31" s="23"/>
      <c r="EO31" s="23"/>
      <c r="EP31" s="23"/>
      <c r="EQ31" s="23"/>
      <c r="ER31" s="23"/>
      <c r="ES31" s="23"/>
      <c r="ET31" s="23"/>
      <c r="EU31" s="23"/>
      <c r="EV31" s="23"/>
      <c r="EW31" s="23"/>
      <c r="EX31" s="23"/>
      <c r="EY31" s="23"/>
      <c r="EZ31" s="23"/>
      <c r="FA31" s="23"/>
      <c r="FB31" s="23"/>
      <c r="FC31" s="23"/>
    </row>
    <row r="32" spans="1:159" x14ac:dyDescent="0.2">
      <c r="A32" s="21" t="s">
        <v>152</v>
      </c>
      <c r="B32" s="21" t="s">
        <v>118</v>
      </c>
    </row>
    <row r="33" spans="1:163" x14ac:dyDescent="0.2">
      <c r="A33" s="21" t="str">
        <f>'1_Manufacturing'!A23</f>
        <v xml:space="preserve">   Steel</v>
      </c>
      <c r="D33" s="68">
        <v>0.26400000000000001</v>
      </c>
    </row>
    <row r="35" spans="1:163" x14ac:dyDescent="0.2">
      <c r="A35" s="21" t="str">
        <f>'1_Manufacturing'!A37</f>
        <v>Energy intensity of material production</v>
      </c>
      <c r="B35" s="21" t="str">
        <f>'1_Manufacturing'!B37</f>
        <v>[MJ/kg]</v>
      </c>
    </row>
    <row r="36" spans="1:163" x14ac:dyDescent="0.2">
      <c r="A36" s="21" t="str">
        <f>A11</f>
        <v xml:space="preserve">   Asphalt</v>
      </c>
      <c r="D36" s="264">
        <f>AVERAGE(1.9-1.823,1.41-0.9919)</f>
        <v>0.24754999999999994</v>
      </c>
      <c r="FF36" s="21" t="s">
        <v>82</v>
      </c>
    </row>
    <row r="37" spans="1:163" x14ac:dyDescent="0.2">
      <c r="A37" s="21" t="str">
        <f>A12</f>
        <v xml:space="preserve">   Cement </v>
      </c>
      <c r="D37" s="69">
        <v>5.0601071792155432</v>
      </c>
      <c r="FF37" s="62" t="s">
        <v>148</v>
      </c>
      <c r="FG37" s="74" t="s">
        <v>912</v>
      </c>
    </row>
    <row r="38" spans="1:163" x14ac:dyDescent="0.2">
      <c r="A38" s="21" t="str">
        <f>'1_Manufacturing'!A39</f>
        <v xml:space="preserve">   Virgin steel</v>
      </c>
      <c r="D38" s="69">
        <v>24.183271295973196</v>
      </c>
      <c r="FF38" s="266" t="s">
        <v>801</v>
      </c>
    </row>
    <row r="39" spans="1:163" x14ac:dyDescent="0.2">
      <c r="A39" s="21" t="str">
        <f>'1_Manufacturing'!A40</f>
        <v xml:space="preserve">   Recycled steel</v>
      </c>
      <c r="D39" s="69">
        <v>19.061663037236091</v>
      </c>
    </row>
    <row r="41" spans="1:163" x14ac:dyDescent="0.2">
      <c r="A41" s="21" t="s">
        <v>802</v>
      </c>
      <c r="B41" s="21" t="s">
        <v>804</v>
      </c>
      <c r="BM41" s="21">
        <f>BM42/1000</f>
        <v>1223.3211316573165</v>
      </c>
    </row>
    <row r="42" spans="1:163" x14ac:dyDescent="0.2">
      <c r="A42" s="21" t="s">
        <v>805</v>
      </c>
      <c r="D42" s="45">
        <f>($D36*D11+$D37*D12+$D38*(1-$D33)*D13+$D39*$D33*D13)*1000</f>
        <v>113882.11753234973</v>
      </c>
      <c r="E42" s="45">
        <f t="shared" ref="E42:CO42" si="61">($D36*E11+$D37*E12+$D38*(1-$D33)*E13+$D39*$D33*E13)*1000</f>
        <v>113882.11753234973</v>
      </c>
      <c r="F42" s="45">
        <f t="shared" si="61"/>
        <v>113882.11753234973</v>
      </c>
      <c r="G42" s="45">
        <f t="shared" si="61"/>
        <v>113882.11753234973</v>
      </c>
      <c r="H42" s="45">
        <f t="shared" si="61"/>
        <v>113882.11753234973</v>
      </c>
      <c r="I42" s="45">
        <f t="shared" si="61"/>
        <v>113882.11753234973</v>
      </c>
      <c r="J42" s="45">
        <f t="shared" si="61"/>
        <v>113882.11753234973</v>
      </c>
      <c r="K42" s="45">
        <f t="shared" si="61"/>
        <v>113882.11753234973</v>
      </c>
      <c r="L42" s="45">
        <f t="shared" si="61"/>
        <v>113882.11753234973</v>
      </c>
      <c r="M42" s="45">
        <f t="shared" si="61"/>
        <v>113882.11753234973</v>
      </c>
      <c r="N42" s="45">
        <f t="shared" si="61"/>
        <v>113882.11753234973</v>
      </c>
      <c r="O42" s="45">
        <f t="shared" si="61"/>
        <v>113882.11753234973</v>
      </c>
      <c r="P42" s="45">
        <f t="shared" si="61"/>
        <v>113882.11753234973</v>
      </c>
      <c r="Q42" s="45">
        <f t="shared" si="61"/>
        <v>113882.11753234973</v>
      </c>
      <c r="R42" s="45">
        <f t="shared" si="61"/>
        <v>113882.11753234973</v>
      </c>
      <c r="S42" s="45">
        <f t="shared" si="61"/>
        <v>113882.11753234973</v>
      </c>
      <c r="T42" s="45">
        <f t="shared" si="61"/>
        <v>113882.11753234973</v>
      </c>
      <c r="U42" s="45">
        <f t="shared" si="61"/>
        <v>113882.11753234973</v>
      </c>
      <c r="V42" s="45">
        <f t="shared" si="61"/>
        <v>113882.11753234973</v>
      </c>
      <c r="W42" s="45">
        <f t="shared" si="61"/>
        <v>113882.11753234973</v>
      </c>
      <c r="X42" s="45">
        <f t="shared" si="61"/>
        <v>113882.11753234973</v>
      </c>
      <c r="Y42" s="45">
        <f t="shared" si="61"/>
        <v>113882.11753234973</v>
      </c>
      <c r="Z42" s="45">
        <f t="shared" si="61"/>
        <v>113882.11753234973</v>
      </c>
      <c r="AA42" s="45">
        <f t="shared" si="61"/>
        <v>113882.11753234973</v>
      </c>
      <c r="AB42" s="45">
        <f t="shared" si="61"/>
        <v>113882.11753234973</v>
      </c>
      <c r="AC42" s="45">
        <f t="shared" si="61"/>
        <v>113882.11753234973</v>
      </c>
      <c r="AD42" s="45">
        <f t="shared" si="61"/>
        <v>113882.11753234973</v>
      </c>
      <c r="AE42" s="45">
        <f t="shared" si="61"/>
        <v>113882.11753234973</v>
      </c>
      <c r="AF42" s="45">
        <f t="shared" si="61"/>
        <v>113882.11753234973</v>
      </c>
      <c r="AG42" s="45">
        <f t="shared" ref="AG42:AZ42" si="62">($D36*AG11+$D37*AG12+$D38*(1-$D33)*AG13+$D39*$D33*AG13)*1000</f>
        <v>113882.11753234973</v>
      </c>
      <c r="AH42" s="45">
        <f t="shared" ref="AH42:AI42" si="63">($D36*AH11+$D37*AH12+$D38*(1-$D33)*AH13+$D39*$D33*AH13)*1000</f>
        <v>113882.11753234973</v>
      </c>
      <c r="AI42" s="45">
        <f t="shared" si="63"/>
        <v>113882.11753234973</v>
      </c>
      <c r="AJ42" s="45">
        <f t="shared" ref="AJ42" si="64">($D36*AJ11+$D37*AJ12+$D38*(1-$D33)*AJ13+$D39*$D33*AJ13)*1000</f>
        <v>113882.11753234973</v>
      </c>
      <c r="AK42" s="45">
        <f t="shared" ref="AK42" si="65">($D36*AK11+$D37*AK12+$D38*(1-$D33)*AK13+$D39*$D33*AK13)*1000</f>
        <v>113882.11753234973</v>
      </c>
      <c r="AL42" s="45">
        <f>($D36*AL11+$D37*AL12+$D38*(1-$D33)*AL13+$D39*$D33*AL13)*1000</f>
        <v>113882.11753234973</v>
      </c>
      <c r="AM42" s="45">
        <f t="shared" si="62"/>
        <v>113882.11753234973</v>
      </c>
      <c r="AN42" s="45">
        <f>($D36*AN11+$D37*AN12+$D38*(1-$D33)*AN13+$D39*$D33*AN13)*1000</f>
        <v>113882.11753234973</v>
      </c>
      <c r="AO42" s="45">
        <f>($D36*AO11+$D37*AO12+$D38*(1-$D33)*AO13+$D39*$D33*AO13)*1000</f>
        <v>113882.11753234973</v>
      </c>
      <c r="AP42" s="45">
        <f>($D36*AP11+$D37*AP12+$D38*(1-$D33)*AP13+$D39*$D33*AP13)*1000</f>
        <v>113882.11753234973</v>
      </c>
      <c r="AQ42" s="45">
        <f>($D36*AQ11+$D37*AQ12+$D38*(1-$D33)*AQ13+$D39*$D33*AQ13)*1000</f>
        <v>113882.11753234973</v>
      </c>
      <c r="AR42" s="45">
        <f t="shared" si="62"/>
        <v>113882.11753234973</v>
      </c>
      <c r="AS42" s="45">
        <f t="shared" ref="AS42:AY42" si="66">($D36*AS11+$D37*AS12+$D38*(1-$D33)*AS13+$D39*$D33*AS13)*1000</f>
        <v>113882.11753234973</v>
      </c>
      <c r="AT42" s="45">
        <f t="shared" si="66"/>
        <v>113882.11753234973</v>
      </c>
      <c r="AU42" s="45">
        <f t="shared" ref="AU42" si="67">($D36*AU11+$D37*AU12+$D38*(1-$D33)*AU13+$D39*$D33*AU13)*1000</f>
        <v>113882.11753234973</v>
      </c>
      <c r="AV42" s="45">
        <f t="shared" si="66"/>
        <v>113882.11753234973</v>
      </c>
      <c r="AW42" s="45">
        <f t="shared" si="66"/>
        <v>113882.11753234973</v>
      </c>
      <c r="AX42" s="45">
        <f t="shared" si="66"/>
        <v>113882.11753234973</v>
      </c>
      <c r="AY42" s="45">
        <f t="shared" si="66"/>
        <v>113882.11753234973</v>
      </c>
      <c r="AZ42" s="45">
        <f t="shared" si="62"/>
        <v>113882.11753234973</v>
      </c>
      <c r="BA42" s="45">
        <f>($D36*BA11+$D37*BA12+$D38*(1-$D33)*BA13+$D39*$D33*BA13)*1000</f>
        <v>113882.11753234973</v>
      </c>
      <c r="BB42" s="45">
        <f>($D36*BB11+$D37*BB12+$D38*(1-$D33)*BB13+$D39*$D33*BB13)*1000</f>
        <v>113882.11753234973</v>
      </c>
      <c r="BC42" s="45">
        <f>($D36*BC11+$D37*BC12+$D38*(1-$D33)*BC13+$D39*$D33*BC13)*1000</f>
        <v>113882.11753234973</v>
      </c>
      <c r="BD42" s="45">
        <f>($D36*BD11+$D37*BD12+$D38*(1-$D33)*BD13+$D39*$D33*BD13)*1000</f>
        <v>113882.11753234973</v>
      </c>
      <c r="BE42" s="45">
        <f t="shared" si="61"/>
        <v>113882.11753234973</v>
      </c>
      <c r="BF42" s="45">
        <f t="shared" si="61"/>
        <v>113882.11753234973</v>
      </c>
      <c r="BG42" s="45">
        <f t="shared" si="61"/>
        <v>113882.11753234973</v>
      </c>
      <c r="BH42" s="45">
        <f t="shared" si="61"/>
        <v>113882.11753234973</v>
      </c>
      <c r="BI42" s="45">
        <f t="shared" si="61"/>
        <v>1077803.4422548697</v>
      </c>
      <c r="BJ42" s="45">
        <f t="shared" si="61"/>
        <v>1077803.4422548697</v>
      </c>
      <c r="BK42" s="45">
        <f t="shared" si="61"/>
        <v>1077803.4422548697</v>
      </c>
      <c r="BL42" s="45">
        <f t="shared" si="61"/>
        <v>1077803.4422548697</v>
      </c>
      <c r="BM42" s="45">
        <f t="shared" si="61"/>
        <v>1223321.1316573166</v>
      </c>
      <c r="BN42" s="45">
        <f t="shared" si="61"/>
        <v>1223321.1316573166</v>
      </c>
      <c r="BO42" s="45">
        <f t="shared" si="61"/>
        <v>1223321.1316573166</v>
      </c>
      <c r="BP42" s="45">
        <f t="shared" si="61"/>
        <v>1223321.1316573166</v>
      </c>
      <c r="BQ42" s="45">
        <f t="shared" si="61"/>
        <v>1223321.1316573166</v>
      </c>
      <c r="BR42" s="45">
        <f t="shared" si="61"/>
        <v>1223321.1316573166</v>
      </c>
      <c r="BS42" s="45">
        <f t="shared" si="61"/>
        <v>1223321.1316573166</v>
      </c>
      <c r="BT42" s="45">
        <f t="shared" si="61"/>
        <v>1223321.1316573166</v>
      </c>
      <c r="BU42" s="45">
        <f t="shared" si="61"/>
        <v>1223321.1316573166</v>
      </c>
      <c r="BV42" s="45">
        <f t="shared" si="61"/>
        <v>1223321.1316573166</v>
      </c>
      <c r="BW42" s="45">
        <f t="shared" ref="BW42" si="68">($D36*BW11+$D37*BW12+$D38*(1-$D33)*BW13+$D39*$D33*BW13)*1000</f>
        <v>1223321.1316573166</v>
      </c>
      <c r="BX42" s="45">
        <f t="shared" si="61"/>
        <v>1223321.1316573166</v>
      </c>
      <c r="BY42" s="45">
        <f t="shared" si="61"/>
        <v>1223321.1316573166</v>
      </c>
      <c r="BZ42" s="45">
        <f t="shared" si="61"/>
        <v>1223321.1316573166</v>
      </c>
      <c r="CA42" s="45">
        <f t="shared" si="61"/>
        <v>1223321.1316573166</v>
      </c>
      <c r="CB42" s="45">
        <f t="shared" si="61"/>
        <v>1077803.4422548697</v>
      </c>
      <c r="CC42" s="45">
        <f t="shared" si="61"/>
        <v>1077803.4422548697</v>
      </c>
      <c r="CD42" s="45">
        <f t="shared" si="61"/>
        <v>1077803.4422548697</v>
      </c>
      <c r="CE42" s="45">
        <f t="shared" si="61"/>
        <v>1077803.4422548697</v>
      </c>
      <c r="CF42" s="45">
        <f t="shared" si="61"/>
        <v>1077803.4422548697</v>
      </c>
      <c r="CG42" s="45">
        <f t="shared" si="61"/>
        <v>1077803.4422548697</v>
      </c>
      <c r="CH42" s="45">
        <f t="shared" si="61"/>
        <v>1077803.4422548697</v>
      </c>
      <c r="CI42" s="45">
        <f t="shared" si="61"/>
        <v>1077803.4422548697</v>
      </c>
      <c r="CJ42" s="45">
        <f t="shared" si="61"/>
        <v>1077803.4422548697</v>
      </c>
      <c r="CK42" s="45">
        <f t="shared" si="61"/>
        <v>1077803.4422548697</v>
      </c>
      <c r="CL42" s="45">
        <f t="shared" si="61"/>
        <v>1077803.4422548697</v>
      </c>
      <c r="CM42" s="45">
        <f t="shared" si="61"/>
        <v>1077803.4422548697</v>
      </c>
      <c r="CN42" s="45">
        <f t="shared" si="61"/>
        <v>1077803.4422548697</v>
      </c>
      <c r="CO42" s="45">
        <f t="shared" si="61"/>
        <v>1077803.4422548697</v>
      </c>
      <c r="CP42" s="45">
        <f t="shared" ref="CP42:FA42" si="69">($D36*CP11+$D37*CP12+$D38*(1-$D33)*CP13+$D39*$D33*CP13)*1000</f>
        <v>1077803.4422548697</v>
      </c>
      <c r="CQ42" s="45">
        <f t="shared" si="69"/>
        <v>1077803.4422548697</v>
      </c>
      <c r="CR42" s="45">
        <f t="shared" si="69"/>
        <v>1077803.4422548697</v>
      </c>
      <c r="CS42" s="45">
        <f t="shared" si="69"/>
        <v>1077803.4422548697</v>
      </c>
      <c r="CT42" s="45">
        <f t="shared" si="69"/>
        <v>1077803.4422548697</v>
      </c>
      <c r="CU42" s="45">
        <f t="shared" si="69"/>
        <v>1077803.4422548697</v>
      </c>
      <c r="CV42" s="45">
        <f t="shared" si="69"/>
        <v>1077803.4422548697</v>
      </c>
      <c r="CW42" s="45">
        <f t="shared" si="69"/>
        <v>1077803.4422548697</v>
      </c>
      <c r="CX42" s="45">
        <f t="shared" si="69"/>
        <v>1077803.4422548697</v>
      </c>
      <c r="CY42" s="45">
        <f t="shared" si="69"/>
        <v>1077803.4422548697</v>
      </c>
      <c r="CZ42" s="45">
        <f t="shared" si="69"/>
        <v>1077803.4422548697</v>
      </c>
      <c r="DA42" s="45">
        <f t="shared" si="69"/>
        <v>1077803.4422548697</v>
      </c>
      <c r="DB42" s="45">
        <f t="shared" si="69"/>
        <v>1077803.4422548697</v>
      </c>
      <c r="DC42" s="45">
        <f t="shared" si="69"/>
        <v>1077803.4422548697</v>
      </c>
      <c r="DD42" s="45">
        <f t="shared" si="69"/>
        <v>1077803.4422548697</v>
      </c>
      <c r="DE42" s="45">
        <f t="shared" si="69"/>
        <v>1077803.4422548697</v>
      </c>
      <c r="DF42" s="45">
        <f t="shared" si="69"/>
        <v>1077803.4422548697</v>
      </c>
      <c r="DG42" s="45">
        <f t="shared" si="69"/>
        <v>1077803.4422548697</v>
      </c>
      <c r="DH42" s="45">
        <f t="shared" si="69"/>
        <v>1077803.4422548697</v>
      </c>
      <c r="DI42" s="45">
        <f t="shared" si="69"/>
        <v>1077803.4422548697</v>
      </c>
      <c r="DJ42" s="45">
        <f t="shared" si="69"/>
        <v>1077803.4422548697</v>
      </c>
      <c r="DK42" s="45">
        <f t="shared" si="69"/>
        <v>1077803.4422548697</v>
      </c>
      <c r="DL42" s="45">
        <f t="shared" si="69"/>
        <v>1077803.4422548697</v>
      </c>
      <c r="DM42" s="45">
        <f t="shared" si="69"/>
        <v>1223321.1316573166</v>
      </c>
      <c r="DN42" s="45">
        <f t="shared" si="69"/>
        <v>1223321.1316573166</v>
      </c>
      <c r="DO42" s="45">
        <f t="shared" si="69"/>
        <v>1223321.1316573166</v>
      </c>
      <c r="DP42" s="45">
        <f t="shared" si="69"/>
        <v>1223321.1316573166</v>
      </c>
      <c r="DQ42" s="45">
        <f t="shared" si="69"/>
        <v>1223321.1316573166</v>
      </c>
      <c r="DR42" s="45">
        <f t="shared" si="69"/>
        <v>1077803.4422548697</v>
      </c>
      <c r="DS42" s="45">
        <f t="shared" si="69"/>
        <v>1077803.4422548697</v>
      </c>
      <c r="DT42" s="45">
        <f t="shared" si="69"/>
        <v>1077803.4422548697</v>
      </c>
      <c r="DU42" s="45">
        <f t="shared" si="69"/>
        <v>1077803.4422548697</v>
      </c>
      <c r="DV42" s="45">
        <f t="shared" si="69"/>
        <v>1077803.4422548697</v>
      </c>
      <c r="DW42" s="45">
        <f t="shared" si="69"/>
        <v>1077803.4422548697</v>
      </c>
      <c r="DX42" s="45">
        <f t="shared" si="69"/>
        <v>1077803.4422548697</v>
      </c>
      <c r="DY42" s="45">
        <f t="shared" si="69"/>
        <v>1077803.4422548697</v>
      </c>
      <c r="DZ42" s="45">
        <f t="shared" si="69"/>
        <v>1077803.4422548697</v>
      </c>
      <c r="EA42" s="45">
        <f t="shared" si="69"/>
        <v>1077803.4422548697</v>
      </c>
      <c r="EB42" s="45">
        <f t="shared" si="69"/>
        <v>1077803.4422548697</v>
      </c>
      <c r="EC42" s="45">
        <f t="shared" si="69"/>
        <v>1077803.4422548697</v>
      </c>
      <c r="ED42" s="45">
        <f t="shared" si="69"/>
        <v>1077803.4422548697</v>
      </c>
      <c r="EE42" s="45">
        <f t="shared" si="69"/>
        <v>1077803.4422548697</v>
      </c>
      <c r="EF42" s="45">
        <f t="shared" si="69"/>
        <v>0</v>
      </c>
      <c r="EG42" s="45">
        <f t="shared" si="69"/>
        <v>1077803.4422548697</v>
      </c>
      <c r="EH42" s="45">
        <f t="shared" si="69"/>
        <v>1077803.4422548697</v>
      </c>
      <c r="EI42" s="45">
        <f t="shared" si="69"/>
        <v>1077803.4422548697</v>
      </c>
      <c r="EJ42" s="45">
        <f t="shared" si="69"/>
        <v>1077803.4422548697</v>
      </c>
      <c r="EK42" s="45">
        <f t="shared" si="69"/>
        <v>1077803.4422548697</v>
      </c>
      <c r="EL42" s="45">
        <f t="shared" si="69"/>
        <v>1077803.4422548697</v>
      </c>
      <c r="EM42" s="45">
        <f t="shared" si="69"/>
        <v>1077803.4422548697</v>
      </c>
      <c r="EN42" s="45">
        <f t="shared" si="69"/>
        <v>1077803.4422548697</v>
      </c>
      <c r="EO42" s="45">
        <f t="shared" si="69"/>
        <v>1077803.4422548697</v>
      </c>
      <c r="EP42" s="45">
        <f t="shared" si="69"/>
        <v>1077803.4422548697</v>
      </c>
      <c r="EQ42" s="45">
        <f t="shared" si="69"/>
        <v>1077803.4422548697</v>
      </c>
      <c r="ER42" s="45">
        <f t="shared" si="69"/>
        <v>1077803.4422548697</v>
      </c>
      <c r="ES42" s="45">
        <f t="shared" si="69"/>
        <v>1077803.4422548697</v>
      </c>
      <c r="ET42" s="45">
        <f t="shared" si="69"/>
        <v>1077803.4422548697</v>
      </c>
      <c r="EU42" s="45">
        <f t="shared" si="69"/>
        <v>1077803.4422548697</v>
      </c>
      <c r="EV42" s="45">
        <f t="shared" si="69"/>
        <v>1077803.4422548697</v>
      </c>
      <c r="EW42" s="45">
        <f t="shared" si="69"/>
        <v>34631439.334818989</v>
      </c>
      <c r="EX42" s="45">
        <f t="shared" si="69"/>
        <v>34631439.334818989</v>
      </c>
      <c r="EY42" s="45">
        <f t="shared" si="69"/>
        <v>34631439.334818989</v>
      </c>
      <c r="EZ42" s="45">
        <f t="shared" si="69"/>
        <v>34631439.334818989</v>
      </c>
      <c r="FA42" s="45">
        <f t="shared" si="69"/>
        <v>34631439.334818989</v>
      </c>
      <c r="FB42" s="45">
        <f>($D36*FB11+$D37*FB12+$D38*(1-$D33)*FB13+$D39*$D33*FB13)*1000</f>
        <v>34631439.334818989</v>
      </c>
      <c r="FC42" s="45">
        <f>($D36*FC11+$D37*FC12+$D38*(1-$D33)*FC13+$D39*$D33*FC13)*1000</f>
        <v>34631439.334818989</v>
      </c>
    </row>
    <row r="43" spans="1:163" x14ac:dyDescent="0.2">
      <c r="A43" s="21" t="s">
        <v>806</v>
      </c>
      <c r="D43" s="45">
        <f>($D36*D16+$D37*D17+$D38*(1-$D33)*D18+$D39*$D33*D18)*1000</f>
        <v>1077803.4422548697</v>
      </c>
      <c r="E43" s="45">
        <f t="shared" ref="E43:CO43" si="70">($D36*E16+$D37*E17+$D38*(1-$D33)*E18+$D39*$D33*E18)*1000</f>
        <v>1077803.4422548697</v>
      </c>
      <c r="F43" s="45">
        <f t="shared" si="70"/>
        <v>1077803.4422548697</v>
      </c>
      <c r="G43" s="45">
        <f t="shared" si="70"/>
        <v>1077803.4422548697</v>
      </c>
      <c r="H43" s="45">
        <f t="shared" si="70"/>
        <v>1077803.4422548697</v>
      </c>
      <c r="I43" s="45">
        <f t="shared" si="70"/>
        <v>1077803.4422548697</v>
      </c>
      <c r="J43" s="45">
        <f t="shared" si="70"/>
        <v>1077803.4422548697</v>
      </c>
      <c r="K43" s="45">
        <f t="shared" si="70"/>
        <v>1077803.4422548697</v>
      </c>
      <c r="L43" s="45">
        <f t="shared" si="70"/>
        <v>1077803.4422548697</v>
      </c>
      <c r="M43" s="45">
        <f t="shared" si="70"/>
        <v>1077803.4422548697</v>
      </c>
      <c r="N43" s="45">
        <f t="shared" si="70"/>
        <v>1077803.4422548697</v>
      </c>
      <c r="O43" s="45">
        <f t="shared" si="70"/>
        <v>1077803.4422548697</v>
      </c>
      <c r="P43" s="45">
        <f t="shared" si="70"/>
        <v>1077803.4422548697</v>
      </c>
      <c r="Q43" s="45">
        <f t="shared" si="70"/>
        <v>1077803.4422548697</v>
      </c>
      <c r="R43" s="45">
        <f t="shared" si="70"/>
        <v>1077803.4422548697</v>
      </c>
      <c r="S43" s="45">
        <f t="shared" si="70"/>
        <v>1077803.4422548697</v>
      </c>
      <c r="T43" s="45">
        <f t="shared" si="70"/>
        <v>1077803.4422548697</v>
      </c>
      <c r="U43" s="45">
        <f t="shared" si="70"/>
        <v>1077803.4422548697</v>
      </c>
      <c r="V43" s="45">
        <f t="shared" si="70"/>
        <v>1077803.4422548697</v>
      </c>
      <c r="W43" s="45">
        <f t="shared" si="70"/>
        <v>1077803.4422548697</v>
      </c>
      <c r="X43" s="45">
        <f t="shared" si="70"/>
        <v>1077803.4422548697</v>
      </c>
      <c r="Y43" s="45">
        <f t="shared" si="70"/>
        <v>1077803.4422548697</v>
      </c>
      <c r="Z43" s="45">
        <f t="shared" si="70"/>
        <v>1077803.4422548697</v>
      </c>
      <c r="AA43" s="45">
        <f t="shared" si="70"/>
        <v>1077803.4422548697</v>
      </c>
      <c r="AB43" s="45">
        <f t="shared" si="70"/>
        <v>1077803.4422548697</v>
      </c>
      <c r="AC43" s="45">
        <f t="shared" si="70"/>
        <v>1077803.4422548697</v>
      </c>
      <c r="AD43" s="45">
        <f t="shared" si="70"/>
        <v>1077803.4422548697</v>
      </c>
      <c r="AE43" s="45">
        <f t="shared" si="70"/>
        <v>1077803.4422548697</v>
      </c>
      <c r="AF43" s="45">
        <f t="shared" si="70"/>
        <v>1077803.4422548697</v>
      </c>
      <c r="AG43" s="45">
        <f t="shared" ref="AG43:AZ43" si="71">($D36*AG16+$D37*AG17+$D38*(1-$D33)*AG18+$D39*$D33*AG18)*1000</f>
        <v>1077803.4422548697</v>
      </c>
      <c r="AH43" s="45">
        <f t="shared" ref="AH43:AI43" si="72">($D36*AH16+$D37*AH17+$D38*(1-$D33)*AH18+$D39*$D33*AH18)*1000</f>
        <v>1077803.4422548697</v>
      </c>
      <c r="AI43" s="45">
        <f t="shared" si="72"/>
        <v>1077803.4422548697</v>
      </c>
      <c r="AJ43" s="45">
        <f t="shared" ref="AJ43" si="73">($D36*AJ16+$D37*AJ17+$D38*(1-$D33)*AJ18+$D39*$D33*AJ18)*1000</f>
        <v>1077803.4422548697</v>
      </c>
      <c r="AK43" s="45">
        <f t="shared" ref="AK43" si="74">($D36*AK16+$D37*AK17+$D38*(1-$D33)*AK18+$D39*$D33*AK18)*1000</f>
        <v>1077803.4422548697</v>
      </c>
      <c r="AL43" s="45">
        <f>($D36*AL16+$D37*AL17+$D38*(1-$D33)*AL18+$D39*$D33*AL18)*1000</f>
        <v>1077803.4422548697</v>
      </c>
      <c r="AM43" s="45">
        <f t="shared" si="71"/>
        <v>1077803.4422548697</v>
      </c>
      <c r="AN43" s="45">
        <f>($D36*AN16+$D37*AN17+$D38*(1-$D33)*AN18+$D39*$D33*AN18)*1000</f>
        <v>1077803.4422548697</v>
      </c>
      <c r="AO43" s="45">
        <f>($D36*AO16+$D37*AO17+$D38*(1-$D33)*AO18+$D39*$D33*AO18)*1000</f>
        <v>1077803.4422548697</v>
      </c>
      <c r="AP43" s="45">
        <f>($D36*AP16+$D37*AP17+$D38*(1-$D33)*AP18+$D39*$D33*AP18)*1000</f>
        <v>1077803.4422548697</v>
      </c>
      <c r="AQ43" s="45">
        <f>($D36*AQ16+$D37*AQ17+$D38*(1-$D33)*AQ18+$D39*$D33*AQ18)*1000</f>
        <v>1077803.4422548697</v>
      </c>
      <c r="AR43" s="45">
        <f t="shared" si="71"/>
        <v>1077803.4422548697</v>
      </c>
      <c r="AS43" s="45">
        <f t="shared" ref="AS43:AY43" si="75">($D36*AS16+$D37*AS17+$D38*(1-$D33)*AS18+$D39*$D33*AS18)*1000</f>
        <v>1077803.4422548697</v>
      </c>
      <c r="AT43" s="45">
        <f t="shared" si="75"/>
        <v>1077803.4422548697</v>
      </c>
      <c r="AU43" s="45">
        <f t="shared" ref="AU43" si="76">($D36*AU16+$D37*AU17+$D38*(1-$D33)*AU18+$D39*$D33*AU18)*1000</f>
        <v>1077803.4422548697</v>
      </c>
      <c r="AV43" s="45">
        <f t="shared" si="75"/>
        <v>1077803.4422548697</v>
      </c>
      <c r="AW43" s="45">
        <f t="shared" si="75"/>
        <v>1077803.4422548697</v>
      </c>
      <c r="AX43" s="45">
        <f t="shared" si="75"/>
        <v>1077803.4422548697</v>
      </c>
      <c r="AY43" s="45">
        <f t="shared" si="75"/>
        <v>1077803.4422548697</v>
      </c>
      <c r="AZ43" s="45">
        <f t="shared" si="71"/>
        <v>1077803.4422548697</v>
      </c>
      <c r="BA43" s="45">
        <f>($D36*BA16+$D37*BA17+$D38*(1-$D33)*BA18+$D39*$D33*BA18)*1000</f>
        <v>1077803.4422548697</v>
      </c>
      <c r="BB43" s="45">
        <f>($D36*BB16+$D37*BB17+$D38*(1-$D33)*BB18+$D39*$D33*BB18)*1000</f>
        <v>1077803.4422548697</v>
      </c>
      <c r="BC43" s="45">
        <f>($D36*BC16+$D37*BC17+$D38*(1-$D33)*BC18+$D39*$D33*BC18)*1000</f>
        <v>1077803.4422548697</v>
      </c>
      <c r="BD43" s="45">
        <f>($D36*BD16+$D37*BD17+$D38*(1-$D33)*BD18+$D39*$D33*BD18)*1000</f>
        <v>1077803.4422548697</v>
      </c>
      <c r="BE43" s="45">
        <f t="shared" si="70"/>
        <v>1077803.4422548697</v>
      </c>
      <c r="BF43" s="45">
        <f t="shared" si="70"/>
        <v>1077803.4422548697</v>
      </c>
      <c r="BG43" s="45">
        <f t="shared" si="70"/>
        <v>1077803.4422548697</v>
      </c>
      <c r="BH43" s="45">
        <f t="shared" si="70"/>
        <v>1077803.4422548697</v>
      </c>
      <c r="BI43" s="45">
        <f t="shared" si="70"/>
        <v>0</v>
      </c>
      <c r="BJ43" s="45">
        <f t="shared" si="70"/>
        <v>0</v>
      </c>
      <c r="BK43" s="45">
        <f t="shared" si="70"/>
        <v>0</v>
      </c>
      <c r="BL43" s="45">
        <f t="shared" si="70"/>
        <v>0</v>
      </c>
      <c r="BM43" s="45">
        <f t="shared" si="70"/>
        <v>0</v>
      </c>
      <c r="BN43" s="45">
        <f t="shared" si="70"/>
        <v>0</v>
      </c>
      <c r="BO43" s="45">
        <f t="shared" si="70"/>
        <v>0</v>
      </c>
      <c r="BP43" s="45">
        <f t="shared" si="70"/>
        <v>0</v>
      </c>
      <c r="BQ43" s="45">
        <f t="shared" si="70"/>
        <v>0</v>
      </c>
      <c r="BR43" s="45">
        <f t="shared" si="70"/>
        <v>0</v>
      </c>
      <c r="BS43" s="45">
        <f t="shared" si="70"/>
        <v>0</v>
      </c>
      <c r="BT43" s="45">
        <f t="shared" si="70"/>
        <v>0</v>
      </c>
      <c r="BU43" s="45">
        <f t="shared" si="70"/>
        <v>0</v>
      </c>
      <c r="BV43" s="45">
        <f t="shared" si="70"/>
        <v>0</v>
      </c>
      <c r="BW43" s="45">
        <f t="shared" ref="BW43" si="77">($D36*BW16+$D37*BW17+$D38*(1-$D33)*BW18+$D39*$D33*BW18)*1000</f>
        <v>0</v>
      </c>
      <c r="BX43" s="45">
        <f t="shared" si="70"/>
        <v>0</v>
      </c>
      <c r="BY43" s="45">
        <f t="shared" si="70"/>
        <v>0</v>
      </c>
      <c r="BZ43" s="45">
        <f t="shared" si="70"/>
        <v>0</v>
      </c>
      <c r="CA43" s="45">
        <f t="shared" si="70"/>
        <v>0</v>
      </c>
      <c r="CB43" s="45">
        <f t="shared" si="70"/>
        <v>0</v>
      </c>
      <c r="CC43" s="45">
        <f t="shared" si="70"/>
        <v>0</v>
      </c>
      <c r="CD43" s="45">
        <f t="shared" si="70"/>
        <v>0</v>
      </c>
      <c r="CE43" s="45">
        <f t="shared" si="70"/>
        <v>0</v>
      </c>
      <c r="CF43" s="45">
        <f t="shared" si="70"/>
        <v>0</v>
      </c>
      <c r="CG43" s="45">
        <f t="shared" si="70"/>
        <v>0</v>
      </c>
      <c r="CH43" s="45">
        <f t="shared" si="70"/>
        <v>0</v>
      </c>
      <c r="CI43" s="45">
        <f t="shared" si="70"/>
        <v>0</v>
      </c>
      <c r="CJ43" s="45">
        <f t="shared" si="70"/>
        <v>0</v>
      </c>
      <c r="CK43" s="45">
        <f t="shared" si="70"/>
        <v>0</v>
      </c>
      <c r="CL43" s="45">
        <f t="shared" si="70"/>
        <v>0</v>
      </c>
      <c r="CM43" s="45">
        <f t="shared" si="70"/>
        <v>0</v>
      </c>
      <c r="CN43" s="45">
        <f t="shared" si="70"/>
        <v>0</v>
      </c>
      <c r="CO43" s="45">
        <f t="shared" si="70"/>
        <v>0</v>
      </c>
      <c r="CP43" s="45">
        <f t="shared" ref="CP43:FA43" si="78">($D36*CP16+$D37*CP17+$D38*(1-$D33)*CP18+$D39*$D33*CP18)*1000</f>
        <v>0</v>
      </c>
      <c r="CQ43" s="45">
        <f t="shared" si="78"/>
        <v>0</v>
      </c>
      <c r="CR43" s="45">
        <f t="shared" si="78"/>
        <v>0</v>
      </c>
      <c r="CS43" s="45">
        <f t="shared" si="78"/>
        <v>0</v>
      </c>
      <c r="CT43" s="45">
        <f t="shared" si="78"/>
        <v>0</v>
      </c>
      <c r="CU43" s="45">
        <f t="shared" si="78"/>
        <v>0</v>
      </c>
      <c r="CV43" s="45">
        <f t="shared" si="78"/>
        <v>0</v>
      </c>
      <c r="CW43" s="45">
        <f t="shared" si="78"/>
        <v>0</v>
      </c>
      <c r="CX43" s="45">
        <f t="shared" si="78"/>
        <v>0</v>
      </c>
      <c r="CY43" s="45">
        <f t="shared" si="78"/>
        <v>0</v>
      </c>
      <c r="CZ43" s="45">
        <f t="shared" si="78"/>
        <v>0</v>
      </c>
      <c r="DA43" s="45">
        <f t="shared" si="78"/>
        <v>0</v>
      </c>
      <c r="DB43" s="45">
        <f t="shared" si="78"/>
        <v>0</v>
      </c>
      <c r="DC43" s="45">
        <f t="shared" si="78"/>
        <v>0</v>
      </c>
      <c r="DD43" s="45">
        <f t="shared" si="78"/>
        <v>0</v>
      </c>
      <c r="DE43" s="45">
        <f t="shared" si="78"/>
        <v>0</v>
      </c>
      <c r="DF43" s="45">
        <f t="shared" si="78"/>
        <v>0</v>
      </c>
      <c r="DG43" s="45">
        <f t="shared" si="78"/>
        <v>0</v>
      </c>
      <c r="DH43" s="45">
        <f t="shared" si="78"/>
        <v>0</v>
      </c>
      <c r="DI43" s="45">
        <f t="shared" si="78"/>
        <v>0</v>
      </c>
      <c r="DJ43" s="45">
        <f t="shared" si="78"/>
        <v>0</v>
      </c>
      <c r="DK43" s="45">
        <f t="shared" si="78"/>
        <v>0</v>
      </c>
      <c r="DL43" s="45">
        <f t="shared" si="78"/>
        <v>0</v>
      </c>
      <c r="DM43" s="45">
        <f t="shared" si="78"/>
        <v>0</v>
      </c>
      <c r="DN43" s="45">
        <f t="shared" si="78"/>
        <v>0</v>
      </c>
      <c r="DO43" s="45">
        <f t="shared" si="78"/>
        <v>0</v>
      </c>
      <c r="DP43" s="45">
        <f t="shared" si="78"/>
        <v>0</v>
      </c>
      <c r="DQ43" s="45">
        <f t="shared" si="78"/>
        <v>0</v>
      </c>
      <c r="DR43" s="45">
        <f t="shared" si="78"/>
        <v>0</v>
      </c>
      <c r="DS43" s="45">
        <f t="shared" si="78"/>
        <v>0</v>
      </c>
      <c r="DT43" s="45">
        <f t="shared" si="78"/>
        <v>0</v>
      </c>
      <c r="DU43" s="45">
        <f t="shared" si="78"/>
        <v>0</v>
      </c>
      <c r="DV43" s="45">
        <f t="shared" si="78"/>
        <v>0</v>
      </c>
      <c r="DW43" s="45">
        <f t="shared" si="78"/>
        <v>0</v>
      </c>
      <c r="DX43" s="45">
        <f t="shared" si="78"/>
        <v>0</v>
      </c>
      <c r="DY43" s="45">
        <f t="shared" si="78"/>
        <v>0</v>
      </c>
      <c r="DZ43" s="45">
        <f t="shared" si="78"/>
        <v>0</v>
      </c>
      <c r="EA43" s="45">
        <f t="shared" si="78"/>
        <v>0</v>
      </c>
      <c r="EB43" s="45">
        <f t="shared" si="78"/>
        <v>0</v>
      </c>
      <c r="EC43" s="45">
        <f t="shared" si="78"/>
        <v>0</v>
      </c>
      <c r="ED43" s="45">
        <f t="shared" si="78"/>
        <v>0</v>
      </c>
      <c r="EE43" s="45">
        <f t="shared" si="78"/>
        <v>0</v>
      </c>
      <c r="EF43" s="45">
        <f t="shared" si="78"/>
        <v>0</v>
      </c>
      <c r="EG43" s="45">
        <f t="shared" si="78"/>
        <v>0</v>
      </c>
      <c r="EH43" s="45">
        <f t="shared" si="78"/>
        <v>0</v>
      </c>
      <c r="EI43" s="45">
        <f t="shared" si="78"/>
        <v>0</v>
      </c>
      <c r="EJ43" s="45">
        <f t="shared" si="78"/>
        <v>1077803.4422548697</v>
      </c>
      <c r="EK43" s="45">
        <f t="shared" si="78"/>
        <v>1077803.4422548697</v>
      </c>
      <c r="EL43" s="45">
        <f t="shared" si="78"/>
        <v>1077803.4422548697</v>
      </c>
      <c r="EM43" s="45">
        <f t="shared" si="78"/>
        <v>1077803.4422548697</v>
      </c>
      <c r="EN43" s="45">
        <f t="shared" si="78"/>
        <v>1077803.4422548697</v>
      </c>
      <c r="EO43" s="45">
        <f t="shared" si="78"/>
        <v>1077803.4422548697</v>
      </c>
      <c r="EP43" s="45">
        <f t="shared" si="78"/>
        <v>1077803.4422548697</v>
      </c>
      <c r="EQ43" s="45">
        <f t="shared" si="78"/>
        <v>1077803.4422548697</v>
      </c>
      <c r="ER43" s="45">
        <f t="shared" si="78"/>
        <v>1077803.4422548697</v>
      </c>
      <c r="ES43" s="45">
        <f t="shared" si="78"/>
        <v>1077803.4422548697</v>
      </c>
      <c r="ET43" s="45">
        <f t="shared" si="78"/>
        <v>1077803.4422548697</v>
      </c>
      <c r="EU43" s="45">
        <f t="shared" si="78"/>
        <v>1077803.4422548697</v>
      </c>
      <c r="EV43" s="45">
        <f t="shared" si="78"/>
        <v>1077803.4422548697</v>
      </c>
      <c r="EW43" s="45">
        <f t="shared" si="78"/>
        <v>0</v>
      </c>
      <c r="EX43" s="45">
        <f t="shared" si="78"/>
        <v>0</v>
      </c>
      <c r="EY43" s="45">
        <f t="shared" si="78"/>
        <v>0</v>
      </c>
      <c r="EZ43" s="45">
        <f t="shared" si="78"/>
        <v>0</v>
      </c>
      <c r="FA43" s="45">
        <f t="shared" si="78"/>
        <v>0</v>
      </c>
      <c r="FB43" s="45">
        <f>($D36*FB16+$D37*FB17+$D38*(1-$D33)*FB18+$D39*$D33*FB18)*1000</f>
        <v>0</v>
      </c>
      <c r="FC43" s="45">
        <f>($D36*FC16+$D37*FC17+$D38*(1-$D33)*FC18+$D39*$D33*FC18)*1000</f>
        <v>0</v>
      </c>
    </row>
    <row r="45" spans="1:163" x14ac:dyDescent="0.2">
      <c r="A45" s="21" t="s">
        <v>808</v>
      </c>
    </row>
    <row r="46" spans="1:163" x14ac:dyDescent="0.2">
      <c r="A46" s="21" t="s">
        <v>805</v>
      </c>
      <c r="D46" s="112">
        <f t="shared" ref="D46:BV46" si="79">D69</f>
        <v>0.99643300837760918</v>
      </c>
      <c r="E46" s="112">
        <f t="shared" si="79"/>
        <v>0.99554523300115261</v>
      </c>
      <c r="F46" s="112">
        <f t="shared" si="79"/>
        <v>0.99643300837760918</v>
      </c>
      <c r="G46" s="112">
        <f t="shared" si="79"/>
        <v>0.99643300837760918</v>
      </c>
      <c r="H46" s="112">
        <f t="shared" si="79"/>
        <v>0.99643300837760918</v>
      </c>
      <c r="I46" s="112">
        <f>I69</f>
        <v>0.99643300837760918</v>
      </c>
      <c r="J46" s="112">
        <f t="shared" si="79"/>
        <v>0.99643300837760918</v>
      </c>
      <c r="K46" s="112">
        <f t="shared" si="79"/>
        <v>0.99643300837760918</v>
      </c>
      <c r="L46" s="112">
        <f t="shared" si="79"/>
        <v>0.99643300837760918</v>
      </c>
      <c r="M46" s="112">
        <f t="shared" si="79"/>
        <v>0.99643300837760918</v>
      </c>
      <c r="N46" s="112">
        <f t="shared" si="79"/>
        <v>0.99643300837760918</v>
      </c>
      <c r="O46" s="112">
        <f t="shared" si="79"/>
        <v>0.99643300837760918</v>
      </c>
      <c r="P46" s="112">
        <f t="shared" si="79"/>
        <v>0.99643300837760918</v>
      </c>
      <c r="Q46" s="112">
        <f t="shared" si="79"/>
        <v>0.99643300837760918</v>
      </c>
      <c r="R46" s="112">
        <f t="shared" si="79"/>
        <v>0.99643300837760918</v>
      </c>
      <c r="S46" s="112">
        <f t="shared" si="79"/>
        <v>0.99554523300115261</v>
      </c>
      <c r="T46" s="112">
        <f t="shared" si="79"/>
        <v>0.99643300837760918</v>
      </c>
      <c r="U46" s="112">
        <f t="shared" si="79"/>
        <v>0.99643300837760918</v>
      </c>
      <c r="V46" s="112">
        <f t="shared" si="79"/>
        <v>0.99643300837760918</v>
      </c>
      <c r="W46" s="112">
        <f t="shared" si="79"/>
        <v>0.99643300837760918</v>
      </c>
      <c r="X46" s="112">
        <f>X69</f>
        <v>0.99196025489784689</v>
      </c>
      <c r="Y46" s="112">
        <f>Y69</f>
        <v>0.99196025489784689</v>
      </c>
      <c r="Z46" s="112">
        <f t="shared" si="79"/>
        <v>0.99196025489784689</v>
      </c>
      <c r="AA46" s="112">
        <f t="shared" ref="AA46:AE47" si="80">AA69</f>
        <v>0.99196025489784689</v>
      </c>
      <c r="AB46" s="112">
        <f t="shared" si="80"/>
        <v>0.99196025489784689</v>
      </c>
      <c r="AC46" s="112">
        <f t="shared" si="80"/>
        <v>0.99196025489784689</v>
      </c>
      <c r="AD46" s="112">
        <f t="shared" si="80"/>
        <v>0.99196025489784689</v>
      </c>
      <c r="AE46" s="112">
        <f t="shared" si="80"/>
        <v>0.99196025489784689</v>
      </c>
      <c r="AF46" s="112">
        <f t="shared" si="79"/>
        <v>0.99643300837760918</v>
      </c>
      <c r="AG46" s="112">
        <f t="shared" ref="AG46:AZ46" si="81">AG69</f>
        <v>0.99196025489784689</v>
      </c>
      <c r="AH46" s="112">
        <f t="shared" ref="AH46:AI46" si="82">AH69</f>
        <v>0.99196025489784689</v>
      </c>
      <c r="AI46" s="112">
        <f t="shared" si="82"/>
        <v>0.99196025489784689</v>
      </c>
      <c r="AJ46" s="112">
        <f t="shared" ref="AJ46" si="83">AJ69</f>
        <v>0.99196025489784689</v>
      </c>
      <c r="AK46" s="112">
        <f t="shared" ref="AK46" si="84">AK69</f>
        <v>0.99196025489784689</v>
      </c>
      <c r="AL46" s="112">
        <f>AL69</f>
        <v>0.99196025489784689</v>
      </c>
      <c r="AM46" s="112">
        <f t="shared" si="81"/>
        <v>0.99131425163768572</v>
      </c>
      <c r="AN46" s="112">
        <f t="shared" ref="AN46:AP46" si="85">AN69</f>
        <v>0.99131425163768572</v>
      </c>
      <c r="AO46" s="112">
        <f t="shared" si="85"/>
        <v>0.99131425163768572</v>
      </c>
      <c r="AP46" s="112">
        <f t="shared" si="85"/>
        <v>0.99131425163768572</v>
      </c>
      <c r="AQ46" s="112">
        <f>AQ69</f>
        <v>0.99131425163768572</v>
      </c>
      <c r="AR46" s="112">
        <f t="shared" si="81"/>
        <v>0.98995830198983026</v>
      </c>
      <c r="AS46" s="112">
        <f t="shared" si="81"/>
        <v>0.98995830198983026</v>
      </c>
      <c r="AT46" s="112">
        <f t="shared" si="81"/>
        <v>0.98995830198983026</v>
      </c>
      <c r="AU46" s="112">
        <f t="shared" ref="AU46" si="86">AU69</f>
        <v>0.98995830198983026</v>
      </c>
      <c r="AV46" s="112">
        <f t="shared" si="81"/>
        <v>0.98995830198983026</v>
      </c>
      <c r="AW46" s="112">
        <f t="shared" ref="AW46:AY47" si="87">AW69</f>
        <v>0.98995830198983026</v>
      </c>
      <c r="AX46" s="112">
        <f t="shared" si="87"/>
        <v>0.99153433968756388</v>
      </c>
      <c r="AY46" s="112">
        <f t="shared" si="87"/>
        <v>0.99006901966576422</v>
      </c>
      <c r="AZ46" s="112">
        <f t="shared" si="81"/>
        <v>0.99006901966576422</v>
      </c>
      <c r="BA46" s="112">
        <f t="shared" ref="BA46:BD47" si="88">BA69</f>
        <v>0.99325414369770471</v>
      </c>
      <c r="BB46" s="112">
        <f t="shared" si="88"/>
        <v>0.99325414369770471</v>
      </c>
      <c r="BC46" s="112">
        <f t="shared" si="88"/>
        <v>0.9923943405708443</v>
      </c>
      <c r="BD46" s="112">
        <f t="shared" si="88"/>
        <v>0.99131425163768572</v>
      </c>
      <c r="BE46" s="112">
        <f t="shared" si="79"/>
        <v>0.99325414369770471</v>
      </c>
      <c r="BF46" s="112">
        <f t="shared" si="79"/>
        <v>0.9923943405708443</v>
      </c>
      <c r="BG46" s="112">
        <f t="shared" si="79"/>
        <v>0.99131425163768572</v>
      </c>
      <c r="BH46" s="112">
        <f t="shared" si="79"/>
        <v>0.98995830198983026</v>
      </c>
      <c r="BI46" s="112">
        <f t="shared" si="79"/>
        <v>0.97000372838503723</v>
      </c>
      <c r="BJ46" s="112">
        <f t="shared" si="79"/>
        <v>0.97346171556862637</v>
      </c>
      <c r="BK46" s="112">
        <f t="shared" si="79"/>
        <v>0.97000372838503723</v>
      </c>
      <c r="BL46" s="112">
        <f t="shared" si="79"/>
        <v>0.97346171556862637</v>
      </c>
      <c r="BM46" s="112">
        <f t="shared" si="79"/>
        <v>0.67045454545454541</v>
      </c>
      <c r="BN46" s="112">
        <f t="shared" si="79"/>
        <v>0.65777865557751181</v>
      </c>
      <c r="BO46" s="112">
        <f t="shared" si="79"/>
        <v>0.64658528885159172</v>
      </c>
      <c r="BP46" s="112">
        <f t="shared" si="79"/>
        <v>0.68580712656992626</v>
      </c>
      <c r="BQ46" s="112">
        <f t="shared" si="79"/>
        <v>0.68580712656992626</v>
      </c>
      <c r="BR46" s="112">
        <f t="shared" si="79"/>
        <v>0.68580712656992626</v>
      </c>
      <c r="BS46" s="112">
        <f t="shared" si="79"/>
        <v>0.68580712656992626</v>
      </c>
      <c r="BT46" s="112">
        <f t="shared" si="79"/>
        <v>0.68580712656992626</v>
      </c>
      <c r="BU46" s="112">
        <f t="shared" si="79"/>
        <v>0.68580712656992626</v>
      </c>
      <c r="BV46" s="112">
        <f t="shared" si="79"/>
        <v>0.68580712656992626</v>
      </c>
      <c r="BW46" s="112">
        <f t="shared" ref="BW46" si="89">BW69</f>
        <v>0.68580712656992626</v>
      </c>
      <c r="BX46" s="112">
        <f t="shared" ref="BX46:CG47" si="90">BX69</f>
        <v>0.64423722538745276</v>
      </c>
      <c r="BY46" s="112">
        <f t="shared" si="90"/>
        <v>0.64423722538745276</v>
      </c>
      <c r="BZ46" s="112">
        <f t="shared" si="90"/>
        <v>0.64423722538745276</v>
      </c>
      <c r="CA46" s="112">
        <f t="shared" si="90"/>
        <v>0.64423722538745276</v>
      </c>
      <c r="CB46" s="112">
        <f t="shared" ref="CB46:CD47" si="91">CB69</f>
        <v>0.67045454545454541</v>
      </c>
      <c r="CC46" s="112">
        <f t="shared" si="91"/>
        <v>0.67045454545454541</v>
      </c>
      <c r="CD46" s="112">
        <f t="shared" si="91"/>
        <v>0.67045454545454541</v>
      </c>
      <c r="CE46" s="112">
        <f t="shared" si="90"/>
        <v>0.67045454545454541</v>
      </c>
      <c r="CF46" s="112">
        <f t="shared" si="90"/>
        <v>0.67045454545454541</v>
      </c>
      <c r="CG46" s="112">
        <f t="shared" si="90"/>
        <v>0.67045454545454541</v>
      </c>
      <c r="CH46" s="112">
        <f t="shared" ref="CH46:CT46" si="92">CH69</f>
        <v>0.67045454545454541</v>
      </c>
      <c r="CI46" s="112">
        <f t="shared" si="92"/>
        <v>0.65777865557751181</v>
      </c>
      <c r="CJ46" s="112">
        <f t="shared" si="92"/>
        <v>0.64658528885159172</v>
      </c>
      <c r="CK46" s="112">
        <f t="shared" si="92"/>
        <v>0.68580712656992626</v>
      </c>
      <c r="CL46" s="112">
        <f t="shared" si="92"/>
        <v>0.68580712656992626</v>
      </c>
      <c r="CM46" s="112">
        <f t="shared" si="92"/>
        <v>0.68580712656992626</v>
      </c>
      <c r="CN46" s="112">
        <f t="shared" si="92"/>
        <v>0.68580712656992626</v>
      </c>
      <c r="CO46" s="112">
        <f t="shared" si="92"/>
        <v>0.68580712656992626</v>
      </c>
      <c r="CP46" s="112">
        <f t="shared" si="92"/>
        <v>0.68580712656992626</v>
      </c>
      <c r="CQ46" s="112">
        <f t="shared" si="92"/>
        <v>0.68580712656992626</v>
      </c>
      <c r="CR46" s="112">
        <f t="shared" si="92"/>
        <v>0.68580712656992626</v>
      </c>
      <c r="CS46" s="112">
        <f t="shared" si="92"/>
        <v>0.68580712656992626</v>
      </c>
      <c r="CT46" s="112">
        <f t="shared" si="92"/>
        <v>0.68580712656992626</v>
      </c>
      <c r="CU46" s="112">
        <f t="shared" ref="CU46:DB47" si="93">CU69</f>
        <v>0.68580712656992626</v>
      </c>
      <c r="CV46" s="112">
        <f t="shared" si="93"/>
        <v>0.68580712656992626</v>
      </c>
      <c r="CW46" s="112">
        <f t="shared" si="93"/>
        <v>0.68580712656992626</v>
      </c>
      <c r="CX46" s="112">
        <f t="shared" si="93"/>
        <v>0.68580712656992626</v>
      </c>
      <c r="CY46" s="112">
        <f t="shared" si="93"/>
        <v>0.68580712656992626</v>
      </c>
      <c r="CZ46" s="112">
        <f t="shared" si="93"/>
        <v>0.68580712656992626</v>
      </c>
      <c r="DA46" s="112">
        <f t="shared" si="93"/>
        <v>0.68580712656992626</v>
      </c>
      <c r="DB46" s="112">
        <f t="shared" si="93"/>
        <v>0.68580712656992626</v>
      </c>
      <c r="DC46" s="112">
        <f t="shared" ref="DC46:DF47" si="94">DC69</f>
        <v>0.64423722538745276</v>
      </c>
      <c r="DD46" s="112">
        <f t="shared" si="94"/>
        <v>0.64423722538745276</v>
      </c>
      <c r="DE46" s="112">
        <f t="shared" si="94"/>
        <v>0.64423722538745276</v>
      </c>
      <c r="DF46" s="112">
        <f t="shared" si="94"/>
        <v>0.64423722538745276</v>
      </c>
      <c r="DG46" s="112">
        <f t="shared" ref="DG46:DK47" si="95">DG69</f>
        <v>0.67045454545454541</v>
      </c>
      <c r="DH46" s="112">
        <f t="shared" si="95"/>
        <v>0.65777865557751181</v>
      </c>
      <c r="DI46" s="112">
        <f t="shared" si="95"/>
        <v>0.64658528885159172</v>
      </c>
      <c r="DJ46" s="112">
        <f t="shared" si="95"/>
        <v>0.68580712656992626</v>
      </c>
      <c r="DK46" s="112">
        <f t="shared" si="95"/>
        <v>0.68580712656992626</v>
      </c>
      <c r="DL46" s="112">
        <f t="shared" ref="DL46:DW46" si="96">DL69</f>
        <v>0.64423722538745276</v>
      </c>
      <c r="DM46" s="112">
        <f t="shared" si="96"/>
        <v>0.61558634360594511</v>
      </c>
      <c r="DN46" s="112">
        <f t="shared" si="96"/>
        <v>0.60287222507280114</v>
      </c>
      <c r="DO46" s="112">
        <f t="shared" si="96"/>
        <v>0.59172330744181367</v>
      </c>
      <c r="DP46" s="112">
        <f t="shared" si="96"/>
        <v>0.63102225746542473</v>
      </c>
      <c r="DQ46" s="112">
        <f t="shared" si="96"/>
        <v>0.58702989847574771</v>
      </c>
      <c r="DR46" s="112">
        <f t="shared" si="96"/>
        <v>0.61558634360594511</v>
      </c>
      <c r="DS46" s="112">
        <f t="shared" si="96"/>
        <v>0.60287222507280114</v>
      </c>
      <c r="DT46" s="112">
        <f t="shared" si="96"/>
        <v>0.59172330744181367</v>
      </c>
      <c r="DU46" s="112">
        <f t="shared" si="96"/>
        <v>0.63102225746542473</v>
      </c>
      <c r="DV46" s="112">
        <f t="shared" si="96"/>
        <v>0.63102225746542473</v>
      </c>
      <c r="DW46" s="112">
        <f t="shared" si="96"/>
        <v>0.58702989847574771</v>
      </c>
      <c r="DX46" s="112">
        <f t="shared" ref="DX46:EB47" si="97">DX69</f>
        <v>0.61558634360594511</v>
      </c>
      <c r="DY46" s="112">
        <f t="shared" si="97"/>
        <v>0.60287222507280114</v>
      </c>
      <c r="DZ46" s="112">
        <f t="shared" si="97"/>
        <v>0.59172330744181367</v>
      </c>
      <c r="EA46" s="112">
        <f t="shared" si="97"/>
        <v>0.63102225746542473</v>
      </c>
      <c r="EB46" s="112">
        <f t="shared" si="97"/>
        <v>0.63102225746542473</v>
      </c>
      <c r="EC46" s="112">
        <f t="shared" ref="EC46:EE47" si="98">EC69</f>
        <v>0.58702989847574771</v>
      </c>
      <c r="ED46" s="112">
        <f t="shared" si="98"/>
        <v>0.46098994565625689</v>
      </c>
      <c r="EE46" s="112">
        <f t="shared" si="98"/>
        <v>0.45744369221572456</v>
      </c>
      <c r="EF46" s="112"/>
      <c r="EG46" s="112">
        <f t="shared" ref="EG46:EI47" si="99">EG69</f>
        <v>0.45152708813648068</v>
      </c>
      <c r="EH46" s="112">
        <f t="shared" si="99"/>
        <v>0.45152708813648068</v>
      </c>
      <c r="EI46" s="112">
        <f t="shared" si="99"/>
        <v>0.42682648401752754</v>
      </c>
      <c r="EJ46" s="112">
        <f t="shared" ref="EJ46:EO46" si="100">EJ69</f>
        <v>0.22620817813797597</v>
      </c>
      <c r="EK46" s="112">
        <f t="shared" si="100"/>
        <v>0.22620817813797597</v>
      </c>
      <c r="EL46" s="112">
        <f>EL69</f>
        <v>0.22620817813797597</v>
      </c>
      <c r="EM46" s="112">
        <f t="shared" si="100"/>
        <v>0.22620817813797597</v>
      </c>
      <c r="EN46" s="112">
        <f t="shared" si="100"/>
        <v>0.22620817813797597</v>
      </c>
      <c r="EO46" s="112">
        <f t="shared" si="100"/>
        <v>0.22620817813797597</v>
      </c>
      <c r="EP46" s="112">
        <f t="shared" ref="EP46:ER47" si="101">EP69</f>
        <v>0.22620817813797597</v>
      </c>
      <c r="EQ46" s="112">
        <f t="shared" si="101"/>
        <v>0.22907206418338885</v>
      </c>
      <c r="ER46" s="112">
        <f t="shared" si="101"/>
        <v>0.2075429109021151</v>
      </c>
      <c r="ES46" s="112">
        <f t="shared" ref="ES46:EV47" si="102">ES69</f>
        <v>0.2075429109021151</v>
      </c>
      <c r="ET46" s="112">
        <f t="shared" si="102"/>
        <v>0.2075429109021151</v>
      </c>
      <c r="EU46" s="112">
        <f>EU69</f>
        <v>0.20058905641100355</v>
      </c>
      <c r="EV46" s="112">
        <f t="shared" si="102"/>
        <v>0.20058905641100355</v>
      </c>
      <c r="EW46" s="112">
        <f t="shared" ref="EW46:FB46" si="103">EW69</f>
        <v>0.57999999999999996</v>
      </c>
      <c r="EX46" s="112">
        <f t="shared" si="103"/>
        <v>0.57999999999999996</v>
      </c>
      <c r="EY46" s="112">
        <f t="shared" si="103"/>
        <v>0.57999999999999996</v>
      </c>
      <c r="EZ46" s="112">
        <f t="shared" si="103"/>
        <v>0.57999999999999996</v>
      </c>
      <c r="FA46" s="112">
        <f t="shared" si="103"/>
        <v>0.57999999999999996</v>
      </c>
      <c r="FB46" s="112">
        <f t="shared" si="103"/>
        <v>0.57999999999999996</v>
      </c>
      <c r="FC46" s="112">
        <f>FC69</f>
        <v>0.57999999999999996</v>
      </c>
    </row>
    <row r="47" spans="1:163" x14ac:dyDescent="0.2">
      <c r="A47" s="21" t="s">
        <v>806</v>
      </c>
      <c r="D47" s="112">
        <f t="shared" ref="D47:BV47" si="104">D70</f>
        <v>0.99643300837760918</v>
      </c>
      <c r="E47" s="112">
        <f t="shared" si="104"/>
        <v>0.99554523300115261</v>
      </c>
      <c r="F47" s="112">
        <f t="shared" si="104"/>
        <v>0.99643300837760918</v>
      </c>
      <c r="G47" s="112">
        <f t="shared" si="104"/>
        <v>0.99643300837760918</v>
      </c>
      <c r="H47" s="112">
        <f t="shared" si="104"/>
        <v>0.99643300837760918</v>
      </c>
      <c r="I47" s="112">
        <f>I70</f>
        <v>0.99643300837760918</v>
      </c>
      <c r="J47" s="112">
        <f t="shared" si="104"/>
        <v>0.99643300837760918</v>
      </c>
      <c r="K47" s="112">
        <f t="shared" si="104"/>
        <v>0.99643300837760918</v>
      </c>
      <c r="L47" s="112">
        <f t="shared" si="104"/>
        <v>0.99643300837760918</v>
      </c>
      <c r="M47" s="112">
        <f t="shared" si="104"/>
        <v>0.99643300837760918</v>
      </c>
      <c r="N47" s="112">
        <f t="shared" si="104"/>
        <v>0.99643300837760918</v>
      </c>
      <c r="O47" s="112">
        <f t="shared" si="104"/>
        <v>0.99643300837760918</v>
      </c>
      <c r="P47" s="112">
        <f t="shared" si="104"/>
        <v>0.99643300837760918</v>
      </c>
      <c r="Q47" s="112">
        <f t="shared" si="104"/>
        <v>0.99643300837760918</v>
      </c>
      <c r="R47" s="112">
        <f t="shared" si="104"/>
        <v>0.99643300837760918</v>
      </c>
      <c r="S47" s="112">
        <f t="shared" si="104"/>
        <v>0.99554523300115261</v>
      </c>
      <c r="T47" s="112">
        <f t="shared" si="104"/>
        <v>0.99643300837760918</v>
      </c>
      <c r="U47" s="112">
        <f t="shared" si="104"/>
        <v>0.99643300837760918</v>
      </c>
      <c r="V47" s="112">
        <f t="shared" si="104"/>
        <v>0.99643300837760918</v>
      </c>
      <c r="W47" s="112">
        <f t="shared" si="104"/>
        <v>0.99643300837760918</v>
      </c>
      <c r="X47" s="112">
        <f>X70</f>
        <v>0.99196025489784689</v>
      </c>
      <c r="Y47" s="112">
        <f>Y70</f>
        <v>0.99196025489784689</v>
      </c>
      <c r="Z47" s="112">
        <f t="shared" si="104"/>
        <v>0.99196025489784689</v>
      </c>
      <c r="AA47" s="112">
        <f t="shared" si="80"/>
        <v>0.99196025489784689</v>
      </c>
      <c r="AB47" s="112">
        <f t="shared" si="80"/>
        <v>0.99196025489784689</v>
      </c>
      <c r="AC47" s="112">
        <f t="shared" si="80"/>
        <v>0.99196025489784689</v>
      </c>
      <c r="AD47" s="112">
        <f t="shared" si="80"/>
        <v>0.99196025489784689</v>
      </c>
      <c r="AE47" s="112">
        <f t="shared" si="80"/>
        <v>0.99196025489784689</v>
      </c>
      <c r="AF47" s="112">
        <f t="shared" si="104"/>
        <v>0.99643300837760918</v>
      </c>
      <c r="AG47" s="112">
        <f t="shared" ref="AG47:AZ47" si="105">AG70</f>
        <v>0.99196025489784689</v>
      </c>
      <c r="AH47" s="112">
        <f t="shared" ref="AH47:AI47" si="106">AH70</f>
        <v>0.99196025489784689</v>
      </c>
      <c r="AI47" s="112">
        <f t="shared" si="106"/>
        <v>0.99196025489784689</v>
      </c>
      <c r="AJ47" s="112">
        <f t="shared" ref="AJ47" si="107">AJ70</f>
        <v>0.99196025489784689</v>
      </c>
      <c r="AK47" s="112">
        <f t="shared" ref="AK47" si="108">AK70</f>
        <v>0.99196025489784689</v>
      </c>
      <c r="AL47" s="112">
        <f>AL70</f>
        <v>0.99196025489784689</v>
      </c>
      <c r="AM47" s="112">
        <f t="shared" si="105"/>
        <v>0.99131425163768572</v>
      </c>
      <c r="AN47" s="112">
        <f t="shared" ref="AN47:AP47" si="109">AN70</f>
        <v>0.99131425163768572</v>
      </c>
      <c r="AO47" s="112">
        <f t="shared" si="109"/>
        <v>0.99131425163768572</v>
      </c>
      <c r="AP47" s="112">
        <f t="shared" si="109"/>
        <v>0.99131425163768572</v>
      </c>
      <c r="AQ47" s="112">
        <f>AQ70</f>
        <v>0.99131425163768572</v>
      </c>
      <c r="AR47" s="112">
        <f t="shared" si="105"/>
        <v>0.98995830198983026</v>
      </c>
      <c r="AS47" s="112">
        <f t="shared" si="105"/>
        <v>0.98995830198983026</v>
      </c>
      <c r="AT47" s="112">
        <f t="shared" si="105"/>
        <v>0.98995830198983026</v>
      </c>
      <c r="AU47" s="112">
        <f t="shared" ref="AU47" si="110">AU70</f>
        <v>0.98995830198983026</v>
      </c>
      <c r="AV47" s="112">
        <f t="shared" si="105"/>
        <v>0.98995830198983026</v>
      </c>
      <c r="AW47" s="112">
        <f t="shared" si="87"/>
        <v>0.98995830198983026</v>
      </c>
      <c r="AX47" s="112">
        <f t="shared" si="87"/>
        <v>0.99153433968756388</v>
      </c>
      <c r="AY47" s="112">
        <f t="shared" si="87"/>
        <v>0.99006901966576422</v>
      </c>
      <c r="AZ47" s="112">
        <f t="shared" si="105"/>
        <v>0.99006901966576422</v>
      </c>
      <c r="BA47" s="112">
        <f t="shared" si="88"/>
        <v>0.99325414369770471</v>
      </c>
      <c r="BB47" s="112">
        <f t="shared" si="88"/>
        <v>0.99325414369770471</v>
      </c>
      <c r="BC47" s="112">
        <f t="shared" si="88"/>
        <v>0.9923943405708443</v>
      </c>
      <c r="BD47" s="112">
        <f t="shared" si="88"/>
        <v>0.99131425163768572</v>
      </c>
      <c r="BE47" s="112">
        <f t="shared" si="104"/>
        <v>0.99325414369770471</v>
      </c>
      <c r="BF47" s="112">
        <f t="shared" si="104"/>
        <v>0.9923943405708443</v>
      </c>
      <c r="BG47" s="112">
        <f t="shared" si="104"/>
        <v>0.99131425163768572</v>
      </c>
      <c r="BH47" s="112">
        <f t="shared" si="104"/>
        <v>0.98995830198983026</v>
      </c>
      <c r="BI47" s="112">
        <f t="shared" si="104"/>
        <v>0</v>
      </c>
      <c r="BJ47" s="112">
        <f t="shared" si="104"/>
        <v>0</v>
      </c>
      <c r="BK47" s="112">
        <f t="shared" si="104"/>
        <v>0</v>
      </c>
      <c r="BL47" s="112">
        <f t="shared" si="104"/>
        <v>0</v>
      </c>
      <c r="BM47" s="112">
        <f t="shared" si="104"/>
        <v>0</v>
      </c>
      <c r="BN47" s="112">
        <f t="shared" si="104"/>
        <v>0</v>
      </c>
      <c r="BO47" s="112">
        <f t="shared" si="104"/>
        <v>0</v>
      </c>
      <c r="BP47" s="112">
        <f t="shared" si="104"/>
        <v>0</v>
      </c>
      <c r="BQ47" s="112">
        <f t="shared" si="104"/>
        <v>0</v>
      </c>
      <c r="BR47" s="112">
        <f t="shared" si="104"/>
        <v>0</v>
      </c>
      <c r="BS47" s="112">
        <f t="shared" si="104"/>
        <v>0</v>
      </c>
      <c r="BT47" s="112">
        <f t="shared" si="104"/>
        <v>0</v>
      </c>
      <c r="BU47" s="112">
        <f t="shared" si="104"/>
        <v>0</v>
      </c>
      <c r="BV47" s="112">
        <f t="shared" si="104"/>
        <v>0</v>
      </c>
      <c r="BW47" s="112">
        <f t="shared" ref="BW47" si="111">BW70</f>
        <v>0</v>
      </c>
      <c r="BX47" s="112">
        <f t="shared" si="90"/>
        <v>0</v>
      </c>
      <c r="BY47" s="112">
        <f t="shared" si="90"/>
        <v>0</v>
      </c>
      <c r="BZ47" s="112">
        <f t="shared" si="90"/>
        <v>0</v>
      </c>
      <c r="CA47" s="112">
        <f t="shared" si="90"/>
        <v>0</v>
      </c>
      <c r="CB47" s="112">
        <f t="shared" si="91"/>
        <v>0</v>
      </c>
      <c r="CC47" s="112">
        <f t="shared" si="91"/>
        <v>0</v>
      </c>
      <c r="CD47" s="112">
        <f t="shared" si="91"/>
        <v>0</v>
      </c>
      <c r="CE47" s="112">
        <f t="shared" si="90"/>
        <v>0</v>
      </c>
      <c r="CF47" s="112">
        <f t="shared" si="90"/>
        <v>0</v>
      </c>
      <c r="CG47" s="112">
        <f t="shared" si="90"/>
        <v>0</v>
      </c>
      <c r="CH47" s="112">
        <f t="shared" ref="CH47:CT47" si="112">CH70</f>
        <v>0</v>
      </c>
      <c r="CI47" s="112">
        <f t="shared" si="112"/>
        <v>0</v>
      </c>
      <c r="CJ47" s="112">
        <f t="shared" si="112"/>
        <v>0</v>
      </c>
      <c r="CK47" s="112">
        <f t="shared" si="112"/>
        <v>0</v>
      </c>
      <c r="CL47" s="112">
        <f t="shared" si="112"/>
        <v>0</v>
      </c>
      <c r="CM47" s="112">
        <f t="shared" si="112"/>
        <v>0</v>
      </c>
      <c r="CN47" s="112">
        <f t="shared" si="112"/>
        <v>0</v>
      </c>
      <c r="CO47" s="112">
        <f t="shared" si="112"/>
        <v>0</v>
      </c>
      <c r="CP47" s="112">
        <f t="shared" si="112"/>
        <v>0</v>
      </c>
      <c r="CQ47" s="112">
        <f t="shared" si="112"/>
        <v>0</v>
      </c>
      <c r="CR47" s="112">
        <f t="shared" si="112"/>
        <v>0</v>
      </c>
      <c r="CS47" s="112">
        <f t="shared" si="112"/>
        <v>0</v>
      </c>
      <c r="CT47" s="112">
        <f t="shared" si="112"/>
        <v>0</v>
      </c>
      <c r="CU47" s="112">
        <f>CU70</f>
        <v>0</v>
      </c>
      <c r="CV47" s="112">
        <f t="shared" si="93"/>
        <v>0</v>
      </c>
      <c r="CW47" s="112">
        <f t="shared" si="93"/>
        <v>0</v>
      </c>
      <c r="CX47" s="112">
        <f t="shared" si="93"/>
        <v>0</v>
      </c>
      <c r="CY47" s="112">
        <f t="shared" si="93"/>
        <v>0</v>
      </c>
      <c r="CZ47" s="112">
        <f t="shared" si="93"/>
        <v>0</v>
      </c>
      <c r="DA47" s="112">
        <f t="shared" si="93"/>
        <v>0</v>
      </c>
      <c r="DB47" s="112">
        <f t="shared" si="93"/>
        <v>0</v>
      </c>
      <c r="DC47" s="112">
        <f t="shared" si="94"/>
        <v>0</v>
      </c>
      <c r="DD47" s="112">
        <f t="shared" si="94"/>
        <v>0</v>
      </c>
      <c r="DE47" s="112">
        <f t="shared" si="94"/>
        <v>0</v>
      </c>
      <c r="DF47" s="112">
        <f t="shared" si="94"/>
        <v>0</v>
      </c>
      <c r="DG47" s="112">
        <f>DG70</f>
        <v>0</v>
      </c>
      <c r="DH47" s="112">
        <f>DH70</f>
        <v>0</v>
      </c>
      <c r="DI47" s="112">
        <f>DI70</f>
        <v>0</v>
      </c>
      <c r="DJ47" s="112">
        <f>DJ70</f>
        <v>0</v>
      </c>
      <c r="DK47" s="112">
        <f t="shared" si="95"/>
        <v>0</v>
      </c>
      <c r="DL47" s="112">
        <f t="shared" ref="DL47:DW47" si="113">DL70</f>
        <v>0</v>
      </c>
      <c r="DM47" s="112">
        <f t="shared" si="113"/>
        <v>0</v>
      </c>
      <c r="DN47" s="112">
        <f t="shared" si="113"/>
        <v>0</v>
      </c>
      <c r="DO47" s="112">
        <f t="shared" si="113"/>
        <v>0</v>
      </c>
      <c r="DP47" s="112">
        <f t="shared" si="113"/>
        <v>0</v>
      </c>
      <c r="DQ47" s="112">
        <f t="shared" si="113"/>
        <v>0</v>
      </c>
      <c r="DR47" s="112">
        <f t="shared" si="113"/>
        <v>0</v>
      </c>
      <c r="DS47" s="112">
        <f t="shared" si="113"/>
        <v>0</v>
      </c>
      <c r="DT47" s="112">
        <f t="shared" si="113"/>
        <v>0</v>
      </c>
      <c r="DU47" s="112">
        <f t="shared" si="113"/>
        <v>0</v>
      </c>
      <c r="DV47" s="112">
        <f t="shared" si="113"/>
        <v>0</v>
      </c>
      <c r="DW47" s="112">
        <f t="shared" si="113"/>
        <v>0</v>
      </c>
      <c r="DX47" s="112">
        <f>DX70</f>
        <v>0</v>
      </c>
      <c r="DY47" s="112">
        <f>DY70</f>
        <v>0</v>
      </c>
      <c r="DZ47" s="112">
        <f>DZ70</f>
        <v>0</v>
      </c>
      <c r="EA47" s="112">
        <f>EA70</f>
        <v>0</v>
      </c>
      <c r="EB47" s="112">
        <f t="shared" si="97"/>
        <v>0</v>
      </c>
      <c r="EC47" s="112">
        <f t="shared" si="98"/>
        <v>0</v>
      </c>
      <c r="ED47" s="112">
        <f t="shared" si="98"/>
        <v>0</v>
      </c>
      <c r="EE47" s="112">
        <f t="shared" si="98"/>
        <v>0</v>
      </c>
      <c r="EF47" s="112"/>
      <c r="EG47" s="112">
        <f t="shared" si="99"/>
        <v>0</v>
      </c>
      <c r="EH47" s="112">
        <f t="shared" si="99"/>
        <v>0</v>
      </c>
      <c r="EI47" s="112">
        <f t="shared" si="99"/>
        <v>0</v>
      </c>
      <c r="EJ47" s="112">
        <f t="shared" ref="EJ47:EO47" si="114">EJ70</f>
        <v>0.22620817813797597</v>
      </c>
      <c r="EK47" s="112">
        <f t="shared" si="114"/>
        <v>0.22620817813797597</v>
      </c>
      <c r="EL47" s="112">
        <f>EL70</f>
        <v>0.22620817813797597</v>
      </c>
      <c r="EM47" s="112">
        <f t="shared" si="114"/>
        <v>0.22620817813797597</v>
      </c>
      <c r="EN47" s="112">
        <f t="shared" si="114"/>
        <v>0.22620817813797597</v>
      </c>
      <c r="EO47" s="112">
        <f t="shared" si="114"/>
        <v>0.22620817813797597</v>
      </c>
      <c r="EP47" s="112">
        <f t="shared" si="101"/>
        <v>0.22620817813797597</v>
      </c>
      <c r="EQ47" s="112">
        <f t="shared" si="101"/>
        <v>0.22907206418338885</v>
      </c>
      <c r="ER47" s="112">
        <f t="shared" si="101"/>
        <v>0.2075429109021151</v>
      </c>
      <c r="ES47" s="112">
        <f t="shared" si="102"/>
        <v>0.2075429109021151</v>
      </c>
      <c r="ET47" s="112">
        <f t="shared" si="102"/>
        <v>0.2075429109021151</v>
      </c>
      <c r="EU47" s="112">
        <f>EU70</f>
        <v>0.20058905641100355</v>
      </c>
      <c r="EV47" s="112">
        <f t="shared" si="102"/>
        <v>0.20058905641100355</v>
      </c>
      <c r="EW47" s="112">
        <f t="shared" ref="EW47:FB47" si="115">EW70</f>
        <v>0</v>
      </c>
      <c r="EX47" s="112">
        <f t="shared" si="115"/>
        <v>0</v>
      </c>
      <c r="EY47" s="112">
        <f t="shared" si="115"/>
        <v>0</v>
      </c>
      <c r="EZ47" s="112">
        <f t="shared" si="115"/>
        <v>0</v>
      </c>
      <c r="FA47" s="112">
        <f t="shared" si="115"/>
        <v>0</v>
      </c>
      <c r="FB47" s="112">
        <f t="shared" si="115"/>
        <v>0</v>
      </c>
      <c r="FC47" s="112">
        <f>FC70</f>
        <v>0</v>
      </c>
    </row>
    <row r="49" spans="1:163" x14ac:dyDescent="0.2">
      <c r="A49" s="21" t="s">
        <v>820</v>
      </c>
      <c r="B49" s="21" t="str">
        <f>B41</f>
        <v>[MJ/km of one-way lane or track]</v>
      </c>
    </row>
    <row r="50" spans="1:163" x14ac:dyDescent="0.2">
      <c r="A50" s="21" t="str">
        <f>A42</f>
        <v xml:space="preserve">   Infrastructure 1</v>
      </c>
      <c r="D50" s="21">
        <f t="shared" ref="D50:BP50" si="116">IFERROR(D42/D46,0)</f>
        <v>114289.78824956073</v>
      </c>
      <c r="E50" s="21">
        <f t="shared" si="116"/>
        <v>114391.70592886349</v>
      </c>
      <c r="F50" s="21">
        <f t="shared" si="116"/>
        <v>114289.78824956073</v>
      </c>
      <c r="G50" s="21">
        <f t="shared" si="116"/>
        <v>114289.78824956073</v>
      </c>
      <c r="H50" s="21">
        <f t="shared" si="116"/>
        <v>114289.78824956073</v>
      </c>
      <c r="I50" s="21">
        <f>IFERROR(I42/I46,0)</f>
        <v>114289.78824956073</v>
      </c>
      <c r="J50" s="21">
        <f t="shared" si="116"/>
        <v>114289.78824956073</v>
      </c>
      <c r="K50" s="21">
        <f t="shared" si="116"/>
        <v>114289.78824956073</v>
      </c>
      <c r="L50" s="21">
        <f t="shared" si="116"/>
        <v>114289.78824956073</v>
      </c>
      <c r="M50" s="21">
        <f t="shared" si="116"/>
        <v>114289.78824956073</v>
      </c>
      <c r="N50" s="21">
        <f t="shared" si="116"/>
        <v>114289.78824956073</v>
      </c>
      <c r="O50" s="21">
        <f t="shared" si="116"/>
        <v>114289.78824956073</v>
      </c>
      <c r="P50" s="21">
        <f t="shared" si="116"/>
        <v>114289.78824956073</v>
      </c>
      <c r="Q50" s="21">
        <f t="shared" si="116"/>
        <v>114289.78824956073</v>
      </c>
      <c r="R50" s="21">
        <f t="shared" si="116"/>
        <v>114289.78824956073</v>
      </c>
      <c r="S50" s="21">
        <f t="shared" si="116"/>
        <v>114391.70592886349</v>
      </c>
      <c r="T50" s="21">
        <f t="shared" si="116"/>
        <v>114289.78824956073</v>
      </c>
      <c r="U50" s="21">
        <f t="shared" si="116"/>
        <v>114289.78824956073</v>
      </c>
      <c r="V50" s="21">
        <f t="shared" si="116"/>
        <v>114289.78824956073</v>
      </c>
      <c r="W50" s="21">
        <f t="shared" si="116"/>
        <v>114289.78824956073</v>
      </c>
      <c r="X50" s="21">
        <f>IFERROR(X42/X46,0)</f>
        <v>114805.1214451908</v>
      </c>
      <c r="Y50" s="21">
        <f>IFERROR(Y42/Y46,0)</f>
        <v>114805.1214451908</v>
      </c>
      <c r="Z50" s="21">
        <f t="shared" si="116"/>
        <v>114805.1214451908</v>
      </c>
      <c r="AA50" s="21">
        <f t="shared" ref="AA50:AE51" si="117">IFERROR(AA42/AA46,0)</f>
        <v>114805.1214451908</v>
      </c>
      <c r="AB50" s="21">
        <f t="shared" si="117"/>
        <v>114805.1214451908</v>
      </c>
      <c r="AC50" s="21">
        <f t="shared" si="117"/>
        <v>114805.1214451908</v>
      </c>
      <c r="AD50" s="21">
        <f t="shared" si="117"/>
        <v>114805.1214451908</v>
      </c>
      <c r="AE50" s="21">
        <f t="shared" si="117"/>
        <v>114805.1214451908</v>
      </c>
      <c r="AF50" s="21">
        <f t="shared" si="116"/>
        <v>114289.78824956073</v>
      </c>
      <c r="AG50" s="21">
        <f t="shared" ref="AG50:AZ50" si="118">IFERROR(AG42/AG46,0)</f>
        <v>114805.1214451908</v>
      </c>
      <c r="AH50" s="21">
        <f t="shared" ref="AH50:AI50" si="119">IFERROR(AH42/AH46,0)</f>
        <v>114805.1214451908</v>
      </c>
      <c r="AI50" s="21">
        <f t="shared" si="119"/>
        <v>114805.1214451908</v>
      </c>
      <c r="AJ50" s="21">
        <f t="shared" ref="AJ50" si="120">IFERROR(AJ42/AJ46,0)</f>
        <v>114805.1214451908</v>
      </c>
      <c r="AK50" s="21">
        <f t="shared" ref="AK50" si="121">IFERROR(AK42/AK46,0)</f>
        <v>114805.1214451908</v>
      </c>
      <c r="AL50" s="21">
        <f>IFERROR(AL42/AL46,0)</f>
        <v>114805.1214451908</v>
      </c>
      <c r="AM50" s="21">
        <f t="shared" si="118"/>
        <v>114879.93574611936</v>
      </c>
      <c r="AN50" s="21">
        <f t="shared" ref="AN50:AP50" si="122">IFERROR(AN42/AN46,0)</f>
        <v>114879.93574611936</v>
      </c>
      <c r="AO50" s="21">
        <f t="shared" si="122"/>
        <v>114879.93574611936</v>
      </c>
      <c r="AP50" s="21">
        <f t="shared" si="122"/>
        <v>114879.93574611936</v>
      </c>
      <c r="AQ50" s="21">
        <f>IFERROR(AQ42/AQ46,0)</f>
        <v>114879.93574611936</v>
      </c>
      <c r="AR50" s="21">
        <f t="shared" si="118"/>
        <v>115037.28723062886</v>
      </c>
      <c r="AS50" s="21">
        <f t="shared" si="118"/>
        <v>115037.28723062886</v>
      </c>
      <c r="AT50" s="21">
        <f t="shared" si="118"/>
        <v>115037.28723062886</v>
      </c>
      <c r="AU50" s="21">
        <f t="shared" ref="AU50" si="123">IFERROR(AU42/AU46,0)</f>
        <v>115037.28723062886</v>
      </c>
      <c r="AV50" s="21">
        <f t="shared" si="118"/>
        <v>115037.28723062886</v>
      </c>
      <c r="AW50" s="21">
        <f t="shared" ref="AW50:AY51" si="124">IFERROR(AW42/AW46,0)</f>
        <v>115037.28723062886</v>
      </c>
      <c r="AX50" s="21">
        <f t="shared" si="124"/>
        <v>114854.4361743784</v>
      </c>
      <c r="AY50" s="21">
        <f t="shared" si="124"/>
        <v>115024.42281326509</v>
      </c>
      <c r="AZ50" s="21">
        <f t="shared" si="118"/>
        <v>115024.42281326509</v>
      </c>
      <c r="BA50" s="21">
        <f t="shared" ref="BA50:BD51" si="125">IFERROR(BA42/BA46,0)</f>
        <v>114655.56751506447</v>
      </c>
      <c r="BB50" s="21">
        <f t="shared" si="125"/>
        <v>114655.56751506447</v>
      </c>
      <c r="BC50" s="21">
        <f t="shared" si="125"/>
        <v>114754.90425191517</v>
      </c>
      <c r="BD50" s="21">
        <f t="shared" si="125"/>
        <v>114879.93574611936</v>
      </c>
      <c r="BE50" s="21">
        <f t="shared" si="116"/>
        <v>114655.56751506447</v>
      </c>
      <c r="BF50" s="21">
        <f t="shared" si="116"/>
        <v>114754.90425191517</v>
      </c>
      <c r="BG50" s="21">
        <f t="shared" si="116"/>
        <v>114879.93574611936</v>
      </c>
      <c r="BH50" s="21">
        <f t="shared" si="116"/>
        <v>115037.28723062886</v>
      </c>
      <c r="BI50" s="21">
        <f t="shared" si="116"/>
        <v>1111133.2984763973</v>
      </c>
      <c r="BJ50" s="21">
        <f t="shared" si="116"/>
        <v>1107186.2663086802</v>
      </c>
      <c r="BK50" s="21">
        <f t="shared" si="116"/>
        <v>1111133.2984763973</v>
      </c>
      <c r="BL50" s="21">
        <f t="shared" si="116"/>
        <v>1107186.2663086802</v>
      </c>
      <c r="BM50" s="21">
        <f t="shared" si="116"/>
        <v>1824614.5692515909</v>
      </c>
      <c r="BN50" s="21">
        <f t="shared" si="116"/>
        <v>1859776.2655938931</v>
      </c>
      <c r="BO50" s="21">
        <f t="shared" si="116"/>
        <v>1891971.7982295463</v>
      </c>
      <c r="BP50" s="21">
        <f t="shared" si="116"/>
        <v>1783768.4740544676</v>
      </c>
      <c r="BQ50" s="21">
        <f t="shared" ref="BQ50:CW50" si="126">IFERROR(BQ42/BQ46,0)</f>
        <v>1783768.4740544676</v>
      </c>
      <c r="BR50" s="21">
        <f t="shared" si="126"/>
        <v>1783768.4740544676</v>
      </c>
      <c r="BS50" s="21">
        <f t="shared" si="126"/>
        <v>1783768.4740544676</v>
      </c>
      <c r="BT50" s="21">
        <f t="shared" si="126"/>
        <v>1783768.4740544676</v>
      </c>
      <c r="BU50" s="21">
        <f t="shared" si="126"/>
        <v>1783768.4740544676</v>
      </c>
      <c r="BV50" s="21">
        <f t="shared" si="126"/>
        <v>1783768.4740544676</v>
      </c>
      <c r="BW50" s="21">
        <f t="shared" ref="BW50" si="127">IFERROR(BW42/BW46,0)</f>
        <v>1783768.4740544676</v>
      </c>
      <c r="BX50" s="21">
        <f t="shared" si="126"/>
        <v>1898867.5032269286</v>
      </c>
      <c r="BY50" s="21">
        <f t="shared" si="126"/>
        <v>1898867.5032269286</v>
      </c>
      <c r="BZ50" s="21">
        <f t="shared" si="126"/>
        <v>1898867.5032269286</v>
      </c>
      <c r="CA50" s="21">
        <f t="shared" si="126"/>
        <v>1898867.5032269286</v>
      </c>
      <c r="CB50" s="21">
        <f t="shared" si="126"/>
        <v>1607571.2359055686</v>
      </c>
      <c r="CC50" s="21">
        <f t="shared" si="126"/>
        <v>1607571.2359055686</v>
      </c>
      <c r="CD50" s="21">
        <f t="shared" si="126"/>
        <v>1607571.2359055686</v>
      </c>
      <c r="CE50" s="21">
        <f t="shared" si="126"/>
        <v>1607571.2359055686</v>
      </c>
      <c r="CF50" s="21">
        <f t="shared" si="126"/>
        <v>1607571.2359055686</v>
      </c>
      <c r="CG50" s="21">
        <f t="shared" si="126"/>
        <v>1607571.2359055686</v>
      </c>
      <c r="CH50" s="21">
        <f t="shared" si="126"/>
        <v>1607571.2359055686</v>
      </c>
      <c r="CI50" s="21">
        <f t="shared" si="126"/>
        <v>1638550.3438213384</v>
      </c>
      <c r="CJ50" s="21">
        <f t="shared" si="126"/>
        <v>1666916.1220311245</v>
      </c>
      <c r="CK50" s="21">
        <f t="shared" si="126"/>
        <v>1571583.9052964037</v>
      </c>
      <c r="CL50" s="21">
        <f t="shared" si="126"/>
        <v>1571583.9052964037</v>
      </c>
      <c r="CM50" s="21">
        <f t="shared" si="126"/>
        <v>1571583.9052964037</v>
      </c>
      <c r="CN50" s="21">
        <f t="shared" si="126"/>
        <v>1571583.9052964037</v>
      </c>
      <c r="CO50" s="21">
        <f t="shared" si="126"/>
        <v>1571583.9052964037</v>
      </c>
      <c r="CP50" s="21">
        <f t="shared" si="126"/>
        <v>1571583.9052964037</v>
      </c>
      <c r="CQ50" s="21">
        <f t="shared" si="126"/>
        <v>1571583.9052964037</v>
      </c>
      <c r="CR50" s="21">
        <f t="shared" si="126"/>
        <v>1571583.9052964037</v>
      </c>
      <c r="CS50" s="21">
        <f t="shared" si="126"/>
        <v>1571583.9052964037</v>
      </c>
      <c r="CT50" s="21">
        <f t="shared" si="126"/>
        <v>1571583.9052964037</v>
      </c>
      <c r="CU50" s="21">
        <f t="shared" si="126"/>
        <v>1571583.9052964037</v>
      </c>
      <c r="CV50" s="21">
        <f t="shared" si="126"/>
        <v>1571583.9052964037</v>
      </c>
      <c r="CW50" s="21">
        <f t="shared" si="126"/>
        <v>1571583.9052964037</v>
      </c>
      <c r="CX50" s="21">
        <f t="shared" ref="CX50:EE50" si="128">IFERROR(CX42/CX46,0)</f>
        <v>1571583.9052964037</v>
      </c>
      <c r="CY50" s="21">
        <f t="shared" si="128"/>
        <v>1571583.9052964037</v>
      </c>
      <c r="CZ50" s="21">
        <f t="shared" si="128"/>
        <v>1571583.9052964037</v>
      </c>
      <c r="DA50" s="21">
        <f t="shared" si="128"/>
        <v>1571583.9052964037</v>
      </c>
      <c r="DB50" s="21">
        <f t="shared" si="128"/>
        <v>1571583.9052964037</v>
      </c>
      <c r="DC50" s="21">
        <f t="shared" si="128"/>
        <v>1672991.5623963899</v>
      </c>
      <c r="DD50" s="21">
        <f t="shared" si="128"/>
        <v>1672991.5623963899</v>
      </c>
      <c r="DE50" s="21">
        <f t="shared" si="128"/>
        <v>1672991.5623963899</v>
      </c>
      <c r="DF50" s="21">
        <f t="shared" si="128"/>
        <v>1672991.5623963899</v>
      </c>
      <c r="DG50" s="21">
        <f t="shared" si="128"/>
        <v>1607571.2359055686</v>
      </c>
      <c r="DH50" s="21">
        <f t="shared" si="128"/>
        <v>1638550.3438213384</v>
      </c>
      <c r="DI50" s="21">
        <f t="shared" si="128"/>
        <v>1666916.1220311245</v>
      </c>
      <c r="DJ50" s="21">
        <f t="shared" si="128"/>
        <v>1571583.9052964037</v>
      </c>
      <c r="DK50" s="21">
        <f t="shared" si="128"/>
        <v>1571583.9052964037</v>
      </c>
      <c r="DL50" s="21">
        <f t="shared" si="128"/>
        <v>1672991.5623963899</v>
      </c>
      <c r="DM50" s="21">
        <f t="shared" si="128"/>
        <v>1987245.4032872445</v>
      </c>
      <c r="DN50" s="21">
        <f t="shared" si="128"/>
        <v>2029154.9034450739</v>
      </c>
      <c r="DO50" s="21">
        <f t="shared" si="128"/>
        <v>2067387.0984499124</v>
      </c>
      <c r="DP50" s="21">
        <f t="shared" si="128"/>
        <v>1938633.8868155461</v>
      </c>
      <c r="DQ50" s="21">
        <f t="shared" si="128"/>
        <v>2083916.2278339325</v>
      </c>
      <c r="DR50" s="21">
        <f t="shared" si="128"/>
        <v>1750856.6482183097</v>
      </c>
      <c r="DS50" s="21">
        <f t="shared" si="128"/>
        <v>1787780.8886032479</v>
      </c>
      <c r="DT50" s="21">
        <f t="shared" si="128"/>
        <v>1821465.2502273694</v>
      </c>
      <c r="DU50" s="21">
        <f t="shared" si="128"/>
        <v>1708027.6163062684</v>
      </c>
      <c r="DV50" s="21">
        <f t="shared" si="128"/>
        <v>1708027.6163062684</v>
      </c>
      <c r="DW50" s="21">
        <f t="shared" si="128"/>
        <v>1836028.1904779295</v>
      </c>
      <c r="DX50" s="21">
        <f t="shared" si="128"/>
        <v>1750856.6482183097</v>
      </c>
      <c r="DY50" s="21">
        <f t="shared" si="128"/>
        <v>1787780.8886032479</v>
      </c>
      <c r="DZ50" s="21">
        <f t="shared" si="128"/>
        <v>1821465.2502273694</v>
      </c>
      <c r="EA50" s="21">
        <f t="shared" si="128"/>
        <v>1708027.6163062684</v>
      </c>
      <c r="EB50" s="21">
        <f t="shared" si="128"/>
        <v>1708027.6163062684</v>
      </c>
      <c r="EC50" s="21">
        <f t="shared" si="128"/>
        <v>1836028.1904779295</v>
      </c>
      <c r="ED50" s="21">
        <f t="shared" si="128"/>
        <v>2338019.4132445306</v>
      </c>
      <c r="EE50" s="21">
        <f t="shared" si="128"/>
        <v>2356144.50607965</v>
      </c>
      <c r="EG50" s="21">
        <f t="shared" ref="EG50:ER50" si="129">IFERROR(EG42/EG46,0)</f>
        <v>2387018.3441332933</v>
      </c>
      <c r="EH50" s="21">
        <f t="shared" si="129"/>
        <v>2387018.3441332933</v>
      </c>
      <c r="EI50" s="21">
        <f t="shared" si="129"/>
        <v>2525155.9652765361</v>
      </c>
      <c r="EJ50" s="21">
        <f t="shared" si="129"/>
        <v>4764652.8570574587</v>
      </c>
      <c r="EK50" s="21">
        <f t="shared" si="129"/>
        <v>4764652.8570574587</v>
      </c>
      <c r="EL50" s="21">
        <f t="shared" si="129"/>
        <v>4764652.8570574587</v>
      </c>
      <c r="EM50" s="21">
        <f t="shared" si="129"/>
        <v>4764652.8570574587</v>
      </c>
      <c r="EN50" s="21">
        <f t="shared" si="129"/>
        <v>4764652.8570574587</v>
      </c>
      <c r="EO50" s="21">
        <f t="shared" si="129"/>
        <v>4764652.8570574587</v>
      </c>
      <c r="EP50" s="21">
        <f t="shared" si="129"/>
        <v>4764652.8570574587</v>
      </c>
      <c r="EQ50" s="21">
        <f t="shared" si="129"/>
        <v>4705084.60338494</v>
      </c>
      <c r="ER50" s="21">
        <f t="shared" si="129"/>
        <v>5193159.5137123307</v>
      </c>
      <c r="ES50" s="21">
        <f t="shared" ref="ES50:FC50" si="130">IFERROR(ES42/ES46,0)</f>
        <v>5193159.5137123307</v>
      </c>
      <c r="ET50" s="21">
        <f t="shared" si="130"/>
        <v>5193159.5137123307</v>
      </c>
      <c r="EU50" s="21">
        <f>IFERROR(EU42/EU46,0)</f>
        <v>5373191.6463402119</v>
      </c>
      <c r="EV50" s="21">
        <f t="shared" si="130"/>
        <v>5373191.6463402119</v>
      </c>
      <c r="EW50" s="21">
        <f t="shared" si="130"/>
        <v>59709378.163481019</v>
      </c>
      <c r="EX50" s="21">
        <f t="shared" si="130"/>
        <v>59709378.163481019</v>
      </c>
      <c r="EY50" s="21">
        <f t="shared" si="130"/>
        <v>59709378.163481019</v>
      </c>
      <c r="EZ50" s="21">
        <f t="shared" si="130"/>
        <v>59709378.163481019</v>
      </c>
      <c r="FA50" s="21">
        <f t="shared" si="130"/>
        <v>59709378.163481019</v>
      </c>
      <c r="FB50" s="21">
        <f t="shared" si="130"/>
        <v>59709378.163481019</v>
      </c>
      <c r="FC50" s="21">
        <f t="shared" si="130"/>
        <v>59709378.163481019</v>
      </c>
    </row>
    <row r="51" spans="1:163" x14ac:dyDescent="0.2">
      <c r="A51" s="21" t="str">
        <f>A43</f>
        <v xml:space="preserve">   Infrastructure 2</v>
      </c>
      <c r="D51" s="21">
        <f t="shared" ref="D51:BP51" si="131">IFERROR(D43/D47,0)</f>
        <v>1081661.7205503336</v>
      </c>
      <c r="E51" s="21">
        <f t="shared" si="131"/>
        <v>1082626.2901241996</v>
      </c>
      <c r="F51" s="21">
        <f t="shared" si="131"/>
        <v>1081661.7205503336</v>
      </c>
      <c r="G51" s="21">
        <f t="shared" si="131"/>
        <v>1081661.7205503336</v>
      </c>
      <c r="H51" s="21">
        <f t="shared" si="131"/>
        <v>1081661.7205503336</v>
      </c>
      <c r="I51" s="21">
        <f>IFERROR(I43/I47,0)</f>
        <v>1081661.7205503336</v>
      </c>
      <c r="J51" s="21">
        <f t="shared" si="131"/>
        <v>1081661.7205503336</v>
      </c>
      <c r="K51" s="21">
        <f t="shared" si="131"/>
        <v>1081661.7205503336</v>
      </c>
      <c r="L51" s="21">
        <f t="shared" si="131"/>
        <v>1081661.7205503336</v>
      </c>
      <c r="M51" s="21">
        <f t="shared" si="131"/>
        <v>1081661.7205503336</v>
      </c>
      <c r="N51" s="21">
        <f t="shared" si="131"/>
        <v>1081661.7205503336</v>
      </c>
      <c r="O51" s="21">
        <f t="shared" si="131"/>
        <v>1081661.7205503336</v>
      </c>
      <c r="P51" s="21">
        <f t="shared" si="131"/>
        <v>1081661.7205503336</v>
      </c>
      <c r="Q51" s="21">
        <f t="shared" si="131"/>
        <v>1081661.7205503336</v>
      </c>
      <c r="R51" s="21">
        <f t="shared" si="131"/>
        <v>1081661.7205503336</v>
      </c>
      <c r="S51" s="21">
        <f t="shared" si="131"/>
        <v>1082626.2901241996</v>
      </c>
      <c r="T51" s="21">
        <f t="shared" si="131"/>
        <v>1081661.7205503336</v>
      </c>
      <c r="U51" s="21">
        <f t="shared" si="131"/>
        <v>1081661.7205503336</v>
      </c>
      <c r="V51" s="21">
        <f t="shared" si="131"/>
        <v>1081661.7205503336</v>
      </c>
      <c r="W51" s="21">
        <f t="shared" si="131"/>
        <v>1081661.7205503336</v>
      </c>
      <c r="X51" s="21">
        <f>IFERROR(X43/X47,0)</f>
        <v>1086538.9383628713</v>
      </c>
      <c r="Y51" s="21">
        <f>IFERROR(Y43/Y47,0)</f>
        <v>1086538.9383628713</v>
      </c>
      <c r="Z51" s="21">
        <f t="shared" si="131"/>
        <v>1086538.9383628713</v>
      </c>
      <c r="AA51" s="21">
        <f t="shared" si="117"/>
        <v>1086538.9383628713</v>
      </c>
      <c r="AB51" s="21">
        <f t="shared" si="117"/>
        <v>1086538.9383628713</v>
      </c>
      <c r="AC51" s="21">
        <f t="shared" si="117"/>
        <v>1086538.9383628713</v>
      </c>
      <c r="AD51" s="21">
        <f t="shared" si="117"/>
        <v>1086538.9383628713</v>
      </c>
      <c r="AE51" s="21">
        <f t="shared" si="117"/>
        <v>1086538.9383628713</v>
      </c>
      <c r="AF51" s="21">
        <f t="shared" si="131"/>
        <v>1081661.7205503336</v>
      </c>
      <c r="AG51" s="21">
        <f t="shared" ref="AG51:AZ51" si="132">IFERROR(AG43/AG47,0)</f>
        <v>1086538.9383628713</v>
      </c>
      <c r="AH51" s="21">
        <f t="shared" ref="AH51:AI51" si="133">IFERROR(AH43/AH47,0)</f>
        <v>1086538.9383628713</v>
      </c>
      <c r="AI51" s="21">
        <f t="shared" si="133"/>
        <v>1086538.9383628713</v>
      </c>
      <c r="AJ51" s="21">
        <f t="shared" ref="AJ51" si="134">IFERROR(AJ43/AJ47,0)</f>
        <v>1086538.9383628713</v>
      </c>
      <c r="AK51" s="21">
        <f t="shared" ref="AK51" si="135">IFERROR(AK43/AK47,0)</f>
        <v>1086538.9383628713</v>
      </c>
      <c r="AL51" s="21">
        <f>IFERROR(AL43/AL47,0)</f>
        <v>1086538.9383628713</v>
      </c>
      <c r="AM51" s="21">
        <f t="shared" si="132"/>
        <v>1087246.9960704194</v>
      </c>
      <c r="AN51" s="21">
        <f t="shared" ref="AN51:AP51" si="136">IFERROR(AN43/AN47,0)</f>
        <v>1087246.9960704194</v>
      </c>
      <c r="AO51" s="21">
        <f t="shared" si="136"/>
        <v>1087246.9960704194</v>
      </c>
      <c r="AP51" s="21">
        <f t="shared" si="136"/>
        <v>1087246.9960704194</v>
      </c>
      <c r="AQ51" s="21">
        <f>IFERROR(AQ43/AQ47,0)</f>
        <v>1087246.9960704194</v>
      </c>
      <c r="AR51" s="21">
        <f t="shared" si="132"/>
        <v>1088736.2024122325</v>
      </c>
      <c r="AS51" s="21">
        <f t="shared" si="132"/>
        <v>1088736.2024122325</v>
      </c>
      <c r="AT51" s="21">
        <f t="shared" si="132"/>
        <v>1088736.2024122325</v>
      </c>
      <c r="AU51" s="21">
        <f t="shared" ref="AU51" si="137">IFERROR(AU43/AU47,0)</f>
        <v>1088736.2024122325</v>
      </c>
      <c r="AV51" s="21">
        <f t="shared" si="132"/>
        <v>1088736.2024122325</v>
      </c>
      <c r="AW51" s="21">
        <f t="shared" si="124"/>
        <v>1088736.2024122325</v>
      </c>
      <c r="AX51" s="21">
        <f t="shared" si="124"/>
        <v>1087005.6629551423</v>
      </c>
      <c r="AY51" s="21">
        <f t="shared" si="124"/>
        <v>1088614.4509589076</v>
      </c>
      <c r="AZ51" s="21">
        <f t="shared" si="132"/>
        <v>1088614.4509589076</v>
      </c>
      <c r="BA51" s="21">
        <f t="shared" si="125"/>
        <v>1085123.5296561697</v>
      </c>
      <c r="BB51" s="21">
        <f t="shared" si="125"/>
        <v>1085123.5296561697</v>
      </c>
      <c r="BC51" s="21">
        <f t="shared" si="125"/>
        <v>1086063.6726675571</v>
      </c>
      <c r="BD51" s="21">
        <f t="shared" si="125"/>
        <v>1087246.9960704194</v>
      </c>
      <c r="BE51" s="21">
        <f t="shared" si="131"/>
        <v>1085123.5296561697</v>
      </c>
      <c r="BF51" s="21">
        <f t="shared" si="131"/>
        <v>1086063.6726675571</v>
      </c>
      <c r="BG51" s="21">
        <f t="shared" si="131"/>
        <v>1087246.9960704194</v>
      </c>
      <c r="BH51" s="21">
        <f t="shared" si="131"/>
        <v>1088736.2024122325</v>
      </c>
      <c r="BI51" s="21">
        <f t="shared" si="131"/>
        <v>0</v>
      </c>
      <c r="BJ51" s="21">
        <f t="shared" si="131"/>
        <v>0</v>
      </c>
      <c r="BK51" s="21">
        <f t="shared" si="131"/>
        <v>0</v>
      </c>
      <c r="BL51" s="21">
        <f t="shared" si="131"/>
        <v>0</v>
      </c>
      <c r="BM51" s="21">
        <f t="shared" si="131"/>
        <v>0</v>
      </c>
      <c r="BN51" s="21">
        <f t="shared" si="131"/>
        <v>0</v>
      </c>
      <c r="BO51" s="21">
        <f t="shared" si="131"/>
        <v>0</v>
      </c>
      <c r="BP51" s="21">
        <f t="shared" si="131"/>
        <v>0</v>
      </c>
      <c r="BQ51" s="21">
        <f t="shared" ref="BQ51:CW51" si="138">IFERROR(BQ43/BQ47,0)</f>
        <v>0</v>
      </c>
      <c r="BR51" s="21">
        <f t="shared" si="138"/>
        <v>0</v>
      </c>
      <c r="BS51" s="21">
        <f t="shared" si="138"/>
        <v>0</v>
      </c>
      <c r="BT51" s="21">
        <f t="shared" si="138"/>
        <v>0</v>
      </c>
      <c r="BU51" s="21">
        <f t="shared" si="138"/>
        <v>0</v>
      </c>
      <c r="BV51" s="21">
        <f t="shared" si="138"/>
        <v>0</v>
      </c>
      <c r="BW51" s="21">
        <f t="shared" ref="BW51" si="139">IFERROR(BW43/BW47,0)</f>
        <v>0</v>
      </c>
      <c r="BX51" s="21">
        <f t="shared" si="138"/>
        <v>0</v>
      </c>
      <c r="BY51" s="21">
        <f t="shared" si="138"/>
        <v>0</v>
      </c>
      <c r="BZ51" s="21">
        <f t="shared" si="138"/>
        <v>0</v>
      </c>
      <c r="CA51" s="21">
        <f t="shared" si="138"/>
        <v>0</v>
      </c>
      <c r="CB51" s="21">
        <f t="shared" si="138"/>
        <v>0</v>
      </c>
      <c r="CC51" s="21">
        <f t="shared" si="138"/>
        <v>0</v>
      </c>
      <c r="CD51" s="21">
        <f t="shared" si="138"/>
        <v>0</v>
      </c>
      <c r="CE51" s="21">
        <f t="shared" si="138"/>
        <v>0</v>
      </c>
      <c r="CF51" s="21">
        <f t="shared" si="138"/>
        <v>0</v>
      </c>
      <c r="CG51" s="21">
        <f t="shared" si="138"/>
        <v>0</v>
      </c>
      <c r="CH51" s="21">
        <f t="shared" si="138"/>
        <v>0</v>
      </c>
      <c r="CI51" s="21">
        <f t="shared" si="138"/>
        <v>0</v>
      </c>
      <c r="CJ51" s="21">
        <f t="shared" si="138"/>
        <v>0</v>
      </c>
      <c r="CK51" s="21">
        <f t="shared" si="138"/>
        <v>0</v>
      </c>
      <c r="CL51" s="21">
        <f t="shared" si="138"/>
        <v>0</v>
      </c>
      <c r="CM51" s="21">
        <f t="shared" si="138"/>
        <v>0</v>
      </c>
      <c r="CN51" s="21">
        <f t="shared" si="138"/>
        <v>0</v>
      </c>
      <c r="CO51" s="21">
        <f t="shared" si="138"/>
        <v>0</v>
      </c>
      <c r="CP51" s="21">
        <f t="shared" si="138"/>
        <v>0</v>
      </c>
      <c r="CQ51" s="21">
        <f t="shared" si="138"/>
        <v>0</v>
      </c>
      <c r="CR51" s="21">
        <f t="shared" si="138"/>
        <v>0</v>
      </c>
      <c r="CS51" s="21">
        <f t="shared" si="138"/>
        <v>0</v>
      </c>
      <c r="CT51" s="21">
        <f t="shared" si="138"/>
        <v>0</v>
      </c>
      <c r="CU51" s="21">
        <f t="shared" si="138"/>
        <v>0</v>
      </c>
      <c r="CV51" s="21">
        <f t="shared" si="138"/>
        <v>0</v>
      </c>
      <c r="CW51" s="21">
        <f t="shared" si="138"/>
        <v>0</v>
      </c>
      <c r="CX51" s="21">
        <f t="shared" ref="CX51:EE51" si="140">IFERROR(CX43/CX47,0)</f>
        <v>0</v>
      </c>
      <c r="CY51" s="21">
        <f t="shared" si="140"/>
        <v>0</v>
      </c>
      <c r="CZ51" s="21">
        <f t="shared" si="140"/>
        <v>0</v>
      </c>
      <c r="DA51" s="21">
        <f t="shared" si="140"/>
        <v>0</v>
      </c>
      <c r="DB51" s="21">
        <f t="shared" si="140"/>
        <v>0</v>
      </c>
      <c r="DC51" s="21">
        <f t="shared" si="140"/>
        <v>0</v>
      </c>
      <c r="DD51" s="21">
        <f t="shared" si="140"/>
        <v>0</v>
      </c>
      <c r="DE51" s="21">
        <f t="shared" si="140"/>
        <v>0</v>
      </c>
      <c r="DF51" s="21">
        <f t="shared" si="140"/>
        <v>0</v>
      </c>
      <c r="DG51" s="21">
        <f t="shared" si="140"/>
        <v>0</v>
      </c>
      <c r="DH51" s="21">
        <f t="shared" si="140"/>
        <v>0</v>
      </c>
      <c r="DI51" s="21">
        <f t="shared" si="140"/>
        <v>0</v>
      </c>
      <c r="DJ51" s="21">
        <f t="shared" si="140"/>
        <v>0</v>
      </c>
      <c r="DK51" s="21">
        <f t="shared" si="140"/>
        <v>0</v>
      </c>
      <c r="DL51" s="21">
        <f t="shared" si="140"/>
        <v>0</v>
      </c>
      <c r="DM51" s="21">
        <f t="shared" si="140"/>
        <v>0</v>
      </c>
      <c r="DN51" s="21">
        <f t="shared" si="140"/>
        <v>0</v>
      </c>
      <c r="DO51" s="21">
        <f t="shared" si="140"/>
        <v>0</v>
      </c>
      <c r="DP51" s="21">
        <f t="shared" si="140"/>
        <v>0</v>
      </c>
      <c r="DQ51" s="21">
        <f t="shared" si="140"/>
        <v>0</v>
      </c>
      <c r="DR51" s="21">
        <f t="shared" si="140"/>
        <v>0</v>
      </c>
      <c r="DS51" s="21">
        <f t="shared" si="140"/>
        <v>0</v>
      </c>
      <c r="DT51" s="21">
        <f t="shared" si="140"/>
        <v>0</v>
      </c>
      <c r="DU51" s="21">
        <f t="shared" si="140"/>
        <v>0</v>
      </c>
      <c r="DV51" s="21">
        <f t="shared" si="140"/>
        <v>0</v>
      </c>
      <c r="DW51" s="21">
        <f t="shared" si="140"/>
        <v>0</v>
      </c>
      <c r="DX51" s="21">
        <f t="shared" si="140"/>
        <v>0</v>
      </c>
      <c r="DY51" s="21">
        <f t="shared" si="140"/>
        <v>0</v>
      </c>
      <c r="DZ51" s="21">
        <f t="shared" si="140"/>
        <v>0</v>
      </c>
      <c r="EA51" s="21">
        <f t="shared" si="140"/>
        <v>0</v>
      </c>
      <c r="EB51" s="21">
        <f t="shared" si="140"/>
        <v>0</v>
      </c>
      <c r="EC51" s="21">
        <f t="shared" si="140"/>
        <v>0</v>
      </c>
      <c r="ED51" s="21">
        <f t="shared" si="140"/>
        <v>0</v>
      </c>
      <c r="EE51" s="21">
        <f t="shared" si="140"/>
        <v>0</v>
      </c>
      <c r="EG51" s="21">
        <f t="shared" ref="EG51:ER51" si="141">IFERROR(EG43/EG47,0)</f>
        <v>0</v>
      </c>
      <c r="EH51" s="21">
        <f t="shared" si="141"/>
        <v>0</v>
      </c>
      <c r="EI51" s="21">
        <f t="shared" si="141"/>
        <v>0</v>
      </c>
      <c r="EJ51" s="21">
        <f t="shared" si="141"/>
        <v>4764652.8570574587</v>
      </c>
      <c r="EK51" s="21">
        <f t="shared" si="141"/>
        <v>4764652.8570574587</v>
      </c>
      <c r="EL51" s="21">
        <f t="shared" si="141"/>
        <v>4764652.8570574587</v>
      </c>
      <c r="EM51" s="21">
        <f t="shared" si="141"/>
        <v>4764652.8570574587</v>
      </c>
      <c r="EN51" s="21">
        <f t="shared" si="141"/>
        <v>4764652.8570574587</v>
      </c>
      <c r="EO51" s="21">
        <f t="shared" si="141"/>
        <v>4764652.8570574587</v>
      </c>
      <c r="EP51" s="21">
        <f t="shared" si="141"/>
        <v>4764652.8570574587</v>
      </c>
      <c r="EQ51" s="21">
        <f t="shared" si="141"/>
        <v>4705084.60338494</v>
      </c>
      <c r="ER51" s="21">
        <f t="shared" si="141"/>
        <v>5193159.5137123307</v>
      </c>
      <c r="ES51" s="21">
        <f t="shared" ref="ES51:FC51" si="142">IFERROR(ES43/ES47,0)</f>
        <v>5193159.5137123307</v>
      </c>
      <c r="ET51" s="21">
        <f t="shared" si="142"/>
        <v>5193159.5137123307</v>
      </c>
      <c r="EU51" s="21">
        <f>IFERROR(EU43/EU47,0)</f>
        <v>5373191.6463402119</v>
      </c>
      <c r="EV51" s="21">
        <f t="shared" si="142"/>
        <v>5373191.6463402119</v>
      </c>
      <c r="EW51" s="21">
        <f t="shared" si="142"/>
        <v>0</v>
      </c>
      <c r="EX51" s="21">
        <f t="shared" si="142"/>
        <v>0</v>
      </c>
      <c r="EY51" s="21">
        <f t="shared" si="142"/>
        <v>0</v>
      </c>
      <c r="EZ51" s="21">
        <f t="shared" si="142"/>
        <v>0</v>
      </c>
      <c r="FA51" s="21">
        <f t="shared" si="142"/>
        <v>0</v>
      </c>
      <c r="FB51" s="21">
        <f t="shared" si="142"/>
        <v>0</v>
      </c>
      <c r="FC51" s="21">
        <f t="shared" si="142"/>
        <v>0</v>
      </c>
    </row>
    <row r="53" spans="1:163" x14ac:dyDescent="0.2">
      <c r="A53" s="21" t="s">
        <v>826</v>
      </c>
      <c r="B53" s="21" t="s">
        <v>80</v>
      </c>
    </row>
    <row r="54" spans="1:163" x14ac:dyDescent="0.2">
      <c r="A54" s="21" t="str">
        <f>A29</f>
        <v xml:space="preserve">   Infrastructure 1</v>
      </c>
      <c r="D54" s="273">
        <f t="shared" ref="D54:BP54" si="143">IFERROR(D50/(D29*10^6),0)</f>
        <v>8.2852651578382546E-3</v>
      </c>
      <c r="E54" s="273">
        <f t="shared" si="143"/>
        <v>8.2926535256900788E-3</v>
      </c>
      <c r="F54" s="273">
        <f t="shared" si="143"/>
        <v>8.2852651578382546E-3</v>
      </c>
      <c r="G54" s="273">
        <f t="shared" si="143"/>
        <v>8.2852651578382546E-3</v>
      </c>
      <c r="H54" s="273">
        <f t="shared" si="143"/>
        <v>8.2852651578382546E-3</v>
      </c>
      <c r="I54" s="273">
        <f>IFERROR(I50/(I29*10^6),0)</f>
        <v>8.2852651578382546E-3</v>
      </c>
      <c r="J54" s="273">
        <f t="shared" si="143"/>
        <v>8.2852651578382546E-3</v>
      </c>
      <c r="K54" s="273">
        <f t="shared" si="143"/>
        <v>8.2852651578382546E-3</v>
      </c>
      <c r="L54" s="273">
        <f t="shared" si="143"/>
        <v>8.2852651578382546E-3</v>
      </c>
      <c r="M54" s="273">
        <f t="shared" si="143"/>
        <v>8.2852651578382546E-3</v>
      </c>
      <c r="N54" s="273">
        <f t="shared" si="143"/>
        <v>8.2852651578382546E-3</v>
      </c>
      <c r="O54" s="273">
        <f t="shared" si="143"/>
        <v>8.2852651578382546E-3</v>
      </c>
      <c r="P54" s="273">
        <f t="shared" si="143"/>
        <v>8.2852651578382546E-3</v>
      </c>
      <c r="Q54" s="273">
        <f t="shared" si="143"/>
        <v>8.2852651578382546E-3</v>
      </c>
      <c r="R54" s="273">
        <f t="shared" si="143"/>
        <v>8.2852651578382546E-3</v>
      </c>
      <c r="S54" s="273">
        <f t="shared" si="143"/>
        <v>8.2926535256900788E-3</v>
      </c>
      <c r="T54" s="273">
        <f t="shared" si="143"/>
        <v>8.2852651578382546E-3</v>
      </c>
      <c r="U54" s="273">
        <f t="shared" si="143"/>
        <v>8.2852651578382546E-3</v>
      </c>
      <c r="V54" s="273">
        <f t="shared" si="143"/>
        <v>8.2852651578382546E-3</v>
      </c>
      <c r="W54" s="273">
        <f t="shared" si="143"/>
        <v>8.2852651578382546E-3</v>
      </c>
      <c r="X54" s="273">
        <f>IFERROR(X50/(X29*10^6),0)</f>
        <v>8.3226234576113545E-3</v>
      </c>
      <c r="Y54" s="273">
        <f>IFERROR(Y50/(Y29*10^6),0)</f>
        <v>8.3226234576113545E-3</v>
      </c>
      <c r="Z54" s="273">
        <f t="shared" si="143"/>
        <v>8.3226234576113545E-3</v>
      </c>
      <c r="AA54" s="273">
        <f t="shared" ref="AA54:AE55" si="144">IFERROR(AA50/(AA29*10^6),0)</f>
        <v>8.3226234576113545E-3</v>
      </c>
      <c r="AB54" s="273">
        <f t="shared" si="144"/>
        <v>8.3226234576113545E-3</v>
      </c>
      <c r="AC54" s="273">
        <f t="shared" si="144"/>
        <v>8.3226234576113545E-3</v>
      </c>
      <c r="AD54" s="273">
        <f t="shared" si="144"/>
        <v>8.3226234576113545E-3</v>
      </c>
      <c r="AE54" s="273">
        <f t="shared" si="144"/>
        <v>8.3226234576113545E-3</v>
      </c>
      <c r="AF54" s="273">
        <f t="shared" si="143"/>
        <v>8.2852651578382546E-3</v>
      </c>
      <c r="AG54" s="273">
        <f t="shared" ref="AG54:AZ54" si="145">IFERROR(AG50/(AG29*10^6),0)</f>
        <v>8.3226234576113545E-3</v>
      </c>
      <c r="AH54" s="273">
        <f t="shared" ref="AH54:AI54" si="146">IFERROR(AH50/(AH29*10^6),0)</f>
        <v>8.3226234576113545E-3</v>
      </c>
      <c r="AI54" s="273">
        <f t="shared" si="146"/>
        <v>8.3226234576113545E-3</v>
      </c>
      <c r="AJ54" s="273">
        <f t="shared" ref="AJ54" si="147">IFERROR(AJ50/(AJ29*10^6),0)</f>
        <v>8.3226234576113545E-3</v>
      </c>
      <c r="AK54" s="273">
        <f t="shared" ref="AK54" si="148">IFERROR(AK50/(AK29*10^6),0)</f>
        <v>8.3226234576113545E-3</v>
      </c>
      <c r="AL54" s="273">
        <f>IFERROR(AL50/(AL29*10^6),0)</f>
        <v>8.3226234576113545E-3</v>
      </c>
      <c r="AM54" s="273">
        <f t="shared" si="145"/>
        <v>8.3280470070840155E-3</v>
      </c>
      <c r="AN54" s="273">
        <f t="shared" ref="AN54:AP54" si="149">IFERROR(AN50/(AN29*10^6),0)</f>
        <v>8.3280470070840155E-3</v>
      </c>
      <c r="AO54" s="273">
        <f t="shared" si="149"/>
        <v>8.3280470070840155E-3</v>
      </c>
      <c r="AP54" s="273">
        <f t="shared" si="149"/>
        <v>8.3280470070840155E-3</v>
      </c>
      <c r="AQ54" s="273">
        <f>IFERROR(AQ50/(AQ29*10^6),0)</f>
        <v>8.3280470070840155E-3</v>
      </c>
      <c r="AR54" s="273">
        <f t="shared" si="145"/>
        <v>8.3394539647143329E-3</v>
      </c>
      <c r="AS54" s="273">
        <f t="shared" si="145"/>
        <v>8.3394539647143329E-3</v>
      </c>
      <c r="AT54" s="273">
        <f t="shared" si="145"/>
        <v>8.3394539647143329E-3</v>
      </c>
      <c r="AU54" s="273">
        <f t="shared" ref="AU54" si="150">IFERROR(AU50/(AU29*10^6),0)</f>
        <v>8.3394539647143329E-3</v>
      </c>
      <c r="AV54" s="273">
        <f t="shared" si="145"/>
        <v>8.3394539647143329E-3</v>
      </c>
      <c r="AW54" s="273">
        <f t="shared" ref="AW54:AY55" si="151">IFERROR(AW50/(AW29*10^6),0)</f>
        <v>8.3394539647143329E-3</v>
      </c>
      <c r="AX54" s="273">
        <f t="shared" si="151"/>
        <v>8.3261984542384732E-3</v>
      </c>
      <c r="AY54" s="273">
        <f t="shared" si="151"/>
        <v>8.3385213782550139E-3</v>
      </c>
      <c r="AZ54" s="273">
        <f t="shared" si="145"/>
        <v>8.3385213782550139E-3</v>
      </c>
      <c r="BA54" s="273">
        <f t="shared" ref="BA54:BD55" si="152">IFERROR(BA50/(BA29*10^6),0)</f>
        <v>8.3117817718800988E-3</v>
      </c>
      <c r="BB54" s="273">
        <f t="shared" si="152"/>
        <v>8.3117817718800988E-3</v>
      </c>
      <c r="BC54" s="273">
        <f t="shared" si="152"/>
        <v>8.3189830382165569E-3</v>
      </c>
      <c r="BD54" s="273">
        <f t="shared" si="152"/>
        <v>8.3280470070840155E-3</v>
      </c>
      <c r="BE54" s="273">
        <f t="shared" si="143"/>
        <v>8.3117817718800988E-3</v>
      </c>
      <c r="BF54" s="273">
        <f t="shared" si="143"/>
        <v>8.3189830382165569E-3</v>
      </c>
      <c r="BG54" s="273">
        <f t="shared" si="143"/>
        <v>8.3280470070840155E-3</v>
      </c>
      <c r="BH54" s="273">
        <f t="shared" si="143"/>
        <v>8.3394539647143329E-3</v>
      </c>
      <c r="BI54" s="273">
        <f t="shared" si="143"/>
        <v>3.3347863362650804E-2</v>
      </c>
      <c r="BJ54" s="273">
        <f t="shared" si="143"/>
        <v>3.3229403147663539E-2</v>
      </c>
      <c r="BK54" s="273">
        <f t="shared" si="143"/>
        <v>3.3347863362650804E-2</v>
      </c>
      <c r="BL54" s="273">
        <f t="shared" si="143"/>
        <v>3.3229403147663539E-2</v>
      </c>
      <c r="BM54" s="273">
        <f t="shared" si="143"/>
        <v>5.4761204104258526E-2</v>
      </c>
      <c r="BN54" s="273">
        <f t="shared" si="143"/>
        <v>5.5816493732271613E-2</v>
      </c>
      <c r="BO54" s="273">
        <f t="shared" si="143"/>
        <v>5.6782761438129888E-2</v>
      </c>
      <c r="BP54" s="273">
        <f t="shared" si="143"/>
        <v>5.353531158227285E-2</v>
      </c>
      <c r="BQ54" s="273">
        <f t="shared" ref="BQ54:CW54" si="153">IFERROR(BQ50/(BQ29*10^6),0)</f>
        <v>5.353531158227285E-2</v>
      </c>
      <c r="BR54" s="273">
        <f t="shared" si="153"/>
        <v>5.353531158227285E-2</v>
      </c>
      <c r="BS54" s="273">
        <f t="shared" si="153"/>
        <v>5.353531158227285E-2</v>
      </c>
      <c r="BT54" s="273">
        <f t="shared" si="153"/>
        <v>5.353531158227285E-2</v>
      </c>
      <c r="BU54" s="273">
        <f t="shared" si="153"/>
        <v>5.353531158227285E-2</v>
      </c>
      <c r="BV54" s="273">
        <f t="shared" si="153"/>
        <v>5.353531158227285E-2</v>
      </c>
      <c r="BW54" s="273">
        <f t="shared" ref="BW54" si="154">IFERROR(BW50/(BW29*10^6),0)</f>
        <v>5.353531158227285E-2</v>
      </c>
      <c r="BX54" s="273">
        <f t="shared" si="153"/>
        <v>5.698971863071621E-2</v>
      </c>
      <c r="BY54" s="273">
        <f t="shared" si="153"/>
        <v>5.698971863071621E-2</v>
      </c>
      <c r="BZ54" s="273">
        <f t="shared" si="153"/>
        <v>5.698971863071621E-2</v>
      </c>
      <c r="CA54" s="273">
        <f t="shared" si="153"/>
        <v>5.698971863071621E-2</v>
      </c>
      <c r="CB54" s="273">
        <f t="shared" si="153"/>
        <v>4.8247195898292433E-2</v>
      </c>
      <c r="CC54" s="273">
        <f t="shared" si="153"/>
        <v>4.8247195898292433E-2</v>
      </c>
      <c r="CD54" s="273">
        <f t="shared" si="153"/>
        <v>4.8247195898292433E-2</v>
      </c>
      <c r="CE54" s="273">
        <f t="shared" si="153"/>
        <v>4.8247195898292433E-2</v>
      </c>
      <c r="CF54" s="273">
        <f t="shared" si="153"/>
        <v>4.8247195898292433E-2</v>
      </c>
      <c r="CG54" s="273">
        <f t="shared" si="153"/>
        <v>4.8247195898292433E-2</v>
      </c>
      <c r="CH54" s="273">
        <f t="shared" si="153"/>
        <v>4.8247195898292433E-2</v>
      </c>
      <c r="CI54" s="273">
        <f t="shared" si="153"/>
        <v>4.9176955684349148E-2</v>
      </c>
      <c r="CJ54" s="273">
        <f t="shared" si="153"/>
        <v>5.0028282970834295E-2</v>
      </c>
      <c r="CK54" s="273">
        <f t="shared" si="153"/>
        <v>4.7167126940241617E-2</v>
      </c>
      <c r="CL54" s="273">
        <f t="shared" si="153"/>
        <v>4.7167126940241617E-2</v>
      </c>
      <c r="CM54" s="273">
        <f t="shared" si="153"/>
        <v>4.7167126940241617E-2</v>
      </c>
      <c r="CN54" s="273">
        <f t="shared" si="153"/>
        <v>4.7167126940241617E-2</v>
      </c>
      <c r="CO54" s="273">
        <f t="shared" si="153"/>
        <v>4.7167126940241617E-2</v>
      </c>
      <c r="CP54" s="273">
        <f t="shared" si="153"/>
        <v>4.7167126940241617E-2</v>
      </c>
      <c r="CQ54" s="273">
        <f t="shared" si="153"/>
        <v>4.7167126940241617E-2</v>
      </c>
      <c r="CR54" s="273">
        <f t="shared" si="153"/>
        <v>4.7167126940241617E-2</v>
      </c>
      <c r="CS54" s="273">
        <f t="shared" si="153"/>
        <v>4.7167126940241617E-2</v>
      </c>
      <c r="CT54" s="273">
        <f t="shared" si="153"/>
        <v>4.7167126940241617E-2</v>
      </c>
      <c r="CU54" s="273">
        <f t="shared" si="153"/>
        <v>4.7167126940241617E-2</v>
      </c>
      <c r="CV54" s="273">
        <f t="shared" si="153"/>
        <v>4.7167126940241617E-2</v>
      </c>
      <c r="CW54" s="273">
        <f t="shared" si="153"/>
        <v>4.7167126940241617E-2</v>
      </c>
      <c r="CX54" s="273">
        <f t="shared" ref="CX54:EE54" si="155">IFERROR(CX50/(CX29*10^6),0)</f>
        <v>4.7167126940241617E-2</v>
      </c>
      <c r="CY54" s="273">
        <f t="shared" si="155"/>
        <v>4.7167126940241617E-2</v>
      </c>
      <c r="CZ54" s="273">
        <f t="shared" si="155"/>
        <v>4.7167126940241617E-2</v>
      </c>
      <c r="DA54" s="273">
        <f t="shared" si="155"/>
        <v>4.7167126940241617E-2</v>
      </c>
      <c r="DB54" s="273">
        <f t="shared" si="155"/>
        <v>4.7167126940241617E-2</v>
      </c>
      <c r="DC54" s="273">
        <f t="shared" si="155"/>
        <v>5.0210621989426052E-2</v>
      </c>
      <c r="DD54" s="273">
        <f t="shared" si="155"/>
        <v>5.0210621989426052E-2</v>
      </c>
      <c r="DE54" s="273">
        <f t="shared" si="155"/>
        <v>5.0210621989426052E-2</v>
      </c>
      <c r="DF54" s="273">
        <f t="shared" si="155"/>
        <v>5.0210621989426052E-2</v>
      </c>
      <c r="DG54" s="273">
        <f t="shared" si="155"/>
        <v>4.8247195898292433E-2</v>
      </c>
      <c r="DH54" s="273">
        <f t="shared" si="155"/>
        <v>4.9176955684349148E-2</v>
      </c>
      <c r="DI54" s="273">
        <f t="shared" si="155"/>
        <v>5.0028282970834295E-2</v>
      </c>
      <c r="DJ54" s="273">
        <f t="shared" si="155"/>
        <v>4.7167126940241617E-2</v>
      </c>
      <c r="DK54" s="273">
        <f t="shared" si="155"/>
        <v>4.7167126940241617E-2</v>
      </c>
      <c r="DL54" s="273">
        <f t="shared" si="155"/>
        <v>5.0210621989426052E-2</v>
      </c>
      <c r="DM54" s="273">
        <f t="shared" si="155"/>
        <v>5.9642158387071889E-2</v>
      </c>
      <c r="DN54" s="273">
        <f t="shared" si="155"/>
        <v>6.0899966326746352E-2</v>
      </c>
      <c r="DO54" s="273">
        <f t="shared" si="155"/>
        <v>6.2047409227453068E-2</v>
      </c>
      <c r="DP54" s="273">
        <f t="shared" si="155"/>
        <v>5.8183206332109348E-2</v>
      </c>
      <c r="DQ54" s="273">
        <f t="shared" si="155"/>
        <v>6.2543489354794868E-2</v>
      </c>
      <c r="DR54" s="273">
        <f t="shared" si="155"/>
        <v>5.2547546142694614E-2</v>
      </c>
      <c r="DS54" s="273">
        <f t="shared" si="155"/>
        <v>5.365573408451494E-2</v>
      </c>
      <c r="DT54" s="273">
        <f t="shared" si="155"/>
        <v>5.4666685237216066E-2</v>
      </c>
      <c r="DU54" s="273">
        <f t="shared" si="155"/>
        <v>5.1262140776735542E-2</v>
      </c>
      <c r="DV54" s="273">
        <f t="shared" si="155"/>
        <v>5.1262140776735542E-2</v>
      </c>
      <c r="DW54" s="273">
        <f t="shared" si="155"/>
        <v>5.5103755156999813E-2</v>
      </c>
      <c r="DX54" s="273">
        <f t="shared" si="155"/>
        <v>5.2547546142694614E-2</v>
      </c>
      <c r="DY54" s="273">
        <f t="shared" si="155"/>
        <v>5.365573408451494E-2</v>
      </c>
      <c r="DZ54" s="273">
        <f t="shared" si="155"/>
        <v>5.4666685237216066E-2</v>
      </c>
      <c r="EA54" s="273">
        <f t="shared" si="155"/>
        <v>5.1262140776735542E-2</v>
      </c>
      <c r="EB54" s="273">
        <f t="shared" si="155"/>
        <v>5.1262140776735542E-2</v>
      </c>
      <c r="EC54" s="273">
        <f t="shared" si="155"/>
        <v>5.5103755156999813E-2</v>
      </c>
      <c r="ED54" s="273">
        <f t="shared" si="155"/>
        <v>7.0169755545094747E-2</v>
      </c>
      <c r="EE54" s="273">
        <f t="shared" si="155"/>
        <v>7.0713734489951982E-2</v>
      </c>
      <c r="EF54" s="273"/>
      <c r="EG54" s="273">
        <f t="shared" ref="EG54:ER54" si="156">IFERROR(EG50/(EG29*10^6),0)</f>
        <v>7.1640334866617209E-2</v>
      </c>
      <c r="EH54" s="273">
        <f t="shared" si="156"/>
        <v>7.1640334866617209E-2</v>
      </c>
      <c r="EI54" s="273">
        <f t="shared" si="156"/>
        <v>7.5786187143246045E-2</v>
      </c>
      <c r="EJ54" s="273">
        <f t="shared" si="156"/>
        <v>0.68859274240692481</v>
      </c>
      <c r="EK54" s="273">
        <f t="shared" si="156"/>
        <v>0.68859274240692481</v>
      </c>
      <c r="EL54" s="273">
        <f t="shared" si="156"/>
        <v>0.68859274240692481</v>
      </c>
      <c r="EM54" s="273">
        <f t="shared" si="156"/>
        <v>0.68859274240692481</v>
      </c>
      <c r="EN54" s="273">
        <f t="shared" si="156"/>
        <v>0.68859274240692481</v>
      </c>
      <c r="EO54" s="273">
        <f t="shared" si="156"/>
        <v>0.68859274240692481</v>
      </c>
      <c r="EP54" s="273">
        <f t="shared" si="156"/>
        <v>0.68859274240692481</v>
      </c>
      <c r="EQ54" s="273">
        <f t="shared" si="156"/>
        <v>0.67998387448153241</v>
      </c>
      <c r="ER54" s="273">
        <f t="shared" si="156"/>
        <v>0.75052098412731472</v>
      </c>
      <c r="ES54" s="273">
        <f t="shared" ref="ES54:FC54" si="157">IFERROR(ES50/(ES29*10^6),0)</f>
        <v>0.75052098412731472</v>
      </c>
      <c r="ET54" s="273">
        <f t="shared" si="157"/>
        <v>0.75052098412731472</v>
      </c>
      <c r="EU54" s="273">
        <f>IFERROR(EU50/(EU29*10^6),0)</f>
        <v>0.7765394210726162</v>
      </c>
      <c r="EV54" s="273">
        <f t="shared" si="157"/>
        <v>0.7765394210726162</v>
      </c>
      <c r="EW54" s="273">
        <f t="shared" si="157"/>
        <v>9.1878162762562194</v>
      </c>
      <c r="EX54" s="273">
        <f t="shared" si="157"/>
        <v>15.313027127093696</v>
      </c>
      <c r="EY54" s="273">
        <f t="shared" si="157"/>
        <v>15.313027127093696</v>
      </c>
      <c r="EZ54" s="273">
        <f t="shared" si="157"/>
        <v>9.1878162762562194</v>
      </c>
      <c r="FA54" s="273">
        <f t="shared" si="157"/>
        <v>11.484770345320273</v>
      </c>
      <c r="FB54" s="273">
        <f t="shared" si="157"/>
        <v>11.484770345320273</v>
      </c>
      <c r="FC54" s="273">
        <f t="shared" si="157"/>
        <v>11.484770345320273</v>
      </c>
    </row>
    <row r="55" spans="1:163" x14ac:dyDescent="0.2">
      <c r="A55" s="21" t="str">
        <f>A30</f>
        <v xml:space="preserve">   Infrastructure 2</v>
      </c>
      <c r="D55" s="273">
        <f t="shared" ref="D55:BP55" si="158">IFERROR(D51/(D30*10^6),0)</f>
        <v>3.2463348286819904E-2</v>
      </c>
      <c r="E55" s="273">
        <f t="shared" si="158"/>
        <v>3.2492297409663362E-2</v>
      </c>
      <c r="F55" s="273">
        <f t="shared" si="158"/>
        <v>3.2463348286819904E-2</v>
      </c>
      <c r="G55" s="273">
        <f t="shared" si="158"/>
        <v>3.2463348286819904E-2</v>
      </c>
      <c r="H55" s="273">
        <f t="shared" si="158"/>
        <v>3.2463348286819904E-2</v>
      </c>
      <c r="I55" s="273">
        <f>IFERROR(I51/(I30*10^6),0)</f>
        <v>3.2463348286819904E-2</v>
      </c>
      <c r="J55" s="273">
        <f t="shared" si="158"/>
        <v>3.2463348286819904E-2</v>
      </c>
      <c r="K55" s="273">
        <f t="shared" si="158"/>
        <v>3.2463348286819904E-2</v>
      </c>
      <c r="L55" s="273">
        <f t="shared" si="158"/>
        <v>3.2463348286819904E-2</v>
      </c>
      <c r="M55" s="273">
        <f t="shared" si="158"/>
        <v>3.2463348286819904E-2</v>
      </c>
      <c r="N55" s="273">
        <f t="shared" si="158"/>
        <v>3.2463348286819904E-2</v>
      </c>
      <c r="O55" s="273">
        <f t="shared" si="158"/>
        <v>3.2463348286819904E-2</v>
      </c>
      <c r="P55" s="273">
        <f t="shared" si="158"/>
        <v>3.2463348286819904E-2</v>
      </c>
      <c r="Q55" s="273">
        <f t="shared" si="158"/>
        <v>3.2463348286819904E-2</v>
      </c>
      <c r="R55" s="273">
        <f t="shared" si="158"/>
        <v>3.2463348286819904E-2</v>
      </c>
      <c r="S55" s="273">
        <f t="shared" si="158"/>
        <v>3.2492297409663362E-2</v>
      </c>
      <c r="T55" s="273">
        <f t="shared" si="158"/>
        <v>3.2463348286819904E-2</v>
      </c>
      <c r="U55" s="273">
        <f t="shared" si="158"/>
        <v>3.2463348286819904E-2</v>
      </c>
      <c r="V55" s="273">
        <f t="shared" si="158"/>
        <v>3.2463348286819904E-2</v>
      </c>
      <c r="W55" s="273">
        <f t="shared" si="158"/>
        <v>3.2463348286819904E-2</v>
      </c>
      <c r="X55" s="273">
        <f>IFERROR(X51/(X30*10^6),0)</f>
        <v>3.2609725677746275E-2</v>
      </c>
      <c r="Y55" s="273">
        <f>IFERROR(Y51/(Y30*10^6),0)</f>
        <v>3.2609725677746275E-2</v>
      </c>
      <c r="Z55" s="273">
        <f t="shared" si="158"/>
        <v>3.2609725677746275E-2</v>
      </c>
      <c r="AA55" s="273">
        <f t="shared" si="144"/>
        <v>3.2609725677746275E-2</v>
      </c>
      <c r="AB55" s="273">
        <f t="shared" si="144"/>
        <v>3.2609725677746275E-2</v>
      </c>
      <c r="AC55" s="273">
        <f t="shared" si="144"/>
        <v>3.2609725677746275E-2</v>
      </c>
      <c r="AD55" s="273">
        <f t="shared" si="144"/>
        <v>3.2609725677746275E-2</v>
      </c>
      <c r="AE55" s="273">
        <f t="shared" si="144"/>
        <v>3.2609725677746275E-2</v>
      </c>
      <c r="AF55" s="273">
        <f t="shared" si="158"/>
        <v>3.2463348286819904E-2</v>
      </c>
      <c r="AG55" s="273">
        <f t="shared" ref="AG55:AZ55" si="159">IFERROR(AG51/(AG30*10^6),0)</f>
        <v>3.2609725677746275E-2</v>
      </c>
      <c r="AH55" s="273">
        <f t="shared" ref="AH55:AI55" si="160">IFERROR(AH51/(AH30*10^6),0)</f>
        <v>3.2609725677746275E-2</v>
      </c>
      <c r="AI55" s="273">
        <f t="shared" si="160"/>
        <v>3.2609725677746275E-2</v>
      </c>
      <c r="AJ55" s="273">
        <f t="shared" ref="AJ55" si="161">IFERROR(AJ51/(AJ30*10^6),0)</f>
        <v>3.2609725677746275E-2</v>
      </c>
      <c r="AK55" s="273">
        <f t="shared" ref="AK55" si="162">IFERROR(AK51/(AK30*10^6),0)</f>
        <v>3.2609725677746275E-2</v>
      </c>
      <c r="AL55" s="273">
        <f>IFERROR(AL51/(AL30*10^6),0)</f>
        <v>3.2609725677746275E-2</v>
      </c>
      <c r="AM55" s="273">
        <f t="shared" si="159"/>
        <v>3.2630976243917378E-2</v>
      </c>
      <c r="AN55" s="273">
        <f t="shared" ref="AN55:AP55" si="163">IFERROR(AN51/(AN30*10^6),0)</f>
        <v>3.2630976243917378E-2</v>
      </c>
      <c r="AO55" s="273">
        <f t="shared" si="163"/>
        <v>3.2630976243917378E-2</v>
      </c>
      <c r="AP55" s="273">
        <f t="shared" si="163"/>
        <v>3.2630976243917378E-2</v>
      </c>
      <c r="AQ55" s="273">
        <f>IFERROR(AQ51/(AQ30*10^6),0)</f>
        <v>3.2630976243917378E-2</v>
      </c>
      <c r="AR55" s="273">
        <f t="shared" si="159"/>
        <v>3.2675671016069087E-2</v>
      </c>
      <c r="AS55" s="273">
        <f t="shared" si="159"/>
        <v>3.2675671016069087E-2</v>
      </c>
      <c r="AT55" s="273">
        <f t="shared" si="159"/>
        <v>3.2675671016069087E-2</v>
      </c>
      <c r="AU55" s="273">
        <f t="shared" ref="AU55" si="164">IFERROR(AU51/(AU30*10^6),0)</f>
        <v>3.2675671016069087E-2</v>
      </c>
      <c r="AV55" s="273">
        <f t="shared" si="159"/>
        <v>3.2675671016069087E-2</v>
      </c>
      <c r="AW55" s="273">
        <f t="shared" si="151"/>
        <v>3.2675671016069087E-2</v>
      </c>
      <c r="AX55" s="273">
        <f t="shared" si="151"/>
        <v>3.262373323917242E-2</v>
      </c>
      <c r="AY55" s="273">
        <f t="shared" si="151"/>
        <v>3.2672016953288995E-2</v>
      </c>
      <c r="AZ55" s="273">
        <f t="shared" si="159"/>
        <v>3.2672016953288995E-2</v>
      </c>
      <c r="BA55" s="273">
        <f t="shared" si="152"/>
        <v>3.2567245755474025E-2</v>
      </c>
      <c r="BB55" s="273">
        <f t="shared" si="152"/>
        <v>3.2567245755474025E-2</v>
      </c>
      <c r="BC55" s="273">
        <f t="shared" si="152"/>
        <v>3.2595461776655357E-2</v>
      </c>
      <c r="BD55" s="273">
        <f t="shared" si="152"/>
        <v>3.2630976243917378E-2</v>
      </c>
      <c r="BE55" s="273">
        <f t="shared" si="158"/>
        <v>3.2567245755474025E-2</v>
      </c>
      <c r="BF55" s="273">
        <f t="shared" si="158"/>
        <v>3.2595461776655357E-2</v>
      </c>
      <c r="BG55" s="273">
        <f t="shared" si="158"/>
        <v>3.2630976243917378E-2</v>
      </c>
      <c r="BH55" s="273">
        <f t="shared" si="158"/>
        <v>3.2675671016069087E-2</v>
      </c>
      <c r="BI55" s="273">
        <f t="shared" si="158"/>
        <v>0</v>
      </c>
      <c r="BJ55" s="273">
        <f t="shared" si="158"/>
        <v>0</v>
      </c>
      <c r="BK55" s="273">
        <f t="shared" si="158"/>
        <v>0</v>
      </c>
      <c r="BL55" s="273">
        <f t="shared" si="158"/>
        <v>0</v>
      </c>
      <c r="BM55" s="273">
        <f t="shared" si="158"/>
        <v>0</v>
      </c>
      <c r="BN55" s="273">
        <f t="shared" si="158"/>
        <v>0</v>
      </c>
      <c r="BO55" s="273">
        <f t="shared" si="158"/>
        <v>0</v>
      </c>
      <c r="BP55" s="273">
        <f t="shared" si="158"/>
        <v>0</v>
      </c>
      <c r="BQ55" s="273">
        <f t="shared" ref="BQ55:CW55" si="165">IFERROR(BQ51/(BQ30*10^6),0)</f>
        <v>0</v>
      </c>
      <c r="BR55" s="273">
        <f t="shared" si="165"/>
        <v>0</v>
      </c>
      <c r="BS55" s="273">
        <f t="shared" si="165"/>
        <v>0</v>
      </c>
      <c r="BT55" s="273">
        <f t="shared" si="165"/>
        <v>0</v>
      </c>
      <c r="BU55" s="273">
        <f t="shared" si="165"/>
        <v>0</v>
      </c>
      <c r="BV55" s="273">
        <f t="shared" si="165"/>
        <v>0</v>
      </c>
      <c r="BW55" s="273">
        <f t="shared" ref="BW55" si="166">IFERROR(BW51/(BW30*10^6),0)</f>
        <v>0</v>
      </c>
      <c r="BX55" s="273">
        <f t="shared" si="165"/>
        <v>0</v>
      </c>
      <c r="BY55" s="273">
        <f t="shared" si="165"/>
        <v>0</v>
      </c>
      <c r="BZ55" s="273">
        <f t="shared" si="165"/>
        <v>0</v>
      </c>
      <c r="CA55" s="273">
        <f t="shared" si="165"/>
        <v>0</v>
      </c>
      <c r="CB55" s="273">
        <f t="shared" si="165"/>
        <v>0</v>
      </c>
      <c r="CC55" s="273">
        <f t="shared" si="165"/>
        <v>0</v>
      </c>
      <c r="CD55" s="273">
        <f t="shared" si="165"/>
        <v>0</v>
      </c>
      <c r="CE55" s="273">
        <f t="shared" si="165"/>
        <v>0</v>
      </c>
      <c r="CF55" s="273">
        <f t="shared" si="165"/>
        <v>0</v>
      </c>
      <c r="CG55" s="273">
        <f t="shared" si="165"/>
        <v>0</v>
      </c>
      <c r="CH55" s="273">
        <f t="shared" si="165"/>
        <v>0</v>
      </c>
      <c r="CI55" s="273">
        <f t="shared" si="165"/>
        <v>0</v>
      </c>
      <c r="CJ55" s="273">
        <f t="shared" si="165"/>
        <v>0</v>
      </c>
      <c r="CK55" s="273">
        <f t="shared" si="165"/>
        <v>0</v>
      </c>
      <c r="CL55" s="273">
        <f t="shared" si="165"/>
        <v>0</v>
      </c>
      <c r="CM55" s="273">
        <f t="shared" si="165"/>
        <v>0</v>
      </c>
      <c r="CN55" s="273">
        <f t="shared" si="165"/>
        <v>0</v>
      </c>
      <c r="CO55" s="273">
        <f t="shared" si="165"/>
        <v>0</v>
      </c>
      <c r="CP55" s="273">
        <f t="shared" si="165"/>
        <v>0</v>
      </c>
      <c r="CQ55" s="273">
        <f t="shared" si="165"/>
        <v>0</v>
      </c>
      <c r="CR55" s="273">
        <f t="shared" si="165"/>
        <v>0</v>
      </c>
      <c r="CS55" s="273">
        <f t="shared" si="165"/>
        <v>0</v>
      </c>
      <c r="CT55" s="273">
        <f t="shared" si="165"/>
        <v>0</v>
      </c>
      <c r="CU55" s="273">
        <f t="shared" si="165"/>
        <v>0</v>
      </c>
      <c r="CV55" s="273">
        <f t="shared" si="165"/>
        <v>0</v>
      </c>
      <c r="CW55" s="273">
        <f t="shared" si="165"/>
        <v>0</v>
      </c>
      <c r="CX55" s="273">
        <f t="shared" ref="CX55:EE55" si="167">IFERROR(CX51/(CX30*10^6),0)</f>
        <v>0</v>
      </c>
      <c r="CY55" s="273">
        <f t="shared" si="167"/>
        <v>0</v>
      </c>
      <c r="CZ55" s="273">
        <f t="shared" si="167"/>
        <v>0</v>
      </c>
      <c r="DA55" s="273">
        <f t="shared" si="167"/>
        <v>0</v>
      </c>
      <c r="DB55" s="273">
        <f t="shared" si="167"/>
        <v>0</v>
      </c>
      <c r="DC55" s="273">
        <f t="shared" si="167"/>
        <v>0</v>
      </c>
      <c r="DD55" s="273">
        <f t="shared" si="167"/>
        <v>0</v>
      </c>
      <c r="DE55" s="273">
        <f t="shared" si="167"/>
        <v>0</v>
      </c>
      <c r="DF55" s="273">
        <f t="shared" si="167"/>
        <v>0</v>
      </c>
      <c r="DG55" s="273">
        <f t="shared" si="167"/>
        <v>0</v>
      </c>
      <c r="DH55" s="273">
        <f t="shared" si="167"/>
        <v>0</v>
      </c>
      <c r="DI55" s="273">
        <f t="shared" si="167"/>
        <v>0</v>
      </c>
      <c r="DJ55" s="273">
        <f t="shared" si="167"/>
        <v>0</v>
      </c>
      <c r="DK55" s="273">
        <f t="shared" si="167"/>
        <v>0</v>
      </c>
      <c r="DL55" s="273">
        <f t="shared" si="167"/>
        <v>0</v>
      </c>
      <c r="DM55" s="273">
        <f t="shared" si="167"/>
        <v>0</v>
      </c>
      <c r="DN55" s="273">
        <f t="shared" si="167"/>
        <v>0</v>
      </c>
      <c r="DO55" s="273">
        <f t="shared" si="167"/>
        <v>0</v>
      </c>
      <c r="DP55" s="273">
        <f t="shared" si="167"/>
        <v>0</v>
      </c>
      <c r="DQ55" s="273">
        <f t="shared" si="167"/>
        <v>0</v>
      </c>
      <c r="DR55" s="273">
        <f t="shared" si="167"/>
        <v>0</v>
      </c>
      <c r="DS55" s="273">
        <f t="shared" si="167"/>
        <v>0</v>
      </c>
      <c r="DT55" s="273">
        <f t="shared" si="167"/>
        <v>0</v>
      </c>
      <c r="DU55" s="273">
        <f t="shared" si="167"/>
        <v>0</v>
      </c>
      <c r="DV55" s="273">
        <f t="shared" si="167"/>
        <v>0</v>
      </c>
      <c r="DW55" s="273">
        <f t="shared" si="167"/>
        <v>0</v>
      </c>
      <c r="DX55" s="273">
        <f t="shared" si="167"/>
        <v>0</v>
      </c>
      <c r="DY55" s="273">
        <f t="shared" si="167"/>
        <v>0</v>
      </c>
      <c r="DZ55" s="273">
        <f t="shared" si="167"/>
        <v>0</v>
      </c>
      <c r="EA55" s="273">
        <f t="shared" si="167"/>
        <v>0</v>
      </c>
      <c r="EB55" s="273">
        <f t="shared" si="167"/>
        <v>0</v>
      </c>
      <c r="EC55" s="273">
        <f t="shared" si="167"/>
        <v>0</v>
      </c>
      <c r="ED55" s="273">
        <f t="shared" si="167"/>
        <v>0</v>
      </c>
      <c r="EE55" s="273">
        <f t="shared" si="167"/>
        <v>0</v>
      </c>
      <c r="EF55" s="273"/>
      <c r="EG55" s="273">
        <f t="shared" ref="EG55:ER55" si="168">IFERROR(EG51/(EG30*10^6),0)</f>
        <v>0</v>
      </c>
      <c r="EH55" s="273">
        <f t="shared" si="168"/>
        <v>0</v>
      </c>
      <c r="EI55" s="273">
        <f t="shared" si="168"/>
        <v>0</v>
      </c>
      <c r="EJ55" s="273">
        <f t="shared" si="168"/>
        <v>0.14299903770815761</v>
      </c>
      <c r="EK55" s="273">
        <f t="shared" si="168"/>
        <v>0.14299903770815761</v>
      </c>
      <c r="EL55" s="273">
        <f t="shared" si="168"/>
        <v>0.14299903770815761</v>
      </c>
      <c r="EM55" s="273">
        <f t="shared" si="168"/>
        <v>0.14299903770815761</v>
      </c>
      <c r="EN55" s="273">
        <f t="shared" si="168"/>
        <v>0.14299903770815761</v>
      </c>
      <c r="EO55" s="273">
        <f t="shared" si="168"/>
        <v>0.14299903770815761</v>
      </c>
      <c r="EP55" s="273">
        <f t="shared" si="168"/>
        <v>0.14299903770815761</v>
      </c>
      <c r="EQ55" s="273">
        <f t="shared" si="168"/>
        <v>0.14121124682208952</v>
      </c>
      <c r="ER55" s="273">
        <f t="shared" si="168"/>
        <v>0.15585958419318094</v>
      </c>
      <c r="ES55" s="273">
        <f t="shared" ref="ES55:FC55" si="169">IFERROR(ES51/(ES30*10^6),0)</f>
        <v>0.15585958419318094</v>
      </c>
      <c r="ET55" s="273">
        <f t="shared" si="169"/>
        <v>0.15585958419318094</v>
      </c>
      <c r="EU55" s="273">
        <f>IFERROR(EU51/(EU30*10^6),0)</f>
        <v>0.16126279456226406</v>
      </c>
      <c r="EV55" s="273">
        <f t="shared" si="169"/>
        <v>0.16126279456226406</v>
      </c>
      <c r="EW55" s="273">
        <f t="shared" si="169"/>
        <v>0</v>
      </c>
      <c r="EX55" s="273">
        <f t="shared" si="169"/>
        <v>0</v>
      </c>
      <c r="EY55" s="273">
        <f t="shared" si="169"/>
        <v>0</v>
      </c>
      <c r="EZ55" s="273">
        <f t="shared" si="169"/>
        <v>0</v>
      </c>
      <c r="FA55" s="273">
        <f t="shared" si="169"/>
        <v>0</v>
      </c>
      <c r="FB55" s="273">
        <f t="shared" si="169"/>
        <v>0</v>
      </c>
      <c r="FC55" s="273">
        <f t="shared" si="169"/>
        <v>0</v>
      </c>
    </row>
    <row r="56" spans="1:163" x14ac:dyDescent="0.2">
      <c r="A56" s="21" t="s">
        <v>25</v>
      </c>
      <c r="D56" s="273">
        <f t="shared" ref="D56:BP56" si="170">D54*D7+D55*D8</f>
        <v>2.7627731661023575E-2</v>
      </c>
      <c r="E56" s="273">
        <f t="shared" si="170"/>
        <v>2.7652368632868705E-2</v>
      </c>
      <c r="F56" s="273">
        <f t="shared" si="170"/>
        <v>2.7627731661023575E-2</v>
      </c>
      <c r="G56" s="273">
        <f t="shared" si="170"/>
        <v>2.7627731661023575E-2</v>
      </c>
      <c r="H56" s="273">
        <f t="shared" si="170"/>
        <v>2.7627731661023575E-2</v>
      </c>
      <c r="I56" s="273">
        <f>I54*I7+I55*I8</f>
        <v>2.7627731661023575E-2</v>
      </c>
      <c r="J56" s="273">
        <f t="shared" si="170"/>
        <v>2.7627731661023575E-2</v>
      </c>
      <c r="K56" s="273">
        <f t="shared" si="170"/>
        <v>2.7627731661023575E-2</v>
      </c>
      <c r="L56" s="273">
        <f t="shared" si="170"/>
        <v>2.7627731661023575E-2</v>
      </c>
      <c r="M56" s="273">
        <f t="shared" si="170"/>
        <v>2.7627731661023575E-2</v>
      </c>
      <c r="N56" s="273">
        <f t="shared" si="170"/>
        <v>2.7627731661023575E-2</v>
      </c>
      <c r="O56" s="273">
        <f t="shared" si="170"/>
        <v>2.7627731661023575E-2</v>
      </c>
      <c r="P56" s="273">
        <f t="shared" si="170"/>
        <v>2.7627731661023575E-2</v>
      </c>
      <c r="Q56" s="273">
        <f t="shared" si="170"/>
        <v>2.7627731661023575E-2</v>
      </c>
      <c r="R56" s="273">
        <f t="shared" si="170"/>
        <v>2.7627731661023575E-2</v>
      </c>
      <c r="S56" s="273">
        <f t="shared" si="170"/>
        <v>2.7652368632868705E-2</v>
      </c>
      <c r="T56" s="273">
        <f t="shared" si="170"/>
        <v>2.7627731661023575E-2</v>
      </c>
      <c r="U56" s="273">
        <f t="shared" si="170"/>
        <v>2.7627731661023575E-2</v>
      </c>
      <c r="V56" s="273">
        <f t="shared" si="170"/>
        <v>2.7627731661023575E-2</v>
      </c>
      <c r="W56" s="273">
        <f t="shared" si="170"/>
        <v>2.7627731661023575E-2</v>
      </c>
      <c r="X56" s="273">
        <f>X54*X7+X55*X8</f>
        <v>2.7752305233719292E-2</v>
      </c>
      <c r="Y56" s="273">
        <f>Y54*Y7+Y55*Y8</f>
        <v>2.7752305233719292E-2</v>
      </c>
      <c r="Z56" s="273">
        <f t="shared" si="170"/>
        <v>2.7752305233719292E-2</v>
      </c>
      <c r="AA56" s="273">
        <f>AA54*AA7+AA55*AA8</f>
        <v>2.7752305233719292E-2</v>
      </c>
      <c r="AB56" s="273">
        <f>AB54*AB7+AB55*AB8</f>
        <v>2.7752305233719292E-2</v>
      </c>
      <c r="AC56" s="273">
        <f>AC54*AC7+AC55*AC8</f>
        <v>2.7752305233719292E-2</v>
      </c>
      <c r="AD56" s="273">
        <f>AD54*AD7+AD55*AD8</f>
        <v>2.7752305233719292E-2</v>
      </c>
      <c r="AE56" s="273">
        <f>AE54*AE7+AE55*AE8</f>
        <v>2.7752305233719292E-2</v>
      </c>
      <c r="AF56" s="273">
        <f t="shared" si="170"/>
        <v>2.7627731661023575E-2</v>
      </c>
      <c r="AG56" s="273">
        <f t="shared" ref="AG56:AZ56" si="171">AG54*AG7+AG55*AG8</f>
        <v>2.7752305233719292E-2</v>
      </c>
      <c r="AH56" s="273">
        <f t="shared" ref="AH56:AI56" si="172">AH54*AH7+AH55*AH8</f>
        <v>2.7752305233719292E-2</v>
      </c>
      <c r="AI56" s="273">
        <f t="shared" si="172"/>
        <v>2.7752305233719292E-2</v>
      </c>
      <c r="AJ56" s="273">
        <f t="shared" ref="AJ56" si="173">AJ54*AJ7+AJ55*AJ8</f>
        <v>2.7752305233719292E-2</v>
      </c>
      <c r="AK56" s="273">
        <f t="shared" ref="AK56" si="174">AK54*AK7+AK55*AK8</f>
        <v>2.7752305233719292E-2</v>
      </c>
      <c r="AL56" s="273">
        <f>AL54*AL7+AL55*AL8</f>
        <v>2.7752305233719292E-2</v>
      </c>
      <c r="AM56" s="273">
        <f t="shared" si="171"/>
        <v>2.7770390396550708E-2</v>
      </c>
      <c r="AN56" s="273">
        <f t="shared" ref="AN56:AP56" si="175">AN54*AN7+AN55*AN8</f>
        <v>2.7770390396550708E-2</v>
      </c>
      <c r="AO56" s="273">
        <f t="shared" si="175"/>
        <v>2.7770390396550708E-2</v>
      </c>
      <c r="AP56" s="273">
        <f t="shared" si="175"/>
        <v>2.7770390396550708E-2</v>
      </c>
      <c r="AQ56" s="273">
        <f>AQ54*AQ7+AQ55*AQ8</f>
        <v>2.7770390396550708E-2</v>
      </c>
      <c r="AR56" s="273">
        <f t="shared" si="171"/>
        <v>2.7808427605798137E-2</v>
      </c>
      <c r="AS56" s="273">
        <f t="shared" ref="AS56" si="176">AS54*AS7+AS55*AS8</f>
        <v>2.7808427605798137E-2</v>
      </c>
      <c r="AT56" s="273">
        <f t="shared" ref="AT56:AU56" si="177">AT54*AT7+AT55*AT8</f>
        <v>2.7808427605798137E-2</v>
      </c>
      <c r="AU56" s="273">
        <f t="shared" si="177"/>
        <v>2.7808427605798137E-2</v>
      </c>
      <c r="AV56" s="273">
        <f t="shared" ref="AV56" si="178">AV54*AV7+AV55*AV8</f>
        <v>2.7808427605798137E-2</v>
      </c>
      <c r="AW56" s="273">
        <f>AW54*AW7+AW55*AW8</f>
        <v>2.7808427605798137E-2</v>
      </c>
      <c r="AX56" s="273">
        <f>AX54*AX7+AX55*AX8</f>
        <v>2.7764226282185632E-2</v>
      </c>
      <c r="AY56" s="273">
        <f>AY54*AY7+AY55*AY8</f>
        <v>2.7805317838282197E-2</v>
      </c>
      <c r="AZ56" s="273">
        <f t="shared" si="171"/>
        <v>2.7805317838282197E-2</v>
      </c>
      <c r="BA56" s="273">
        <f>BA54*BA7+BA55*BA8</f>
        <v>2.7716152958755239E-2</v>
      </c>
      <c r="BB56" s="273">
        <f>BB54*BB7+BB55*BB8</f>
        <v>2.7716152958755239E-2</v>
      </c>
      <c r="BC56" s="273">
        <f>BC54*BC7+BC55*BC8</f>
        <v>2.7740166028967599E-2</v>
      </c>
      <c r="BD56" s="273">
        <f>BD54*BD7+BD55*BD8</f>
        <v>2.7770390396550708E-2</v>
      </c>
      <c r="BE56" s="273">
        <f t="shared" si="170"/>
        <v>2.7716152958755239E-2</v>
      </c>
      <c r="BF56" s="273">
        <f t="shared" si="170"/>
        <v>2.7740166028967599E-2</v>
      </c>
      <c r="BG56" s="273">
        <f t="shared" si="170"/>
        <v>2.7770390396550708E-2</v>
      </c>
      <c r="BH56" s="273">
        <f t="shared" si="170"/>
        <v>2.7808427605798137E-2</v>
      </c>
      <c r="BI56" s="273">
        <f t="shared" si="170"/>
        <v>3.3347863362650804E-2</v>
      </c>
      <c r="BJ56" s="273">
        <f t="shared" si="170"/>
        <v>3.3229403147663539E-2</v>
      </c>
      <c r="BK56" s="273">
        <f t="shared" si="170"/>
        <v>3.3347863362650804E-2</v>
      </c>
      <c r="BL56" s="273">
        <f t="shared" si="170"/>
        <v>3.3229403147663539E-2</v>
      </c>
      <c r="BM56" s="273">
        <f t="shared" si="170"/>
        <v>5.4761204104258526E-2</v>
      </c>
      <c r="BN56" s="273">
        <f t="shared" si="170"/>
        <v>5.5816493732271613E-2</v>
      </c>
      <c r="BO56" s="273">
        <f t="shared" si="170"/>
        <v>5.6782761438129888E-2</v>
      </c>
      <c r="BP56" s="273">
        <f t="shared" si="170"/>
        <v>5.353531158227285E-2</v>
      </c>
      <c r="BQ56" s="273">
        <f t="shared" ref="BQ56:CW56" si="179">BQ54*BQ7+BQ55*BQ8</f>
        <v>5.353531158227285E-2</v>
      </c>
      <c r="BR56" s="273">
        <f t="shared" si="179"/>
        <v>5.353531158227285E-2</v>
      </c>
      <c r="BS56" s="273">
        <f t="shared" si="179"/>
        <v>5.353531158227285E-2</v>
      </c>
      <c r="BT56" s="273">
        <f t="shared" si="179"/>
        <v>5.353531158227285E-2</v>
      </c>
      <c r="BU56" s="273">
        <f t="shared" si="179"/>
        <v>5.353531158227285E-2</v>
      </c>
      <c r="BV56" s="273">
        <f t="shared" si="179"/>
        <v>5.353531158227285E-2</v>
      </c>
      <c r="BW56" s="273">
        <f t="shared" ref="BW56" si="180">BW54*BW7+BW55*BW8</f>
        <v>5.353531158227285E-2</v>
      </c>
      <c r="BX56" s="273">
        <f t="shared" si="179"/>
        <v>5.698971863071621E-2</v>
      </c>
      <c r="BY56" s="273">
        <f t="shared" si="179"/>
        <v>5.698971863071621E-2</v>
      </c>
      <c r="BZ56" s="273">
        <f t="shared" si="179"/>
        <v>5.698971863071621E-2</v>
      </c>
      <c r="CA56" s="273">
        <f t="shared" si="179"/>
        <v>5.698971863071621E-2</v>
      </c>
      <c r="CB56" s="273">
        <f t="shared" si="179"/>
        <v>4.8247195898292433E-2</v>
      </c>
      <c r="CC56" s="273">
        <f t="shared" si="179"/>
        <v>4.8247195898292433E-2</v>
      </c>
      <c r="CD56" s="273">
        <f t="shared" si="179"/>
        <v>4.8247195898292433E-2</v>
      </c>
      <c r="CE56" s="273">
        <f t="shared" si="179"/>
        <v>4.8247195898292433E-2</v>
      </c>
      <c r="CF56" s="273">
        <f t="shared" si="179"/>
        <v>4.8247195898292433E-2</v>
      </c>
      <c r="CG56" s="273">
        <f t="shared" si="179"/>
        <v>4.8247195898292433E-2</v>
      </c>
      <c r="CH56" s="273">
        <f t="shared" si="179"/>
        <v>4.8247195898292433E-2</v>
      </c>
      <c r="CI56" s="273">
        <f t="shared" si="179"/>
        <v>4.9176955684349148E-2</v>
      </c>
      <c r="CJ56" s="273">
        <f t="shared" si="179"/>
        <v>5.0028282970834295E-2</v>
      </c>
      <c r="CK56" s="273">
        <f t="shared" si="179"/>
        <v>4.7167126940241617E-2</v>
      </c>
      <c r="CL56" s="273">
        <f t="shared" si="179"/>
        <v>4.7167126940241617E-2</v>
      </c>
      <c r="CM56" s="273">
        <f t="shared" si="179"/>
        <v>4.7167126940241617E-2</v>
      </c>
      <c r="CN56" s="273">
        <f t="shared" si="179"/>
        <v>4.7167126940241617E-2</v>
      </c>
      <c r="CO56" s="273">
        <f t="shared" si="179"/>
        <v>4.7167126940241617E-2</v>
      </c>
      <c r="CP56" s="273">
        <f t="shared" si="179"/>
        <v>4.7167126940241617E-2</v>
      </c>
      <c r="CQ56" s="273">
        <f t="shared" si="179"/>
        <v>4.7167126940241617E-2</v>
      </c>
      <c r="CR56" s="273">
        <f t="shared" si="179"/>
        <v>4.7167126940241617E-2</v>
      </c>
      <c r="CS56" s="273">
        <f t="shared" si="179"/>
        <v>4.7167126940241617E-2</v>
      </c>
      <c r="CT56" s="273">
        <f t="shared" si="179"/>
        <v>4.7167126940241617E-2</v>
      </c>
      <c r="CU56" s="273">
        <f t="shared" si="179"/>
        <v>4.7167126940241617E-2</v>
      </c>
      <c r="CV56" s="273">
        <f t="shared" si="179"/>
        <v>4.7167126940241617E-2</v>
      </c>
      <c r="CW56" s="273">
        <f t="shared" si="179"/>
        <v>4.7167126940241617E-2</v>
      </c>
      <c r="CX56" s="273">
        <f t="shared" ref="CX56:EC56" si="181">CX54*CX7+CX55*CX8</f>
        <v>4.7167126940241617E-2</v>
      </c>
      <c r="CY56" s="273">
        <f t="shared" si="181"/>
        <v>4.7167126940241617E-2</v>
      </c>
      <c r="CZ56" s="273">
        <f t="shared" si="181"/>
        <v>4.7167126940241617E-2</v>
      </c>
      <c r="DA56" s="273">
        <f t="shared" si="181"/>
        <v>4.7167126940241617E-2</v>
      </c>
      <c r="DB56" s="273">
        <f t="shared" si="181"/>
        <v>4.7167126940241617E-2</v>
      </c>
      <c r="DC56" s="273">
        <f t="shared" si="181"/>
        <v>5.0210621989426052E-2</v>
      </c>
      <c r="DD56" s="273">
        <f t="shared" si="181"/>
        <v>5.0210621989426052E-2</v>
      </c>
      <c r="DE56" s="273">
        <f t="shared" si="181"/>
        <v>5.0210621989426052E-2</v>
      </c>
      <c r="DF56" s="273">
        <f t="shared" si="181"/>
        <v>5.0210621989426052E-2</v>
      </c>
      <c r="DG56" s="273">
        <f t="shared" si="181"/>
        <v>4.8247195898292433E-2</v>
      </c>
      <c r="DH56" s="273">
        <f t="shared" si="181"/>
        <v>4.9176955684349148E-2</v>
      </c>
      <c r="DI56" s="273">
        <f t="shared" si="181"/>
        <v>5.0028282970834295E-2</v>
      </c>
      <c r="DJ56" s="273">
        <f t="shared" si="181"/>
        <v>4.7167126940241617E-2</v>
      </c>
      <c r="DK56" s="273">
        <f t="shared" si="181"/>
        <v>4.7167126940241617E-2</v>
      </c>
      <c r="DL56" s="273">
        <f t="shared" si="181"/>
        <v>5.0210621989426052E-2</v>
      </c>
      <c r="DM56" s="273">
        <f t="shared" si="181"/>
        <v>5.9642158387071889E-2</v>
      </c>
      <c r="DN56" s="273">
        <f t="shared" si="181"/>
        <v>6.0899966326746352E-2</v>
      </c>
      <c r="DO56" s="273">
        <f t="shared" si="181"/>
        <v>6.2047409227453068E-2</v>
      </c>
      <c r="DP56" s="273">
        <f t="shared" si="181"/>
        <v>5.8183206332109348E-2</v>
      </c>
      <c r="DQ56" s="273">
        <f t="shared" si="181"/>
        <v>6.2543489354794868E-2</v>
      </c>
      <c r="DR56" s="273">
        <f t="shared" si="181"/>
        <v>5.2547546142694614E-2</v>
      </c>
      <c r="DS56" s="273">
        <f t="shared" si="181"/>
        <v>5.365573408451494E-2</v>
      </c>
      <c r="DT56" s="273">
        <f t="shared" si="181"/>
        <v>5.4666685237216066E-2</v>
      </c>
      <c r="DU56" s="273">
        <f t="shared" si="181"/>
        <v>5.1262140776735542E-2</v>
      </c>
      <c r="DV56" s="273">
        <f t="shared" si="181"/>
        <v>5.1262140776735542E-2</v>
      </c>
      <c r="DW56" s="273">
        <f t="shared" si="181"/>
        <v>5.5103755156999813E-2</v>
      </c>
      <c r="DX56" s="273">
        <f t="shared" si="181"/>
        <v>5.2547546142694614E-2</v>
      </c>
      <c r="DY56" s="273">
        <f t="shared" si="181"/>
        <v>5.365573408451494E-2</v>
      </c>
      <c r="DZ56" s="273">
        <f t="shared" si="181"/>
        <v>5.4666685237216066E-2</v>
      </c>
      <c r="EA56" s="273">
        <f t="shared" si="181"/>
        <v>5.1262140776735542E-2</v>
      </c>
      <c r="EB56" s="273">
        <f t="shared" si="181"/>
        <v>5.1262140776735542E-2</v>
      </c>
      <c r="EC56" s="273">
        <f t="shared" si="181"/>
        <v>5.5103755156999813E-2</v>
      </c>
      <c r="ED56" s="273">
        <f>ED54*ED7+ED55*ED8</f>
        <v>7.0169755545094747E-2</v>
      </c>
      <c r="EE56" s="273">
        <f>EE54*EE7+EE55*EE8</f>
        <v>7.0713734489951982E-2</v>
      </c>
      <c r="EF56" s="273"/>
      <c r="EG56" s="273">
        <f t="shared" ref="EG56:ER56" si="182">EG54*EG7+EG55*EG8</f>
        <v>7.1640334866617209E-2</v>
      </c>
      <c r="EH56" s="273">
        <f t="shared" si="182"/>
        <v>7.1640334866617209E-2</v>
      </c>
      <c r="EI56" s="273">
        <f t="shared" si="182"/>
        <v>7.5786187143246045E-2</v>
      </c>
      <c r="EJ56" s="273">
        <f t="shared" si="182"/>
        <v>0.16130928404998809</v>
      </c>
      <c r="EK56" s="273">
        <f t="shared" si="182"/>
        <v>0.16130928404998809</v>
      </c>
      <c r="EL56" s="273">
        <f t="shared" si="182"/>
        <v>0.68859274240692481</v>
      </c>
      <c r="EM56" s="273">
        <f t="shared" si="182"/>
        <v>0.16130928404998809</v>
      </c>
      <c r="EN56" s="273">
        <f t="shared" si="182"/>
        <v>0.16130928404998809</v>
      </c>
      <c r="EO56" s="273">
        <f t="shared" si="182"/>
        <v>0.16130928404998809</v>
      </c>
      <c r="EP56" s="273">
        <f t="shared" si="182"/>
        <v>0.16130928404998809</v>
      </c>
      <c r="EQ56" s="273">
        <f t="shared" si="182"/>
        <v>0.15929257629807092</v>
      </c>
      <c r="ER56" s="273">
        <f t="shared" si="182"/>
        <v>0.17581655332423693</v>
      </c>
      <c r="ES56" s="273">
        <f t="shared" ref="ES56:FC56" si="183">ES54*ES7+ES55*ES8</f>
        <v>0.17581655332423693</v>
      </c>
      <c r="ET56" s="273">
        <f t="shared" si="183"/>
        <v>0.17581655332423693</v>
      </c>
      <c r="EU56" s="273">
        <f>EU54*EU7+EU55*EU8</f>
        <v>0.18191161529232561</v>
      </c>
      <c r="EV56" s="273">
        <f t="shared" si="183"/>
        <v>0.18191161529232561</v>
      </c>
      <c r="EW56" s="273">
        <f t="shared" si="183"/>
        <v>9.1878162762562194</v>
      </c>
      <c r="EX56" s="273">
        <f t="shared" si="183"/>
        <v>15.313027127093696</v>
      </c>
      <c r="EY56" s="273">
        <f t="shared" si="183"/>
        <v>15.313027127093696</v>
      </c>
      <c r="EZ56" s="273">
        <f t="shared" si="183"/>
        <v>9.1878162762562194</v>
      </c>
      <c r="FA56" s="273">
        <f t="shared" si="183"/>
        <v>11.484770345320273</v>
      </c>
      <c r="FB56" s="273">
        <f t="shared" si="183"/>
        <v>11.484770345320273</v>
      </c>
      <c r="FC56" s="273">
        <f t="shared" si="183"/>
        <v>11.484770345320273</v>
      </c>
    </row>
    <row r="57" spans="1:163" x14ac:dyDescent="0.2">
      <c r="D57" s="273"/>
    </row>
    <row r="58" spans="1:163" x14ac:dyDescent="0.2">
      <c r="A58" s="21" t="str">
        <f>'1_Manufacturing'!A85</f>
        <v>GHG emission intensity of material production</v>
      </c>
      <c r="B58" s="21" t="str">
        <f>'1_Manufacturing'!B85</f>
        <v>[g CO2 eq/kg]</v>
      </c>
    </row>
    <row r="59" spans="1:163" x14ac:dyDescent="0.2">
      <c r="A59" s="21" t="str">
        <f>A36</f>
        <v xml:space="preserve">   Asphalt</v>
      </c>
      <c r="D59" s="264">
        <f>AVERAGE(35.9,58.6)</f>
        <v>47.25</v>
      </c>
      <c r="FF59" s="21" t="s">
        <v>82</v>
      </c>
    </row>
    <row r="60" spans="1:163" x14ac:dyDescent="0.2">
      <c r="A60" s="21" t="str">
        <f>A37</f>
        <v xml:space="preserve">   Cement </v>
      </c>
      <c r="D60" s="69">
        <v>1731.8663440531363</v>
      </c>
      <c r="FF60" s="62" t="s">
        <v>148</v>
      </c>
      <c r="FG60" s="74" t="s">
        <v>912</v>
      </c>
    </row>
    <row r="61" spans="1:163" x14ac:dyDescent="0.2">
      <c r="A61" s="21" t="str">
        <f>A38</f>
        <v xml:space="preserve">   Virgin steel</v>
      </c>
      <c r="D61" s="69">
        <v>2302.1493157612831</v>
      </c>
      <c r="FF61" s="266" t="s">
        <v>801</v>
      </c>
    </row>
    <row r="62" spans="1:163" x14ac:dyDescent="0.2">
      <c r="A62" s="21" t="str">
        <f>A39</f>
        <v xml:space="preserve">   Recycled steel</v>
      </c>
      <c r="D62" s="69">
        <v>1287.3398874743875</v>
      </c>
    </row>
    <row r="64" spans="1:163" x14ac:dyDescent="0.2">
      <c r="A64" s="21" t="s">
        <v>807</v>
      </c>
      <c r="B64" s="21" t="s">
        <v>817</v>
      </c>
    </row>
    <row r="65" spans="1:162" x14ac:dyDescent="0.2">
      <c r="A65" s="21" t="s">
        <v>805</v>
      </c>
      <c r="D65" s="45">
        <f>($D59*D11+$D60*D12+$D61*(1-$D33)*D13+$D62*$D33*D13)*1000/10^3</f>
        <v>38972.662741195571</v>
      </c>
      <c r="E65" s="45">
        <f t="shared" ref="E65:CO65" si="184">($D59*E11+$D60*E12+$D61*(1-$D33)*E13+$D62*$D33*E13)*1000/10^3</f>
        <v>38972.662741195571</v>
      </c>
      <c r="F65" s="45">
        <f t="shared" si="184"/>
        <v>38972.662741195571</v>
      </c>
      <c r="G65" s="45">
        <f t="shared" si="184"/>
        <v>38972.662741195571</v>
      </c>
      <c r="H65" s="45">
        <f t="shared" si="184"/>
        <v>38972.662741195571</v>
      </c>
      <c r="I65" s="45">
        <f t="shared" si="184"/>
        <v>38972.662741195571</v>
      </c>
      <c r="J65" s="45">
        <f t="shared" si="184"/>
        <v>38972.662741195571</v>
      </c>
      <c r="K65" s="45">
        <f t="shared" si="184"/>
        <v>38972.662741195571</v>
      </c>
      <c r="L65" s="45">
        <f t="shared" si="184"/>
        <v>38972.662741195571</v>
      </c>
      <c r="M65" s="45">
        <f t="shared" si="184"/>
        <v>38972.662741195571</v>
      </c>
      <c r="N65" s="45">
        <f t="shared" si="184"/>
        <v>38972.662741195571</v>
      </c>
      <c r="O65" s="45">
        <f t="shared" si="184"/>
        <v>38972.662741195571</v>
      </c>
      <c r="P65" s="45">
        <f t="shared" si="184"/>
        <v>38972.662741195571</v>
      </c>
      <c r="Q65" s="45">
        <f t="shared" si="184"/>
        <v>38972.662741195571</v>
      </c>
      <c r="R65" s="45">
        <f t="shared" si="184"/>
        <v>38972.662741195571</v>
      </c>
      <c r="S65" s="45">
        <f t="shared" si="184"/>
        <v>38972.662741195571</v>
      </c>
      <c r="T65" s="45">
        <f t="shared" si="184"/>
        <v>38972.662741195571</v>
      </c>
      <c r="U65" s="45">
        <f t="shared" si="184"/>
        <v>38972.662741195571</v>
      </c>
      <c r="V65" s="45">
        <f t="shared" si="184"/>
        <v>38972.662741195571</v>
      </c>
      <c r="W65" s="45">
        <f t="shared" si="184"/>
        <v>38972.662741195571</v>
      </c>
      <c r="X65" s="45">
        <f t="shared" si="184"/>
        <v>38972.662741195571</v>
      </c>
      <c r="Y65" s="45">
        <f t="shared" si="184"/>
        <v>38972.662741195571</v>
      </c>
      <c r="Z65" s="45">
        <f t="shared" si="184"/>
        <v>38972.662741195571</v>
      </c>
      <c r="AA65" s="45">
        <f t="shared" si="184"/>
        <v>38972.662741195571</v>
      </c>
      <c r="AB65" s="45">
        <f t="shared" si="184"/>
        <v>38972.662741195571</v>
      </c>
      <c r="AC65" s="45">
        <f t="shared" si="184"/>
        <v>38972.662741195571</v>
      </c>
      <c r="AD65" s="45">
        <f t="shared" si="184"/>
        <v>38972.662741195571</v>
      </c>
      <c r="AE65" s="45">
        <f t="shared" si="184"/>
        <v>38972.662741195571</v>
      </c>
      <c r="AF65" s="45">
        <f t="shared" si="184"/>
        <v>38972.662741195571</v>
      </c>
      <c r="AG65" s="45">
        <f t="shared" ref="AG65:AZ65" si="185">($D59*AG11+$D60*AG12+$D61*(1-$D33)*AG13+$D62*$D33*AG13)*1000/10^3</f>
        <v>38972.662741195571</v>
      </c>
      <c r="AH65" s="45">
        <f t="shared" ref="AH65:AI65" si="186">($D59*AH11+$D60*AH12+$D61*(1-$D33)*AH13+$D62*$D33*AH13)*1000/10^3</f>
        <v>38972.662741195571</v>
      </c>
      <c r="AI65" s="45">
        <f t="shared" si="186"/>
        <v>38972.662741195571</v>
      </c>
      <c r="AJ65" s="45">
        <f t="shared" ref="AJ65" si="187">($D59*AJ11+$D60*AJ12+$D61*(1-$D33)*AJ13+$D62*$D33*AJ13)*1000/10^3</f>
        <v>38972.662741195571</v>
      </c>
      <c r="AK65" s="45">
        <f t="shared" ref="AK65" si="188">($D59*AK11+$D60*AK12+$D61*(1-$D33)*AK13+$D62*$D33*AK13)*1000/10^3</f>
        <v>38972.662741195571</v>
      </c>
      <c r="AL65" s="45">
        <f>($D59*AL11+$D60*AL12+$D61*(1-$D33)*AL13+$D62*$D33*AL13)*1000/10^3</f>
        <v>38972.662741195571</v>
      </c>
      <c r="AM65" s="45">
        <f t="shared" si="185"/>
        <v>38972.662741195571</v>
      </c>
      <c r="AN65" s="45">
        <f>($D59*AN11+$D60*AN12+$D61*(1-$D33)*AN13+$D62*$D33*AN13)*1000/10^3</f>
        <v>38972.662741195571</v>
      </c>
      <c r="AO65" s="45">
        <f>($D59*AO11+$D60*AO12+$D61*(1-$D33)*AO13+$D62*$D33*AO13)*1000/10^3</f>
        <v>38972.662741195571</v>
      </c>
      <c r="AP65" s="45">
        <f>($D59*AP11+$D60*AP12+$D61*(1-$D33)*AP13+$D62*$D33*AP13)*1000/10^3</f>
        <v>38972.662741195571</v>
      </c>
      <c r="AQ65" s="45">
        <f>($D59*AQ11+$D60*AQ12+$D61*(1-$D33)*AQ13+$D62*$D33*AQ13)*1000/10^3</f>
        <v>38972.662741195571</v>
      </c>
      <c r="AR65" s="45">
        <f t="shared" si="185"/>
        <v>38972.662741195571</v>
      </c>
      <c r="AS65" s="45">
        <f t="shared" ref="AS65:AY65" si="189">($D59*AS11+$D60*AS12+$D61*(1-$D33)*AS13+$D62*$D33*AS13)*1000/10^3</f>
        <v>38972.662741195571</v>
      </c>
      <c r="AT65" s="45">
        <f t="shared" si="189"/>
        <v>38972.662741195571</v>
      </c>
      <c r="AU65" s="45">
        <f t="shared" ref="AU65" si="190">($D59*AU11+$D60*AU12+$D61*(1-$D33)*AU13+$D62*$D33*AU13)*1000/10^3</f>
        <v>38972.662741195571</v>
      </c>
      <c r="AV65" s="45">
        <f t="shared" si="189"/>
        <v>38972.662741195571</v>
      </c>
      <c r="AW65" s="45">
        <f t="shared" si="189"/>
        <v>38972.662741195571</v>
      </c>
      <c r="AX65" s="45">
        <f t="shared" si="189"/>
        <v>38972.662741195571</v>
      </c>
      <c r="AY65" s="45">
        <f t="shared" si="189"/>
        <v>38972.662741195571</v>
      </c>
      <c r="AZ65" s="45">
        <f t="shared" si="185"/>
        <v>38972.662741195571</v>
      </c>
      <c r="BA65" s="45">
        <f>($D59*BA11+$D60*BA12+$D61*(1-$D33)*BA13+$D62*$D33*BA13)*1000/10^3</f>
        <v>38972.662741195571</v>
      </c>
      <c r="BB65" s="45">
        <f>($D59*BB11+$D60*BB12+$D61*(1-$D33)*BB13+$D62*$D33*BB13)*1000/10^3</f>
        <v>38972.662741195571</v>
      </c>
      <c r="BC65" s="45">
        <f>($D59*BC11+$D60*BC12+$D61*(1-$D33)*BC13+$D62*$D33*BC13)*1000/10^3</f>
        <v>38972.662741195571</v>
      </c>
      <c r="BD65" s="45">
        <f>($D59*BD11+$D60*BD12+$D61*(1-$D33)*BD13+$D62*$D33*BD13)*1000/10^3</f>
        <v>38972.662741195571</v>
      </c>
      <c r="BE65" s="45">
        <f t="shared" si="184"/>
        <v>38972.662741195571</v>
      </c>
      <c r="BF65" s="45">
        <f t="shared" si="184"/>
        <v>38972.662741195571</v>
      </c>
      <c r="BG65" s="45">
        <f t="shared" si="184"/>
        <v>38972.662741195571</v>
      </c>
      <c r="BH65" s="45">
        <f t="shared" si="184"/>
        <v>38972.662741195571</v>
      </c>
      <c r="BI65" s="45">
        <f t="shared" si="184"/>
        <v>368272.27207396086</v>
      </c>
      <c r="BJ65" s="45">
        <f t="shared" si="184"/>
        <v>368272.27207396086</v>
      </c>
      <c r="BK65" s="45">
        <f t="shared" si="184"/>
        <v>368272.27207396086</v>
      </c>
      <c r="BL65" s="45">
        <f t="shared" si="184"/>
        <v>368272.27207396086</v>
      </c>
      <c r="BM65" s="45">
        <f>($D59*BM11+$D60*BM12+$D61*(1-$D33)*BM13+$D62*$D33*BM13)*1000/10^3</f>
        <v>418070.98946548853</v>
      </c>
      <c r="BN65" s="45">
        <f t="shared" si="184"/>
        <v>418070.98946548853</v>
      </c>
      <c r="BO65" s="45">
        <f t="shared" si="184"/>
        <v>418070.98946548853</v>
      </c>
      <c r="BP65" s="45">
        <f t="shared" si="184"/>
        <v>418070.98946548853</v>
      </c>
      <c r="BQ65" s="45">
        <f t="shared" si="184"/>
        <v>418070.98946548853</v>
      </c>
      <c r="BR65" s="45">
        <f t="shared" si="184"/>
        <v>418070.98946548853</v>
      </c>
      <c r="BS65" s="45">
        <f t="shared" si="184"/>
        <v>418070.98946548853</v>
      </c>
      <c r="BT65" s="45">
        <f t="shared" si="184"/>
        <v>418070.98946548853</v>
      </c>
      <c r="BU65" s="45">
        <f t="shared" si="184"/>
        <v>418070.98946548853</v>
      </c>
      <c r="BV65" s="45">
        <f t="shared" si="184"/>
        <v>418070.98946548853</v>
      </c>
      <c r="BW65" s="45">
        <f t="shared" ref="BW65" si="191">($D59*BW11+$D60*BW12+$D61*(1-$D33)*BW13+$D62*$D33*BW13)*1000/10^3</f>
        <v>418070.98946548853</v>
      </c>
      <c r="BX65" s="45">
        <f t="shared" si="184"/>
        <v>418070.98946548853</v>
      </c>
      <c r="BY65" s="45">
        <f t="shared" si="184"/>
        <v>418070.98946548853</v>
      </c>
      <c r="BZ65" s="45">
        <f t="shared" si="184"/>
        <v>418070.98946548853</v>
      </c>
      <c r="CA65" s="45">
        <f t="shared" si="184"/>
        <v>418070.98946548853</v>
      </c>
      <c r="CB65" s="45">
        <f t="shared" si="184"/>
        <v>368272.27207396086</v>
      </c>
      <c r="CC65" s="45">
        <f t="shared" si="184"/>
        <v>368272.27207396086</v>
      </c>
      <c r="CD65" s="45">
        <f t="shared" si="184"/>
        <v>368272.27207396086</v>
      </c>
      <c r="CE65" s="45">
        <f t="shared" si="184"/>
        <v>368272.27207396086</v>
      </c>
      <c r="CF65" s="45">
        <f t="shared" si="184"/>
        <v>368272.27207396086</v>
      </c>
      <c r="CG65" s="45">
        <f t="shared" si="184"/>
        <v>368272.27207396086</v>
      </c>
      <c r="CH65" s="45">
        <f t="shared" si="184"/>
        <v>368272.27207396086</v>
      </c>
      <c r="CI65" s="45">
        <f t="shared" si="184"/>
        <v>368272.27207396086</v>
      </c>
      <c r="CJ65" s="45">
        <f t="shared" si="184"/>
        <v>368272.27207396086</v>
      </c>
      <c r="CK65" s="45">
        <f t="shared" si="184"/>
        <v>368272.27207396086</v>
      </c>
      <c r="CL65" s="45">
        <f t="shared" si="184"/>
        <v>368272.27207396086</v>
      </c>
      <c r="CM65" s="45">
        <f t="shared" si="184"/>
        <v>368272.27207396086</v>
      </c>
      <c r="CN65" s="45">
        <f t="shared" si="184"/>
        <v>368272.27207396086</v>
      </c>
      <c r="CO65" s="45">
        <f t="shared" si="184"/>
        <v>368272.27207396086</v>
      </c>
      <c r="CP65" s="45">
        <f t="shared" ref="CP65:FA65" si="192">($D59*CP11+$D60*CP12+$D61*(1-$D33)*CP13+$D62*$D33*CP13)*1000/10^3</f>
        <v>368272.27207396086</v>
      </c>
      <c r="CQ65" s="45">
        <f t="shared" si="192"/>
        <v>368272.27207396086</v>
      </c>
      <c r="CR65" s="45">
        <f t="shared" si="192"/>
        <v>368272.27207396086</v>
      </c>
      <c r="CS65" s="45">
        <f t="shared" si="192"/>
        <v>368272.27207396086</v>
      </c>
      <c r="CT65" s="45">
        <f t="shared" si="192"/>
        <v>368272.27207396086</v>
      </c>
      <c r="CU65" s="45">
        <f t="shared" si="192"/>
        <v>368272.27207396086</v>
      </c>
      <c r="CV65" s="45">
        <f t="shared" si="192"/>
        <v>368272.27207396086</v>
      </c>
      <c r="CW65" s="45">
        <f t="shared" si="192"/>
        <v>368272.27207396086</v>
      </c>
      <c r="CX65" s="45">
        <f t="shared" si="192"/>
        <v>368272.27207396086</v>
      </c>
      <c r="CY65" s="45">
        <f t="shared" si="192"/>
        <v>368272.27207396086</v>
      </c>
      <c r="CZ65" s="45">
        <f t="shared" si="192"/>
        <v>368272.27207396086</v>
      </c>
      <c r="DA65" s="45">
        <f t="shared" si="192"/>
        <v>368272.27207396086</v>
      </c>
      <c r="DB65" s="45">
        <f t="shared" si="192"/>
        <v>368272.27207396086</v>
      </c>
      <c r="DC65" s="45">
        <f t="shared" si="192"/>
        <v>368272.27207396086</v>
      </c>
      <c r="DD65" s="45">
        <f t="shared" si="192"/>
        <v>368272.27207396086</v>
      </c>
      <c r="DE65" s="45">
        <f t="shared" si="192"/>
        <v>368272.27207396086</v>
      </c>
      <c r="DF65" s="45">
        <f t="shared" si="192"/>
        <v>368272.27207396086</v>
      </c>
      <c r="DG65" s="45">
        <f t="shared" si="192"/>
        <v>368272.27207396086</v>
      </c>
      <c r="DH65" s="45">
        <f t="shared" si="192"/>
        <v>368272.27207396086</v>
      </c>
      <c r="DI65" s="45">
        <f t="shared" si="192"/>
        <v>368272.27207396086</v>
      </c>
      <c r="DJ65" s="45">
        <f t="shared" si="192"/>
        <v>368272.27207396086</v>
      </c>
      <c r="DK65" s="45">
        <f t="shared" si="192"/>
        <v>368272.27207396086</v>
      </c>
      <c r="DL65" s="45">
        <f t="shared" si="192"/>
        <v>368272.27207396086</v>
      </c>
      <c r="DM65" s="45">
        <f t="shared" si="192"/>
        <v>418070.98946548853</v>
      </c>
      <c r="DN65" s="45">
        <f t="shared" si="192"/>
        <v>418070.98946548853</v>
      </c>
      <c r="DO65" s="45">
        <f t="shared" si="192"/>
        <v>418070.98946548853</v>
      </c>
      <c r="DP65" s="45">
        <f t="shared" si="192"/>
        <v>418070.98946548853</v>
      </c>
      <c r="DQ65" s="45">
        <f t="shared" si="192"/>
        <v>418070.98946548853</v>
      </c>
      <c r="DR65" s="45">
        <f t="shared" si="192"/>
        <v>368272.27207396086</v>
      </c>
      <c r="DS65" s="45">
        <f t="shared" si="192"/>
        <v>368272.27207396086</v>
      </c>
      <c r="DT65" s="45">
        <f t="shared" si="192"/>
        <v>368272.27207396086</v>
      </c>
      <c r="DU65" s="45">
        <f t="shared" si="192"/>
        <v>368272.27207396086</v>
      </c>
      <c r="DV65" s="45">
        <f t="shared" si="192"/>
        <v>368272.27207396086</v>
      </c>
      <c r="DW65" s="45">
        <f t="shared" si="192"/>
        <v>368272.27207396086</v>
      </c>
      <c r="DX65" s="45">
        <f t="shared" si="192"/>
        <v>368272.27207396086</v>
      </c>
      <c r="DY65" s="45">
        <f t="shared" si="192"/>
        <v>368272.27207396086</v>
      </c>
      <c r="DZ65" s="45">
        <f t="shared" si="192"/>
        <v>368272.27207396086</v>
      </c>
      <c r="EA65" s="45">
        <f t="shared" si="192"/>
        <v>368272.27207396086</v>
      </c>
      <c r="EB65" s="45">
        <f t="shared" si="192"/>
        <v>368272.27207396086</v>
      </c>
      <c r="EC65" s="45">
        <f t="shared" si="192"/>
        <v>368272.27207396086</v>
      </c>
      <c r="ED65" s="45">
        <f t="shared" si="192"/>
        <v>368272.27207396086</v>
      </c>
      <c r="EE65" s="45">
        <f t="shared" si="192"/>
        <v>368272.27207396086</v>
      </c>
      <c r="EF65" s="45">
        <f t="shared" si="192"/>
        <v>0</v>
      </c>
      <c r="EG65" s="45">
        <f t="shared" si="192"/>
        <v>368272.27207396086</v>
      </c>
      <c r="EH65" s="45">
        <f t="shared" si="192"/>
        <v>368272.27207396086</v>
      </c>
      <c r="EI65" s="45">
        <f t="shared" si="192"/>
        <v>368272.27207396086</v>
      </c>
      <c r="EJ65" s="45">
        <f t="shared" si="192"/>
        <v>368272.27207396086</v>
      </c>
      <c r="EK65" s="45">
        <f t="shared" si="192"/>
        <v>368272.27207396086</v>
      </c>
      <c r="EL65" s="45">
        <f t="shared" si="192"/>
        <v>368272.27207396086</v>
      </c>
      <c r="EM65" s="45">
        <f t="shared" si="192"/>
        <v>368272.27207396086</v>
      </c>
      <c r="EN65" s="45">
        <f t="shared" si="192"/>
        <v>368272.27207396086</v>
      </c>
      <c r="EO65" s="45">
        <f t="shared" si="192"/>
        <v>368272.27207396086</v>
      </c>
      <c r="EP65" s="45">
        <f t="shared" si="192"/>
        <v>368272.27207396086</v>
      </c>
      <c r="EQ65" s="45">
        <f t="shared" si="192"/>
        <v>368272.27207396086</v>
      </c>
      <c r="ER65" s="45">
        <f t="shared" si="192"/>
        <v>368272.27207396086</v>
      </c>
      <c r="ES65" s="45">
        <f t="shared" si="192"/>
        <v>368272.27207396086</v>
      </c>
      <c r="ET65" s="45">
        <f t="shared" si="192"/>
        <v>368272.27207396086</v>
      </c>
      <c r="EU65" s="45">
        <f t="shared" si="192"/>
        <v>368272.27207396086</v>
      </c>
      <c r="EV65" s="45">
        <f t="shared" si="192"/>
        <v>368272.27207396086</v>
      </c>
      <c r="EW65" s="45">
        <f t="shared" si="192"/>
        <v>6304184.2310593054</v>
      </c>
      <c r="EX65" s="45">
        <f t="shared" si="192"/>
        <v>6304184.2310593054</v>
      </c>
      <c r="EY65" s="45">
        <f t="shared" si="192"/>
        <v>6304184.2310593054</v>
      </c>
      <c r="EZ65" s="45">
        <f t="shared" si="192"/>
        <v>6304184.2310593054</v>
      </c>
      <c r="FA65" s="45">
        <f t="shared" si="192"/>
        <v>6304184.2310593054</v>
      </c>
      <c r="FB65" s="45">
        <f>($D59*FB11+$D60*FB12+$D61*(1-$D33)*FB13+$D62*$D33*FB13)*1000/10^3</f>
        <v>6304184.2310593054</v>
      </c>
      <c r="FC65" s="45">
        <f>($D59*FC11+$D60*FC12+$D61*(1-$D33)*FC13+$D62*$D33*FC13)*1000/10^3</f>
        <v>6304184.2310593054</v>
      </c>
    </row>
    <row r="66" spans="1:162" x14ac:dyDescent="0.2">
      <c r="A66" s="21" t="s">
        <v>806</v>
      </c>
      <c r="D66" s="45">
        <f>($D59*D16+$D60*D17+$D61*(1-$D33)*D18+$D62*$D33*D18)*1000/10^3</f>
        <v>368272.27207396086</v>
      </c>
      <c r="E66" s="45">
        <f t="shared" ref="E66:CO66" si="193">($D59*E16+$D60*E17+$D61*(1-$D33)*E18+$D62*$D33*E18)*1000/10^3</f>
        <v>368272.27207396086</v>
      </c>
      <c r="F66" s="45">
        <f t="shared" si="193"/>
        <v>368272.27207396086</v>
      </c>
      <c r="G66" s="45">
        <f t="shared" si="193"/>
        <v>368272.27207396086</v>
      </c>
      <c r="H66" s="45">
        <f t="shared" si="193"/>
        <v>368272.27207396086</v>
      </c>
      <c r="I66" s="45">
        <f t="shared" si="193"/>
        <v>368272.27207396086</v>
      </c>
      <c r="J66" s="45">
        <f t="shared" si="193"/>
        <v>368272.27207396086</v>
      </c>
      <c r="K66" s="45">
        <f t="shared" si="193"/>
        <v>368272.27207396086</v>
      </c>
      <c r="L66" s="45">
        <f t="shared" si="193"/>
        <v>368272.27207396086</v>
      </c>
      <c r="M66" s="45">
        <f t="shared" si="193"/>
        <v>368272.27207396086</v>
      </c>
      <c r="N66" s="45">
        <f t="shared" si="193"/>
        <v>368272.27207396086</v>
      </c>
      <c r="O66" s="45">
        <f t="shared" si="193"/>
        <v>368272.27207396086</v>
      </c>
      <c r="P66" s="45">
        <f t="shared" si="193"/>
        <v>368272.27207396086</v>
      </c>
      <c r="Q66" s="45">
        <f t="shared" si="193"/>
        <v>368272.27207396086</v>
      </c>
      <c r="R66" s="45">
        <f t="shared" si="193"/>
        <v>368272.27207396086</v>
      </c>
      <c r="S66" s="45">
        <f t="shared" si="193"/>
        <v>368272.27207396086</v>
      </c>
      <c r="T66" s="45">
        <f t="shared" si="193"/>
        <v>368272.27207396086</v>
      </c>
      <c r="U66" s="45">
        <f t="shared" si="193"/>
        <v>368272.27207396086</v>
      </c>
      <c r="V66" s="45">
        <f t="shared" si="193"/>
        <v>368272.27207396086</v>
      </c>
      <c r="W66" s="45">
        <f t="shared" si="193"/>
        <v>368272.27207396086</v>
      </c>
      <c r="X66" s="45">
        <f t="shared" si="193"/>
        <v>368272.27207396086</v>
      </c>
      <c r="Y66" s="45">
        <f t="shared" si="193"/>
        <v>368272.27207396086</v>
      </c>
      <c r="Z66" s="45">
        <f t="shared" si="193"/>
        <v>368272.27207396086</v>
      </c>
      <c r="AA66" s="45">
        <f t="shared" si="193"/>
        <v>368272.27207396086</v>
      </c>
      <c r="AB66" s="45">
        <f t="shared" si="193"/>
        <v>368272.27207396086</v>
      </c>
      <c r="AC66" s="45">
        <f t="shared" si="193"/>
        <v>368272.27207396086</v>
      </c>
      <c r="AD66" s="45">
        <f t="shared" si="193"/>
        <v>368272.27207396086</v>
      </c>
      <c r="AE66" s="45">
        <f t="shared" si="193"/>
        <v>368272.27207396086</v>
      </c>
      <c r="AF66" s="45">
        <f t="shared" si="193"/>
        <v>368272.27207396086</v>
      </c>
      <c r="AG66" s="45">
        <f t="shared" ref="AG66:AZ66" si="194">($D59*AG16+$D60*AG17+$D61*(1-$D33)*AG18+$D62*$D33*AG18)*1000/10^3</f>
        <v>368272.27207396086</v>
      </c>
      <c r="AH66" s="45">
        <f t="shared" ref="AH66:AI66" si="195">($D59*AH16+$D60*AH17+$D61*(1-$D33)*AH18+$D62*$D33*AH18)*1000/10^3</f>
        <v>368272.27207396086</v>
      </c>
      <c r="AI66" s="45">
        <f t="shared" si="195"/>
        <v>368272.27207396086</v>
      </c>
      <c r="AJ66" s="45">
        <f t="shared" ref="AJ66" si="196">($D59*AJ16+$D60*AJ17+$D61*(1-$D33)*AJ18+$D62*$D33*AJ18)*1000/10^3</f>
        <v>368272.27207396086</v>
      </c>
      <c r="AK66" s="45">
        <f t="shared" ref="AK66" si="197">($D59*AK16+$D60*AK17+$D61*(1-$D33)*AK18+$D62*$D33*AK18)*1000/10^3</f>
        <v>368272.27207396086</v>
      </c>
      <c r="AL66" s="45">
        <f>($D59*AL16+$D60*AL17+$D61*(1-$D33)*AL18+$D62*$D33*AL18)*1000/10^3</f>
        <v>368272.27207396086</v>
      </c>
      <c r="AM66" s="45">
        <f t="shared" si="194"/>
        <v>368272.27207396086</v>
      </c>
      <c r="AN66" s="45">
        <f>($D59*AN16+$D60*AN17+$D61*(1-$D33)*AN18+$D62*$D33*AN18)*1000/10^3</f>
        <v>368272.27207396086</v>
      </c>
      <c r="AO66" s="45">
        <f>($D59*AO16+$D60*AO17+$D61*(1-$D33)*AO18+$D62*$D33*AO18)*1000/10^3</f>
        <v>368272.27207396086</v>
      </c>
      <c r="AP66" s="45">
        <f>($D59*AP16+$D60*AP17+$D61*(1-$D33)*AP18+$D62*$D33*AP18)*1000/10^3</f>
        <v>368272.27207396086</v>
      </c>
      <c r="AQ66" s="45">
        <f>($D59*AQ16+$D60*AQ17+$D61*(1-$D33)*AQ18+$D62*$D33*AQ18)*1000/10^3</f>
        <v>368272.27207396086</v>
      </c>
      <c r="AR66" s="45">
        <f t="shared" si="194"/>
        <v>368272.27207396086</v>
      </c>
      <c r="AS66" s="45">
        <f t="shared" ref="AS66:AY66" si="198">($D59*AS16+$D60*AS17+$D61*(1-$D33)*AS18+$D62*$D33*AS18)*1000/10^3</f>
        <v>368272.27207396086</v>
      </c>
      <c r="AT66" s="45">
        <f t="shared" si="198"/>
        <v>368272.27207396086</v>
      </c>
      <c r="AU66" s="45">
        <f t="shared" ref="AU66" si="199">($D59*AU16+$D60*AU17+$D61*(1-$D33)*AU18+$D62*$D33*AU18)*1000/10^3</f>
        <v>368272.27207396086</v>
      </c>
      <c r="AV66" s="45">
        <f t="shared" si="198"/>
        <v>368272.27207396086</v>
      </c>
      <c r="AW66" s="45">
        <f t="shared" si="198"/>
        <v>368272.27207396086</v>
      </c>
      <c r="AX66" s="45">
        <f t="shared" si="198"/>
        <v>368272.27207396086</v>
      </c>
      <c r="AY66" s="45">
        <f t="shared" si="198"/>
        <v>368272.27207396086</v>
      </c>
      <c r="AZ66" s="45">
        <f t="shared" si="194"/>
        <v>368272.27207396086</v>
      </c>
      <c r="BA66" s="45">
        <f>($D59*BA16+$D60*BA17+$D61*(1-$D33)*BA18+$D62*$D33*BA18)*1000/10^3</f>
        <v>368272.27207396086</v>
      </c>
      <c r="BB66" s="45">
        <f>($D59*BB16+$D60*BB17+$D61*(1-$D33)*BB18+$D62*$D33*BB18)*1000/10^3</f>
        <v>368272.27207396086</v>
      </c>
      <c r="BC66" s="45">
        <f>($D59*BC16+$D60*BC17+$D61*(1-$D33)*BC18+$D62*$D33*BC18)*1000/10^3</f>
        <v>368272.27207396086</v>
      </c>
      <c r="BD66" s="45">
        <f>($D59*BD16+$D60*BD17+$D61*(1-$D33)*BD18+$D62*$D33*BD18)*1000/10^3</f>
        <v>368272.27207396086</v>
      </c>
      <c r="BE66" s="45">
        <f t="shared" si="193"/>
        <v>368272.27207396086</v>
      </c>
      <c r="BF66" s="45">
        <f t="shared" si="193"/>
        <v>368272.27207396086</v>
      </c>
      <c r="BG66" s="45">
        <f t="shared" si="193"/>
        <v>368272.27207396086</v>
      </c>
      <c r="BH66" s="45">
        <f t="shared" si="193"/>
        <v>368272.27207396086</v>
      </c>
      <c r="BI66" s="45">
        <f t="shared" si="193"/>
        <v>0</v>
      </c>
      <c r="BJ66" s="45">
        <f t="shared" si="193"/>
        <v>0</v>
      </c>
      <c r="BK66" s="45">
        <f t="shared" si="193"/>
        <v>0</v>
      </c>
      <c r="BL66" s="45">
        <f t="shared" si="193"/>
        <v>0</v>
      </c>
      <c r="BM66" s="45">
        <f t="shared" si="193"/>
        <v>0</v>
      </c>
      <c r="BN66" s="45">
        <f t="shared" si="193"/>
        <v>0</v>
      </c>
      <c r="BO66" s="45">
        <f t="shared" si="193"/>
        <v>0</v>
      </c>
      <c r="BP66" s="45">
        <f t="shared" si="193"/>
        <v>0</v>
      </c>
      <c r="BQ66" s="45">
        <f t="shared" si="193"/>
        <v>0</v>
      </c>
      <c r="BR66" s="45">
        <f t="shared" si="193"/>
        <v>0</v>
      </c>
      <c r="BS66" s="45">
        <f t="shared" si="193"/>
        <v>0</v>
      </c>
      <c r="BT66" s="45">
        <f t="shared" si="193"/>
        <v>0</v>
      </c>
      <c r="BU66" s="45">
        <f t="shared" si="193"/>
        <v>0</v>
      </c>
      <c r="BV66" s="45">
        <f t="shared" si="193"/>
        <v>0</v>
      </c>
      <c r="BW66" s="45">
        <f t="shared" ref="BW66" si="200">($D59*BW16+$D60*BW17+$D61*(1-$D33)*BW18+$D62*$D33*BW18)*1000/10^3</f>
        <v>0</v>
      </c>
      <c r="BX66" s="45">
        <f t="shared" si="193"/>
        <v>0</v>
      </c>
      <c r="BY66" s="45">
        <f t="shared" si="193"/>
        <v>0</v>
      </c>
      <c r="BZ66" s="45">
        <f t="shared" si="193"/>
        <v>0</v>
      </c>
      <c r="CA66" s="45">
        <f t="shared" si="193"/>
        <v>0</v>
      </c>
      <c r="CB66" s="45">
        <f t="shared" si="193"/>
        <v>0</v>
      </c>
      <c r="CC66" s="45">
        <f t="shared" si="193"/>
        <v>0</v>
      </c>
      <c r="CD66" s="45">
        <f t="shared" si="193"/>
        <v>0</v>
      </c>
      <c r="CE66" s="45">
        <f t="shared" si="193"/>
        <v>0</v>
      </c>
      <c r="CF66" s="45">
        <f t="shared" si="193"/>
        <v>0</v>
      </c>
      <c r="CG66" s="45">
        <f t="shared" si="193"/>
        <v>0</v>
      </c>
      <c r="CH66" s="45">
        <f t="shared" si="193"/>
        <v>0</v>
      </c>
      <c r="CI66" s="45">
        <f t="shared" si="193"/>
        <v>0</v>
      </c>
      <c r="CJ66" s="45">
        <f t="shared" si="193"/>
        <v>0</v>
      </c>
      <c r="CK66" s="45">
        <f t="shared" si="193"/>
        <v>0</v>
      </c>
      <c r="CL66" s="45">
        <f t="shared" si="193"/>
        <v>0</v>
      </c>
      <c r="CM66" s="45">
        <f t="shared" si="193"/>
        <v>0</v>
      </c>
      <c r="CN66" s="45">
        <f t="shared" si="193"/>
        <v>0</v>
      </c>
      <c r="CO66" s="45">
        <f t="shared" si="193"/>
        <v>0</v>
      </c>
      <c r="CP66" s="45">
        <f t="shared" ref="CP66:FA66" si="201">($D59*CP16+$D60*CP17+$D61*(1-$D33)*CP18+$D62*$D33*CP18)*1000/10^3</f>
        <v>0</v>
      </c>
      <c r="CQ66" s="45">
        <f t="shared" si="201"/>
        <v>0</v>
      </c>
      <c r="CR66" s="45">
        <f t="shared" si="201"/>
        <v>0</v>
      </c>
      <c r="CS66" s="45">
        <f t="shared" si="201"/>
        <v>0</v>
      </c>
      <c r="CT66" s="45">
        <f t="shared" si="201"/>
        <v>0</v>
      </c>
      <c r="CU66" s="45">
        <f t="shared" si="201"/>
        <v>0</v>
      </c>
      <c r="CV66" s="45">
        <f t="shared" si="201"/>
        <v>0</v>
      </c>
      <c r="CW66" s="45">
        <f t="shared" si="201"/>
        <v>0</v>
      </c>
      <c r="CX66" s="45">
        <f t="shared" si="201"/>
        <v>0</v>
      </c>
      <c r="CY66" s="45">
        <f t="shared" si="201"/>
        <v>0</v>
      </c>
      <c r="CZ66" s="45">
        <f t="shared" si="201"/>
        <v>0</v>
      </c>
      <c r="DA66" s="45">
        <f t="shared" si="201"/>
        <v>0</v>
      </c>
      <c r="DB66" s="45">
        <f t="shared" si="201"/>
        <v>0</v>
      </c>
      <c r="DC66" s="45">
        <f t="shared" si="201"/>
        <v>0</v>
      </c>
      <c r="DD66" s="45">
        <f t="shared" si="201"/>
        <v>0</v>
      </c>
      <c r="DE66" s="45">
        <f t="shared" si="201"/>
        <v>0</v>
      </c>
      <c r="DF66" s="45">
        <f t="shared" si="201"/>
        <v>0</v>
      </c>
      <c r="DG66" s="45">
        <f t="shared" si="201"/>
        <v>0</v>
      </c>
      <c r="DH66" s="45">
        <f t="shared" si="201"/>
        <v>0</v>
      </c>
      <c r="DI66" s="45">
        <f t="shared" si="201"/>
        <v>0</v>
      </c>
      <c r="DJ66" s="45">
        <f t="shared" si="201"/>
        <v>0</v>
      </c>
      <c r="DK66" s="45">
        <f t="shared" si="201"/>
        <v>0</v>
      </c>
      <c r="DL66" s="45">
        <f t="shared" si="201"/>
        <v>0</v>
      </c>
      <c r="DM66" s="45">
        <f t="shared" si="201"/>
        <v>0</v>
      </c>
      <c r="DN66" s="45">
        <f t="shared" si="201"/>
        <v>0</v>
      </c>
      <c r="DO66" s="45">
        <f t="shared" si="201"/>
        <v>0</v>
      </c>
      <c r="DP66" s="45">
        <f t="shared" si="201"/>
        <v>0</v>
      </c>
      <c r="DQ66" s="45">
        <f t="shared" si="201"/>
        <v>0</v>
      </c>
      <c r="DR66" s="45">
        <f t="shared" si="201"/>
        <v>0</v>
      </c>
      <c r="DS66" s="45">
        <f t="shared" si="201"/>
        <v>0</v>
      </c>
      <c r="DT66" s="45">
        <f t="shared" si="201"/>
        <v>0</v>
      </c>
      <c r="DU66" s="45">
        <f t="shared" si="201"/>
        <v>0</v>
      </c>
      <c r="DV66" s="45">
        <f t="shared" si="201"/>
        <v>0</v>
      </c>
      <c r="DW66" s="45">
        <f t="shared" si="201"/>
        <v>0</v>
      </c>
      <c r="DX66" s="45">
        <f t="shared" si="201"/>
        <v>0</v>
      </c>
      <c r="DY66" s="45">
        <f t="shared" si="201"/>
        <v>0</v>
      </c>
      <c r="DZ66" s="45">
        <f t="shared" si="201"/>
        <v>0</v>
      </c>
      <c r="EA66" s="45">
        <f t="shared" si="201"/>
        <v>0</v>
      </c>
      <c r="EB66" s="45">
        <f t="shared" si="201"/>
        <v>0</v>
      </c>
      <c r="EC66" s="45">
        <f t="shared" si="201"/>
        <v>0</v>
      </c>
      <c r="ED66" s="45">
        <f t="shared" si="201"/>
        <v>0</v>
      </c>
      <c r="EE66" s="45">
        <f t="shared" si="201"/>
        <v>0</v>
      </c>
      <c r="EF66" s="45">
        <f t="shared" si="201"/>
        <v>0</v>
      </c>
      <c r="EG66" s="45">
        <f t="shared" si="201"/>
        <v>0</v>
      </c>
      <c r="EH66" s="45">
        <f t="shared" si="201"/>
        <v>0</v>
      </c>
      <c r="EI66" s="45">
        <f t="shared" si="201"/>
        <v>0</v>
      </c>
      <c r="EJ66" s="45">
        <f t="shared" si="201"/>
        <v>368272.27207396086</v>
      </c>
      <c r="EK66" s="45">
        <f t="shared" si="201"/>
        <v>368272.27207396086</v>
      </c>
      <c r="EL66" s="45">
        <f t="shared" si="201"/>
        <v>368272.27207396086</v>
      </c>
      <c r="EM66" s="45">
        <f t="shared" si="201"/>
        <v>368272.27207396086</v>
      </c>
      <c r="EN66" s="45">
        <f t="shared" si="201"/>
        <v>368272.27207396086</v>
      </c>
      <c r="EO66" s="45">
        <f t="shared" si="201"/>
        <v>368272.27207396086</v>
      </c>
      <c r="EP66" s="45">
        <f t="shared" si="201"/>
        <v>368272.27207396086</v>
      </c>
      <c r="EQ66" s="45">
        <f t="shared" si="201"/>
        <v>368272.27207396086</v>
      </c>
      <c r="ER66" s="45">
        <f t="shared" si="201"/>
        <v>368272.27207396086</v>
      </c>
      <c r="ES66" s="45">
        <f t="shared" si="201"/>
        <v>368272.27207396086</v>
      </c>
      <c r="ET66" s="45">
        <f t="shared" si="201"/>
        <v>368272.27207396086</v>
      </c>
      <c r="EU66" s="45">
        <f t="shared" si="201"/>
        <v>368272.27207396086</v>
      </c>
      <c r="EV66" s="45">
        <f t="shared" si="201"/>
        <v>368272.27207396086</v>
      </c>
      <c r="EW66" s="45">
        <f t="shared" si="201"/>
        <v>0</v>
      </c>
      <c r="EX66" s="45">
        <f t="shared" si="201"/>
        <v>0</v>
      </c>
      <c r="EY66" s="45">
        <f t="shared" si="201"/>
        <v>0</v>
      </c>
      <c r="EZ66" s="45">
        <f t="shared" si="201"/>
        <v>0</v>
      </c>
      <c r="FA66" s="45">
        <f t="shared" si="201"/>
        <v>0</v>
      </c>
      <c r="FB66" s="45">
        <f>($D59*FB16+$D60*FB17+$D61*(1-$D33)*FB18+$D62*$D33*FB18)*1000/10^3</f>
        <v>0</v>
      </c>
      <c r="FC66" s="45">
        <f>($D59*FC16+$D60*FC17+$D61*(1-$D33)*FC18+$D62*$D33*FC18)*1000/10^3</f>
        <v>0</v>
      </c>
    </row>
    <row r="68" spans="1:162" x14ac:dyDescent="0.2">
      <c r="A68" s="21" t="s">
        <v>809</v>
      </c>
      <c r="D68" s="41"/>
      <c r="E68" s="41"/>
      <c r="F68" s="41"/>
      <c r="G68" s="41"/>
      <c r="H68" s="41"/>
      <c r="I68" s="41"/>
      <c r="J68" s="41"/>
      <c r="K68" s="41"/>
      <c r="L68" s="41"/>
      <c r="M68" s="41"/>
      <c r="N68" s="41"/>
      <c r="O68" s="41"/>
      <c r="P68" s="41"/>
      <c r="Q68" s="41"/>
      <c r="R68" s="41"/>
      <c r="S68" s="41"/>
      <c r="T68" s="41"/>
      <c r="U68" s="41"/>
      <c r="V68" s="41"/>
      <c r="W68" s="41"/>
      <c r="X68" s="41"/>
      <c r="Y68" s="41"/>
      <c r="Z68" s="41"/>
      <c r="AA68" s="41"/>
      <c r="AB68" s="41"/>
      <c r="AC68" s="41"/>
      <c r="AD68" s="41"/>
      <c r="AE68" s="41"/>
      <c r="AF68" s="41"/>
      <c r="AG68" s="41"/>
      <c r="AH68" s="41"/>
      <c r="AI68" s="41"/>
      <c r="AJ68" s="41"/>
      <c r="AK68" s="41"/>
      <c r="AL68" s="41"/>
      <c r="AM68" s="41"/>
      <c r="AN68" s="41"/>
      <c r="AO68" s="41"/>
      <c r="AP68" s="41"/>
      <c r="AQ68" s="41"/>
      <c r="AR68" s="41"/>
      <c r="AS68" s="41"/>
      <c r="AT68" s="41"/>
      <c r="AU68" s="41"/>
      <c r="AV68" s="41"/>
      <c r="AW68" s="41"/>
      <c r="AX68" s="41"/>
      <c r="AY68" s="41"/>
      <c r="AZ68" s="41"/>
      <c r="BA68" s="41"/>
      <c r="BB68" s="41"/>
      <c r="BC68" s="41"/>
      <c r="BD68" s="41"/>
      <c r="BE68" s="41"/>
      <c r="BF68" s="41"/>
      <c r="BG68" s="41"/>
      <c r="BH68" s="41"/>
      <c r="BI68" s="41"/>
      <c r="BJ68" s="41"/>
      <c r="BK68" s="41"/>
      <c r="BL68" s="41"/>
      <c r="BM68" s="41"/>
      <c r="BN68" s="41"/>
      <c r="BO68" s="41"/>
      <c r="BP68" s="41"/>
      <c r="BQ68" s="41"/>
      <c r="BR68" s="41"/>
      <c r="BS68" s="41"/>
      <c r="BT68" s="41"/>
      <c r="BU68" s="41"/>
      <c r="BV68" s="41"/>
      <c r="BW68" s="41"/>
      <c r="BX68" s="41"/>
      <c r="BY68" s="41"/>
      <c r="BZ68" s="41"/>
      <c r="CA68" s="41"/>
      <c r="CB68" s="41"/>
      <c r="CC68" s="41"/>
      <c r="CD68" s="41"/>
      <c r="CE68" s="41"/>
      <c r="CF68" s="41"/>
      <c r="CG68" s="41"/>
      <c r="CH68" s="41"/>
      <c r="CI68" s="41"/>
      <c r="CJ68" s="41"/>
      <c r="CK68" s="41"/>
      <c r="CL68" s="41"/>
      <c r="CM68" s="41"/>
      <c r="CN68" s="41"/>
      <c r="CO68" s="41"/>
      <c r="CP68" s="41"/>
      <c r="CQ68" s="41"/>
      <c r="CR68" s="41"/>
      <c r="CS68" s="41"/>
      <c r="CT68" s="41"/>
      <c r="CU68" s="41"/>
      <c r="CV68" s="41"/>
      <c r="CW68" s="41"/>
      <c r="CX68" s="41"/>
      <c r="CY68" s="41"/>
      <c r="CZ68" s="41"/>
      <c r="DA68" s="41"/>
      <c r="DB68" s="41"/>
      <c r="DC68" s="41"/>
      <c r="DD68" s="41"/>
      <c r="DE68" s="41"/>
      <c r="DF68" s="41"/>
      <c r="DG68" s="41"/>
      <c r="DH68" s="41"/>
      <c r="DI68" s="41"/>
      <c r="DJ68" s="41"/>
      <c r="DK68" s="41"/>
      <c r="DL68" s="41"/>
      <c r="DM68" s="41"/>
      <c r="DN68" s="41"/>
      <c r="DO68" s="41"/>
      <c r="DP68" s="41"/>
      <c r="DQ68" s="41"/>
      <c r="DR68" s="41"/>
      <c r="DS68" s="41"/>
      <c r="DT68" s="41"/>
      <c r="DU68" s="41"/>
      <c r="DV68" s="41"/>
      <c r="DW68" s="41"/>
      <c r="DX68" s="41"/>
      <c r="DY68" s="41"/>
      <c r="DZ68" s="41"/>
      <c r="EA68" s="41"/>
      <c r="EB68" s="41"/>
      <c r="EC68" s="41"/>
      <c r="ED68" s="41"/>
      <c r="EE68" s="41"/>
      <c r="EF68" s="41"/>
      <c r="EG68" s="41"/>
      <c r="EH68" s="41"/>
      <c r="EI68" s="41"/>
      <c r="EJ68" s="41"/>
      <c r="EK68" s="41"/>
      <c r="EL68" s="41"/>
      <c r="EM68" s="41"/>
      <c r="EN68" s="41"/>
      <c r="EO68" s="41"/>
      <c r="EP68" s="41"/>
      <c r="EQ68" s="41"/>
      <c r="ER68" s="41"/>
      <c r="ES68" s="41"/>
      <c r="ET68" s="41"/>
      <c r="EU68" s="41"/>
      <c r="EV68" s="41"/>
      <c r="EW68" s="41"/>
      <c r="EX68" s="41"/>
      <c r="EY68" s="41"/>
      <c r="EZ68" s="41"/>
      <c r="FA68" s="41"/>
      <c r="FB68" s="41"/>
      <c r="FC68" s="41"/>
    </row>
    <row r="69" spans="1:162" x14ac:dyDescent="0.2">
      <c r="A69" s="21" t="s">
        <v>805</v>
      </c>
      <c r="D69" s="565">
        <f>IFERROR(VLOOKUP(D$5,Tech_Specs_Infra!$A$20:$B$25,COLUMN(Tech_Specs_Infra!$B$19)-COLUMN(Tech_Specs_Infra!$A$19)+1,FALSE),0)/SUM(IFERROR(VLOOKUP(D$5,Tech_Specs_Infra!$A$20:$B$25,COLUMN(Tech_Specs_Infra!$B$19)-COLUMN(Tech_Specs_Infra!$A$19)+1,FALSE),0),(1-IFERROR(VLOOKUP(D$5,Tech_Specs_Infra!$A$20:$B$25,COLUMN(Tech_Specs_Infra!$B$19)-COLUMN(Tech_Specs_Infra!$A$19)+1,FALSE),0))*'0_Total'!D$10/'0_Total'!$BM$10)</f>
        <v>0.99643300837760918</v>
      </c>
      <c r="E69" s="565">
        <f>IFERROR(VLOOKUP(E$5,Tech_Specs_Infra!$A$20:$B$25,COLUMN(Tech_Specs_Infra!$B$19)-COLUMN(Tech_Specs_Infra!$A$19)+1,FALSE),0)/SUM(IFERROR(VLOOKUP(E$5,Tech_Specs_Infra!$A$20:$B$25,COLUMN(Tech_Specs_Infra!$B$19)-COLUMN(Tech_Specs_Infra!$A$19)+1,FALSE),0),(1-IFERROR(VLOOKUP(E$5,Tech_Specs_Infra!$A$20:$B$25,COLUMN(Tech_Specs_Infra!$B$19)-COLUMN(Tech_Specs_Infra!$A$19)+1,FALSE),0))*'0_Total'!E$10/'0_Total'!$BM$10)</f>
        <v>0.99554523300115261</v>
      </c>
      <c r="F69" s="565">
        <f>IFERROR(VLOOKUP(F$5,Tech_Specs_Infra!$A$20:$B$25,COLUMN(Tech_Specs_Infra!$B$19)-COLUMN(Tech_Specs_Infra!$A$19)+1,FALSE),0)/SUM(IFERROR(VLOOKUP(F$5,Tech_Specs_Infra!$A$20:$B$25,COLUMN(Tech_Specs_Infra!$B$19)-COLUMN(Tech_Specs_Infra!$A$19)+1,FALSE),0),(1-IFERROR(VLOOKUP(F$5,Tech_Specs_Infra!$A$20:$B$25,COLUMN(Tech_Specs_Infra!$B$19)-COLUMN(Tech_Specs_Infra!$A$19)+1,FALSE),0))*'0_Total'!F$10/'0_Total'!$BM$10)</f>
        <v>0.99643300837760918</v>
      </c>
      <c r="G69" s="565">
        <f>IFERROR(VLOOKUP(G$5,Tech_Specs_Infra!$A$20:$B$25,COLUMN(Tech_Specs_Infra!$B$19)-COLUMN(Tech_Specs_Infra!$A$19)+1,FALSE),0)/SUM(IFERROR(VLOOKUP(G$5,Tech_Specs_Infra!$A$20:$B$25,COLUMN(Tech_Specs_Infra!$B$19)-COLUMN(Tech_Specs_Infra!$A$19)+1,FALSE),0),(1-IFERROR(VLOOKUP(G$5,Tech_Specs_Infra!$A$20:$B$25,COLUMN(Tech_Specs_Infra!$B$19)-COLUMN(Tech_Specs_Infra!$A$19)+1,FALSE),0))*'0_Total'!G$10/'0_Total'!$BM$10)</f>
        <v>0.99643300837760918</v>
      </c>
      <c r="H69" s="565">
        <f>IFERROR(VLOOKUP(H$5,Tech_Specs_Infra!$A$20:$B$25,COLUMN(Tech_Specs_Infra!$B$19)-COLUMN(Tech_Specs_Infra!$A$19)+1,FALSE),0)/SUM(IFERROR(VLOOKUP(H$5,Tech_Specs_Infra!$A$20:$B$25,COLUMN(Tech_Specs_Infra!$B$19)-COLUMN(Tech_Specs_Infra!$A$19)+1,FALSE),0),(1-IFERROR(VLOOKUP(H$5,Tech_Specs_Infra!$A$20:$B$25,COLUMN(Tech_Specs_Infra!$B$19)-COLUMN(Tech_Specs_Infra!$A$19)+1,FALSE),0))*'0_Total'!H$10/'0_Total'!$BM$10)</f>
        <v>0.99643300837760918</v>
      </c>
      <c r="I69" s="565">
        <f>IFERROR(VLOOKUP(I$5,Tech_Specs_Infra!$A$20:$B$25,COLUMN(Tech_Specs_Infra!$B$19)-COLUMN(Tech_Specs_Infra!$A$19)+1,FALSE),0)/SUM(IFERROR(VLOOKUP(I$5,Tech_Specs_Infra!$A$20:$B$25,COLUMN(Tech_Specs_Infra!$B$19)-COLUMN(Tech_Specs_Infra!$A$19)+1,FALSE),0),(1-IFERROR(VLOOKUP(I$5,Tech_Specs_Infra!$A$20:$B$25,COLUMN(Tech_Specs_Infra!$B$19)-COLUMN(Tech_Specs_Infra!$A$19)+1,FALSE),0))*'0_Total'!I$10/'0_Total'!$BM$10)</f>
        <v>0.99643300837760918</v>
      </c>
      <c r="J69" s="565">
        <f>IFERROR(VLOOKUP(J$5,Tech_Specs_Infra!$A$20:$B$25,COLUMN(Tech_Specs_Infra!$B$19)-COLUMN(Tech_Specs_Infra!$A$19)+1,FALSE),0)/SUM(IFERROR(VLOOKUP(J$5,Tech_Specs_Infra!$A$20:$B$25,COLUMN(Tech_Specs_Infra!$B$19)-COLUMN(Tech_Specs_Infra!$A$19)+1,FALSE),0),(1-IFERROR(VLOOKUP(J$5,Tech_Specs_Infra!$A$20:$B$25,COLUMN(Tech_Specs_Infra!$B$19)-COLUMN(Tech_Specs_Infra!$A$19)+1,FALSE),0))*'0_Total'!J$10/'0_Total'!$BM$10)</f>
        <v>0.99643300837760918</v>
      </c>
      <c r="K69" s="565">
        <f>IFERROR(VLOOKUP(K$5,Tech_Specs_Infra!$A$20:$B$25,COLUMN(Tech_Specs_Infra!$B$19)-COLUMN(Tech_Specs_Infra!$A$19)+1,FALSE),0)/SUM(IFERROR(VLOOKUP(K$5,Tech_Specs_Infra!$A$20:$B$25,COLUMN(Tech_Specs_Infra!$B$19)-COLUMN(Tech_Specs_Infra!$A$19)+1,FALSE),0),(1-IFERROR(VLOOKUP(K$5,Tech_Specs_Infra!$A$20:$B$25,COLUMN(Tech_Specs_Infra!$B$19)-COLUMN(Tech_Specs_Infra!$A$19)+1,FALSE),0))*'0_Total'!K$10/'0_Total'!$BM$10)</f>
        <v>0.99643300837760918</v>
      </c>
      <c r="L69" s="565">
        <f>IFERROR(VLOOKUP(L$5,Tech_Specs_Infra!$A$20:$B$25,COLUMN(Tech_Specs_Infra!$B$19)-COLUMN(Tech_Specs_Infra!$A$19)+1,FALSE),0)/SUM(IFERROR(VLOOKUP(L$5,Tech_Specs_Infra!$A$20:$B$25,COLUMN(Tech_Specs_Infra!$B$19)-COLUMN(Tech_Specs_Infra!$A$19)+1,FALSE),0),(1-IFERROR(VLOOKUP(L$5,Tech_Specs_Infra!$A$20:$B$25,COLUMN(Tech_Specs_Infra!$B$19)-COLUMN(Tech_Specs_Infra!$A$19)+1,FALSE),0))*'0_Total'!L$10/'0_Total'!$BM$10)</f>
        <v>0.99643300837760918</v>
      </c>
      <c r="M69" s="565">
        <f>IFERROR(VLOOKUP(M$5,Tech_Specs_Infra!$A$20:$B$25,COLUMN(Tech_Specs_Infra!$B$19)-COLUMN(Tech_Specs_Infra!$A$19)+1,FALSE),0)/SUM(IFERROR(VLOOKUP(M$5,Tech_Specs_Infra!$A$20:$B$25,COLUMN(Tech_Specs_Infra!$B$19)-COLUMN(Tech_Specs_Infra!$A$19)+1,FALSE),0),(1-IFERROR(VLOOKUP(M$5,Tech_Specs_Infra!$A$20:$B$25,COLUMN(Tech_Specs_Infra!$B$19)-COLUMN(Tech_Specs_Infra!$A$19)+1,FALSE),0))*'0_Total'!M$10/'0_Total'!$BM$10)</f>
        <v>0.99643300837760918</v>
      </c>
      <c r="N69" s="565">
        <f>IFERROR(VLOOKUP(N$5,Tech_Specs_Infra!$A$20:$B$25,COLUMN(Tech_Specs_Infra!$B$19)-COLUMN(Tech_Specs_Infra!$A$19)+1,FALSE),0)/SUM(IFERROR(VLOOKUP(N$5,Tech_Specs_Infra!$A$20:$B$25,COLUMN(Tech_Specs_Infra!$B$19)-COLUMN(Tech_Specs_Infra!$A$19)+1,FALSE),0),(1-IFERROR(VLOOKUP(N$5,Tech_Specs_Infra!$A$20:$B$25,COLUMN(Tech_Specs_Infra!$B$19)-COLUMN(Tech_Specs_Infra!$A$19)+1,FALSE),0))*'0_Total'!N$10/'0_Total'!$BM$10)</f>
        <v>0.99643300837760918</v>
      </c>
      <c r="O69" s="565">
        <f>IFERROR(VLOOKUP(O$5,Tech_Specs_Infra!$A$20:$B$25,COLUMN(Tech_Specs_Infra!$B$19)-COLUMN(Tech_Specs_Infra!$A$19)+1,FALSE),0)/SUM(IFERROR(VLOOKUP(O$5,Tech_Specs_Infra!$A$20:$B$25,COLUMN(Tech_Specs_Infra!$B$19)-COLUMN(Tech_Specs_Infra!$A$19)+1,FALSE),0),(1-IFERROR(VLOOKUP(O$5,Tech_Specs_Infra!$A$20:$B$25,COLUMN(Tech_Specs_Infra!$B$19)-COLUMN(Tech_Specs_Infra!$A$19)+1,FALSE),0))*'0_Total'!O$10/'0_Total'!$BM$10)</f>
        <v>0.99643300837760918</v>
      </c>
      <c r="P69" s="565">
        <f>IFERROR(VLOOKUP(P$5,Tech_Specs_Infra!$A$20:$B$25,COLUMN(Tech_Specs_Infra!$B$19)-COLUMN(Tech_Specs_Infra!$A$19)+1,FALSE),0)/SUM(IFERROR(VLOOKUP(P$5,Tech_Specs_Infra!$A$20:$B$25,COLUMN(Tech_Specs_Infra!$B$19)-COLUMN(Tech_Specs_Infra!$A$19)+1,FALSE),0),(1-IFERROR(VLOOKUP(P$5,Tech_Specs_Infra!$A$20:$B$25,COLUMN(Tech_Specs_Infra!$B$19)-COLUMN(Tech_Specs_Infra!$A$19)+1,FALSE),0))*'0_Total'!P$10/'0_Total'!$BM$10)</f>
        <v>0.99643300837760918</v>
      </c>
      <c r="Q69" s="565">
        <f>IFERROR(VLOOKUP(Q$5,Tech_Specs_Infra!$A$20:$B$25,COLUMN(Tech_Specs_Infra!$B$19)-COLUMN(Tech_Specs_Infra!$A$19)+1,FALSE),0)/SUM(IFERROR(VLOOKUP(Q$5,Tech_Specs_Infra!$A$20:$B$25,COLUMN(Tech_Specs_Infra!$B$19)-COLUMN(Tech_Specs_Infra!$A$19)+1,FALSE),0),(1-IFERROR(VLOOKUP(Q$5,Tech_Specs_Infra!$A$20:$B$25,COLUMN(Tech_Specs_Infra!$B$19)-COLUMN(Tech_Specs_Infra!$A$19)+1,FALSE),0))*'0_Total'!Q$10/'0_Total'!$BM$10)</f>
        <v>0.99643300837760918</v>
      </c>
      <c r="R69" s="565">
        <f>IFERROR(VLOOKUP(R$5,Tech_Specs_Infra!$A$20:$B$25,COLUMN(Tech_Specs_Infra!$B$19)-COLUMN(Tech_Specs_Infra!$A$19)+1,FALSE),0)/SUM(IFERROR(VLOOKUP(R$5,Tech_Specs_Infra!$A$20:$B$25,COLUMN(Tech_Specs_Infra!$B$19)-COLUMN(Tech_Specs_Infra!$A$19)+1,FALSE),0),(1-IFERROR(VLOOKUP(R$5,Tech_Specs_Infra!$A$20:$B$25,COLUMN(Tech_Specs_Infra!$B$19)-COLUMN(Tech_Specs_Infra!$A$19)+1,FALSE),0))*'0_Total'!R$10/'0_Total'!$BM$10)</f>
        <v>0.99643300837760918</v>
      </c>
      <c r="S69" s="565">
        <f>IFERROR(VLOOKUP(S$5,Tech_Specs_Infra!$A$20:$B$25,COLUMN(Tech_Specs_Infra!$B$19)-COLUMN(Tech_Specs_Infra!$A$19)+1,FALSE),0)/SUM(IFERROR(VLOOKUP(S$5,Tech_Specs_Infra!$A$20:$B$25,COLUMN(Tech_Specs_Infra!$B$19)-COLUMN(Tech_Specs_Infra!$A$19)+1,FALSE),0),(1-IFERROR(VLOOKUP(S$5,Tech_Specs_Infra!$A$20:$B$25,COLUMN(Tech_Specs_Infra!$B$19)-COLUMN(Tech_Specs_Infra!$A$19)+1,FALSE),0))*'0_Total'!S$10/'0_Total'!$BM$10)</f>
        <v>0.99554523300115261</v>
      </c>
      <c r="T69" s="565">
        <f>IFERROR(VLOOKUP(T$5,Tech_Specs_Infra!$A$20:$B$25,COLUMN(Tech_Specs_Infra!$B$19)-COLUMN(Tech_Specs_Infra!$A$19)+1,FALSE),0)/SUM(IFERROR(VLOOKUP(T$5,Tech_Specs_Infra!$A$20:$B$25,COLUMN(Tech_Specs_Infra!$B$19)-COLUMN(Tech_Specs_Infra!$A$19)+1,FALSE),0),(1-IFERROR(VLOOKUP(T$5,Tech_Specs_Infra!$A$20:$B$25,COLUMN(Tech_Specs_Infra!$B$19)-COLUMN(Tech_Specs_Infra!$A$19)+1,FALSE),0))*'0_Total'!T$10/'0_Total'!$BM$10)</f>
        <v>0.99643300837760918</v>
      </c>
      <c r="U69" s="565">
        <f>IFERROR(VLOOKUP(U$5,Tech_Specs_Infra!$A$20:$B$25,COLUMN(Tech_Specs_Infra!$B$19)-COLUMN(Tech_Specs_Infra!$A$19)+1,FALSE),0)/SUM(IFERROR(VLOOKUP(U$5,Tech_Specs_Infra!$A$20:$B$25,COLUMN(Tech_Specs_Infra!$B$19)-COLUMN(Tech_Specs_Infra!$A$19)+1,FALSE),0),(1-IFERROR(VLOOKUP(U$5,Tech_Specs_Infra!$A$20:$B$25,COLUMN(Tech_Specs_Infra!$B$19)-COLUMN(Tech_Specs_Infra!$A$19)+1,FALSE),0))*'0_Total'!U$10/'0_Total'!$BM$10)</f>
        <v>0.99643300837760918</v>
      </c>
      <c r="V69" s="565">
        <f>IFERROR(VLOOKUP(V$5,Tech_Specs_Infra!$A$20:$B$25,COLUMN(Tech_Specs_Infra!$B$19)-COLUMN(Tech_Specs_Infra!$A$19)+1,FALSE),0)/SUM(IFERROR(VLOOKUP(V$5,Tech_Specs_Infra!$A$20:$B$25,COLUMN(Tech_Specs_Infra!$B$19)-COLUMN(Tech_Specs_Infra!$A$19)+1,FALSE),0),(1-IFERROR(VLOOKUP(V$5,Tech_Specs_Infra!$A$20:$B$25,COLUMN(Tech_Specs_Infra!$B$19)-COLUMN(Tech_Specs_Infra!$A$19)+1,FALSE),0))*'0_Total'!V$10/'0_Total'!$BM$10)</f>
        <v>0.99643300837760918</v>
      </c>
      <c r="W69" s="565">
        <f>IFERROR(VLOOKUP(W$5,Tech_Specs_Infra!$A$20:$B$25,COLUMN(Tech_Specs_Infra!$B$19)-COLUMN(Tech_Specs_Infra!$A$19)+1,FALSE),0)/SUM(IFERROR(VLOOKUP(W$5,Tech_Specs_Infra!$A$20:$B$25,COLUMN(Tech_Specs_Infra!$B$19)-COLUMN(Tech_Specs_Infra!$A$19)+1,FALSE),0),(1-IFERROR(VLOOKUP(W$5,Tech_Specs_Infra!$A$20:$B$25,COLUMN(Tech_Specs_Infra!$B$19)-COLUMN(Tech_Specs_Infra!$A$19)+1,FALSE),0))*'0_Total'!W$10/'0_Total'!$BM$10)</f>
        <v>0.99643300837760918</v>
      </c>
      <c r="X69" s="565">
        <f>IFERROR(VLOOKUP(X$5,Tech_Specs_Infra!$A$20:$B$25,COLUMN(Tech_Specs_Infra!$B$19)-COLUMN(Tech_Specs_Infra!$A$19)+1,FALSE),0)/SUM(IFERROR(VLOOKUP(X$5,Tech_Specs_Infra!$A$20:$B$25,COLUMN(Tech_Specs_Infra!$B$19)-COLUMN(Tech_Specs_Infra!$A$19)+1,FALSE),0),(1-IFERROR(VLOOKUP(X$5,Tech_Specs_Infra!$A$20:$B$25,COLUMN(Tech_Specs_Infra!$B$19)-COLUMN(Tech_Specs_Infra!$A$19)+1,FALSE),0))*'0_Total'!X$10/'0_Total'!$BM$10)</f>
        <v>0.99196025489784689</v>
      </c>
      <c r="Y69" s="565">
        <f>IFERROR(VLOOKUP(Y$5,Tech_Specs_Infra!$A$20:$B$25,COLUMN(Tech_Specs_Infra!$B$19)-COLUMN(Tech_Specs_Infra!$A$19)+1,FALSE),0)/SUM(IFERROR(VLOOKUP(Y$5,Tech_Specs_Infra!$A$20:$B$25,COLUMN(Tech_Specs_Infra!$B$19)-COLUMN(Tech_Specs_Infra!$A$19)+1,FALSE),0),(1-IFERROR(VLOOKUP(Y$5,Tech_Specs_Infra!$A$20:$B$25,COLUMN(Tech_Specs_Infra!$B$19)-COLUMN(Tech_Specs_Infra!$A$19)+1,FALSE),0))*'0_Total'!Y$10/'0_Total'!$BM$10)</f>
        <v>0.99196025489784689</v>
      </c>
      <c r="Z69" s="565">
        <f>IFERROR(VLOOKUP(Z$5,Tech_Specs_Infra!$A$20:$B$25,COLUMN(Tech_Specs_Infra!$B$19)-COLUMN(Tech_Specs_Infra!$A$19)+1,FALSE),0)/SUM(IFERROR(VLOOKUP(Z$5,Tech_Specs_Infra!$A$20:$B$25,COLUMN(Tech_Specs_Infra!$B$19)-COLUMN(Tech_Specs_Infra!$A$19)+1,FALSE),0),(1-IFERROR(VLOOKUP(Z$5,Tech_Specs_Infra!$A$20:$B$25,COLUMN(Tech_Specs_Infra!$B$19)-COLUMN(Tech_Specs_Infra!$A$19)+1,FALSE),0))*'0_Total'!Z$10/'0_Total'!$BM$10)</f>
        <v>0.99196025489784689</v>
      </c>
      <c r="AA69" s="565">
        <f>IFERROR(VLOOKUP(AA$5,Tech_Specs_Infra!$A$20:$B$25,COLUMN(Tech_Specs_Infra!$B$19)-COLUMN(Tech_Specs_Infra!$A$19)+1,FALSE),0)/SUM(IFERROR(VLOOKUP(AA$5,Tech_Specs_Infra!$A$20:$B$25,COLUMN(Tech_Specs_Infra!$B$19)-COLUMN(Tech_Specs_Infra!$A$19)+1,FALSE),0),(1-IFERROR(VLOOKUP(AA$5,Tech_Specs_Infra!$A$20:$B$25,COLUMN(Tech_Specs_Infra!$B$19)-COLUMN(Tech_Specs_Infra!$A$19)+1,FALSE),0))*'0_Total'!AA$10/'0_Total'!$BM$10)</f>
        <v>0.99196025489784689</v>
      </c>
      <c r="AB69" s="565">
        <f>IFERROR(VLOOKUP(AB$5,Tech_Specs_Infra!$A$20:$B$25,COLUMN(Tech_Specs_Infra!$B$19)-COLUMN(Tech_Specs_Infra!$A$19)+1,FALSE),0)/SUM(IFERROR(VLOOKUP(AB$5,Tech_Specs_Infra!$A$20:$B$25,COLUMN(Tech_Specs_Infra!$B$19)-COLUMN(Tech_Specs_Infra!$A$19)+1,FALSE),0),(1-IFERROR(VLOOKUP(AB$5,Tech_Specs_Infra!$A$20:$B$25,COLUMN(Tech_Specs_Infra!$B$19)-COLUMN(Tech_Specs_Infra!$A$19)+1,FALSE),0))*'0_Total'!AB$10/'0_Total'!$BM$10)</f>
        <v>0.99196025489784689</v>
      </c>
      <c r="AC69" s="565">
        <f>IFERROR(VLOOKUP(AC$5,Tech_Specs_Infra!$A$20:$B$25,COLUMN(Tech_Specs_Infra!$B$19)-COLUMN(Tech_Specs_Infra!$A$19)+1,FALSE),0)/SUM(IFERROR(VLOOKUP(AC$5,Tech_Specs_Infra!$A$20:$B$25,COLUMN(Tech_Specs_Infra!$B$19)-COLUMN(Tech_Specs_Infra!$A$19)+1,FALSE),0),(1-IFERROR(VLOOKUP(AC$5,Tech_Specs_Infra!$A$20:$B$25,COLUMN(Tech_Specs_Infra!$B$19)-COLUMN(Tech_Specs_Infra!$A$19)+1,FALSE),0))*'0_Total'!AC$10/'0_Total'!$BM$10)</f>
        <v>0.99196025489784689</v>
      </c>
      <c r="AD69" s="565">
        <f>IFERROR(VLOOKUP(AD$5,Tech_Specs_Infra!$A$20:$B$25,COLUMN(Tech_Specs_Infra!$B$19)-COLUMN(Tech_Specs_Infra!$A$19)+1,FALSE),0)/SUM(IFERROR(VLOOKUP(AD$5,Tech_Specs_Infra!$A$20:$B$25,COLUMN(Tech_Specs_Infra!$B$19)-COLUMN(Tech_Specs_Infra!$A$19)+1,FALSE),0),(1-IFERROR(VLOOKUP(AD$5,Tech_Specs_Infra!$A$20:$B$25,COLUMN(Tech_Specs_Infra!$B$19)-COLUMN(Tech_Specs_Infra!$A$19)+1,FALSE),0))*'0_Total'!AD$10/'0_Total'!$BM$10)</f>
        <v>0.99196025489784689</v>
      </c>
      <c r="AE69" s="565">
        <f>IFERROR(VLOOKUP(AE$5,Tech_Specs_Infra!$A$20:$B$25,COLUMN(Tech_Specs_Infra!$B$19)-COLUMN(Tech_Specs_Infra!$A$19)+1,FALSE),0)/SUM(IFERROR(VLOOKUP(AE$5,Tech_Specs_Infra!$A$20:$B$25,COLUMN(Tech_Specs_Infra!$B$19)-COLUMN(Tech_Specs_Infra!$A$19)+1,FALSE),0),(1-IFERROR(VLOOKUP(AE$5,Tech_Specs_Infra!$A$20:$B$25,COLUMN(Tech_Specs_Infra!$B$19)-COLUMN(Tech_Specs_Infra!$A$19)+1,FALSE),0))*'0_Total'!AE$10/'0_Total'!$BM$10)</f>
        <v>0.99196025489784689</v>
      </c>
      <c r="AF69" s="565">
        <f>IFERROR(VLOOKUP(AF$5,Tech_Specs_Infra!$A$20:$B$25,COLUMN(Tech_Specs_Infra!$B$19)-COLUMN(Tech_Specs_Infra!$A$19)+1,FALSE),0)/SUM(IFERROR(VLOOKUP(AF$5,Tech_Specs_Infra!$A$20:$B$25,COLUMN(Tech_Specs_Infra!$B$19)-COLUMN(Tech_Specs_Infra!$A$19)+1,FALSE),0),(1-IFERROR(VLOOKUP(AF$5,Tech_Specs_Infra!$A$20:$B$25,COLUMN(Tech_Specs_Infra!$B$19)-COLUMN(Tech_Specs_Infra!$A$19)+1,FALSE),0))*'0_Total'!AF$10/'0_Total'!$BM$10)</f>
        <v>0.99643300837760918</v>
      </c>
      <c r="AG69" s="565">
        <f>IFERROR(VLOOKUP(AG$5,Tech_Specs_Infra!$A$20:$B$25,COLUMN(Tech_Specs_Infra!$B$19)-COLUMN(Tech_Specs_Infra!$A$19)+1,FALSE),0)/SUM(IFERROR(VLOOKUP(AG$5,Tech_Specs_Infra!$A$20:$B$25,COLUMN(Tech_Specs_Infra!$B$19)-COLUMN(Tech_Specs_Infra!$A$19)+1,FALSE),0),(1-IFERROR(VLOOKUP(AG$5,Tech_Specs_Infra!$A$20:$B$25,COLUMN(Tech_Specs_Infra!$B$19)-COLUMN(Tech_Specs_Infra!$A$19)+1,FALSE),0))*'0_Total'!AG$10/'0_Total'!$BM$10)</f>
        <v>0.99196025489784689</v>
      </c>
      <c r="AH69" s="565">
        <f>IFERROR(VLOOKUP(AH$5,Tech_Specs_Infra!$A$20:$B$25,COLUMN(Tech_Specs_Infra!$B$19)-COLUMN(Tech_Specs_Infra!$A$19)+1,FALSE),0)/SUM(IFERROR(VLOOKUP(AH$5,Tech_Specs_Infra!$A$20:$B$25,COLUMN(Tech_Specs_Infra!$B$19)-COLUMN(Tech_Specs_Infra!$A$19)+1,FALSE),0),(1-IFERROR(VLOOKUP(AH$5,Tech_Specs_Infra!$A$20:$B$25,COLUMN(Tech_Specs_Infra!$B$19)-COLUMN(Tech_Specs_Infra!$A$19)+1,FALSE),0))*'0_Total'!AH$10/'0_Total'!$BM$10)</f>
        <v>0.99196025489784689</v>
      </c>
      <c r="AI69" s="565">
        <f>IFERROR(VLOOKUP(AI$5,Tech_Specs_Infra!$A$20:$B$25,COLUMN(Tech_Specs_Infra!$B$19)-COLUMN(Tech_Specs_Infra!$A$19)+1,FALSE),0)/SUM(IFERROR(VLOOKUP(AI$5,Tech_Specs_Infra!$A$20:$B$25,COLUMN(Tech_Specs_Infra!$B$19)-COLUMN(Tech_Specs_Infra!$A$19)+1,FALSE),0),(1-IFERROR(VLOOKUP(AI$5,Tech_Specs_Infra!$A$20:$B$25,COLUMN(Tech_Specs_Infra!$B$19)-COLUMN(Tech_Specs_Infra!$A$19)+1,FALSE),0))*'0_Total'!AI$10/'0_Total'!$BM$10)</f>
        <v>0.99196025489784689</v>
      </c>
      <c r="AJ69" s="565">
        <f>IFERROR(VLOOKUP(AJ$5,Tech_Specs_Infra!$A$20:$B$25,COLUMN(Tech_Specs_Infra!$B$19)-COLUMN(Tech_Specs_Infra!$A$19)+1,FALSE),0)/SUM(IFERROR(VLOOKUP(AJ$5,Tech_Specs_Infra!$A$20:$B$25,COLUMN(Tech_Specs_Infra!$B$19)-COLUMN(Tech_Specs_Infra!$A$19)+1,FALSE),0),(1-IFERROR(VLOOKUP(AJ$5,Tech_Specs_Infra!$A$20:$B$25,COLUMN(Tech_Specs_Infra!$B$19)-COLUMN(Tech_Specs_Infra!$A$19)+1,FALSE),0))*'0_Total'!AJ$10/'0_Total'!$BM$10)</f>
        <v>0.99196025489784689</v>
      </c>
      <c r="AK69" s="565">
        <f>IFERROR(VLOOKUP(AK$5,Tech_Specs_Infra!$A$20:$B$25,COLUMN(Tech_Specs_Infra!$B$19)-COLUMN(Tech_Specs_Infra!$A$19)+1,FALSE),0)/SUM(IFERROR(VLOOKUP(AK$5,Tech_Specs_Infra!$A$20:$B$25,COLUMN(Tech_Specs_Infra!$B$19)-COLUMN(Tech_Specs_Infra!$A$19)+1,FALSE),0),(1-IFERROR(VLOOKUP(AK$5,Tech_Specs_Infra!$A$20:$B$25,COLUMN(Tech_Specs_Infra!$B$19)-COLUMN(Tech_Specs_Infra!$A$19)+1,FALSE),0))*'0_Total'!AK$10/'0_Total'!$BM$10)</f>
        <v>0.99196025489784689</v>
      </c>
      <c r="AL69" s="565">
        <f>IFERROR(VLOOKUP(AL$5,Tech_Specs_Infra!$A$20:$B$25,COLUMN(Tech_Specs_Infra!$B$19)-COLUMN(Tech_Specs_Infra!$A$19)+1,FALSE),0)/SUM(IFERROR(VLOOKUP(AL$5,Tech_Specs_Infra!$A$20:$B$25,COLUMN(Tech_Specs_Infra!$B$19)-COLUMN(Tech_Specs_Infra!$A$19)+1,FALSE),0),(1-IFERROR(VLOOKUP(AL$5,Tech_Specs_Infra!$A$20:$B$25,COLUMN(Tech_Specs_Infra!$B$19)-COLUMN(Tech_Specs_Infra!$A$19)+1,FALSE),0))*'0_Total'!AL$10/'0_Total'!$BM$10)</f>
        <v>0.99196025489784689</v>
      </c>
      <c r="AM69" s="565">
        <f>IFERROR(VLOOKUP(AM$5,Tech_Specs_Infra!$A$20:$B$25,COLUMN(Tech_Specs_Infra!$B$19)-COLUMN(Tech_Specs_Infra!$A$19)+1,FALSE),0)/SUM(IFERROR(VLOOKUP(AM$5,Tech_Specs_Infra!$A$20:$B$25,COLUMN(Tech_Specs_Infra!$B$19)-COLUMN(Tech_Specs_Infra!$A$19)+1,FALSE),0),(1-IFERROR(VLOOKUP(AM$5,Tech_Specs_Infra!$A$20:$B$25,COLUMN(Tech_Specs_Infra!$B$19)-COLUMN(Tech_Specs_Infra!$A$19)+1,FALSE),0))*'0_Total'!AM$10/'0_Total'!$BM$10)</f>
        <v>0.99131425163768572</v>
      </c>
      <c r="AN69" s="565">
        <f>IFERROR(VLOOKUP(AN$5,Tech_Specs_Infra!$A$20:$B$25,COLUMN(Tech_Specs_Infra!$B$19)-COLUMN(Tech_Specs_Infra!$A$19)+1,FALSE),0)/SUM(IFERROR(VLOOKUP(AN$5,Tech_Specs_Infra!$A$20:$B$25,COLUMN(Tech_Specs_Infra!$B$19)-COLUMN(Tech_Specs_Infra!$A$19)+1,FALSE),0),(1-IFERROR(VLOOKUP(AN$5,Tech_Specs_Infra!$A$20:$B$25,COLUMN(Tech_Specs_Infra!$B$19)-COLUMN(Tech_Specs_Infra!$A$19)+1,FALSE),0))*'0_Total'!AN$10/'0_Total'!$BM$10)</f>
        <v>0.99131425163768572</v>
      </c>
      <c r="AO69" s="565">
        <f>IFERROR(VLOOKUP(AO$5,Tech_Specs_Infra!$A$20:$B$25,COLUMN(Tech_Specs_Infra!$B$19)-COLUMN(Tech_Specs_Infra!$A$19)+1,FALSE),0)/SUM(IFERROR(VLOOKUP(AO$5,Tech_Specs_Infra!$A$20:$B$25,COLUMN(Tech_Specs_Infra!$B$19)-COLUMN(Tech_Specs_Infra!$A$19)+1,FALSE),0),(1-IFERROR(VLOOKUP(AO$5,Tech_Specs_Infra!$A$20:$B$25,COLUMN(Tech_Specs_Infra!$B$19)-COLUMN(Tech_Specs_Infra!$A$19)+1,FALSE),0))*'0_Total'!AO$10/'0_Total'!$BM$10)</f>
        <v>0.99131425163768572</v>
      </c>
      <c r="AP69" s="565">
        <f>IFERROR(VLOOKUP(AP$5,Tech_Specs_Infra!$A$20:$B$25,COLUMN(Tech_Specs_Infra!$B$19)-COLUMN(Tech_Specs_Infra!$A$19)+1,FALSE),0)/SUM(IFERROR(VLOOKUP(AP$5,Tech_Specs_Infra!$A$20:$B$25,COLUMN(Tech_Specs_Infra!$B$19)-COLUMN(Tech_Specs_Infra!$A$19)+1,FALSE),0),(1-IFERROR(VLOOKUP(AP$5,Tech_Specs_Infra!$A$20:$B$25,COLUMN(Tech_Specs_Infra!$B$19)-COLUMN(Tech_Specs_Infra!$A$19)+1,FALSE),0))*'0_Total'!AP$10/'0_Total'!$BM$10)</f>
        <v>0.99131425163768572</v>
      </c>
      <c r="AQ69" s="565">
        <f>IFERROR(VLOOKUP(AQ$5,Tech_Specs_Infra!$A$20:$B$25,COLUMN(Tech_Specs_Infra!$B$19)-COLUMN(Tech_Specs_Infra!$A$19)+1,FALSE),0)/SUM(IFERROR(VLOOKUP(AQ$5,Tech_Specs_Infra!$A$20:$B$25,COLUMN(Tech_Specs_Infra!$B$19)-COLUMN(Tech_Specs_Infra!$A$19)+1,FALSE),0),(1-IFERROR(VLOOKUP(AQ$5,Tech_Specs_Infra!$A$20:$B$25,COLUMN(Tech_Specs_Infra!$B$19)-COLUMN(Tech_Specs_Infra!$A$19)+1,FALSE),0))*'0_Total'!AQ$10/'0_Total'!$BM$10)</f>
        <v>0.99131425163768572</v>
      </c>
      <c r="AR69" s="565">
        <f>IFERROR(VLOOKUP(AR$5,Tech_Specs_Infra!$A$20:$B$25,COLUMN(Tech_Specs_Infra!$B$19)-COLUMN(Tech_Specs_Infra!$A$19)+1,FALSE),0)/SUM(IFERROR(VLOOKUP(AR$5,Tech_Specs_Infra!$A$20:$B$25,COLUMN(Tech_Specs_Infra!$B$19)-COLUMN(Tech_Specs_Infra!$A$19)+1,FALSE),0),(1-IFERROR(VLOOKUP(AR$5,Tech_Specs_Infra!$A$20:$B$25,COLUMN(Tech_Specs_Infra!$B$19)-COLUMN(Tech_Specs_Infra!$A$19)+1,FALSE),0))*'0_Total'!AR$10/'0_Total'!$BM$10)</f>
        <v>0.98995830198983026</v>
      </c>
      <c r="AS69" s="565">
        <f>IFERROR(VLOOKUP(AS$5,Tech_Specs_Infra!$A$20:$B$25,COLUMN(Tech_Specs_Infra!$B$19)-COLUMN(Tech_Specs_Infra!$A$19)+1,FALSE),0)/SUM(IFERROR(VLOOKUP(AS$5,Tech_Specs_Infra!$A$20:$B$25,COLUMN(Tech_Specs_Infra!$B$19)-COLUMN(Tech_Specs_Infra!$A$19)+1,FALSE),0),(1-IFERROR(VLOOKUP(AS$5,Tech_Specs_Infra!$A$20:$B$25,COLUMN(Tech_Specs_Infra!$B$19)-COLUMN(Tech_Specs_Infra!$A$19)+1,FALSE),0))*'0_Total'!AS$10/'0_Total'!$BM$10)</f>
        <v>0.98995830198983026</v>
      </c>
      <c r="AT69" s="565">
        <f>IFERROR(VLOOKUP(AT$5,Tech_Specs_Infra!$A$20:$B$25,COLUMN(Tech_Specs_Infra!$B$19)-COLUMN(Tech_Specs_Infra!$A$19)+1,FALSE),0)/SUM(IFERROR(VLOOKUP(AT$5,Tech_Specs_Infra!$A$20:$B$25,COLUMN(Tech_Specs_Infra!$B$19)-COLUMN(Tech_Specs_Infra!$A$19)+1,FALSE),0),(1-IFERROR(VLOOKUP(AT$5,Tech_Specs_Infra!$A$20:$B$25,COLUMN(Tech_Specs_Infra!$B$19)-COLUMN(Tech_Specs_Infra!$A$19)+1,FALSE),0))*'0_Total'!AT$10/'0_Total'!$BM$10)</f>
        <v>0.98995830198983026</v>
      </c>
      <c r="AU69" s="565">
        <f>IFERROR(VLOOKUP(AU$5,Tech_Specs_Infra!$A$20:$B$25,COLUMN(Tech_Specs_Infra!$B$19)-COLUMN(Tech_Specs_Infra!$A$19)+1,FALSE),0)/SUM(IFERROR(VLOOKUP(AU$5,Tech_Specs_Infra!$A$20:$B$25,COLUMN(Tech_Specs_Infra!$B$19)-COLUMN(Tech_Specs_Infra!$A$19)+1,FALSE),0),(1-IFERROR(VLOOKUP(AU$5,Tech_Specs_Infra!$A$20:$B$25,COLUMN(Tech_Specs_Infra!$B$19)-COLUMN(Tech_Specs_Infra!$A$19)+1,FALSE),0))*'0_Total'!AU$10/'0_Total'!$BM$10)</f>
        <v>0.98995830198983026</v>
      </c>
      <c r="AV69" s="565">
        <f>IFERROR(VLOOKUP(AV$5,Tech_Specs_Infra!$A$20:$B$25,COLUMN(Tech_Specs_Infra!$B$19)-COLUMN(Tech_Specs_Infra!$A$19)+1,FALSE),0)/SUM(IFERROR(VLOOKUP(AV$5,Tech_Specs_Infra!$A$20:$B$25,COLUMN(Tech_Specs_Infra!$B$19)-COLUMN(Tech_Specs_Infra!$A$19)+1,FALSE),0),(1-IFERROR(VLOOKUP(AV$5,Tech_Specs_Infra!$A$20:$B$25,COLUMN(Tech_Specs_Infra!$B$19)-COLUMN(Tech_Specs_Infra!$A$19)+1,FALSE),0))*'0_Total'!AV$10/'0_Total'!$BM$10)</f>
        <v>0.98995830198983026</v>
      </c>
      <c r="AW69" s="565">
        <f>IFERROR(VLOOKUP(AW$5,Tech_Specs_Infra!$A$20:$B$25,COLUMN(Tech_Specs_Infra!$B$19)-COLUMN(Tech_Specs_Infra!$A$19)+1,FALSE),0)/SUM(IFERROR(VLOOKUP(AW$5,Tech_Specs_Infra!$A$20:$B$25,COLUMN(Tech_Specs_Infra!$B$19)-COLUMN(Tech_Specs_Infra!$A$19)+1,FALSE),0),(1-IFERROR(VLOOKUP(AW$5,Tech_Specs_Infra!$A$20:$B$25,COLUMN(Tech_Specs_Infra!$B$19)-COLUMN(Tech_Specs_Infra!$A$19)+1,FALSE),0))*'0_Total'!AW$10/'0_Total'!$BM$10)</f>
        <v>0.98995830198983026</v>
      </c>
      <c r="AX69" s="565">
        <f>IFERROR(VLOOKUP(AX$5,Tech_Specs_Infra!$A$20:$B$25,COLUMN(Tech_Specs_Infra!$B$19)-COLUMN(Tech_Specs_Infra!$A$19)+1,FALSE),0)/SUM(IFERROR(VLOOKUP(AX$5,Tech_Specs_Infra!$A$20:$B$25,COLUMN(Tech_Specs_Infra!$B$19)-COLUMN(Tech_Specs_Infra!$A$19)+1,FALSE),0),(1-IFERROR(VLOOKUP(AX$5,Tech_Specs_Infra!$A$20:$B$25,COLUMN(Tech_Specs_Infra!$B$19)-COLUMN(Tech_Specs_Infra!$A$19)+1,FALSE),0))*'0_Total'!AX$10/'0_Total'!$BM$10)</f>
        <v>0.99153433968756388</v>
      </c>
      <c r="AY69" s="565">
        <f>IFERROR(VLOOKUP(AY$5,Tech_Specs_Infra!$A$20:$B$25,COLUMN(Tech_Specs_Infra!$B$19)-COLUMN(Tech_Specs_Infra!$A$19)+1,FALSE),0)/SUM(IFERROR(VLOOKUP(AY$5,Tech_Specs_Infra!$A$20:$B$25,COLUMN(Tech_Specs_Infra!$B$19)-COLUMN(Tech_Specs_Infra!$A$19)+1,FALSE),0),(1-IFERROR(VLOOKUP(AY$5,Tech_Specs_Infra!$A$20:$B$25,COLUMN(Tech_Specs_Infra!$B$19)-COLUMN(Tech_Specs_Infra!$A$19)+1,FALSE),0))*'0_Total'!AZ$10/'0_Total'!$BM$10)</f>
        <v>0.99006901966576422</v>
      </c>
      <c r="AZ69" s="565">
        <f>IFERROR(VLOOKUP(AZ$5,Tech_Specs_Infra!$A$20:$B$25,COLUMN(Tech_Specs_Infra!$B$19)-COLUMN(Tech_Specs_Infra!$A$19)+1,FALSE),0)/SUM(IFERROR(VLOOKUP(AZ$5,Tech_Specs_Infra!$A$20:$B$25,COLUMN(Tech_Specs_Infra!$B$19)-COLUMN(Tech_Specs_Infra!$A$19)+1,FALSE),0),(1-IFERROR(VLOOKUP(AZ$5,Tech_Specs_Infra!$A$20:$B$25,COLUMN(Tech_Specs_Infra!$B$19)-COLUMN(Tech_Specs_Infra!$A$19)+1,FALSE),0))*'0_Total'!AZ$10/'0_Total'!$BM$10)</f>
        <v>0.99006901966576422</v>
      </c>
      <c r="BA69" s="565">
        <f>IFERROR(VLOOKUP(BA$5,Tech_Specs_Infra!$A$20:$B$25,COLUMN(Tech_Specs_Infra!$B$19)-COLUMN(Tech_Specs_Infra!$A$19)+1,FALSE),0)/SUM(IFERROR(VLOOKUP(BA$5,Tech_Specs_Infra!$A$20:$B$25,COLUMN(Tech_Specs_Infra!$B$19)-COLUMN(Tech_Specs_Infra!$A$19)+1,FALSE),0),(1-IFERROR(VLOOKUP(BA$5,Tech_Specs_Infra!$A$20:$B$25,COLUMN(Tech_Specs_Infra!$B$19)-COLUMN(Tech_Specs_Infra!$A$19)+1,FALSE),0))*'0_Total'!BE$10/'0_Total'!$BM$10)</f>
        <v>0.99325414369770471</v>
      </c>
      <c r="BB69" s="565">
        <f>IFERROR(VLOOKUP(BB$5,Tech_Specs_Infra!$A$20:$B$25,COLUMN(Tech_Specs_Infra!$B$19)-COLUMN(Tech_Specs_Infra!$A$19)+1,FALSE),0)/SUM(IFERROR(VLOOKUP(BB$5,Tech_Specs_Infra!$A$20:$B$25,COLUMN(Tech_Specs_Infra!$B$19)-COLUMN(Tech_Specs_Infra!$A$19)+1,FALSE),0),(1-IFERROR(VLOOKUP(BB$5,Tech_Specs_Infra!$A$20:$B$25,COLUMN(Tech_Specs_Infra!$B$19)-COLUMN(Tech_Specs_Infra!$A$19)+1,FALSE),0))*'0_Total'!BE$10/'0_Total'!$BM$10)</f>
        <v>0.99325414369770471</v>
      </c>
      <c r="BC69" s="565">
        <f>IFERROR(VLOOKUP(BC$5,Tech_Specs_Infra!$A$20:$B$25,COLUMN(Tech_Specs_Infra!$B$19)-COLUMN(Tech_Specs_Infra!$A$19)+1,FALSE),0)/SUM(IFERROR(VLOOKUP(BC$5,Tech_Specs_Infra!$A$20:$B$25,COLUMN(Tech_Specs_Infra!$B$19)-COLUMN(Tech_Specs_Infra!$A$19)+1,FALSE),0),(1-IFERROR(VLOOKUP(BC$5,Tech_Specs_Infra!$A$20:$B$25,COLUMN(Tech_Specs_Infra!$B$19)-COLUMN(Tech_Specs_Infra!$A$19)+1,FALSE),0))*'0_Total'!BF$10/'0_Total'!$BM$10)</f>
        <v>0.9923943405708443</v>
      </c>
      <c r="BD69" s="565">
        <f>IFERROR(VLOOKUP(BD$5,Tech_Specs_Infra!$A$20:$B$25,COLUMN(Tech_Specs_Infra!$B$19)-COLUMN(Tech_Specs_Infra!$A$19)+1,FALSE),0)/SUM(IFERROR(VLOOKUP(BD$5,Tech_Specs_Infra!$A$20:$B$25,COLUMN(Tech_Specs_Infra!$B$19)-COLUMN(Tech_Specs_Infra!$A$19)+1,FALSE),0),(1-IFERROR(VLOOKUP(BD$5,Tech_Specs_Infra!$A$20:$B$25,COLUMN(Tech_Specs_Infra!$B$19)-COLUMN(Tech_Specs_Infra!$A$19)+1,FALSE),0))*'0_Total'!BG$10/'0_Total'!$BM$10)</f>
        <v>0.99131425163768572</v>
      </c>
      <c r="BE69" s="565">
        <f>IFERROR(VLOOKUP(BE$5,Tech_Specs_Infra!$A$20:$B$25,COLUMN(Tech_Specs_Infra!$B$19)-COLUMN(Tech_Specs_Infra!$A$19)+1,FALSE),0)/SUM(IFERROR(VLOOKUP(BE$5,Tech_Specs_Infra!$A$20:$B$25,COLUMN(Tech_Specs_Infra!$B$19)-COLUMN(Tech_Specs_Infra!$A$19)+1,FALSE),0),(1-IFERROR(VLOOKUP(BE$5,Tech_Specs_Infra!$A$20:$B$25,COLUMN(Tech_Specs_Infra!$B$19)-COLUMN(Tech_Specs_Infra!$A$19)+1,FALSE),0))*'0_Total'!BE$10/'0_Total'!$BM$10)</f>
        <v>0.99325414369770471</v>
      </c>
      <c r="BF69" s="565">
        <f>IFERROR(VLOOKUP(BF$5,Tech_Specs_Infra!$A$20:$B$25,COLUMN(Tech_Specs_Infra!$B$19)-COLUMN(Tech_Specs_Infra!$A$19)+1,FALSE),0)/SUM(IFERROR(VLOOKUP(BF$5,Tech_Specs_Infra!$A$20:$B$25,COLUMN(Tech_Specs_Infra!$B$19)-COLUMN(Tech_Specs_Infra!$A$19)+1,FALSE),0),(1-IFERROR(VLOOKUP(BF$5,Tech_Specs_Infra!$A$20:$B$25,COLUMN(Tech_Specs_Infra!$B$19)-COLUMN(Tech_Specs_Infra!$A$19)+1,FALSE),0))*'0_Total'!BF$10/'0_Total'!$BM$10)</f>
        <v>0.9923943405708443</v>
      </c>
      <c r="BG69" s="565">
        <f>IFERROR(VLOOKUP(BG$5,Tech_Specs_Infra!$A$20:$B$25,COLUMN(Tech_Specs_Infra!$B$19)-COLUMN(Tech_Specs_Infra!$A$19)+1,FALSE),0)/SUM(IFERROR(VLOOKUP(BG$5,Tech_Specs_Infra!$A$20:$B$25,COLUMN(Tech_Specs_Infra!$B$19)-COLUMN(Tech_Specs_Infra!$A$19)+1,FALSE),0),(1-IFERROR(VLOOKUP(BG$5,Tech_Specs_Infra!$A$20:$B$25,COLUMN(Tech_Specs_Infra!$B$19)-COLUMN(Tech_Specs_Infra!$A$19)+1,FALSE),0))*'0_Total'!BG$10/'0_Total'!$BM$10)</f>
        <v>0.99131425163768572</v>
      </c>
      <c r="BH69" s="565">
        <f>IFERROR(VLOOKUP(BH$5,Tech_Specs_Infra!$A$20:$B$25,COLUMN(Tech_Specs_Infra!$B$19)-COLUMN(Tech_Specs_Infra!$A$19)+1,FALSE),0)/SUM(IFERROR(VLOOKUP(BH$5,Tech_Specs_Infra!$A$20:$B$25,COLUMN(Tech_Specs_Infra!$B$19)-COLUMN(Tech_Specs_Infra!$A$19)+1,FALSE),0),(1-IFERROR(VLOOKUP(BH$5,Tech_Specs_Infra!$A$20:$B$25,COLUMN(Tech_Specs_Infra!$B$19)-COLUMN(Tech_Specs_Infra!$A$19)+1,FALSE),0))*'0_Total'!BH$10/'0_Total'!$BM$10)</f>
        <v>0.98995830198983026</v>
      </c>
      <c r="BI69" s="565">
        <f>IFERROR(VLOOKUP(BI$5,Tech_Specs_Infra!$A$20:$B$25,COLUMN(Tech_Specs_Infra!$B$19)-COLUMN(Tech_Specs_Infra!$A$19)+1,FALSE),0)/SUM(IFERROR(VLOOKUP(BI$5,Tech_Specs_Infra!$A$20:$B$25,COLUMN(Tech_Specs_Infra!$B$19)-COLUMN(Tech_Specs_Infra!$A$19)+1,FALSE),0),(1-IFERROR(VLOOKUP(BI$5,Tech_Specs_Infra!$A$20:$B$25,COLUMN(Tech_Specs_Infra!$B$19)-COLUMN(Tech_Specs_Infra!$A$19)+1,FALSE),0))*'0_Total'!BI$10/'0_Total'!$BM$10)</f>
        <v>0.97000372838503723</v>
      </c>
      <c r="BJ69" s="565">
        <f>IFERROR(VLOOKUP(BJ$5,Tech_Specs_Infra!$A$20:$B$25,COLUMN(Tech_Specs_Infra!$B$19)-COLUMN(Tech_Specs_Infra!$A$19)+1,FALSE),0)/SUM(IFERROR(VLOOKUP(BJ$5,Tech_Specs_Infra!$A$20:$B$25,COLUMN(Tech_Specs_Infra!$B$19)-COLUMN(Tech_Specs_Infra!$A$19)+1,FALSE),0),(1-IFERROR(VLOOKUP(BJ$5,Tech_Specs_Infra!$A$20:$B$25,COLUMN(Tech_Specs_Infra!$B$19)-COLUMN(Tech_Specs_Infra!$A$19)+1,FALSE),0))*'0_Total'!BJ$10/'0_Total'!$BM$10)</f>
        <v>0.97346171556862637</v>
      </c>
      <c r="BK69" s="565">
        <f>IFERROR(VLOOKUP(BK$5,Tech_Specs_Infra!$A$20:$B$25,COLUMN(Tech_Specs_Infra!$B$19)-COLUMN(Tech_Specs_Infra!$A$19)+1,FALSE),0)/SUM(IFERROR(VLOOKUP(BK$5,Tech_Specs_Infra!$A$20:$B$25,COLUMN(Tech_Specs_Infra!$B$19)-COLUMN(Tech_Specs_Infra!$A$19)+1,FALSE),0),(1-IFERROR(VLOOKUP(BK$5,Tech_Specs_Infra!$A$20:$B$25,COLUMN(Tech_Specs_Infra!$B$19)-COLUMN(Tech_Specs_Infra!$A$19)+1,FALSE),0))*'0_Total'!BK$10/'0_Total'!$BM$10)</f>
        <v>0.97000372838503723</v>
      </c>
      <c r="BL69" s="565">
        <f>IFERROR(VLOOKUP(BL$5,Tech_Specs_Infra!$A$20:$B$25,COLUMN(Tech_Specs_Infra!$B$19)-COLUMN(Tech_Specs_Infra!$A$19)+1,FALSE),0)/SUM(IFERROR(VLOOKUP(BL$5,Tech_Specs_Infra!$A$20:$B$25,COLUMN(Tech_Specs_Infra!$B$19)-COLUMN(Tech_Specs_Infra!$A$19)+1,FALSE),0),(1-IFERROR(VLOOKUP(BL$5,Tech_Specs_Infra!$A$20:$B$25,COLUMN(Tech_Specs_Infra!$B$19)-COLUMN(Tech_Specs_Infra!$A$19)+1,FALSE),0))*'0_Total'!BL$10/'0_Total'!$BM$10)</f>
        <v>0.97346171556862637</v>
      </c>
      <c r="BM69" s="565">
        <f>IFERROR(VLOOKUP(BM$5,Tech_Specs_Infra!$A$20:$B$25,COLUMN(Tech_Specs_Infra!$B$19)-COLUMN(Tech_Specs_Infra!$A$19)+1,FALSE),0)/SUM(IFERROR(VLOOKUP(BM$5,Tech_Specs_Infra!$A$20:$B$25,COLUMN(Tech_Specs_Infra!$B$19)-COLUMN(Tech_Specs_Infra!$A$19)+1,FALSE),0),(1-IFERROR(VLOOKUP(BM$5,Tech_Specs_Infra!$A$20:$B$25,COLUMN(Tech_Specs_Infra!$B$19)-COLUMN(Tech_Specs_Infra!$A$19)+1,FALSE),0))*'0_Total'!BM$10/'0_Total'!$BM$10)</f>
        <v>0.67045454545454541</v>
      </c>
      <c r="BN69" s="565">
        <f>IFERROR(VLOOKUP(BN$5,Tech_Specs_Infra!$A$20:$B$25,COLUMN(Tech_Specs_Infra!$B$19)-COLUMN(Tech_Specs_Infra!$A$19)+1,FALSE),0)/SUM(IFERROR(VLOOKUP(BN$5,Tech_Specs_Infra!$A$20:$B$25,COLUMN(Tech_Specs_Infra!$B$19)-COLUMN(Tech_Specs_Infra!$A$19)+1,FALSE),0),(1-IFERROR(VLOOKUP(BN$5,Tech_Specs_Infra!$A$20:$B$25,COLUMN(Tech_Specs_Infra!$B$19)-COLUMN(Tech_Specs_Infra!$A$19)+1,FALSE),0))*'0_Total'!BN$10/'0_Total'!$BM$10)</f>
        <v>0.65777865557751181</v>
      </c>
      <c r="BO69" s="565">
        <f>IFERROR(VLOOKUP(BO$5,Tech_Specs_Infra!$A$20:$B$25,COLUMN(Tech_Specs_Infra!$B$19)-COLUMN(Tech_Specs_Infra!$A$19)+1,FALSE),0)/SUM(IFERROR(VLOOKUP(BO$5,Tech_Specs_Infra!$A$20:$B$25,COLUMN(Tech_Specs_Infra!$B$19)-COLUMN(Tech_Specs_Infra!$A$19)+1,FALSE),0),(1-IFERROR(VLOOKUP(BO$5,Tech_Specs_Infra!$A$20:$B$25,COLUMN(Tech_Specs_Infra!$B$19)-COLUMN(Tech_Specs_Infra!$A$19)+1,FALSE),0))*'0_Total'!BO$10/'0_Total'!$BM$10)</f>
        <v>0.64658528885159172</v>
      </c>
      <c r="BP69" s="565">
        <f>IFERROR(VLOOKUP(BP$5,Tech_Specs_Infra!$A$20:$B$25,COLUMN(Tech_Specs_Infra!$B$19)-COLUMN(Tech_Specs_Infra!$A$19)+1,FALSE),0)/SUM(IFERROR(VLOOKUP(BP$5,Tech_Specs_Infra!$A$20:$B$25,COLUMN(Tech_Specs_Infra!$B$19)-COLUMN(Tech_Specs_Infra!$A$19)+1,FALSE),0),(1-IFERROR(VLOOKUP(BP$5,Tech_Specs_Infra!$A$20:$B$25,COLUMN(Tech_Specs_Infra!$B$19)-COLUMN(Tech_Specs_Infra!$A$19)+1,FALSE),0))*'0_Total'!BP$10/'0_Total'!$BM$10)</f>
        <v>0.68580712656992626</v>
      </c>
      <c r="BQ69" s="565">
        <f>IFERROR(VLOOKUP(BQ$5,Tech_Specs_Infra!$A$20:$B$25,COLUMN(Tech_Specs_Infra!$B$19)-COLUMN(Tech_Specs_Infra!$A$19)+1,FALSE),0)/SUM(IFERROR(VLOOKUP(BQ$5,Tech_Specs_Infra!$A$20:$B$25,COLUMN(Tech_Specs_Infra!$B$19)-COLUMN(Tech_Specs_Infra!$A$19)+1,FALSE),0),(1-IFERROR(VLOOKUP(BQ$5,Tech_Specs_Infra!$A$20:$B$25,COLUMN(Tech_Specs_Infra!$B$19)-COLUMN(Tech_Specs_Infra!$A$19)+1,FALSE),0))*'0_Total'!BQ$10/'0_Total'!$BM$10)</f>
        <v>0.68580712656992626</v>
      </c>
      <c r="BR69" s="565">
        <f>IFERROR(VLOOKUP(BR$5,Tech_Specs_Infra!$A$20:$B$25,COLUMN(Tech_Specs_Infra!$B$19)-COLUMN(Tech_Specs_Infra!$A$19)+1,FALSE),0)/SUM(IFERROR(VLOOKUP(BR$5,Tech_Specs_Infra!$A$20:$B$25,COLUMN(Tech_Specs_Infra!$B$19)-COLUMN(Tech_Specs_Infra!$A$19)+1,FALSE),0),(1-IFERROR(VLOOKUP(BR$5,Tech_Specs_Infra!$A$20:$B$25,COLUMN(Tech_Specs_Infra!$B$19)-COLUMN(Tech_Specs_Infra!$A$19)+1,FALSE),0))*'0_Total'!BR$10/'0_Total'!$BM$10)</f>
        <v>0.68580712656992626</v>
      </c>
      <c r="BS69" s="565">
        <f>IFERROR(VLOOKUP(BS$5,Tech_Specs_Infra!$A$20:$B$25,COLUMN(Tech_Specs_Infra!$B$19)-COLUMN(Tech_Specs_Infra!$A$19)+1,FALSE),0)/SUM(IFERROR(VLOOKUP(BS$5,Tech_Specs_Infra!$A$20:$B$25,COLUMN(Tech_Specs_Infra!$B$19)-COLUMN(Tech_Specs_Infra!$A$19)+1,FALSE),0),(1-IFERROR(VLOOKUP(BS$5,Tech_Specs_Infra!$A$20:$B$25,COLUMN(Tech_Specs_Infra!$B$19)-COLUMN(Tech_Specs_Infra!$A$19)+1,FALSE),0))*'0_Total'!BS$10/'0_Total'!$BM$10)</f>
        <v>0.68580712656992626</v>
      </c>
      <c r="BT69" s="565">
        <f>IFERROR(VLOOKUP(BT$5,Tech_Specs_Infra!$A$20:$B$25,COLUMN(Tech_Specs_Infra!$B$19)-COLUMN(Tech_Specs_Infra!$A$19)+1,FALSE),0)/SUM(IFERROR(VLOOKUP(BT$5,Tech_Specs_Infra!$A$20:$B$25,COLUMN(Tech_Specs_Infra!$B$19)-COLUMN(Tech_Specs_Infra!$A$19)+1,FALSE),0),(1-IFERROR(VLOOKUP(BT$5,Tech_Specs_Infra!$A$20:$B$25,COLUMN(Tech_Specs_Infra!$B$19)-COLUMN(Tech_Specs_Infra!$A$19)+1,FALSE),0))*'0_Total'!BT$10/'0_Total'!$BM$10)</f>
        <v>0.68580712656992626</v>
      </c>
      <c r="BU69" s="565">
        <f>IFERROR(VLOOKUP(BU$5,Tech_Specs_Infra!$A$20:$B$25,COLUMN(Tech_Specs_Infra!$B$19)-COLUMN(Tech_Specs_Infra!$A$19)+1,FALSE),0)/SUM(IFERROR(VLOOKUP(BU$5,Tech_Specs_Infra!$A$20:$B$25,COLUMN(Tech_Specs_Infra!$B$19)-COLUMN(Tech_Specs_Infra!$A$19)+1,FALSE),0),(1-IFERROR(VLOOKUP(BU$5,Tech_Specs_Infra!$A$20:$B$25,COLUMN(Tech_Specs_Infra!$B$19)-COLUMN(Tech_Specs_Infra!$A$19)+1,FALSE),0))*'0_Total'!BU$10/'0_Total'!$BM$10)</f>
        <v>0.68580712656992626</v>
      </c>
      <c r="BV69" s="565">
        <f>IFERROR(VLOOKUP(BV$5,Tech_Specs_Infra!$A$20:$B$25,COLUMN(Tech_Specs_Infra!$B$19)-COLUMN(Tech_Specs_Infra!$A$19)+1,FALSE),0)/SUM(IFERROR(VLOOKUP(BV$5,Tech_Specs_Infra!$A$20:$B$25,COLUMN(Tech_Specs_Infra!$B$19)-COLUMN(Tech_Specs_Infra!$A$19)+1,FALSE),0),(1-IFERROR(VLOOKUP(BV$5,Tech_Specs_Infra!$A$20:$B$25,COLUMN(Tech_Specs_Infra!$B$19)-COLUMN(Tech_Specs_Infra!$A$19)+1,FALSE),0))*'0_Total'!BV$10/'0_Total'!$BM$10)</f>
        <v>0.68580712656992626</v>
      </c>
      <c r="BW69" s="565">
        <f>IFERROR(VLOOKUP(BW$5,Tech_Specs_Infra!$A$20:$B$25,COLUMN(Tech_Specs_Infra!$B$19)-COLUMN(Tech_Specs_Infra!$A$19)+1,FALSE),0)/SUM(IFERROR(VLOOKUP(BW$5,Tech_Specs_Infra!$A$20:$B$25,COLUMN(Tech_Specs_Infra!$B$19)-COLUMN(Tech_Specs_Infra!$A$19)+1,FALSE),0),(1-IFERROR(VLOOKUP(BW$5,Tech_Specs_Infra!$A$20:$B$25,COLUMN(Tech_Specs_Infra!$B$19)-COLUMN(Tech_Specs_Infra!$A$19)+1,FALSE),0))*'0_Total'!BW$10/'0_Total'!$BM$10)</f>
        <v>0.68580712656992626</v>
      </c>
      <c r="BX69" s="565">
        <f>IFERROR(VLOOKUP(BX$5,Tech_Specs_Infra!$A$20:$B$25,COLUMN(Tech_Specs_Infra!$B$19)-COLUMN(Tech_Specs_Infra!$A$19)+1,FALSE),0)/SUM(IFERROR(VLOOKUP(BX$5,Tech_Specs_Infra!$A$20:$B$25,COLUMN(Tech_Specs_Infra!$B$19)-COLUMN(Tech_Specs_Infra!$A$19)+1,FALSE),0),(1-IFERROR(VLOOKUP(BX$5,Tech_Specs_Infra!$A$20:$B$25,COLUMN(Tech_Specs_Infra!$B$19)-COLUMN(Tech_Specs_Infra!$A$19)+1,FALSE),0))*'0_Total'!BX$10/'0_Total'!$BM$10)</f>
        <v>0.64423722538745276</v>
      </c>
      <c r="BY69" s="565">
        <f>IFERROR(VLOOKUP(BY$5,Tech_Specs_Infra!$A$20:$B$25,COLUMN(Tech_Specs_Infra!$B$19)-COLUMN(Tech_Specs_Infra!$A$19)+1,FALSE),0)/SUM(IFERROR(VLOOKUP(BY$5,Tech_Specs_Infra!$A$20:$B$25,COLUMN(Tech_Specs_Infra!$B$19)-COLUMN(Tech_Specs_Infra!$A$19)+1,FALSE),0),(1-IFERROR(VLOOKUP(BY$5,Tech_Specs_Infra!$A$20:$B$25,COLUMN(Tech_Specs_Infra!$B$19)-COLUMN(Tech_Specs_Infra!$A$19)+1,FALSE),0))*'0_Total'!BY$10/'0_Total'!$BM$10)</f>
        <v>0.64423722538745276</v>
      </c>
      <c r="BZ69" s="565">
        <f>IFERROR(VLOOKUP(BZ$5,Tech_Specs_Infra!$A$20:$B$25,COLUMN(Tech_Specs_Infra!$B$19)-COLUMN(Tech_Specs_Infra!$A$19)+1,FALSE),0)/SUM(IFERROR(VLOOKUP(BZ$5,Tech_Specs_Infra!$A$20:$B$25,COLUMN(Tech_Specs_Infra!$B$19)-COLUMN(Tech_Specs_Infra!$A$19)+1,FALSE),0),(1-IFERROR(VLOOKUP(BZ$5,Tech_Specs_Infra!$A$20:$B$25,COLUMN(Tech_Specs_Infra!$B$19)-COLUMN(Tech_Specs_Infra!$A$19)+1,FALSE),0))*'0_Total'!BZ$10/'0_Total'!$BM$10)</f>
        <v>0.64423722538745276</v>
      </c>
      <c r="CA69" s="565">
        <f>IFERROR(VLOOKUP(CA$5,Tech_Specs_Infra!$A$20:$B$25,COLUMN(Tech_Specs_Infra!$B$19)-COLUMN(Tech_Specs_Infra!$A$19)+1,FALSE),0)/SUM(IFERROR(VLOOKUP(CA$5,Tech_Specs_Infra!$A$20:$B$25,COLUMN(Tech_Specs_Infra!$B$19)-COLUMN(Tech_Specs_Infra!$A$19)+1,FALSE),0),(1-IFERROR(VLOOKUP(CA$5,Tech_Specs_Infra!$A$20:$B$25,COLUMN(Tech_Specs_Infra!$B$19)-COLUMN(Tech_Specs_Infra!$A$19)+1,FALSE),0))*'0_Total'!CA$10/'0_Total'!$BM$10)</f>
        <v>0.64423722538745276</v>
      </c>
      <c r="CB69" s="565">
        <f>IFERROR(VLOOKUP(CB$5,Tech_Specs_Infra!$A$20:$B$25,COLUMN(Tech_Specs_Infra!$B$19)-COLUMN(Tech_Specs_Infra!$A$19)+1,FALSE),0)/SUM(IFERROR(VLOOKUP(CB$5,Tech_Specs_Infra!$A$20:$B$25,COLUMN(Tech_Specs_Infra!$B$19)-COLUMN(Tech_Specs_Infra!$A$19)+1,FALSE),0),(1-IFERROR(VLOOKUP(CB$5,Tech_Specs_Infra!$A$20:$B$25,COLUMN(Tech_Specs_Infra!$B$19)-COLUMN(Tech_Specs_Infra!$A$19)+1,FALSE),0))*'0_Total'!CB$10/'0_Total'!$BM$10)</f>
        <v>0.67045454545454541</v>
      </c>
      <c r="CC69" s="565">
        <f>IFERROR(VLOOKUP(CC$5,Tech_Specs_Infra!$A$20:$B$25,COLUMN(Tech_Specs_Infra!$B$19)-COLUMN(Tech_Specs_Infra!$A$19)+1,FALSE),0)/SUM(IFERROR(VLOOKUP(CC$5,Tech_Specs_Infra!$A$20:$B$25,COLUMN(Tech_Specs_Infra!$B$19)-COLUMN(Tech_Specs_Infra!$A$19)+1,FALSE),0),(1-IFERROR(VLOOKUP(CC$5,Tech_Specs_Infra!$A$20:$B$25,COLUMN(Tech_Specs_Infra!$B$19)-COLUMN(Tech_Specs_Infra!$A$19)+1,FALSE),0))*'0_Total'!CC$10/'0_Total'!$BM$10)</f>
        <v>0.67045454545454541</v>
      </c>
      <c r="CD69" s="565">
        <f>IFERROR(VLOOKUP(CD$5,Tech_Specs_Infra!$A$20:$B$25,COLUMN(Tech_Specs_Infra!$B$19)-COLUMN(Tech_Specs_Infra!$A$19)+1,FALSE),0)/SUM(IFERROR(VLOOKUP(CD$5,Tech_Specs_Infra!$A$20:$B$25,COLUMN(Tech_Specs_Infra!$B$19)-COLUMN(Tech_Specs_Infra!$A$19)+1,FALSE),0),(1-IFERROR(VLOOKUP(CD$5,Tech_Specs_Infra!$A$20:$B$25,COLUMN(Tech_Specs_Infra!$B$19)-COLUMN(Tech_Specs_Infra!$A$19)+1,FALSE),0))*'0_Total'!CD$10/'0_Total'!$BM$10)</f>
        <v>0.67045454545454541</v>
      </c>
      <c r="CE69" s="565">
        <f>IFERROR(VLOOKUP(CE$5,Tech_Specs_Infra!$A$20:$B$25,COLUMN(Tech_Specs_Infra!$B$19)-COLUMN(Tech_Specs_Infra!$A$19)+1,FALSE),0)/SUM(IFERROR(VLOOKUP(CE$5,Tech_Specs_Infra!$A$20:$B$25,COLUMN(Tech_Specs_Infra!$B$19)-COLUMN(Tech_Specs_Infra!$A$19)+1,FALSE),0),(1-IFERROR(VLOOKUP(CE$5,Tech_Specs_Infra!$A$20:$B$25,COLUMN(Tech_Specs_Infra!$B$19)-COLUMN(Tech_Specs_Infra!$A$19)+1,FALSE),0))*'0_Total'!CE$10/'0_Total'!$BM$10)</f>
        <v>0.67045454545454541</v>
      </c>
      <c r="CF69" s="565">
        <f>IFERROR(VLOOKUP(CF$5,Tech_Specs_Infra!$A$20:$B$25,COLUMN(Tech_Specs_Infra!$B$19)-COLUMN(Tech_Specs_Infra!$A$19)+1,FALSE),0)/SUM(IFERROR(VLOOKUP(CF$5,Tech_Specs_Infra!$A$20:$B$25,COLUMN(Tech_Specs_Infra!$B$19)-COLUMN(Tech_Specs_Infra!$A$19)+1,FALSE),0),(1-IFERROR(VLOOKUP(CF$5,Tech_Specs_Infra!$A$20:$B$25,COLUMN(Tech_Specs_Infra!$B$19)-COLUMN(Tech_Specs_Infra!$A$19)+1,FALSE),0))*'0_Total'!CF$10/'0_Total'!$BM$10)</f>
        <v>0.67045454545454541</v>
      </c>
      <c r="CG69" s="565">
        <f>IFERROR(VLOOKUP(CG$5,Tech_Specs_Infra!$A$20:$B$25,COLUMN(Tech_Specs_Infra!$B$19)-COLUMN(Tech_Specs_Infra!$A$19)+1,FALSE),0)/SUM(IFERROR(VLOOKUP(CG$5,Tech_Specs_Infra!$A$20:$B$25,COLUMN(Tech_Specs_Infra!$B$19)-COLUMN(Tech_Specs_Infra!$A$19)+1,FALSE),0),(1-IFERROR(VLOOKUP(CG$5,Tech_Specs_Infra!$A$20:$B$25,COLUMN(Tech_Specs_Infra!$B$19)-COLUMN(Tech_Specs_Infra!$A$19)+1,FALSE),0))*'0_Total'!CG$10/'0_Total'!$BM$10)</f>
        <v>0.67045454545454541</v>
      </c>
      <c r="CH69" s="565">
        <f>IFERROR(VLOOKUP(CH$5,Tech_Specs_Infra!$A$20:$B$25,COLUMN(Tech_Specs_Infra!$B$19)-COLUMN(Tech_Specs_Infra!$A$19)+1,FALSE),0)/SUM(IFERROR(VLOOKUP(CH$5,Tech_Specs_Infra!$A$20:$B$25,COLUMN(Tech_Specs_Infra!$B$19)-COLUMN(Tech_Specs_Infra!$A$19)+1,FALSE),0),(1-IFERROR(VLOOKUP(CH$5,Tech_Specs_Infra!$A$20:$B$25,COLUMN(Tech_Specs_Infra!$B$19)-COLUMN(Tech_Specs_Infra!$A$19)+1,FALSE),0))*'0_Total'!CH$10/'0_Total'!$BM$10)</f>
        <v>0.67045454545454541</v>
      </c>
      <c r="CI69" s="565">
        <f>IFERROR(VLOOKUP(CI$5,Tech_Specs_Infra!$A$20:$B$25,COLUMN(Tech_Specs_Infra!$B$19)-COLUMN(Tech_Specs_Infra!$A$19)+1,FALSE),0)/SUM(IFERROR(VLOOKUP(CI$5,Tech_Specs_Infra!$A$20:$B$25,COLUMN(Tech_Specs_Infra!$B$19)-COLUMN(Tech_Specs_Infra!$A$19)+1,FALSE),0),(1-IFERROR(VLOOKUP(CI$5,Tech_Specs_Infra!$A$20:$B$25,COLUMN(Tech_Specs_Infra!$B$19)-COLUMN(Tech_Specs_Infra!$A$19)+1,FALSE),0))*'0_Total'!CI$10/'0_Total'!$BM$10)</f>
        <v>0.65777865557751181</v>
      </c>
      <c r="CJ69" s="565">
        <f>IFERROR(VLOOKUP(CJ$5,Tech_Specs_Infra!$A$20:$B$25,COLUMN(Tech_Specs_Infra!$B$19)-COLUMN(Tech_Specs_Infra!$A$19)+1,FALSE),0)/SUM(IFERROR(VLOOKUP(CJ$5,Tech_Specs_Infra!$A$20:$B$25,COLUMN(Tech_Specs_Infra!$B$19)-COLUMN(Tech_Specs_Infra!$A$19)+1,FALSE),0),(1-IFERROR(VLOOKUP(CJ$5,Tech_Specs_Infra!$A$20:$B$25,COLUMN(Tech_Specs_Infra!$B$19)-COLUMN(Tech_Specs_Infra!$A$19)+1,FALSE),0))*'0_Total'!CJ$10/'0_Total'!$BM$10)</f>
        <v>0.64658528885159172</v>
      </c>
      <c r="CK69" s="565">
        <f>IFERROR(VLOOKUP(CK$5,Tech_Specs_Infra!$A$20:$B$25,COLUMN(Tech_Specs_Infra!$B$19)-COLUMN(Tech_Specs_Infra!$A$19)+1,FALSE),0)/SUM(IFERROR(VLOOKUP(CK$5,Tech_Specs_Infra!$A$20:$B$25,COLUMN(Tech_Specs_Infra!$B$19)-COLUMN(Tech_Specs_Infra!$A$19)+1,FALSE),0),(1-IFERROR(VLOOKUP(CK$5,Tech_Specs_Infra!$A$20:$B$25,COLUMN(Tech_Specs_Infra!$B$19)-COLUMN(Tech_Specs_Infra!$A$19)+1,FALSE),0))*'0_Total'!CK$10/'0_Total'!$BM$10)</f>
        <v>0.68580712656992626</v>
      </c>
      <c r="CL69" s="565">
        <f>IFERROR(VLOOKUP(CL$5,Tech_Specs_Infra!$A$20:$B$25,COLUMN(Tech_Specs_Infra!$B$19)-COLUMN(Tech_Specs_Infra!$A$19)+1,FALSE),0)/SUM(IFERROR(VLOOKUP(CL$5,Tech_Specs_Infra!$A$20:$B$25,COLUMN(Tech_Specs_Infra!$B$19)-COLUMN(Tech_Specs_Infra!$A$19)+1,FALSE),0),(1-IFERROR(VLOOKUP(CL$5,Tech_Specs_Infra!$A$20:$B$25,COLUMN(Tech_Specs_Infra!$B$19)-COLUMN(Tech_Specs_Infra!$A$19)+1,FALSE),0))*'0_Total'!CL$10/'0_Total'!$BM$10)</f>
        <v>0.68580712656992626</v>
      </c>
      <c r="CM69" s="565">
        <f>IFERROR(VLOOKUP(CM$5,Tech_Specs_Infra!$A$20:$B$25,COLUMN(Tech_Specs_Infra!$B$19)-COLUMN(Tech_Specs_Infra!$A$19)+1,FALSE),0)/SUM(IFERROR(VLOOKUP(CM$5,Tech_Specs_Infra!$A$20:$B$25,COLUMN(Tech_Specs_Infra!$B$19)-COLUMN(Tech_Specs_Infra!$A$19)+1,FALSE),0),(1-IFERROR(VLOOKUP(CM$5,Tech_Specs_Infra!$A$20:$B$25,COLUMN(Tech_Specs_Infra!$B$19)-COLUMN(Tech_Specs_Infra!$A$19)+1,FALSE),0))*'0_Total'!CM$10/'0_Total'!$BM$10)</f>
        <v>0.68580712656992626</v>
      </c>
      <c r="CN69" s="565">
        <f>IFERROR(VLOOKUP(CN$5,Tech_Specs_Infra!$A$20:$B$25,COLUMN(Tech_Specs_Infra!$B$19)-COLUMN(Tech_Specs_Infra!$A$19)+1,FALSE),0)/SUM(IFERROR(VLOOKUP(CN$5,Tech_Specs_Infra!$A$20:$B$25,COLUMN(Tech_Specs_Infra!$B$19)-COLUMN(Tech_Specs_Infra!$A$19)+1,FALSE),0),(1-IFERROR(VLOOKUP(CN$5,Tech_Specs_Infra!$A$20:$B$25,COLUMN(Tech_Specs_Infra!$B$19)-COLUMN(Tech_Specs_Infra!$A$19)+1,FALSE),0))*'0_Total'!CN$10/'0_Total'!$BM$10)</f>
        <v>0.68580712656992626</v>
      </c>
      <c r="CO69" s="565">
        <f>IFERROR(VLOOKUP(CO$5,Tech_Specs_Infra!$A$20:$B$25,COLUMN(Tech_Specs_Infra!$B$19)-COLUMN(Tech_Specs_Infra!$A$19)+1,FALSE),0)/SUM(IFERROR(VLOOKUP(CO$5,Tech_Specs_Infra!$A$20:$B$25,COLUMN(Tech_Specs_Infra!$B$19)-COLUMN(Tech_Specs_Infra!$A$19)+1,FALSE),0),(1-IFERROR(VLOOKUP(CO$5,Tech_Specs_Infra!$A$20:$B$25,COLUMN(Tech_Specs_Infra!$B$19)-COLUMN(Tech_Specs_Infra!$A$19)+1,FALSE),0))*'0_Total'!CO$10/'0_Total'!$BM$10)</f>
        <v>0.68580712656992626</v>
      </c>
      <c r="CP69" s="565">
        <f>IFERROR(VLOOKUP(CP$5,Tech_Specs_Infra!$A$20:$B$25,COLUMN(Tech_Specs_Infra!$B$19)-COLUMN(Tech_Specs_Infra!$A$19)+1,FALSE),0)/SUM(IFERROR(VLOOKUP(CP$5,Tech_Specs_Infra!$A$20:$B$25,COLUMN(Tech_Specs_Infra!$B$19)-COLUMN(Tech_Specs_Infra!$A$19)+1,FALSE),0),(1-IFERROR(VLOOKUP(CP$5,Tech_Specs_Infra!$A$20:$B$25,COLUMN(Tech_Specs_Infra!$B$19)-COLUMN(Tech_Specs_Infra!$A$19)+1,FALSE),0))*'0_Total'!CP$10/'0_Total'!$BM$10)</f>
        <v>0.68580712656992626</v>
      </c>
      <c r="CQ69" s="565">
        <f>IFERROR(VLOOKUP(CQ$5,Tech_Specs_Infra!$A$20:$B$25,COLUMN(Tech_Specs_Infra!$B$19)-COLUMN(Tech_Specs_Infra!$A$19)+1,FALSE),0)/SUM(IFERROR(VLOOKUP(CQ$5,Tech_Specs_Infra!$A$20:$B$25,COLUMN(Tech_Specs_Infra!$B$19)-COLUMN(Tech_Specs_Infra!$A$19)+1,FALSE),0),(1-IFERROR(VLOOKUP(CQ$5,Tech_Specs_Infra!$A$20:$B$25,COLUMN(Tech_Specs_Infra!$B$19)-COLUMN(Tech_Specs_Infra!$A$19)+1,FALSE),0))*'0_Total'!CQ$10/'0_Total'!$BM$10)</f>
        <v>0.68580712656992626</v>
      </c>
      <c r="CR69" s="565">
        <f>IFERROR(VLOOKUP(CR$5,Tech_Specs_Infra!$A$20:$B$25,COLUMN(Tech_Specs_Infra!$B$19)-COLUMN(Tech_Specs_Infra!$A$19)+1,FALSE),0)/SUM(IFERROR(VLOOKUP(CR$5,Tech_Specs_Infra!$A$20:$B$25,COLUMN(Tech_Specs_Infra!$B$19)-COLUMN(Tech_Specs_Infra!$A$19)+1,FALSE),0),(1-IFERROR(VLOOKUP(CR$5,Tech_Specs_Infra!$A$20:$B$25,COLUMN(Tech_Specs_Infra!$B$19)-COLUMN(Tech_Specs_Infra!$A$19)+1,FALSE),0))*'0_Total'!CR$10/'0_Total'!$BM$10)</f>
        <v>0.68580712656992626</v>
      </c>
      <c r="CS69" s="565">
        <f>IFERROR(VLOOKUP(CS$5,Tech_Specs_Infra!$A$20:$B$25,COLUMN(Tech_Specs_Infra!$B$19)-COLUMN(Tech_Specs_Infra!$A$19)+1,FALSE),0)/SUM(IFERROR(VLOOKUP(CS$5,Tech_Specs_Infra!$A$20:$B$25,COLUMN(Tech_Specs_Infra!$B$19)-COLUMN(Tech_Specs_Infra!$A$19)+1,FALSE),0),(1-IFERROR(VLOOKUP(CS$5,Tech_Specs_Infra!$A$20:$B$25,COLUMN(Tech_Specs_Infra!$B$19)-COLUMN(Tech_Specs_Infra!$A$19)+1,FALSE),0))*'0_Total'!CS$10/'0_Total'!$BM$10)</f>
        <v>0.68580712656992626</v>
      </c>
      <c r="CT69" s="565">
        <f>IFERROR(VLOOKUP(CT$5,Tech_Specs_Infra!$A$20:$B$25,COLUMN(Tech_Specs_Infra!$B$19)-COLUMN(Tech_Specs_Infra!$A$19)+1,FALSE),0)/SUM(IFERROR(VLOOKUP(CT$5,Tech_Specs_Infra!$A$20:$B$25,COLUMN(Tech_Specs_Infra!$B$19)-COLUMN(Tech_Specs_Infra!$A$19)+1,FALSE),0),(1-IFERROR(VLOOKUP(CT$5,Tech_Specs_Infra!$A$20:$B$25,COLUMN(Tech_Specs_Infra!$B$19)-COLUMN(Tech_Specs_Infra!$A$19)+1,FALSE),0))*'0_Total'!CT$10/'0_Total'!$BM$10)</f>
        <v>0.68580712656992626</v>
      </c>
      <c r="CU69" s="565">
        <f>IFERROR(VLOOKUP(CU$5,Tech_Specs_Infra!$A$20:$B$25,COLUMN(Tech_Specs_Infra!$B$19)-COLUMN(Tech_Specs_Infra!$A$19)+1,FALSE),0)/SUM(IFERROR(VLOOKUP(CU$5,Tech_Specs_Infra!$A$20:$B$25,COLUMN(Tech_Specs_Infra!$B$19)-COLUMN(Tech_Specs_Infra!$A$19)+1,FALSE),0),(1-IFERROR(VLOOKUP(CU$5,Tech_Specs_Infra!$A$20:$B$25,COLUMN(Tech_Specs_Infra!$B$19)-COLUMN(Tech_Specs_Infra!$A$19)+1,FALSE),0))*'0_Total'!CU$10/'0_Total'!$BM$10)</f>
        <v>0.68580712656992626</v>
      </c>
      <c r="CV69" s="565">
        <f>IFERROR(VLOOKUP(CV$5,Tech_Specs_Infra!$A$20:$B$25,COLUMN(Tech_Specs_Infra!$B$19)-COLUMN(Tech_Specs_Infra!$A$19)+1,FALSE),0)/SUM(IFERROR(VLOOKUP(CV$5,Tech_Specs_Infra!$A$20:$B$25,COLUMN(Tech_Specs_Infra!$B$19)-COLUMN(Tech_Specs_Infra!$A$19)+1,FALSE),0),(1-IFERROR(VLOOKUP(CV$5,Tech_Specs_Infra!$A$20:$B$25,COLUMN(Tech_Specs_Infra!$B$19)-COLUMN(Tech_Specs_Infra!$A$19)+1,FALSE),0))*'0_Total'!CV$10/'0_Total'!$BM$10)</f>
        <v>0.68580712656992626</v>
      </c>
      <c r="CW69" s="565">
        <f>IFERROR(VLOOKUP(CW$5,Tech_Specs_Infra!$A$20:$B$25,COLUMN(Tech_Specs_Infra!$B$19)-COLUMN(Tech_Specs_Infra!$A$19)+1,FALSE),0)/SUM(IFERROR(VLOOKUP(CW$5,Tech_Specs_Infra!$A$20:$B$25,COLUMN(Tech_Specs_Infra!$B$19)-COLUMN(Tech_Specs_Infra!$A$19)+1,FALSE),0),(1-IFERROR(VLOOKUP(CW$5,Tech_Specs_Infra!$A$20:$B$25,COLUMN(Tech_Specs_Infra!$B$19)-COLUMN(Tech_Specs_Infra!$A$19)+1,FALSE),0))*'0_Total'!CW$10/'0_Total'!$BM$10)</f>
        <v>0.68580712656992626</v>
      </c>
      <c r="CX69" s="565">
        <f>IFERROR(VLOOKUP(CX$5,Tech_Specs_Infra!$A$20:$B$25,COLUMN(Tech_Specs_Infra!$B$19)-COLUMN(Tech_Specs_Infra!$A$19)+1,FALSE),0)/SUM(IFERROR(VLOOKUP(CX$5,Tech_Specs_Infra!$A$20:$B$25,COLUMN(Tech_Specs_Infra!$B$19)-COLUMN(Tech_Specs_Infra!$A$19)+1,FALSE),0),(1-IFERROR(VLOOKUP(CX$5,Tech_Specs_Infra!$A$20:$B$25,COLUMN(Tech_Specs_Infra!$B$19)-COLUMN(Tech_Specs_Infra!$A$19)+1,FALSE),0))*'0_Total'!CX$10/'0_Total'!$BM$10)</f>
        <v>0.68580712656992626</v>
      </c>
      <c r="CY69" s="565">
        <f>IFERROR(VLOOKUP(CY$5,Tech_Specs_Infra!$A$20:$B$25,COLUMN(Tech_Specs_Infra!$B$19)-COLUMN(Tech_Specs_Infra!$A$19)+1,FALSE),0)/SUM(IFERROR(VLOOKUP(CY$5,Tech_Specs_Infra!$A$20:$B$25,COLUMN(Tech_Specs_Infra!$B$19)-COLUMN(Tech_Specs_Infra!$A$19)+1,FALSE),0),(1-IFERROR(VLOOKUP(CY$5,Tech_Specs_Infra!$A$20:$B$25,COLUMN(Tech_Specs_Infra!$B$19)-COLUMN(Tech_Specs_Infra!$A$19)+1,FALSE),0))*'0_Total'!CY$10/'0_Total'!$BM$10)</f>
        <v>0.68580712656992626</v>
      </c>
      <c r="CZ69" s="565">
        <f>IFERROR(VLOOKUP(CZ$5,Tech_Specs_Infra!$A$20:$B$25,COLUMN(Tech_Specs_Infra!$B$19)-COLUMN(Tech_Specs_Infra!$A$19)+1,FALSE),0)/SUM(IFERROR(VLOOKUP(CZ$5,Tech_Specs_Infra!$A$20:$B$25,COLUMN(Tech_Specs_Infra!$B$19)-COLUMN(Tech_Specs_Infra!$A$19)+1,FALSE),0),(1-IFERROR(VLOOKUP(CZ$5,Tech_Specs_Infra!$A$20:$B$25,COLUMN(Tech_Specs_Infra!$B$19)-COLUMN(Tech_Specs_Infra!$A$19)+1,FALSE),0))*'0_Total'!CZ$10/'0_Total'!$BM$10)</f>
        <v>0.68580712656992626</v>
      </c>
      <c r="DA69" s="565">
        <f>IFERROR(VLOOKUP(DA$5,Tech_Specs_Infra!$A$20:$B$25,COLUMN(Tech_Specs_Infra!$B$19)-COLUMN(Tech_Specs_Infra!$A$19)+1,FALSE),0)/SUM(IFERROR(VLOOKUP(DA$5,Tech_Specs_Infra!$A$20:$B$25,COLUMN(Tech_Specs_Infra!$B$19)-COLUMN(Tech_Specs_Infra!$A$19)+1,FALSE),0),(1-IFERROR(VLOOKUP(DA$5,Tech_Specs_Infra!$A$20:$B$25,COLUMN(Tech_Specs_Infra!$B$19)-COLUMN(Tech_Specs_Infra!$A$19)+1,FALSE),0))*'0_Total'!DA$10/'0_Total'!$BM$10)</f>
        <v>0.68580712656992626</v>
      </c>
      <c r="DB69" s="565">
        <f>IFERROR(VLOOKUP(DB$5,Tech_Specs_Infra!$A$20:$B$25,COLUMN(Tech_Specs_Infra!$B$19)-COLUMN(Tech_Specs_Infra!$A$19)+1,FALSE),0)/SUM(IFERROR(VLOOKUP(DB$5,Tech_Specs_Infra!$A$20:$B$25,COLUMN(Tech_Specs_Infra!$B$19)-COLUMN(Tech_Specs_Infra!$A$19)+1,FALSE),0),(1-IFERROR(VLOOKUP(DB$5,Tech_Specs_Infra!$A$20:$B$25,COLUMN(Tech_Specs_Infra!$B$19)-COLUMN(Tech_Specs_Infra!$A$19)+1,FALSE),0))*'0_Total'!DB$10/'0_Total'!$BM$10)</f>
        <v>0.68580712656992626</v>
      </c>
      <c r="DC69" s="565">
        <f>IFERROR(VLOOKUP(DC$5,Tech_Specs_Infra!$A$20:$B$25,COLUMN(Tech_Specs_Infra!$B$19)-COLUMN(Tech_Specs_Infra!$A$19)+1,FALSE),0)/SUM(IFERROR(VLOOKUP(DC$5,Tech_Specs_Infra!$A$20:$B$25,COLUMN(Tech_Specs_Infra!$B$19)-COLUMN(Tech_Specs_Infra!$A$19)+1,FALSE),0),(1-IFERROR(VLOOKUP(DC$5,Tech_Specs_Infra!$A$20:$B$25,COLUMN(Tech_Specs_Infra!$B$19)-COLUMN(Tech_Specs_Infra!$A$19)+1,FALSE),0))*'0_Total'!DC$10/'0_Total'!$BM$10)</f>
        <v>0.64423722538745276</v>
      </c>
      <c r="DD69" s="565">
        <f>IFERROR(VLOOKUP(DD$5,Tech_Specs_Infra!$A$20:$B$25,COLUMN(Tech_Specs_Infra!$B$19)-COLUMN(Tech_Specs_Infra!$A$19)+1,FALSE),0)/SUM(IFERROR(VLOOKUP(DD$5,Tech_Specs_Infra!$A$20:$B$25,COLUMN(Tech_Specs_Infra!$B$19)-COLUMN(Tech_Specs_Infra!$A$19)+1,FALSE),0),(1-IFERROR(VLOOKUP(DD$5,Tech_Specs_Infra!$A$20:$B$25,COLUMN(Tech_Specs_Infra!$B$19)-COLUMN(Tech_Specs_Infra!$A$19)+1,FALSE),0))*'0_Total'!DD$10/'0_Total'!$BM$10)</f>
        <v>0.64423722538745276</v>
      </c>
      <c r="DE69" s="565">
        <f>IFERROR(VLOOKUP(DE$5,Tech_Specs_Infra!$A$20:$B$25,COLUMN(Tech_Specs_Infra!$B$19)-COLUMN(Tech_Specs_Infra!$A$19)+1,FALSE),0)/SUM(IFERROR(VLOOKUP(DE$5,Tech_Specs_Infra!$A$20:$B$25,COLUMN(Tech_Specs_Infra!$B$19)-COLUMN(Tech_Specs_Infra!$A$19)+1,FALSE),0),(1-IFERROR(VLOOKUP(DE$5,Tech_Specs_Infra!$A$20:$B$25,COLUMN(Tech_Specs_Infra!$B$19)-COLUMN(Tech_Specs_Infra!$A$19)+1,FALSE),0))*'0_Total'!DE$10/'0_Total'!$BM$10)</f>
        <v>0.64423722538745276</v>
      </c>
      <c r="DF69" s="565">
        <f>IFERROR(VLOOKUP(DF$5,Tech_Specs_Infra!$A$20:$B$25,COLUMN(Tech_Specs_Infra!$B$19)-COLUMN(Tech_Specs_Infra!$A$19)+1,FALSE),0)/SUM(IFERROR(VLOOKUP(DF$5,Tech_Specs_Infra!$A$20:$B$25,COLUMN(Tech_Specs_Infra!$B$19)-COLUMN(Tech_Specs_Infra!$A$19)+1,FALSE),0),(1-IFERROR(VLOOKUP(DF$5,Tech_Specs_Infra!$A$20:$B$25,COLUMN(Tech_Specs_Infra!$B$19)-COLUMN(Tech_Specs_Infra!$A$19)+1,FALSE),0))*'0_Total'!DF$10/'0_Total'!$BM$10)</f>
        <v>0.64423722538745276</v>
      </c>
      <c r="DG69" s="565">
        <f>IFERROR(VLOOKUP(DG$5,Tech_Specs_Infra!$A$20:$B$25,COLUMN(Tech_Specs_Infra!$B$19)-COLUMN(Tech_Specs_Infra!$A$19)+1,FALSE),0)/SUM(IFERROR(VLOOKUP(DG$5,Tech_Specs_Infra!$A$20:$B$25,COLUMN(Tech_Specs_Infra!$B$19)-COLUMN(Tech_Specs_Infra!$A$19)+1,FALSE),0),(1-IFERROR(VLOOKUP(DG$5,Tech_Specs_Infra!$A$20:$B$25,COLUMN(Tech_Specs_Infra!$B$19)-COLUMN(Tech_Specs_Infra!$A$19)+1,FALSE),0))*'0_Total'!DG$10/'0_Total'!$BM$10)</f>
        <v>0.67045454545454541</v>
      </c>
      <c r="DH69" s="565">
        <f>IFERROR(VLOOKUP(DH$5,Tech_Specs_Infra!$A$20:$B$25,COLUMN(Tech_Specs_Infra!$B$19)-COLUMN(Tech_Specs_Infra!$A$19)+1,FALSE),0)/SUM(IFERROR(VLOOKUP(DH$5,Tech_Specs_Infra!$A$20:$B$25,COLUMN(Tech_Specs_Infra!$B$19)-COLUMN(Tech_Specs_Infra!$A$19)+1,FALSE),0),(1-IFERROR(VLOOKUP(DH$5,Tech_Specs_Infra!$A$20:$B$25,COLUMN(Tech_Specs_Infra!$B$19)-COLUMN(Tech_Specs_Infra!$A$19)+1,FALSE),0))*'0_Total'!DH$10/'0_Total'!$BM$10)</f>
        <v>0.65777865557751181</v>
      </c>
      <c r="DI69" s="565">
        <f>IFERROR(VLOOKUP(DI$5,Tech_Specs_Infra!$A$20:$B$25,COLUMN(Tech_Specs_Infra!$B$19)-COLUMN(Tech_Specs_Infra!$A$19)+1,FALSE),0)/SUM(IFERROR(VLOOKUP(DI$5,Tech_Specs_Infra!$A$20:$B$25,COLUMN(Tech_Specs_Infra!$B$19)-COLUMN(Tech_Specs_Infra!$A$19)+1,FALSE),0),(1-IFERROR(VLOOKUP(DI$5,Tech_Specs_Infra!$A$20:$B$25,COLUMN(Tech_Specs_Infra!$B$19)-COLUMN(Tech_Specs_Infra!$A$19)+1,FALSE),0))*'0_Total'!DI$10/'0_Total'!$BM$10)</f>
        <v>0.64658528885159172</v>
      </c>
      <c r="DJ69" s="565">
        <f>IFERROR(VLOOKUP(DJ$5,Tech_Specs_Infra!$A$20:$B$25,COLUMN(Tech_Specs_Infra!$B$19)-COLUMN(Tech_Specs_Infra!$A$19)+1,FALSE),0)/SUM(IFERROR(VLOOKUP(DJ$5,Tech_Specs_Infra!$A$20:$B$25,COLUMN(Tech_Specs_Infra!$B$19)-COLUMN(Tech_Specs_Infra!$A$19)+1,FALSE),0),(1-IFERROR(VLOOKUP(DJ$5,Tech_Specs_Infra!$A$20:$B$25,COLUMN(Tech_Specs_Infra!$B$19)-COLUMN(Tech_Specs_Infra!$A$19)+1,FALSE),0))*'0_Total'!DJ$10/'0_Total'!$BM$10)</f>
        <v>0.68580712656992626</v>
      </c>
      <c r="DK69" s="565">
        <f>IFERROR(VLOOKUP(DK$5,Tech_Specs_Infra!$A$20:$B$25,COLUMN(Tech_Specs_Infra!$B$19)-COLUMN(Tech_Specs_Infra!$A$19)+1,FALSE),0)/SUM(IFERROR(VLOOKUP(DK$5,Tech_Specs_Infra!$A$20:$B$25,COLUMN(Tech_Specs_Infra!$B$19)-COLUMN(Tech_Specs_Infra!$A$19)+1,FALSE),0),(1-IFERROR(VLOOKUP(DK$5,Tech_Specs_Infra!$A$20:$B$25,COLUMN(Tech_Specs_Infra!$B$19)-COLUMN(Tech_Specs_Infra!$A$19)+1,FALSE),0))*'0_Total'!DK$10/'0_Total'!$BM$10)</f>
        <v>0.68580712656992626</v>
      </c>
      <c r="DL69" s="565">
        <f>IFERROR(VLOOKUP(DL$5,Tech_Specs_Infra!$A$20:$B$25,COLUMN(Tech_Specs_Infra!$B$19)-COLUMN(Tech_Specs_Infra!$A$19)+1,FALSE),0)/SUM(IFERROR(VLOOKUP(DL$5,Tech_Specs_Infra!$A$20:$B$25,COLUMN(Tech_Specs_Infra!$B$19)-COLUMN(Tech_Specs_Infra!$A$19)+1,FALSE),0),(1-IFERROR(VLOOKUP(DL$5,Tech_Specs_Infra!$A$20:$B$25,COLUMN(Tech_Specs_Infra!$B$19)-COLUMN(Tech_Specs_Infra!$A$19)+1,FALSE),0))*'0_Total'!DL$10/'0_Total'!$BM$10)</f>
        <v>0.64423722538745276</v>
      </c>
      <c r="DM69" s="565">
        <f>IFERROR(VLOOKUP(DM$5,Tech_Specs_Infra!$A$20:$B$25,COLUMN(Tech_Specs_Infra!$B$19)-COLUMN(Tech_Specs_Infra!$A$19)+1,FALSE),0)/SUM(IFERROR(VLOOKUP(DM$5,Tech_Specs_Infra!$A$20:$B$25,COLUMN(Tech_Specs_Infra!$B$19)-COLUMN(Tech_Specs_Infra!$A$19)+1,FALSE),0),(1-IFERROR(VLOOKUP(DM$5,Tech_Specs_Infra!$A$20:$B$25,COLUMN(Tech_Specs_Infra!$B$19)-COLUMN(Tech_Specs_Infra!$A$19)+1,FALSE),0))*'0_Total'!DM$10/'0_Total'!$BM$10)</f>
        <v>0.61558634360594511</v>
      </c>
      <c r="DN69" s="565">
        <f>IFERROR(VLOOKUP(DN$5,Tech_Specs_Infra!$A$20:$B$25,COLUMN(Tech_Specs_Infra!$B$19)-COLUMN(Tech_Specs_Infra!$A$19)+1,FALSE),0)/SUM(IFERROR(VLOOKUP(DN$5,Tech_Specs_Infra!$A$20:$B$25,COLUMN(Tech_Specs_Infra!$B$19)-COLUMN(Tech_Specs_Infra!$A$19)+1,FALSE),0),(1-IFERROR(VLOOKUP(DN$5,Tech_Specs_Infra!$A$20:$B$25,COLUMN(Tech_Specs_Infra!$B$19)-COLUMN(Tech_Specs_Infra!$A$19)+1,FALSE),0))*'0_Total'!DN$10/'0_Total'!$BM$10)</f>
        <v>0.60287222507280114</v>
      </c>
      <c r="DO69" s="565">
        <f>IFERROR(VLOOKUP(DO$5,Tech_Specs_Infra!$A$20:$B$25,COLUMN(Tech_Specs_Infra!$B$19)-COLUMN(Tech_Specs_Infra!$A$19)+1,FALSE),0)/SUM(IFERROR(VLOOKUP(DO$5,Tech_Specs_Infra!$A$20:$B$25,COLUMN(Tech_Specs_Infra!$B$19)-COLUMN(Tech_Specs_Infra!$A$19)+1,FALSE),0),(1-IFERROR(VLOOKUP(DO$5,Tech_Specs_Infra!$A$20:$B$25,COLUMN(Tech_Specs_Infra!$B$19)-COLUMN(Tech_Specs_Infra!$A$19)+1,FALSE),0))*'0_Total'!DO$10/'0_Total'!$BM$10)</f>
        <v>0.59172330744181367</v>
      </c>
      <c r="DP69" s="565">
        <f>IFERROR(VLOOKUP(DP$5,Tech_Specs_Infra!$A$20:$B$25,COLUMN(Tech_Specs_Infra!$B$19)-COLUMN(Tech_Specs_Infra!$A$19)+1,FALSE),0)/SUM(IFERROR(VLOOKUP(DP$5,Tech_Specs_Infra!$A$20:$B$25,COLUMN(Tech_Specs_Infra!$B$19)-COLUMN(Tech_Specs_Infra!$A$19)+1,FALSE),0),(1-IFERROR(VLOOKUP(DP$5,Tech_Specs_Infra!$A$20:$B$25,COLUMN(Tech_Specs_Infra!$B$19)-COLUMN(Tech_Specs_Infra!$A$19)+1,FALSE),0))*'0_Total'!DP$10/'0_Total'!$BM$10)</f>
        <v>0.63102225746542473</v>
      </c>
      <c r="DQ69" s="565">
        <f>IFERROR(VLOOKUP(DQ$5,Tech_Specs_Infra!$A$20:$B$25,COLUMN(Tech_Specs_Infra!$B$19)-COLUMN(Tech_Specs_Infra!$A$19)+1,FALSE),0)/SUM(IFERROR(VLOOKUP(DQ$5,Tech_Specs_Infra!$A$20:$B$25,COLUMN(Tech_Specs_Infra!$B$19)-COLUMN(Tech_Specs_Infra!$A$19)+1,FALSE),0),(1-IFERROR(VLOOKUP(DQ$5,Tech_Specs_Infra!$A$20:$B$25,COLUMN(Tech_Specs_Infra!$B$19)-COLUMN(Tech_Specs_Infra!$A$19)+1,FALSE),0))*'0_Total'!DQ$10/'0_Total'!$BM$10)</f>
        <v>0.58702989847574771</v>
      </c>
      <c r="DR69" s="565">
        <f>IFERROR(VLOOKUP(DR$5,Tech_Specs_Infra!$A$20:$B$25,COLUMN(Tech_Specs_Infra!$B$19)-COLUMN(Tech_Specs_Infra!$A$19)+1,FALSE),0)/SUM(IFERROR(VLOOKUP(DR$5,Tech_Specs_Infra!$A$20:$B$25,COLUMN(Tech_Specs_Infra!$B$19)-COLUMN(Tech_Specs_Infra!$A$19)+1,FALSE),0),(1-IFERROR(VLOOKUP(DR$5,Tech_Specs_Infra!$A$20:$B$25,COLUMN(Tech_Specs_Infra!$B$19)-COLUMN(Tech_Specs_Infra!$A$19)+1,FALSE),0))*'0_Total'!DR$10/'0_Total'!$BM$10)</f>
        <v>0.61558634360594511</v>
      </c>
      <c r="DS69" s="565">
        <f>IFERROR(VLOOKUP(DS$5,Tech_Specs_Infra!$A$20:$B$25,COLUMN(Tech_Specs_Infra!$B$19)-COLUMN(Tech_Specs_Infra!$A$19)+1,FALSE),0)/SUM(IFERROR(VLOOKUP(DS$5,Tech_Specs_Infra!$A$20:$B$25,COLUMN(Tech_Specs_Infra!$B$19)-COLUMN(Tech_Specs_Infra!$A$19)+1,FALSE),0),(1-IFERROR(VLOOKUP(DS$5,Tech_Specs_Infra!$A$20:$B$25,COLUMN(Tech_Specs_Infra!$B$19)-COLUMN(Tech_Specs_Infra!$A$19)+1,FALSE),0))*'0_Total'!DS$10/'0_Total'!$BM$10)</f>
        <v>0.60287222507280114</v>
      </c>
      <c r="DT69" s="565">
        <f>IFERROR(VLOOKUP(DT$5,Tech_Specs_Infra!$A$20:$B$25,COLUMN(Tech_Specs_Infra!$B$19)-COLUMN(Tech_Specs_Infra!$A$19)+1,FALSE),0)/SUM(IFERROR(VLOOKUP(DT$5,Tech_Specs_Infra!$A$20:$B$25,COLUMN(Tech_Specs_Infra!$B$19)-COLUMN(Tech_Specs_Infra!$A$19)+1,FALSE),0),(1-IFERROR(VLOOKUP(DT$5,Tech_Specs_Infra!$A$20:$B$25,COLUMN(Tech_Specs_Infra!$B$19)-COLUMN(Tech_Specs_Infra!$A$19)+1,FALSE),0))*'0_Total'!DT$10/'0_Total'!$BM$10)</f>
        <v>0.59172330744181367</v>
      </c>
      <c r="DU69" s="565">
        <f>IFERROR(VLOOKUP(DU$5,Tech_Specs_Infra!$A$20:$B$25,COLUMN(Tech_Specs_Infra!$B$19)-COLUMN(Tech_Specs_Infra!$A$19)+1,FALSE),0)/SUM(IFERROR(VLOOKUP(DU$5,Tech_Specs_Infra!$A$20:$B$25,COLUMN(Tech_Specs_Infra!$B$19)-COLUMN(Tech_Specs_Infra!$A$19)+1,FALSE),0),(1-IFERROR(VLOOKUP(DU$5,Tech_Specs_Infra!$A$20:$B$25,COLUMN(Tech_Specs_Infra!$B$19)-COLUMN(Tech_Specs_Infra!$A$19)+1,FALSE),0))*'0_Total'!DU$10/'0_Total'!$BM$10)</f>
        <v>0.63102225746542473</v>
      </c>
      <c r="DV69" s="565">
        <f>IFERROR(VLOOKUP(DV$5,Tech_Specs_Infra!$A$20:$B$25,COLUMN(Tech_Specs_Infra!$B$19)-COLUMN(Tech_Specs_Infra!$A$19)+1,FALSE),0)/SUM(IFERROR(VLOOKUP(DV$5,Tech_Specs_Infra!$A$20:$B$25,COLUMN(Tech_Specs_Infra!$B$19)-COLUMN(Tech_Specs_Infra!$A$19)+1,FALSE),0),(1-IFERROR(VLOOKUP(DV$5,Tech_Specs_Infra!$A$20:$B$25,COLUMN(Tech_Specs_Infra!$B$19)-COLUMN(Tech_Specs_Infra!$A$19)+1,FALSE),0))*'0_Total'!DV$10/'0_Total'!$BM$10)</f>
        <v>0.63102225746542473</v>
      </c>
      <c r="DW69" s="565">
        <f>IFERROR(VLOOKUP(DW$5,Tech_Specs_Infra!$A$20:$B$25,COLUMN(Tech_Specs_Infra!$B$19)-COLUMN(Tech_Specs_Infra!$A$19)+1,FALSE),0)/SUM(IFERROR(VLOOKUP(DW$5,Tech_Specs_Infra!$A$20:$B$25,COLUMN(Tech_Specs_Infra!$B$19)-COLUMN(Tech_Specs_Infra!$A$19)+1,FALSE),0),(1-IFERROR(VLOOKUP(DW$5,Tech_Specs_Infra!$A$20:$B$25,COLUMN(Tech_Specs_Infra!$B$19)-COLUMN(Tech_Specs_Infra!$A$19)+1,FALSE),0))*'0_Total'!DW$10/'0_Total'!$BM$10)</f>
        <v>0.58702989847574771</v>
      </c>
      <c r="DX69" s="565">
        <f>IFERROR(VLOOKUP(DX$5,Tech_Specs_Infra!$A$20:$B$25,COLUMN(Tech_Specs_Infra!$B$19)-COLUMN(Tech_Specs_Infra!$A$19)+1,FALSE),0)/SUM(IFERROR(VLOOKUP(DX$5,Tech_Specs_Infra!$A$20:$B$25,COLUMN(Tech_Specs_Infra!$B$19)-COLUMN(Tech_Specs_Infra!$A$19)+1,FALSE),0),(1-IFERROR(VLOOKUP(DX$5,Tech_Specs_Infra!$A$20:$B$25,COLUMN(Tech_Specs_Infra!$B$19)-COLUMN(Tech_Specs_Infra!$A$19)+1,FALSE),0))*'0_Total'!DX$10/'0_Total'!$BM$10)</f>
        <v>0.61558634360594511</v>
      </c>
      <c r="DY69" s="565">
        <f>IFERROR(VLOOKUP(DY$5,Tech_Specs_Infra!$A$20:$B$25,COLUMN(Tech_Specs_Infra!$B$19)-COLUMN(Tech_Specs_Infra!$A$19)+1,FALSE),0)/SUM(IFERROR(VLOOKUP(DY$5,Tech_Specs_Infra!$A$20:$B$25,COLUMN(Tech_Specs_Infra!$B$19)-COLUMN(Tech_Specs_Infra!$A$19)+1,FALSE),0),(1-IFERROR(VLOOKUP(DY$5,Tech_Specs_Infra!$A$20:$B$25,COLUMN(Tech_Specs_Infra!$B$19)-COLUMN(Tech_Specs_Infra!$A$19)+1,FALSE),0))*'0_Total'!DY$10/'0_Total'!$BM$10)</f>
        <v>0.60287222507280114</v>
      </c>
      <c r="DZ69" s="565">
        <f>IFERROR(VLOOKUP(DZ$5,Tech_Specs_Infra!$A$20:$B$25,COLUMN(Tech_Specs_Infra!$B$19)-COLUMN(Tech_Specs_Infra!$A$19)+1,FALSE),0)/SUM(IFERROR(VLOOKUP(DZ$5,Tech_Specs_Infra!$A$20:$B$25,COLUMN(Tech_Specs_Infra!$B$19)-COLUMN(Tech_Specs_Infra!$A$19)+1,FALSE),0),(1-IFERROR(VLOOKUP(DZ$5,Tech_Specs_Infra!$A$20:$B$25,COLUMN(Tech_Specs_Infra!$B$19)-COLUMN(Tech_Specs_Infra!$A$19)+1,FALSE),0))*'0_Total'!DZ$10/'0_Total'!$BM$10)</f>
        <v>0.59172330744181367</v>
      </c>
      <c r="EA69" s="565">
        <f>IFERROR(VLOOKUP(EA$5,Tech_Specs_Infra!$A$20:$B$25,COLUMN(Tech_Specs_Infra!$B$19)-COLUMN(Tech_Specs_Infra!$A$19)+1,FALSE),0)/SUM(IFERROR(VLOOKUP(EA$5,Tech_Specs_Infra!$A$20:$B$25,COLUMN(Tech_Specs_Infra!$B$19)-COLUMN(Tech_Specs_Infra!$A$19)+1,FALSE),0),(1-IFERROR(VLOOKUP(EA$5,Tech_Specs_Infra!$A$20:$B$25,COLUMN(Tech_Specs_Infra!$B$19)-COLUMN(Tech_Specs_Infra!$A$19)+1,FALSE),0))*'0_Total'!EA$10/'0_Total'!$BM$10)</f>
        <v>0.63102225746542473</v>
      </c>
      <c r="EB69" s="565">
        <f>IFERROR(VLOOKUP(EB$5,Tech_Specs_Infra!$A$20:$B$25,COLUMN(Tech_Specs_Infra!$B$19)-COLUMN(Tech_Specs_Infra!$A$19)+1,FALSE),0)/SUM(IFERROR(VLOOKUP(EB$5,Tech_Specs_Infra!$A$20:$B$25,COLUMN(Tech_Specs_Infra!$B$19)-COLUMN(Tech_Specs_Infra!$A$19)+1,FALSE),0),(1-IFERROR(VLOOKUP(EB$5,Tech_Specs_Infra!$A$20:$B$25,COLUMN(Tech_Specs_Infra!$B$19)-COLUMN(Tech_Specs_Infra!$A$19)+1,FALSE),0))*'0_Total'!EB$10/'0_Total'!$BM$10)</f>
        <v>0.63102225746542473</v>
      </c>
      <c r="EC69" s="565">
        <f>IFERROR(VLOOKUP(EC$5,Tech_Specs_Infra!$A$20:$B$25,COLUMN(Tech_Specs_Infra!$B$19)-COLUMN(Tech_Specs_Infra!$A$19)+1,FALSE),0)/SUM(IFERROR(VLOOKUP(EC$5,Tech_Specs_Infra!$A$20:$B$25,COLUMN(Tech_Specs_Infra!$B$19)-COLUMN(Tech_Specs_Infra!$A$19)+1,FALSE),0),(1-IFERROR(VLOOKUP(EC$5,Tech_Specs_Infra!$A$20:$B$25,COLUMN(Tech_Specs_Infra!$B$19)-COLUMN(Tech_Specs_Infra!$A$19)+1,FALSE),0))*'0_Total'!EC$10/'0_Total'!$BM$10)</f>
        <v>0.58702989847574771</v>
      </c>
      <c r="ED69" s="565">
        <f>IFERROR(VLOOKUP(ED$5,Tech_Specs_Infra!$A$20:$B$25,COLUMN(Tech_Specs_Infra!$B$19)-COLUMN(Tech_Specs_Infra!$A$19)+1,FALSE),0)/SUM(IFERROR(VLOOKUP(ED$5,Tech_Specs_Infra!$A$20:$B$25,COLUMN(Tech_Specs_Infra!$B$19)-COLUMN(Tech_Specs_Infra!$A$19)+1,FALSE),0),(1-IFERROR(VLOOKUP(ED$5,Tech_Specs_Infra!$A$20:$B$25,COLUMN(Tech_Specs_Infra!$B$19)-COLUMN(Tech_Specs_Infra!$A$19)+1,FALSE),0))*'0_Total'!ED$10/'0_Total'!$BM$10)</f>
        <v>0.46098994565625689</v>
      </c>
      <c r="EE69" s="565">
        <f>IFERROR(VLOOKUP(EE$5,Tech_Specs_Infra!$A$20:$B$25,COLUMN(Tech_Specs_Infra!$B$19)-COLUMN(Tech_Specs_Infra!$A$19)+1,FALSE),0)/SUM(IFERROR(VLOOKUP(EE$5,Tech_Specs_Infra!$A$20:$B$25,COLUMN(Tech_Specs_Infra!$B$19)-COLUMN(Tech_Specs_Infra!$A$19)+1,FALSE),0),(1-IFERROR(VLOOKUP(EE$5,Tech_Specs_Infra!$A$20:$B$25,COLUMN(Tech_Specs_Infra!$B$19)-COLUMN(Tech_Specs_Infra!$A$19)+1,FALSE),0))*'0_Total'!EE$10/'0_Total'!$BM$10)</f>
        <v>0.45744369221572456</v>
      </c>
      <c r="EF69" s="265"/>
      <c r="EG69" s="565">
        <f>IFERROR(VLOOKUP(EG$5,Tech_Specs_Infra!$A$20:$B$25,COLUMN(Tech_Specs_Infra!$B$19)-COLUMN(Tech_Specs_Infra!$A$19)+1,FALSE),0)/SUM(IFERROR(VLOOKUP(EG$5,Tech_Specs_Infra!$A$20:$B$25,COLUMN(Tech_Specs_Infra!$B$19)-COLUMN(Tech_Specs_Infra!$A$19)+1,FALSE),0),(1-IFERROR(VLOOKUP(EG$5,Tech_Specs_Infra!$A$20:$B$25,COLUMN(Tech_Specs_Infra!$B$19)-COLUMN(Tech_Specs_Infra!$A$19)+1,FALSE),0))*'0_Total'!EG$10/'0_Total'!$BM$10)</f>
        <v>0.45152708813648068</v>
      </c>
      <c r="EH69" s="565">
        <f>IFERROR(VLOOKUP(EH$5,Tech_Specs_Infra!$A$20:$B$25,COLUMN(Tech_Specs_Infra!$B$19)-COLUMN(Tech_Specs_Infra!$A$19)+1,FALSE),0)/SUM(IFERROR(VLOOKUP(EH$5,Tech_Specs_Infra!$A$20:$B$25,COLUMN(Tech_Specs_Infra!$B$19)-COLUMN(Tech_Specs_Infra!$A$19)+1,FALSE),0),(1-IFERROR(VLOOKUP(EH$5,Tech_Specs_Infra!$A$20:$B$25,COLUMN(Tech_Specs_Infra!$B$19)-COLUMN(Tech_Specs_Infra!$A$19)+1,FALSE),0))*'0_Total'!EH$10/'0_Total'!$BM$10)</f>
        <v>0.45152708813648068</v>
      </c>
      <c r="EI69" s="565">
        <f>IFERROR(VLOOKUP(EI$5,Tech_Specs_Infra!$A$20:$B$25,COLUMN(Tech_Specs_Infra!$B$19)-COLUMN(Tech_Specs_Infra!$A$19)+1,FALSE),0)/SUM(IFERROR(VLOOKUP(EI$5,Tech_Specs_Infra!$A$20:$B$25,COLUMN(Tech_Specs_Infra!$B$19)-COLUMN(Tech_Specs_Infra!$A$19)+1,FALSE),0),(1-IFERROR(VLOOKUP(EI$5,Tech_Specs_Infra!$A$20:$B$25,COLUMN(Tech_Specs_Infra!$B$19)-COLUMN(Tech_Specs_Infra!$A$19)+1,FALSE),0))*'0_Total'!EI$10/'0_Total'!$BM$10)</f>
        <v>0.42682648401752754</v>
      </c>
      <c r="EJ69" s="565">
        <f>IFERROR(VLOOKUP(EJ$5,Tech_Specs_Infra!$A$20:$B$25,COLUMN(Tech_Specs_Infra!$B$19)-COLUMN(Tech_Specs_Infra!$A$19)+1,FALSE),0)/SUM(IFERROR(VLOOKUP(EJ$5,Tech_Specs_Infra!$A$20:$B$25,COLUMN(Tech_Specs_Infra!$B$19)-COLUMN(Tech_Specs_Infra!$A$19)+1,FALSE),0),(1-IFERROR(VLOOKUP(EJ$5,Tech_Specs_Infra!$A$20:$B$25,COLUMN(Tech_Specs_Infra!$B$19)-COLUMN(Tech_Specs_Infra!$A$19)+1,FALSE),0))*'0_Total'!EJ$10/'0_Total'!$BM$10)</f>
        <v>0.22620817813797597</v>
      </c>
      <c r="EK69" s="565">
        <f>IFERROR(VLOOKUP(EK$5,Tech_Specs_Infra!$A$20:$B$25,COLUMN(Tech_Specs_Infra!$B$19)-COLUMN(Tech_Specs_Infra!$A$19)+1,FALSE),0)/SUM(IFERROR(VLOOKUP(EK$5,Tech_Specs_Infra!$A$20:$B$25,COLUMN(Tech_Specs_Infra!$B$19)-COLUMN(Tech_Specs_Infra!$A$19)+1,FALSE),0),(1-IFERROR(VLOOKUP(EK$5,Tech_Specs_Infra!$A$20:$B$25,COLUMN(Tech_Specs_Infra!$B$19)-COLUMN(Tech_Specs_Infra!$A$19)+1,FALSE),0))*'0_Total'!EK$10/'0_Total'!$BM$10)</f>
        <v>0.22620817813797597</v>
      </c>
      <c r="EL69" s="565">
        <f>IFERROR(VLOOKUP(EL$5,Tech_Specs_Infra!$A$20:$B$25,COLUMN(Tech_Specs_Infra!$B$19)-COLUMN(Tech_Specs_Infra!$A$19)+1,FALSE),0)/SUM(IFERROR(VLOOKUP(EL$5,Tech_Specs_Infra!$A$20:$B$25,COLUMN(Tech_Specs_Infra!$B$19)-COLUMN(Tech_Specs_Infra!$A$19)+1,FALSE),0),(1-IFERROR(VLOOKUP(EL$5,Tech_Specs_Infra!$A$20:$B$25,COLUMN(Tech_Specs_Infra!$B$19)-COLUMN(Tech_Specs_Infra!$A$19)+1,FALSE),0))*'0_Total'!EL$10/'0_Total'!$BM$10)</f>
        <v>0.22620817813797597</v>
      </c>
      <c r="EM69" s="565">
        <f>IFERROR(VLOOKUP(EM$5,Tech_Specs_Infra!$A$20:$B$25,COLUMN(Tech_Specs_Infra!$B$19)-COLUMN(Tech_Specs_Infra!$A$19)+1,FALSE),0)/SUM(IFERROR(VLOOKUP(EM$5,Tech_Specs_Infra!$A$20:$B$25,COLUMN(Tech_Specs_Infra!$B$19)-COLUMN(Tech_Specs_Infra!$A$19)+1,FALSE),0),(1-IFERROR(VLOOKUP(EM$5,Tech_Specs_Infra!$A$20:$B$25,COLUMN(Tech_Specs_Infra!$B$19)-COLUMN(Tech_Specs_Infra!$A$19)+1,FALSE),0))*'0_Total'!EM$10/'0_Total'!$BM$10)</f>
        <v>0.22620817813797597</v>
      </c>
      <c r="EN69" s="565">
        <f>IFERROR(VLOOKUP(EN$5,Tech_Specs_Infra!$A$20:$B$25,COLUMN(Tech_Specs_Infra!$B$19)-COLUMN(Tech_Specs_Infra!$A$19)+1,FALSE),0)/SUM(IFERROR(VLOOKUP(EN$5,Tech_Specs_Infra!$A$20:$B$25,COLUMN(Tech_Specs_Infra!$B$19)-COLUMN(Tech_Specs_Infra!$A$19)+1,FALSE),0),(1-IFERROR(VLOOKUP(EN$5,Tech_Specs_Infra!$A$20:$B$25,COLUMN(Tech_Specs_Infra!$B$19)-COLUMN(Tech_Specs_Infra!$A$19)+1,FALSE),0))*'0_Total'!EN$10/'0_Total'!$BM$10)</f>
        <v>0.22620817813797597</v>
      </c>
      <c r="EO69" s="565">
        <f>IFERROR(VLOOKUP(EO$5,Tech_Specs_Infra!$A$20:$B$25,COLUMN(Tech_Specs_Infra!$B$19)-COLUMN(Tech_Specs_Infra!$A$19)+1,FALSE),0)/SUM(IFERROR(VLOOKUP(EO$5,Tech_Specs_Infra!$A$20:$B$25,COLUMN(Tech_Specs_Infra!$B$19)-COLUMN(Tech_Specs_Infra!$A$19)+1,FALSE),0),(1-IFERROR(VLOOKUP(EO$5,Tech_Specs_Infra!$A$20:$B$25,COLUMN(Tech_Specs_Infra!$B$19)-COLUMN(Tech_Specs_Infra!$A$19)+1,FALSE),0))*'0_Total'!EO$10/'0_Total'!$BM$10)</f>
        <v>0.22620817813797597</v>
      </c>
      <c r="EP69" s="565">
        <f>IFERROR(VLOOKUP(EP$5,Tech_Specs_Infra!$A$20:$B$25,COLUMN(Tech_Specs_Infra!$B$19)-COLUMN(Tech_Specs_Infra!$A$19)+1,FALSE),0)/SUM(IFERROR(VLOOKUP(EP$5,Tech_Specs_Infra!$A$20:$B$25,COLUMN(Tech_Specs_Infra!$B$19)-COLUMN(Tech_Specs_Infra!$A$19)+1,FALSE),0),(1-IFERROR(VLOOKUP(EP$5,Tech_Specs_Infra!$A$20:$B$25,COLUMN(Tech_Specs_Infra!$B$19)-COLUMN(Tech_Specs_Infra!$A$19)+1,FALSE),0))*'0_Total'!EP$10/'0_Total'!$BM$10)</f>
        <v>0.22620817813797597</v>
      </c>
      <c r="EQ69" s="565">
        <f>IFERROR(VLOOKUP(EQ$5,Tech_Specs_Infra!$A$20:$B$25,COLUMN(Tech_Specs_Infra!$B$19)-COLUMN(Tech_Specs_Infra!$A$19)+1,FALSE),0)/SUM(IFERROR(VLOOKUP(EQ$5,Tech_Specs_Infra!$A$20:$B$25,COLUMN(Tech_Specs_Infra!$B$19)-COLUMN(Tech_Specs_Infra!$A$19)+1,FALSE),0),(1-IFERROR(VLOOKUP(EQ$5,Tech_Specs_Infra!$A$20:$B$25,COLUMN(Tech_Specs_Infra!$B$19)-COLUMN(Tech_Specs_Infra!$A$19)+1,FALSE),0))*'0_Total'!EQ$10/'0_Total'!$BM$10)</f>
        <v>0.22907206418338885</v>
      </c>
      <c r="ER69" s="565">
        <f>IFERROR(VLOOKUP(ER$5,Tech_Specs_Infra!$A$20:$B$25,COLUMN(Tech_Specs_Infra!$B$19)-COLUMN(Tech_Specs_Infra!$A$19)+1,FALSE),0)/SUM(IFERROR(VLOOKUP(ER$5,Tech_Specs_Infra!$A$20:$B$25,COLUMN(Tech_Specs_Infra!$B$19)-COLUMN(Tech_Specs_Infra!$A$19)+1,FALSE),0),(1-IFERROR(VLOOKUP(ER$5,Tech_Specs_Infra!$A$20:$B$25,COLUMN(Tech_Specs_Infra!$B$19)-COLUMN(Tech_Specs_Infra!$A$19)+1,FALSE),0))*'0_Total'!ER$10/'0_Total'!$BM$10)</f>
        <v>0.2075429109021151</v>
      </c>
      <c r="ES69" s="565">
        <f>IFERROR(VLOOKUP(ES$5,Tech_Specs_Infra!$A$20:$B$25,COLUMN(Tech_Specs_Infra!$B$19)-COLUMN(Tech_Specs_Infra!$A$19)+1,FALSE),0)/SUM(IFERROR(VLOOKUP(ES$5,Tech_Specs_Infra!$A$20:$B$25,COLUMN(Tech_Specs_Infra!$B$19)-COLUMN(Tech_Specs_Infra!$A$19)+1,FALSE),0),(1-IFERROR(VLOOKUP(ES$5,Tech_Specs_Infra!$A$20:$B$25,COLUMN(Tech_Specs_Infra!$B$19)-COLUMN(Tech_Specs_Infra!$A$19)+1,FALSE),0))*'0_Total'!ES$10/'0_Total'!$BM$10)</f>
        <v>0.2075429109021151</v>
      </c>
      <c r="ET69" s="565">
        <f>IFERROR(VLOOKUP(ET$5,Tech_Specs_Infra!$A$20:$B$25,COLUMN(Tech_Specs_Infra!$B$19)-COLUMN(Tech_Specs_Infra!$A$19)+1,FALSE),0)/SUM(IFERROR(VLOOKUP(ET$5,Tech_Specs_Infra!$A$20:$B$25,COLUMN(Tech_Specs_Infra!$B$19)-COLUMN(Tech_Specs_Infra!$A$19)+1,FALSE),0),(1-IFERROR(VLOOKUP(ET$5,Tech_Specs_Infra!$A$20:$B$25,COLUMN(Tech_Specs_Infra!$B$19)-COLUMN(Tech_Specs_Infra!$A$19)+1,FALSE),0))*'0_Total'!ET$10/'0_Total'!$BM$10)</f>
        <v>0.2075429109021151</v>
      </c>
      <c r="EU69" s="565">
        <f>IFERROR(VLOOKUP(EU$5,Tech_Specs_Infra!$A$20:$B$25,COLUMN(Tech_Specs_Infra!$B$19)-COLUMN(Tech_Specs_Infra!$A$19)+1,FALSE),0)/SUM(IFERROR(VLOOKUP(EU$5,Tech_Specs_Infra!$A$20:$B$25,COLUMN(Tech_Specs_Infra!$B$19)-COLUMN(Tech_Specs_Infra!$A$19)+1,FALSE),0),(1-IFERROR(VLOOKUP(EU$5,Tech_Specs_Infra!$A$20:$B$25,COLUMN(Tech_Specs_Infra!$B$19)-COLUMN(Tech_Specs_Infra!$A$19)+1,FALSE),0))*'0_Total'!EU$10/'0_Total'!$BM$10)</f>
        <v>0.20058905641100355</v>
      </c>
      <c r="EV69" s="565">
        <f>IFERROR(VLOOKUP(EV$5,Tech_Specs_Infra!$A$20:$B$25,COLUMN(Tech_Specs_Infra!$B$19)-COLUMN(Tech_Specs_Infra!$A$19)+1,FALSE),0)/SUM(IFERROR(VLOOKUP(EV$5,Tech_Specs_Infra!$A$20:$B$25,COLUMN(Tech_Specs_Infra!$B$19)-COLUMN(Tech_Specs_Infra!$A$19)+1,FALSE),0),(1-IFERROR(VLOOKUP(EV$5,Tech_Specs_Infra!$A$20:$B$25,COLUMN(Tech_Specs_Infra!$B$19)-COLUMN(Tech_Specs_Infra!$A$19)+1,FALSE),0))*'0_Total'!EV$10/'0_Total'!$BM$10)</f>
        <v>0.20058905641100355</v>
      </c>
      <c r="EW69" s="265">
        <f>IFERROR(VLOOKUP(EW$5,Tech_Specs_Infra!$A$20:$B$25,COLUMN(Tech_Specs_Infra!$B$19)-COLUMN(Tech_Specs_Infra!$A$19)+1,FALSE),0)</f>
        <v>0.57999999999999996</v>
      </c>
      <c r="EX69" s="265">
        <f>IFERROR(VLOOKUP(EX$5,Tech_Specs_Infra!$A$20:$B$25,COLUMN(Tech_Specs_Infra!$B$19)-COLUMN(Tech_Specs_Infra!$A$19)+1,FALSE),0)</f>
        <v>0.57999999999999996</v>
      </c>
      <c r="EY69" s="265">
        <f>IFERROR(VLOOKUP(EY$5,Tech_Specs_Infra!$A$20:$B$25,COLUMN(Tech_Specs_Infra!$B$19)-COLUMN(Tech_Specs_Infra!$A$19)+1,FALSE),0)</f>
        <v>0.57999999999999996</v>
      </c>
      <c r="EZ69" s="265">
        <f>IFERROR(VLOOKUP(EZ$5,Tech_Specs_Infra!$A$20:$B$25,COLUMN(Tech_Specs_Infra!$B$19)-COLUMN(Tech_Specs_Infra!$A$19)+1,FALSE),0)</f>
        <v>0.57999999999999996</v>
      </c>
      <c r="FA69" s="265">
        <f>IFERROR(VLOOKUP(FA$5,Tech_Specs_Infra!$A$20:$B$25,COLUMN(Tech_Specs_Infra!$B$19)-COLUMN(Tech_Specs_Infra!$A$19)+1,FALSE),0)</f>
        <v>0.57999999999999996</v>
      </c>
      <c r="FB69" s="265">
        <f>IFERROR(VLOOKUP(FB$5,Tech_Specs_Infra!$A$20:$B$25,COLUMN(Tech_Specs_Infra!$B$19)-COLUMN(Tech_Specs_Infra!$A$19)+1,FALSE),0)</f>
        <v>0.57999999999999996</v>
      </c>
      <c r="FC69" s="265">
        <f>IFERROR(VLOOKUP(FC$5,Tech_Specs_Infra!$A$20:$B$25,COLUMN(Tech_Specs_Infra!$B$19)-COLUMN(Tech_Specs_Infra!$A$19)+1,FALSE),0)</f>
        <v>0.57999999999999996</v>
      </c>
      <c r="FF69" s="21" t="s">
        <v>82</v>
      </c>
    </row>
    <row r="70" spans="1:162" x14ac:dyDescent="0.2">
      <c r="A70" s="21" t="s">
        <v>806</v>
      </c>
      <c r="D70" s="565">
        <f>IFERROR(VLOOKUP(D$6,Tech_Specs_Infra!$A$20:$B$25,COLUMN(Tech_Specs_Infra!$B$19)-COLUMN(Tech_Specs_Infra!$A$19)+1,FALSE),0)/SUM(IFERROR(VLOOKUP(D$6,Tech_Specs_Infra!$A$20:$B$25,COLUMN(Tech_Specs_Infra!$B$19)-COLUMN(Tech_Specs_Infra!$A$19)+1,FALSE),0),(1-IFERROR(VLOOKUP(D$6,Tech_Specs_Infra!$A$20:$B$25,COLUMN(Tech_Specs_Infra!$B$19)-COLUMN(Tech_Specs_Infra!$A$19)+1,FALSE),0))*'0_Total'!D$10/'0_Total'!$BM$10)</f>
        <v>0.99643300837760918</v>
      </c>
      <c r="E70" s="565">
        <f>IFERROR(VLOOKUP(E$6,Tech_Specs_Infra!$A$20:$B$25,COLUMN(Tech_Specs_Infra!$B$19)-COLUMN(Tech_Specs_Infra!$A$19)+1,FALSE),0)/SUM(IFERROR(VLOOKUP(E$6,Tech_Specs_Infra!$A$20:$B$25,COLUMN(Tech_Specs_Infra!$B$19)-COLUMN(Tech_Specs_Infra!$A$19)+1,FALSE),0),(1-IFERROR(VLOOKUP(E$6,Tech_Specs_Infra!$A$20:$B$25,COLUMN(Tech_Specs_Infra!$B$19)-COLUMN(Tech_Specs_Infra!$A$19)+1,FALSE),0))*'0_Total'!E$10/'0_Total'!$BM$10)</f>
        <v>0.99554523300115261</v>
      </c>
      <c r="F70" s="565">
        <f>IFERROR(VLOOKUP(F$6,Tech_Specs_Infra!$A$20:$B$25,COLUMN(Tech_Specs_Infra!$B$19)-COLUMN(Tech_Specs_Infra!$A$19)+1,FALSE),0)/SUM(IFERROR(VLOOKUP(F$6,Tech_Specs_Infra!$A$20:$B$25,COLUMN(Tech_Specs_Infra!$B$19)-COLUMN(Tech_Specs_Infra!$A$19)+1,FALSE),0),(1-IFERROR(VLOOKUP(F$6,Tech_Specs_Infra!$A$20:$B$25,COLUMN(Tech_Specs_Infra!$B$19)-COLUMN(Tech_Specs_Infra!$A$19)+1,FALSE),0))*'0_Total'!F$10/'0_Total'!$BM$10)</f>
        <v>0.99643300837760918</v>
      </c>
      <c r="G70" s="565">
        <f>IFERROR(VLOOKUP(G$6,Tech_Specs_Infra!$A$20:$B$25,COLUMN(Tech_Specs_Infra!$B$19)-COLUMN(Tech_Specs_Infra!$A$19)+1,FALSE),0)/SUM(IFERROR(VLOOKUP(G$6,Tech_Specs_Infra!$A$20:$B$25,COLUMN(Tech_Specs_Infra!$B$19)-COLUMN(Tech_Specs_Infra!$A$19)+1,FALSE),0),(1-IFERROR(VLOOKUP(G$6,Tech_Specs_Infra!$A$20:$B$25,COLUMN(Tech_Specs_Infra!$B$19)-COLUMN(Tech_Specs_Infra!$A$19)+1,FALSE),0))*'0_Total'!G$10/'0_Total'!$BM$10)</f>
        <v>0.99643300837760918</v>
      </c>
      <c r="H70" s="565">
        <f>IFERROR(VLOOKUP(H$6,Tech_Specs_Infra!$A$20:$B$25,COLUMN(Tech_Specs_Infra!$B$19)-COLUMN(Tech_Specs_Infra!$A$19)+1,FALSE),0)/SUM(IFERROR(VLOOKUP(H$6,Tech_Specs_Infra!$A$20:$B$25,COLUMN(Tech_Specs_Infra!$B$19)-COLUMN(Tech_Specs_Infra!$A$19)+1,FALSE),0),(1-IFERROR(VLOOKUP(H$6,Tech_Specs_Infra!$A$20:$B$25,COLUMN(Tech_Specs_Infra!$B$19)-COLUMN(Tech_Specs_Infra!$A$19)+1,FALSE),0))*'0_Total'!H$10/'0_Total'!$BM$10)</f>
        <v>0.99643300837760918</v>
      </c>
      <c r="I70" s="565">
        <f>IFERROR(VLOOKUP(I$6,Tech_Specs_Infra!$A$20:$B$25,COLUMN(Tech_Specs_Infra!$B$19)-COLUMN(Tech_Specs_Infra!$A$19)+1,FALSE),0)/SUM(IFERROR(VLOOKUP(I$6,Tech_Specs_Infra!$A$20:$B$25,COLUMN(Tech_Specs_Infra!$B$19)-COLUMN(Tech_Specs_Infra!$A$19)+1,FALSE),0),(1-IFERROR(VLOOKUP(I$6,Tech_Specs_Infra!$A$20:$B$25,COLUMN(Tech_Specs_Infra!$B$19)-COLUMN(Tech_Specs_Infra!$A$19)+1,FALSE),0))*'0_Total'!I$10/'0_Total'!$BM$10)</f>
        <v>0.99643300837760918</v>
      </c>
      <c r="J70" s="565">
        <f>IFERROR(VLOOKUP(J$6,Tech_Specs_Infra!$A$20:$B$25,COLUMN(Tech_Specs_Infra!$B$19)-COLUMN(Tech_Specs_Infra!$A$19)+1,FALSE),0)/SUM(IFERROR(VLOOKUP(J$6,Tech_Specs_Infra!$A$20:$B$25,COLUMN(Tech_Specs_Infra!$B$19)-COLUMN(Tech_Specs_Infra!$A$19)+1,FALSE),0),(1-IFERROR(VLOOKUP(J$6,Tech_Specs_Infra!$A$20:$B$25,COLUMN(Tech_Specs_Infra!$B$19)-COLUMN(Tech_Specs_Infra!$A$19)+1,FALSE),0))*'0_Total'!J$10/'0_Total'!$BM$10)</f>
        <v>0.99643300837760918</v>
      </c>
      <c r="K70" s="565">
        <f>IFERROR(VLOOKUP(K$6,Tech_Specs_Infra!$A$20:$B$25,COLUMN(Tech_Specs_Infra!$B$19)-COLUMN(Tech_Specs_Infra!$A$19)+1,FALSE),0)/SUM(IFERROR(VLOOKUP(K$6,Tech_Specs_Infra!$A$20:$B$25,COLUMN(Tech_Specs_Infra!$B$19)-COLUMN(Tech_Specs_Infra!$A$19)+1,FALSE),0),(1-IFERROR(VLOOKUP(K$6,Tech_Specs_Infra!$A$20:$B$25,COLUMN(Tech_Specs_Infra!$B$19)-COLUMN(Tech_Specs_Infra!$A$19)+1,FALSE),0))*'0_Total'!K$10/'0_Total'!$BM$10)</f>
        <v>0.99643300837760918</v>
      </c>
      <c r="L70" s="565">
        <f>IFERROR(VLOOKUP(L$6,Tech_Specs_Infra!$A$20:$B$25,COLUMN(Tech_Specs_Infra!$B$19)-COLUMN(Tech_Specs_Infra!$A$19)+1,FALSE),0)/SUM(IFERROR(VLOOKUP(L$6,Tech_Specs_Infra!$A$20:$B$25,COLUMN(Tech_Specs_Infra!$B$19)-COLUMN(Tech_Specs_Infra!$A$19)+1,FALSE),0),(1-IFERROR(VLOOKUP(L$6,Tech_Specs_Infra!$A$20:$B$25,COLUMN(Tech_Specs_Infra!$B$19)-COLUMN(Tech_Specs_Infra!$A$19)+1,FALSE),0))*'0_Total'!L$10/'0_Total'!$BM$10)</f>
        <v>0.99643300837760918</v>
      </c>
      <c r="M70" s="565">
        <f>IFERROR(VLOOKUP(M$6,Tech_Specs_Infra!$A$20:$B$25,COLUMN(Tech_Specs_Infra!$B$19)-COLUMN(Tech_Specs_Infra!$A$19)+1,FALSE),0)/SUM(IFERROR(VLOOKUP(M$6,Tech_Specs_Infra!$A$20:$B$25,COLUMN(Tech_Specs_Infra!$B$19)-COLUMN(Tech_Specs_Infra!$A$19)+1,FALSE),0),(1-IFERROR(VLOOKUP(M$6,Tech_Specs_Infra!$A$20:$B$25,COLUMN(Tech_Specs_Infra!$B$19)-COLUMN(Tech_Specs_Infra!$A$19)+1,FALSE),0))*'0_Total'!M$10/'0_Total'!$BM$10)</f>
        <v>0.99643300837760918</v>
      </c>
      <c r="N70" s="565">
        <f>IFERROR(VLOOKUP(N$6,Tech_Specs_Infra!$A$20:$B$25,COLUMN(Tech_Specs_Infra!$B$19)-COLUMN(Tech_Specs_Infra!$A$19)+1,FALSE),0)/SUM(IFERROR(VLOOKUP(N$6,Tech_Specs_Infra!$A$20:$B$25,COLUMN(Tech_Specs_Infra!$B$19)-COLUMN(Tech_Specs_Infra!$A$19)+1,FALSE),0),(1-IFERROR(VLOOKUP(N$6,Tech_Specs_Infra!$A$20:$B$25,COLUMN(Tech_Specs_Infra!$B$19)-COLUMN(Tech_Specs_Infra!$A$19)+1,FALSE),0))*'0_Total'!N$10/'0_Total'!$BM$10)</f>
        <v>0.99643300837760918</v>
      </c>
      <c r="O70" s="565">
        <f>IFERROR(VLOOKUP(O$6,Tech_Specs_Infra!$A$20:$B$25,COLUMN(Tech_Specs_Infra!$B$19)-COLUMN(Tech_Specs_Infra!$A$19)+1,FALSE),0)/SUM(IFERROR(VLOOKUP(O$6,Tech_Specs_Infra!$A$20:$B$25,COLUMN(Tech_Specs_Infra!$B$19)-COLUMN(Tech_Specs_Infra!$A$19)+1,FALSE),0),(1-IFERROR(VLOOKUP(O$6,Tech_Specs_Infra!$A$20:$B$25,COLUMN(Tech_Specs_Infra!$B$19)-COLUMN(Tech_Specs_Infra!$A$19)+1,FALSE),0))*'0_Total'!O$10/'0_Total'!$BM$10)</f>
        <v>0.99643300837760918</v>
      </c>
      <c r="P70" s="565">
        <f>IFERROR(VLOOKUP(P$6,Tech_Specs_Infra!$A$20:$B$25,COLUMN(Tech_Specs_Infra!$B$19)-COLUMN(Tech_Specs_Infra!$A$19)+1,FALSE),0)/SUM(IFERROR(VLOOKUP(P$6,Tech_Specs_Infra!$A$20:$B$25,COLUMN(Tech_Specs_Infra!$B$19)-COLUMN(Tech_Specs_Infra!$A$19)+1,FALSE),0),(1-IFERROR(VLOOKUP(P$6,Tech_Specs_Infra!$A$20:$B$25,COLUMN(Tech_Specs_Infra!$B$19)-COLUMN(Tech_Specs_Infra!$A$19)+1,FALSE),0))*'0_Total'!P$10/'0_Total'!$BM$10)</f>
        <v>0.99643300837760918</v>
      </c>
      <c r="Q70" s="565">
        <f>IFERROR(VLOOKUP(Q$6,Tech_Specs_Infra!$A$20:$B$25,COLUMN(Tech_Specs_Infra!$B$19)-COLUMN(Tech_Specs_Infra!$A$19)+1,FALSE),0)/SUM(IFERROR(VLOOKUP(Q$6,Tech_Specs_Infra!$A$20:$B$25,COLUMN(Tech_Specs_Infra!$B$19)-COLUMN(Tech_Specs_Infra!$A$19)+1,FALSE),0),(1-IFERROR(VLOOKUP(Q$6,Tech_Specs_Infra!$A$20:$B$25,COLUMN(Tech_Specs_Infra!$B$19)-COLUMN(Tech_Specs_Infra!$A$19)+1,FALSE),0))*'0_Total'!Q$10/'0_Total'!$BM$10)</f>
        <v>0.99643300837760918</v>
      </c>
      <c r="R70" s="565">
        <f>IFERROR(VLOOKUP(R$6,Tech_Specs_Infra!$A$20:$B$25,COLUMN(Tech_Specs_Infra!$B$19)-COLUMN(Tech_Specs_Infra!$A$19)+1,FALSE),0)/SUM(IFERROR(VLOOKUP(R$6,Tech_Specs_Infra!$A$20:$B$25,COLUMN(Tech_Specs_Infra!$B$19)-COLUMN(Tech_Specs_Infra!$A$19)+1,FALSE),0),(1-IFERROR(VLOOKUP(R$6,Tech_Specs_Infra!$A$20:$B$25,COLUMN(Tech_Specs_Infra!$B$19)-COLUMN(Tech_Specs_Infra!$A$19)+1,FALSE),0))*'0_Total'!R$10/'0_Total'!$BM$10)</f>
        <v>0.99643300837760918</v>
      </c>
      <c r="S70" s="565">
        <f>IFERROR(VLOOKUP(S$6,Tech_Specs_Infra!$A$20:$B$25,COLUMN(Tech_Specs_Infra!$B$19)-COLUMN(Tech_Specs_Infra!$A$19)+1,FALSE),0)/SUM(IFERROR(VLOOKUP(S$6,Tech_Specs_Infra!$A$20:$B$25,COLUMN(Tech_Specs_Infra!$B$19)-COLUMN(Tech_Specs_Infra!$A$19)+1,FALSE),0),(1-IFERROR(VLOOKUP(S$6,Tech_Specs_Infra!$A$20:$B$25,COLUMN(Tech_Specs_Infra!$B$19)-COLUMN(Tech_Specs_Infra!$A$19)+1,FALSE),0))*'0_Total'!S$10/'0_Total'!$BM$10)</f>
        <v>0.99554523300115261</v>
      </c>
      <c r="T70" s="565">
        <f>IFERROR(VLOOKUP(T$6,Tech_Specs_Infra!$A$20:$B$25,COLUMN(Tech_Specs_Infra!$B$19)-COLUMN(Tech_Specs_Infra!$A$19)+1,FALSE),0)/SUM(IFERROR(VLOOKUP(T$6,Tech_Specs_Infra!$A$20:$B$25,COLUMN(Tech_Specs_Infra!$B$19)-COLUMN(Tech_Specs_Infra!$A$19)+1,FALSE),0),(1-IFERROR(VLOOKUP(T$6,Tech_Specs_Infra!$A$20:$B$25,COLUMN(Tech_Specs_Infra!$B$19)-COLUMN(Tech_Specs_Infra!$A$19)+1,FALSE),0))*'0_Total'!T$10/'0_Total'!$BM$10)</f>
        <v>0.99643300837760918</v>
      </c>
      <c r="U70" s="565">
        <f>IFERROR(VLOOKUP(U$6,Tech_Specs_Infra!$A$20:$B$25,COLUMN(Tech_Specs_Infra!$B$19)-COLUMN(Tech_Specs_Infra!$A$19)+1,FALSE),0)/SUM(IFERROR(VLOOKUP(U$6,Tech_Specs_Infra!$A$20:$B$25,COLUMN(Tech_Specs_Infra!$B$19)-COLUMN(Tech_Specs_Infra!$A$19)+1,FALSE),0),(1-IFERROR(VLOOKUP(U$6,Tech_Specs_Infra!$A$20:$B$25,COLUMN(Tech_Specs_Infra!$B$19)-COLUMN(Tech_Specs_Infra!$A$19)+1,FALSE),0))*'0_Total'!U$10/'0_Total'!$BM$10)</f>
        <v>0.99643300837760918</v>
      </c>
      <c r="V70" s="565">
        <f>IFERROR(VLOOKUP(V$6,Tech_Specs_Infra!$A$20:$B$25,COLUMN(Tech_Specs_Infra!$B$19)-COLUMN(Tech_Specs_Infra!$A$19)+1,FALSE),0)/SUM(IFERROR(VLOOKUP(V$6,Tech_Specs_Infra!$A$20:$B$25,COLUMN(Tech_Specs_Infra!$B$19)-COLUMN(Tech_Specs_Infra!$A$19)+1,FALSE),0),(1-IFERROR(VLOOKUP(V$6,Tech_Specs_Infra!$A$20:$B$25,COLUMN(Tech_Specs_Infra!$B$19)-COLUMN(Tech_Specs_Infra!$A$19)+1,FALSE),0))*'0_Total'!V$10/'0_Total'!$BM$10)</f>
        <v>0.99643300837760918</v>
      </c>
      <c r="W70" s="565">
        <f>IFERROR(VLOOKUP(W$6,Tech_Specs_Infra!$A$20:$B$25,COLUMN(Tech_Specs_Infra!$B$19)-COLUMN(Tech_Specs_Infra!$A$19)+1,FALSE),0)/SUM(IFERROR(VLOOKUP(W$6,Tech_Specs_Infra!$A$20:$B$25,COLUMN(Tech_Specs_Infra!$B$19)-COLUMN(Tech_Specs_Infra!$A$19)+1,FALSE),0),(1-IFERROR(VLOOKUP(W$6,Tech_Specs_Infra!$A$20:$B$25,COLUMN(Tech_Specs_Infra!$B$19)-COLUMN(Tech_Specs_Infra!$A$19)+1,FALSE),0))*'0_Total'!W$10/'0_Total'!$BM$10)</f>
        <v>0.99643300837760918</v>
      </c>
      <c r="X70" s="565">
        <f>IFERROR(VLOOKUP(X$6,Tech_Specs_Infra!$A$20:$B$25,COLUMN(Tech_Specs_Infra!$B$19)-COLUMN(Tech_Specs_Infra!$A$19)+1,FALSE),0)/SUM(IFERROR(VLOOKUP(X$6,Tech_Specs_Infra!$A$20:$B$25,COLUMN(Tech_Specs_Infra!$B$19)-COLUMN(Tech_Specs_Infra!$A$19)+1,FALSE),0),(1-IFERROR(VLOOKUP(X$6,Tech_Specs_Infra!$A$20:$B$25,COLUMN(Tech_Specs_Infra!$B$19)-COLUMN(Tech_Specs_Infra!$A$19)+1,FALSE),0))*'0_Total'!X$10/'0_Total'!$BM$10)</f>
        <v>0.99196025489784689</v>
      </c>
      <c r="Y70" s="565">
        <f>IFERROR(VLOOKUP(Y$6,Tech_Specs_Infra!$A$20:$B$25,COLUMN(Tech_Specs_Infra!$B$19)-COLUMN(Tech_Specs_Infra!$A$19)+1,FALSE),0)/SUM(IFERROR(VLOOKUP(Y$6,Tech_Specs_Infra!$A$20:$B$25,COLUMN(Tech_Specs_Infra!$B$19)-COLUMN(Tech_Specs_Infra!$A$19)+1,FALSE),0),(1-IFERROR(VLOOKUP(Y$6,Tech_Specs_Infra!$A$20:$B$25,COLUMN(Tech_Specs_Infra!$B$19)-COLUMN(Tech_Specs_Infra!$A$19)+1,FALSE),0))*'0_Total'!Y$10/'0_Total'!$BM$10)</f>
        <v>0.99196025489784689</v>
      </c>
      <c r="Z70" s="565">
        <f>IFERROR(VLOOKUP(Z$6,Tech_Specs_Infra!$A$20:$B$25,COLUMN(Tech_Specs_Infra!$B$19)-COLUMN(Tech_Specs_Infra!$A$19)+1,FALSE),0)/SUM(IFERROR(VLOOKUP(Z$6,Tech_Specs_Infra!$A$20:$B$25,COLUMN(Tech_Specs_Infra!$B$19)-COLUMN(Tech_Specs_Infra!$A$19)+1,FALSE),0),(1-IFERROR(VLOOKUP(Z$6,Tech_Specs_Infra!$A$20:$B$25,COLUMN(Tech_Specs_Infra!$B$19)-COLUMN(Tech_Specs_Infra!$A$19)+1,FALSE),0))*'0_Total'!Z$10/'0_Total'!$BM$10)</f>
        <v>0.99196025489784689</v>
      </c>
      <c r="AA70" s="565">
        <f>IFERROR(VLOOKUP(AA$6,Tech_Specs_Infra!$A$20:$B$25,COLUMN(Tech_Specs_Infra!$B$19)-COLUMN(Tech_Specs_Infra!$A$19)+1,FALSE),0)/SUM(IFERROR(VLOOKUP(AA$6,Tech_Specs_Infra!$A$20:$B$25,COLUMN(Tech_Specs_Infra!$B$19)-COLUMN(Tech_Specs_Infra!$A$19)+1,FALSE),0),(1-IFERROR(VLOOKUP(AA$6,Tech_Specs_Infra!$A$20:$B$25,COLUMN(Tech_Specs_Infra!$B$19)-COLUMN(Tech_Specs_Infra!$A$19)+1,FALSE),0))*'0_Total'!AA$10/'0_Total'!$BM$10)</f>
        <v>0.99196025489784689</v>
      </c>
      <c r="AB70" s="565">
        <f>IFERROR(VLOOKUP(AB$6,Tech_Specs_Infra!$A$20:$B$25,COLUMN(Tech_Specs_Infra!$B$19)-COLUMN(Tech_Specs_Infra!$A$19)+1,FALSE),0)/SUM(IFERROR(VLOOKUP(AB$6,Tech_Specs_Infra!$A$20:$B$25,COLUMN(Tech_Specs_Infra!$B$19)-COLUMN(Tech_Specs_Infra!$A$19)+1,FALSE),0),(1-IFERROR(VLOOKUP(AB$6,Tech_Specs_Infra!$A$20:$B$25,COLUMN(Tech_Specs_Infra!$B$19)-COLUMN(Tech_Specs_Infra!$A$19)+1,FALSE),0))*'0_Total'!AB$10/'0_Total'!$BM$10)</f>
        <v>0.99196025489784689</v>
      </c>
      <c r="AC70" s="565">
        <f>IFERROR(VLOOKUP(AC$6,Tech_Specs_Infra!$A$20:$B$25,COLUMN(Tech_Specs_Infra!$B$19)-COLUMN(Tech_Specs_Infra!$A$19)+1,FALSE),0)/SUM(IFERROR(VLOOKUP(AC$6,Tech_Specs_Infra!$A$20:$B$25,COLUMN(Tech_Specs_Infra!$B$19)-COLUMN(Tech_Specs_Infra!$A$19)+1,FALSE),0),(1-IFERROR(VLOOKUP(AC$6,Tech_Specs_Infra!$A$20:$B$25,COLUMN(Tech_Specs_Infra!$B$19)-COLUMN(Tech_Specs_Infra!$A$19)+1,FALSE),0))*'0_Total'!AC$10/'0_Total'!$BM$10)</f>
        <v>0.99196025489784689</v>
      </c>
      <c r="AD70" s="565">
        <f>IFERROR(VLOOKUP(AD$6,Tech_Specs_Infra!$A$20:$B$25,COLUMN(Tech_Specs_Infra!$B$19)-COLUMN(Tech_Specs_Infra!$A$19)+1,FALSE),0)/SUM(IFERROR(VLOOKUP(AD$6,Tech_Specs_Infra!$A$20:$B$25,COLUMN(Tech_Specs_Infra!$B$19)-COLUMN(Tech_Specs_Infra!$A$19)+1,FALSE),0),(1-IFERROR(VLOOKUP(AD$6,Tech_Specs_Infra!$A$20:$B$25,COLUMN(Tech_Specs_Infra!$B$19)-COLUMN(Tech_Specs_Infra!$A$19)+1,FALSE),0))*'0_Total'!AD$10/'0_Total'!$BM$10)</f>
        <v>0.99196025489784689</v>
      </c>
      <c r="AE70" s="565">
        <f>IFERROR(VLOOKUP(AE$6,Tech_Specs_Infra!$A$20:$B$25,COLUMN(Tech_Specs_Infra!$B$19)-COLUMN(Tech_Specs_Infra!$A$19)+1,FALSE),0)/SUM(IFERROR(VLOOKUP(AE$6,Tech_Specs_Infra!$A$20:$B$25,COLUMN(Tech_Specs_Infra!$B$19)-COLUMN(Tech_Specs_Infra!$A$19)+1,FALSE),0),(1-IFERROR(VLOOKUP(AE$6,Tech_Specs_Infra!$A$20:$B$25,COLUMN(Tech_Specs_Infra!$B$19)-COLUMN(Tech_Specs_Infra!$A$19)+1,FALSE),0))*'0_Total'!AE$10/'0_Total'!$BM$10)</f>
        <v>0.99196025489784689</v>
      </c>
      <c r="AF70" s="565">
        <f>IFERROR(VLOOKUP(AF$6,Tech_Specs_Infra!$A$20:$B$25,COLUMN(Tech_Specs_Infra!$B$19)-COLUMN(Tech_Specs_Infra!$A$19)+1,FALSE),0)/SUM(IFERROR(VLOOKUP(AF$6,Tech_Specs_Infra!$A$20:$B$25,COLUMN(Tech_Specs_Infra!$B$19)-COLUMN(Tech_Specs_Infra!$A$19)+1,FALSE),0),(1-IFERROR(VLOOKUP(AF$6,Tech_Specs_Infra!$A$20:$B$25,COLUMN(Tech_Specs_Infra!$B$19)-COLUMN(Tech_Specs_Infra!$A$19)+1,FALSE),0))*'0_Total'!AF$10/'0_Total'!$BM$10)</f>
        <v>0.99643300837760918</v>
      </c>
      <c r="AG70" s="565">
        <f>IFERROR(VLOOKUP(AG$6,Tech_Specs_Infra!$A$20:$B$25,COLUMN(Tech_Specs_Infra!$B$19)-COLUMN(Tech_Specs_Infra!$A$19)+1,FALSE),0)/SUM(IFERROR(VLOOKUP(AG$6,Tech_Specs_Infra!$A$20:$B$25,COLUMN(Tech_Specs_Infra!$B$19)-COLUMN(Tech_Specs_Infra!$A$19)+1,FALSE),0),(1-IFERROR(VLOOKUP(AG$6,Tech_Specs_Infra!$A$20:$B$25,COLUMN(Tech_Specs_Infra!$B$19)-COLUMN(Tech_Specs_Infra!$A$19)+1,FALSE),0))*'0_Total'!AG$10/'0_Total'!$BM$10)</f>
        <v>0.99196025489784689</v>
      </c>
      <c r="AH70" s="565">
        <f>IFERROR(VLOOKUP(AH$6,Tech_Specs_Infra!$A$20:$B$25,COLUMN(Tech_Specs_Infra!$B$19)-COLUMN(Tech_Specs_Infra!$A$19)+1,FALSE),0)/SUM(IFERROR(VLOOKUP(AH$6,Tech_Specs_Infra!$A$20:$B$25,COLUMN(Tech_Specs_Infra!$B$19)-COLUMN(Tech_Specs_Infra!$A$19)+1,FALSE),0),(1-IFERROR(VLOOKUP(AH$6,Tech_Specs_Infra!$A$20:$B$25,COLUMN(Tech_Specs_Infra!$B$19)-COLUMN(Tech_Specs_Infra!$A$19)+1,FALSE),0))*'0_Total'!AH$10/'0_Total'!$BM$10)</f>
        <v>0.99196025489784689</v>
      </c>
      <c r="AI70" s="565">
        <f>IFERROR(VLOOKUP(AI$6,Tech_Specs_Infra!$A$20:$B$25,COLUMN(Tech_Specs_Infra!$B$19)-COLUMN(Tech_Specs_Infra!$A$19)+1,FALSE),0)/SUM(IFERROR(VLOOKUP(AI$6,Tech_Specs_Infra!$A$20:$B$25,COLUMN(Tech_Specs_Infra!$B$19)-COLUMN(Tech_Specs_Infra!$A$19)+1,FALSE),0),(1-IFERROR(VLOOKUP(AI$6,Tech_Specs_Infra!$A$20:$B$25,COLUMN(Tech_Specs_Infra!$B$19)-COLUMN(Tech_Specs_Infra!$A$19)+1,FALSE),0))*'0_Total'!AI$10/'0_Total'!$BM$10)</f>
        <v>0.99196025489784689</v>
      </c>
      <c r="AJ70" s="565">
        <f>IFERROR(VLOOKUP(AJ$6,Tech_Specs_Infra!$A$20:$B$25,COLUMN(Tech_Specs_Infra!$B$19)-COLUMN(Tech_Specs_Infra!$A$19)+1,FALSE),0)/SUM(IFERROR(VLOOKUP(AJ$6,Tech_Specs_Infra!$A$20:$B$25,COLUMN(Tech_Specs_Infra!$B$19)-COLUMN(Tech_Specs_Infra!$A$19)+1,FALSE),0),(1-IFERROR(VLOOKUP(AJ$6,Tech_Specs_Infra!$A$20:$B$25,COLUMN(Tech_Specs_Infra!$B$19)-COLUMN(Tech_Specs_Infra!$A$19)+1,FALSE),0))*'0_Total'!AJ$10/'0_Total'!$BM$10)</f>
        <v>0.99196025489784689</v>
      </c>
      <c r="AK70" s="565">
        <f>IFERROR(VLOOKUP(AK$6,Tech_Specs_Infra!$A$20:$B$25,COLUMN(Tech_Specs_Infra!$B$19)-COLUMN(Tech_Specs_Infra!$A$19)+1,FALSE),0)/SUM(IFERROR(VLOOKUP(AK$6,Tech_Specs_Infra!$A$20:$B$25,COLUMN(Tech_Specs_Infra!$B$19)-COLUMN(Tech_Specs_Infra!$A$19)+1,FALSE),0),(1-IFERROR(VLOOKUP(AK$6,Tech_Specs_Infra!$A$20:$B$25,COLUMN(Tech_Specs_Infra!$B$19)-COLUMN(Tech_Specs_Infra!$A$19)+1,FALSE),0))*'0_Total'!AK$10/'0_Total'!$BM$10)</f>
        <v>0.99196025489784689</v>
      </c>
      <c r="AL70" s="565">
        <f>IFERROR(VLOOKUP(AL$6,Tech_Specs_Infra!$A$20:$B$25,COLUMN(Tech_Specs_Infra!$B$19)-COLUMN(Tech_Specs_Infra!$A$19)+1,FALSE),0)/SUM(IFERROR(VLOOKUP(AL$6,Tech_Specs_Infra!$A$20:$B$25,COLUMN(Tech_Specs_Infra!$B$19)-COLUMN(Tech_Specs_Infra!$A$19)+1,FALSE),0),(1-IFERROR(VLOOKUP(AL$6,Tech_Specs_Infra!$A$20:$B$25,COLUMN(Tech_Specs_Infra!$B$19)-COLUMN(Tech_Specs_Infra!$A$19)+1,FALSE),0))*'0_Total'!AL$10/'0_Total'!$BM$10)</f>
        <v>0.99196025489784689</v>
      </c>
      <c r="AM70" s="565">
        <f>IFERROR(VLOOKUP(AM$6,Tech_Specs_Infra!$A$20:$B$25,COLUMN(Tech_Specs_Infra!$B$19)-COLUMN(Tech_Specs_Infra!$A$19)+1,FALSE),0)/SUM(IFERROR(VLOOKUP(AM$6,Tech_Specs_Infra!$A$20:$B$25,COLUMN(Tech_Specs_Infra!$B$19)-COLUMN(Tech_Specs_Infra!$A$19)+1,FALSE),0),(1-IFERROR(VLOOKUP(AM$6,Tech_Specs_Infra!$A$20:$B$25,COLUMN(Tech_Specs_Infra!$B$19)-COLUMN(Tech_Specs_Infra!$A$19)+1,FALSE),0))*'0_Total'!AM$10/'0_Total'!$BM$10)</f>
        <v>0.99131425163768572</v>
      </c>
      <c r="AN70" s="565">
        <f>IFERROR(VLOOKUP(AN$6,Tech_Specs_Infra!$A$20:$B$25,COLUMN(Tech_Specs_Infra!$B$19)-COLUMN(Tech_Specs_Infra!$A$19)+1,FALSE),0)/SUM(IFERROR(VLOOKUP(AN$6,Tech_Specs_Infra!$A$20:$B$25,COLUMN(Tech_Specs_Infra!$B$19)-COLUMN(Tech_Specs_Infra!$A$19)+1,FALSE),0),(1-IFERROR(VLOOKUP(AN$6,Tech_Specs_Infra!$A$20:$B$25,COLUMN(Tech_Specs_Infra!$B$19)-COLUMN(Tech_Specs_Infra!$A$19)+1,FALSE),0))*'0_Total'!AN$10/'0_Total'!$BM$10)</f>
        <v>0.99131425163768572</v>
      </c>
      <c r="AO70" s="565">
        <f>IFERROR(VLOOKUP(AO$6,Tech_Specs_Infra!$A$20:$B$25,COLUMN(Tech_Specs_Infra!$B$19)-COLUMN(Tech_Specs_Infra!$A$19)+1,FALSE),0)/SUM(IFERROR(VLOOKUP(AO$6,Tech_Specs_Infra!$A$20:$B$25,COLUMN(Tech_Specs_Infra!$B$19)-COLUMN(Tech_Specs_Infra!$A$19)+1,FALSE),0),(1-IFERROR(VLOOKUP(AO$6,Tech_Specs_Infra!$A$20:$B$25,COLUMN(Tech_Specs_Infra!$B$19)-COLUMN(Tech_Specs_Infra!$A$19)+1,FALSE),0))*'0_Total'!AO$10/'0_Total'!$BM$10)</f>
        <v>0.99131425163768572</v>
      </c>
      <c r="AP70" s="565">
        <f>IFERROR(VLOOKUP(AP$6,Tech_Specs_Infra!$A$20:$B$25,COLUMN(Tech_Specs_Infra!$B$19)-COLUMN(Tech_Specs_Infra!$A$19)+1,FALSE),0)/SUM(IFERROR(VLOOKUP(AP$6,Tech_Specs_Infra!$A$20:$B$25,COLUMN(Tech_Specs_Infra!$B$19)-COLUMN(Tech_Specs_Infra!$A$19)+1,FALSE),0),(1-IFERROR(VLOOKUP(AP$6,Tech_Specs_Infra!$A$20:$B$25,COLUMN(Tech_Specs_Infra!$B$19)-COLUMN(Tech_Specs_Infra!$A$19)+1,FALSE),0))*'0_Total'!AP$10/'0_Total'!$BM$10)</f>
        <v>0.99131425163768572</v>
      </c>
      <c r="AQ70" s="565">
        <f>IFERROR(VLOOKUP(AQ$6,Tech_Specs_Infra!$A$20:$B$25,COLUMN(Tech_Specs_Infra!$B$19)-COLUMN(Tech_Specs_Infra!$A$19)+1,FALSE),0)/SUM(IFERROR(VLOOKUP(AQ$6,Tech_Specs_Infra!$A$20:$B$25,COLUMN(Tech_Specs_Infra!$B$19)-COLUMN(Tech_Specs_Infra!$A$19)+1,FALSE),0),(1-IFERROR(VLOOKUP(AQ$6,Tech_Specs_Infra!$A$20:$B$25,COLUMN(Tech_Specs_Infra!$B$19)-COLUMN(Tech_Specs_Infra!$A$19)+1,FALSE),0))*'0_Total'!AQ$10/'0_Total'!$BM$10)</f>
        <v>0.99131425163768572</v>
      </c>
      <c r="AR70" s="565">
        <f>IFERROR(VLOOKUP(AR$6,Tech_Specs_Infra!$A$20:$B$25,COLUMN(Tech_Specs_Infra!$B$19)-COLUMN(Tech_Specs_Infra!$A$19)+1,FALSE),0)/SUM(IFERROR(VLOOKUP(AR$6,Tech_Specs_Infra!$A$20:$B$25,COLUMN(Tech_Specs_Infra!$B$19)-COLUMN(Tech_Specs_Infra!$A$19)+1,FALSE),0),(1-IFERROR(VLOOKUP(AR$6,Tech_Specs_Infra!$A$20:$B$25,COLUMN(Tech_Specs_Infra!$B$19)-COLUMN(Tech_Specs_Infra!$A$19)+1,FALSE),0))*'0_Total'!AR$10/'0_Total'!$BM$10)</f>
        <v>0.98995830198983026</v>
      </c>
      <c r="AS70" s="565">
        <f>IFERROR(VLOOKUP(AS$6,Tech_Specs_Infra!$A$20:$B$25,COLUMN(Tech_Specs_Infra!$B$19)-COLUMN(Tech_Specs_Infra!$A$19)+1,FALSE),0)/SUM(IFERROR(VLOOKUP(AS$6,Tech_Specs_Infra!$A$20:$B$25,COLUMN(Tech_Specs_Infra!$B$19)-COLUMN(Tech_Specs_Infra!$A$19)+1,FALSE),0),(1-IFERROR(VLOOKUP(AS$6,Tech_Specs_Infra!$A$20:$B$25,COLUMN(Tech_Specs_Infra!$B$19)-COLUMN(Tech_Specs_Infra!$A$19)+1,FALSE),0))*'0_Total'!AS$10/'0_Total'!$BM$10)</f>
        <v>0.98995830198983026</v>
      </c>
      <c r="AT70" s="565">
        <f>IFERROR(VLOOKUP(AT$6,Tech_Specs_Infra!$A$20:$B$25,COLUMN(Tech_Specs_Infra!$B$19)-COLUMN(Tech_Specs_Infra!$A$19)+1,FALSE),0)/SUM(IFERROR(VLOOKUP(AT$6,Tech_Specs_Infra!$A$20:$B$25,COLUMN(Tech_Specs_Infra!$B$19)-COLUMN(Tech_Specs_Infra!$A$19)+1,FALSE),0),(1-IFERROR(VLOOKUP(AT$6,Tech_Specs_Infra!$A$20:$B$25,COLUMN(Tech_Specs_Infra!$B$19)-COLUMN(Tech_Specs_Infra!$A$19)+1,FALSE),0))*'0_Total'!AT$10/'0_Total'!$BM$10)</f>
        <v>0.98995830198983026</v>
      </c>
      <c r="AU70" s="565">
        <f>IFERROR(VLOOKUP(AU$6,Tech_Specs_Infra!$A$20:$B$25,COLUMN(Tech_Specs_Infra!$B$19)-COLUMN(Tech_Specs_Infra!$A$19)+1,FALSE),0)/SUM(IFERROR(VLOOKUP(AU$6,Tech_Specs_Infra!$A$20:$B$25,COLUMN(Tech_Specs_Infra!$B$19)-COLUMN(Tech_Specs_Infra!$A$19)+1,FALSE),0),(1-IFERROR(VLOOKUP(AU$6,Tech_Specs_Infra!$A$20:$B$25,COLUMN(Tech_Specs_Infra!$B$19)-COLUMN(Tech_Specs_Infra!$A$19)+1,FALSE),0))*'0_Total'!AU$10/'0_Total'!$BM$10)</f>
        <v>0.98995830198983026</v>
      </c>
      <c r="AV70" s="565">
        <f>IFERROR(VLOOKUP(AV$6,Tech_Specs_Infra!$A$20:$B$25,COLUMN(Tech_Specs_Infra!$B$19)-COLUMN(Tech_Specs_Infra!$A$19)+1,FALSE),0)/SUM(IFERROR(VLOOKUP(AV$6,Tech_Specs_Infra!$A$20:$B$25,COLUMN(Tech_Specs_Infra!$B$19)-COLUMN(Tech_Specs_Infra!$A$19)+1,FALSE),0),(1-IFERROR(VLOOKUP(AV$6,Tech_Specs_Infra!$A$20:$B$25,COLUMN(Tech_Specs_Infra!$B$19)-COLUMN(Tech_Specs_Infra!$A$19)+1,FALSE),0))*'0_Total'!AV$10/'0_Total'!$BM$10)</f>
        <v>0.98995830198983026</v>
      </c>
      <c r="AW70" s="565">
        <f>IFERROR(VLOOKUP(AW$6,Tech_Specs_Infra!$A$20:$B$25,COLUMN(Tech_Specs_Infra!$B$19)-COLUMN(Tech_Specs_Infra!$A$19)+1,FALSE),0)/SUM(IFERROR(VLOOKUP(AW$6,Tech_Specs_Infra!$A$20:$B$25,COLUMN(Tech_Specs_Infra!$B$19)-COLUMN(Tech_Specs_Infra!$A$19)+1,FALSE),0),(1-IFERROR(VLOOKUP(AW$6,Tech_Specs_Infra!$A$20:$B$25,COLUMN(Tech_Specs_Infra!$B$19)-COLUMN(Tech_Specs_Infra!$A$19)+1,FALSE),0))*'0_Total'!AW$10/'0_Total'!$BM$10)</f>
        <v>0.98995830198983026</v>
      </c>
      <c r="AX70" s="565">
        <f>IFERROR(VLOOKUP(AX$6,Tech_Specs_Infra!$A$20:$B$25,COLUMN(Tech_Specs_Infra!$B$19)-COLUMN(Tech_Specs_Infra!$A$19)+1,FALSE),0)/SUM(IFERROR(VLOOKUP(AX$6,Tech_Specs_Infra!$A$20:$B$25,COLUMN(Tech_Specs_Infra!$B$19)-COLUMN(Tech_Specs_Infra!$A$19)+1,FALSE),0),(1-IFERROR(VLOOKUP(AX$6,Tech_Specs_Infra!$A$20:$B$25,COLUMN(Tech_Specs_Infra!$B$19)-COLUMN(Tech_Specs_Infra!$A$19)+1,FALSE),0))*'0_Total'!AX$10/'0_Total'!$BM$10)</f>
        <v>0.99153433968756388</v>
      </c>
      <c r="AY70" s="565">
        <f>IFERROR(VLOOKUP(AY$6,Tech_Specs_Infra!$A$20:$B$25,COLUMN(Tech_Specs_Infra!$B$19)-COLUMN(Tech_Specs_Infra!$A$19)+1,FALSE),0)/SUM(IFERROR(VLOOKUP(AY$6,Tech_Specs_Infra!$A$20:$B$25,COLUMN(Tech_Specs_Infra!$B$19)-COLUMN(Tech_Specs_Infra!$A$19)+1,FALSE),0),(1-IFERROR(VLOOKUP(AY$6,Tech_Specs_Infra!$A$20:$B$25,COLUMN(Tech_Specs_Infra!$B$19)-COLUMN(Tech_Specs_Infra!$A$19)+1,FALSE),0))*'0_Total'!AZ$10/'0_Total'!$BM$10)</f>
        <v>0.99006901966576422</v>
      </c>
      <c r="AZ70" s="565">
        <f>IFERROR(VLOOKUP(AZ$6,Tech_Specs_Infra!$A$20:$B$25,COLUMN(Tech_Specs_Infra!$B$19)-COLUMN(Tech_Specs_Infra!$A$19)+1,FALSE),0)/SUM(IFERROR(VLOOKUP(AZ$6,Tech_Specs_Infra!$A$20:$B$25,COLUMN(Tech_Specs_Infra!$B$19)-COLUMN(Tech_Specs_Infra!$A$19)+1,FALSE),0),(1-IFERROR(VLOOKUP(AZ$6,Tech_Specs_Infra!$A$20:$B$25,COLUMN(Tech_Specs_Infra!$B$19)-COLUMN(Tech_Specs_Infra!$A$19)+1,FALSE),0))*'0_Total'!AZ$10/'0_Total'!$BM$10)</f>
        <v>0.99006901966576422</v>
      </c>
      <c r="BA70" s="565">
        <f>IFERROR(VLOOKUP(BA$6,Tech_Specs_Infra!$A$20:$B$25,COLUMN(Tech_Specs_Infra!$B$19)-COLUMN(Tech_Specs_Infra!$A$19)+1,FALSE),0)/SUM(IFERROR(VLOOKUP(BA$6,Tech_Specs_Infra!$A$20:$B$25,COLUMN(Tech_Specs_Infra!$B$19)-COLUMN(Tech_Specs_Infra!$A$19)+1,FALSE),0),(1-IFERROR(VLOOKUP(BA$6,Tech_Specs_Infra!$A$20:$B$25,COLUMN(Tech_Specs_Infra!$B$19)-COLUMN(Tech_Specs_Infra!$A$19)+1,FALSE),0))*'0_Total'!BE$10/'0_Total'!$BM$10)</f>
        <v>0.99325414369770471</v>
      </c>
      <c r="BB70" s="565">
        <f>IFERROR(VLOOKUP(BB$6,Tech_Specs_Infra!$A$20:$B$25,COLUMN(Tech_Specs_Infra!$B$19)-COLUMN(Tech_Specs_Infra!$A$19)+1,FALSE),0)/SUM(IFERROR(VLOOKUP(BB$6,Tech_Specs_Infra!$A$20:$B$25,COLUMN(Tech_Specs_Infra!$B$19)-COLUMN(Tech_Specs_Infra!$A$19)+1,FALSE),0),(1-IFERROR(VLOOKUP(BB$6,Tech_Specs_Infra!$A$20:$B$25,COLUMN(Tech_Specs_Infra!$B$19)-COLUMN(Tech_Specs_Infra!$A$19)+1,FALSE),0))*'0_Total'!BE$10/'0_Total'!$BM$10)</f>
        <v>0.99325414369770471</v>
      </c>
      <c r="BC70" s="565">
        <f>IFERROR(VLOOKUP(BC$6,Tech_Specs_Infra!$A$20:$B$25,COLUMN(Tech_Specs_Infra!$B$19)-COLUMN(Tech_Specs_Infra!$A$19)+1,FALSE),0)/SUM(IFERROR(VLOOKUP(BC$6,Tech_Specs_Infra!$A$20:$B$25,COLUMN(Tech_Specs_Infra!$B$19)-COLUMN(Tech_Specs_Infra!$A$19)+1,FALSE),0),(1-IFERROR(VLOOKUP(BC$6,Tech_Specs_Infra!$A$20:$B$25,COLUMN(Tech_Specs_Infra!$B$19)-COLUMN(Tech_Specs_Infra!$A$19)+1,FALSE),0))*'0_Total'!BF$10/'0_Total'!$BM$10)</f>
        <v>0.9923943405708443</v>
      </c>
      <c r="BD70" s="565">
        <f>IFERROR(VLOOKUP(BD$6,Tech_Specs_Infra!$A$20:$B$25,COLUMN(Tech_Specs_Infra!$B$19)-COLUMN(Tech_Specs_Infra!$A$19)+1,FALSE),0)/SUM(IFERROR(VLOOKUP(BD$6,Tech_Specs_Infra!$A$20:$B$25,COLUMN(Tech_Specs_Infra!$B$19)-COLUMN(Tech_Specs_Infra!$A$19)+1,FALSE),0),(1-IFERROR(VLOOKUP(BD$6,Tech_Specs_Infra!$A$20:$B$25,COLUMN(Tech_Specs_Infra!$B$19)-COLUMN(Tech_Specs_Infra!$A$19)+1,FALSE),0))*'0_Total'!BG$10/'0_Total'!$BM$10)</f>
        <v>0.99131425163768572</v>
      </c>
      <c r="BE70" s="565">
        <f>IFERROR(VLOOKUP(BE$6,Tech_Specs_Infra!$A$20:$B$25,COLUMN(Tech_Specs_Infra!$B$19)-COLUMN(Tech_Specs_Infra!$A$19)+1,FALSE),0)/SUM(IFERROR(VLOOKUP(BE$6,Tech_Specs_Infra!$A$20:$B$25,COLUMN(Tech_Specs_Infra!$B$19)-COLUMN(Tech_Specs_Infra!$A$19)+1,FALSE),0),(1-IFERROR(VLOOKUP(BE$6,Tech_Specs_Infra!$A$20:$B$25,COLUMN(Tech_Specs_Infra!$B$19)-COLUMN(Tech_Specs_Infra!$A$19)+1,FALSE),0))*'0_Total'!BE$10/'0_Total'!$BM$10)</f>
        <v>0.99325414369770471</v>
      </c>
      <c r="BF70" s="565">
        <f>IFERROR(VLOOKUP(BF$6,Tech_Specs_Infra!$A$20:$B$25,COLUMN(Tech_Specs_Infra!$B$19)-COLUMN(Tech_Specs_Infra!$A$19)+1,FALSE),0)/SUM(IFERROR(VLOOKUP(BF$6,Tech_Specs_Infra!$A$20:$B$25,COLUMN(Tech_Specs_Infra!$B$19)-COLUMN(Tech_Specs_Infra!$A$19)+1,FALSE),0),(1-IFERROR(VLOOKUP(BF$6,Tech_Specs_Infra!$A$20:$B$25,COLUMN(Tech_Specs_Infra!$B$19)-COLUMN(Tech_Specs_Infra!$A$19)+1,FALSE),0))*'0_Total'!BF$10/'0_Total'!$BM$10)</f>
        <v>0.9923943405708443</v>
      </c>
      <c r="BG70" s="565">
        <f>IFERROR(VLOOKUP(BG$6,Tech_Specs_Infra!$A$20:$B$25,COLUMN(Tech_Specs_Infra!$B$19)-COLUMN(Tech_Specs_Infra!$A$19)+1,FALSE),0)/SUM(IFERROR(VLOOKUP(BG$6,Tech_Specs_Infra!$A$20:$B$25,COLUMN(Tech_Specs_Infra!$B$19)-COLUMN(Tech_Specs_Infra!$A$19)+1,FALSE),0),(1-IFERROR(VLOOKUP(BG$6,Tech_Specs_Infra!$A$20:$B$25,COLUMN(Tech_Specs_Infra!$B$19)-COLUMN(Tech_Specs_Infra!$A$19)+1,FALSE),0))*'0_Total'!BG$10/'0_Total'!$BM$10)</f>
        <v>0.99131425163768572</v>
      </c>
      <c r="BH70" s="565">
        <f>IFERROR(VLOOKUP(BH$6,Tech_Specs_Infra!$A$20:$B$25,COLUMN(Tech_Specs_Infra!$B$19)-COLUMN(Tech_Specs_Infra!$A$19)+1,FALSE),0)/SUM(IFERROR(VLOOKUP(BH$6,Tech_Specs_Infra!$A$20:$B$25,COLUMN(Tech_Specs_Infra!$B$19)-COLUMN(Tech_Specs_Infra!$A$19)+1,FALSE),0),(1-IFERROR(VLOOKUP(BH$6,Tech_Specs_Infra!$A$20:$B$25,COLUMN(Tech_Specs_Infra!$B$19)-COLUMN(Tech_Specs_Infra!$A$19)+1,FALSE),0))*'0_Total'!BH$10/'0_Total'!$BM$10)</f>
        <v>0.98995830198983026</v>
      </c>
      <c r="BI70" s="565">
        <f>IFERROR(VLOOKUP(BI$6,Tech_Specs_Infra!$A$20:$B$25,COLUMN(Tech_Specs_Infra!$B$19)-COLUMN(Tech_Specs_Infra!$A$19)+1,FALSE),0)/SUM(IFERROR(VLOOKUP(BI$6,Tech_Specs_Infra!$A$20:$B$25,COLUMN(Tech_Specs_Infra!$B$19)-COLUMN(Tech_Specs_Infra!$A$19)+1,FALSE),0),(1-IFERROR(VLOOKUP(BI$6,Tech_Specs_Infra!$A$20:$B$25,COLUMN(Tech_Specs_Infra!$B$19)-COLUMN(Tech_Specs_Infra!$A$19)+1,FALSE),0))*'0_Total'!BI$10/'0_Total'!$BM$10)</f>
        <v>0</v>
      </c>
      <c r="BJ70" s="565">
        <f>IFERROR(VLOOKUP(BJ$6,Tech_Specs_Infra!$A$20:$B$25,COLUMN(Tech_Specs_Infra!$B$19)-COLUMN(Tech_Specs_Infra!$A$19)+1,FALSE),0)/SUM(IFERROR(VLOOKUP(BJ$6,Tech_Specs_Infra!$A$20:$B$25,COLUMN(Tech_Specs_Infra!$B$19)-COLUMN(Tech_Specs_Infra!$A$19)+1,FALSE),0),(1-IFERROR(VLOOKUP(BJ$6,Tech_Specs_Infra!$A$20:$B$25,COLUMN(Tech_Specs_Infra!$B$19)-COLUMN(Tech_Specs_Infra!$A$19)+1,FALSE),0))*'0_Total'!BJ$10/'0_Total'!$BM$10)</f>
        <v>0</v>
      </c>
      <c r="BK70" s="565">
        <f>IFERROR(VLOOKUP(BK$6,Tech_Specs_Infra!$A$20:$B$25,COLUMN(Tech_Specs_Infra!$B$19)-COLUMN(Tech_Specs_Infra!$A$19)+1,FALSE),0)/SUM(IFERROR(VLOOKUP(BK$6,Tech_Specs_Infra!$A$20:$B$25,COLUMN(Tech_Specs_Infra!$B$19)-COLUMN(Tech_Specs_Infra!$A$19)+1,FALSE),0),(1-IFERROR(VLOOKUP(BK$6,Tech_Specs_Infra!$A$20:$B$25,COLUMN(Tech_Specs_Infra!$B$19)-COLUMN(Tech_Specs_Infra!$A$19)+1,FALSE),0))*'0_Total'!BK$10/'0_Total'!$BM$10)</f>
        <v>0</v>
      </c>
      <c r="BL70" s="565">
        <f>IFERROR(VLOOKUP(BL$6,Tech_Specs_Infra!$A$20:$B$25,COLUMN(Tech_Specs_Infra!$B$19)-COLUMN(Tech_Specs_Infra!$A$19)+1,FALSE),0)/SUM(IFERROR(VLOOKUP(BL$6,Tech_Specs_Infra!$A$20:$B$25,COLUMN(Tech_Specs_Infra!$B$19)-COLUMN(Tech_Specs_Infra!$A$19)+1,FALSE),0),(1-IFERROR(VLOOKUP(BL$6,Tech_Specs_Infra!$A$20:$B$25,COLUMN(Tech_Specs_Infra!$B$19)-COLUMN(Tech_Specs_Infra!$A$19)+1,FALSE),0))*'0_Total'!BL$10/'0_Total'!$BM$10)</f>
        <v>0</v>
      </c>
      <c r="BM70" s="565">
        <f>IFERROR(VLOOKUP(BM$6,Tech_Specs_Infra!$A$20:$B$25,COLUMN(Tech_Specs_Infra!$B$19)-COLUMN(Tech_Specs_Infra!$A$19)+1,FALSE),0)/SUM(IFERROR(VLOOKUP(BM$6,Tech_Specs_Infra!$A$20:$B$25,COLUMN(Tech_Specs_Infra!$B$19)-COLUMN(Tech_Specs_Infra!$A$19)+1,FALSE),0),(1-IFERROR(VLOOKUP(BM$6,Tech_Specs_Infra!$A$20:$B$25,COLUMN(Tech_Specs_Infra!$B$19)-COLUMN(Tech_Specs_Infra!$A$19)+1,FALSE),0))*'0_Total'!BM$10/'0_Total'!$BM$10)</f>
        <v>0</v>
      </c>
      <c r="BN70" s="565">
        <f>IFERROR(VLOOKUP(BN$6,Tech_Specs_Infra!$A$20:$B$25,COLUMN(Tech_Specs_Infra!$B$19)-COLUMN(Tech_Specs_Infra!$A$19)+1,FALSE),0)/SUM(IFERROR(VLOOKUP(BN$6,Tech_Specs_Infra!$A$20:$B$25,COLUMN(Tech_Specs_Infra!$B$19)-COLUMN(Tech_Specs_Infra!$A$19)+1,FALSE),0),(1-IFERROR(VLOOKUP(BN$6,Tech_Specs_Infra!$A$20:$B$25,COLUMN(Tech_Specs_Infra!$B$19)-COLUMN(Tech_Specs_Infra!$A$19)+1,FALSE),0))*'0_Total'!BN$10/'0_Total'!$BM$10)</f>
        <v>0</v>
      </c>
      <c r="BO70" s="565">
        <f>IFERROR(VLOOKUP(BO$6,Tech_Specs_Infra!$A$20:$B$25,COLUMN(Tech_Specs_Infra!$B$19)-COLUMN(Tech_Specs_Infra!$A$19)+1,FALSE),0)/SUM(IFERROR(VLOOKUP(BO$6,Tech_Specs_Infra!$A$20:$B$25,COLUMN(Tech_Specs_Infra!$B$19)-COLUMN(Tech_Specs_Infra!$A$19)+1,FALSE),0),(1-IFERROR(VLOOKUP(BO$6,Tech_Specs_Infra!$A$20:$B$25,COLUMN(Tech_Specs_Infra!$B$19)-COLUMN(Tech_Specs_Infra!$A$19)+1,FALSE),0))*'0_Total'!BO$10/'0_Total'!$BM$10)</f>
        <v>0</v>
      </c>
      <c r="BP70" s="565">
        <f>IFERROR(VLOOKUP(BP$6,Tech_Specs_Infra!$A$20:$B$25,COLUMN(Tech_Specs_Infra!$B$19)-COLUMN(Tech_Specs_Infra!$A$19)+1,FALSE),0)/SUM(IFERROR(VLOOKUP(BP$6,Tech_Specs_Infra!$A$20:$B$25,COLUMN(Tech_Specs_Infra!$B$19)-COLUMN(Tech_Specs_Infra!$A$19)+1,FALSE),0),(1-IFERROR(VLOOKUP(BP$6,Tech_Specs_Infra!$A$20:$B$25,COLUMN(Tech_Specs_Infra!$B$19)-COLUMN(Tech_Specs_Infra!$A$19)+1,FALSE),0))*'0_Total'!BP$10/'0_Total'!$BM$10)</f>
        <v>0</v>
      </c>
      <c r="BQ70" s="565">
        <f>IFERROR(VLOOKUP(BQ$6,Tech_Specs_Infra!$A$20:$B$25,COLUMN(Tech_Specs_Infra!$B$19)-COLUMN(Tech_Specs_Infra!$A$19)+1,FALSE),0)/SUM(IFERROR(VLOOKUP(BQ$6,Tech_Specs_Infra!$A$20:$B$25,COLUMN(Tech_Specs_Infra!$B$19)-COLUMN(Tech_Specs_Infra!$A$19)+1,FALSE),0),(1-IFERROR(VLOOKUP(BQ$6,Tech_Specs_Infra!$A$20:$B$25,COLUMN(Tech_Specs_Infra!$B$19)-COLUMN(Tech_Specs_Infra!$A$19)+1,FALSE),0))*'0_Total'!BQ$10/'0_Total'!$BM$10)</f>
        <v>0</v>
      </c>
      <c r="BR70" s="565">
        <f>IFERROR(VLOOKUP(BR$6,Tech_Specs_Infra!$A$20:$B$25,COLUMN(Tech_Specs_Infra!$B$19)-COLUMN(Tech_Specs_Infra!$A$19)+1,FALSE),0)/SUM(IFERROR(VLOOKUP(BR$6,Tech_Specs_Infra!$A$20:$B$25,COLUMN(Tech_Specs_Infra!$B$19)-COLUMN(Tech_Specs_Infra!$A$19)+1,FALSE),0),(1-IFERROR(VLOOKUP(BR$6,Tech_Specs_Infra!$A$20:$B$25,COLUMN(Tech_Specs_Infra!$B$19)-COLUMN(Tech_Specs_Infra!$A$19)+1,FALSE),0))*'0_Total'!BR$10/'0_Total'!$BM$10)</f>
        <v>0</v>
      </c>
      <c r="BS70" s="565">
        <f>IFERROR(VLOOKUP(BS$6,Tech_Specs_Infra!$A$20:$B$25,COLUMN(Tech_Specs_Infra!$B$19)-COLUMN(Tech_Specs_Infra!$A$19)+1,FALSE),0)/SUM(IFERROR(VLOOKUP(BS$6,Tech_Specs_Infra!$A$20:$B$25,COLUMN(Tech_Specs_Infra!$B$19)-COLUMN(Tech_Specs_Infra!$A$19)+1,FALSE),0),(1-IFERROR(VLOOKUP(BS$6,Tech_Specs_Infra!$A$20:$B$25,COLUMN(Tech_Specs_Infra!$B$19)-COLUMN(Tech_Specs_Infra!$A$19)+1,FALSE),0))*'0_Total'!BS$10/'0_Total'!$BM$10)</f>
        <v>0</v>
      </c>
      <c r="BT70" s="565">
        <f>IFERROR(VLOOKUP(BT$6,Tech_Specs_Infra!$A$20:$B$25,COLUMN(Tech_Specs_Infra!$B$19)-COLUMN(Tech_Specs_Infra!$A$19)+1,FALSE),0)/SUM(IFERROR(VLOOKUP(BT$6,Tech_Specs_Infra!$A$20:$B$25,COLUMN(Tech_Specs_Infra!$B$19)-COLUMN(Tech_Specs_Infra!$A$19)+1,FALSE),0),(1-IFERROR(VLOOKUP(BT$6,Tech_Specs_Infra!$A$20:$B$25,COLUMN(Tech_Specs_Infra!$B$19)-COLUMN(Tech_Specs_Infra!$A$19)+1,FALSE),0))*'0_Total'!BT$10/'0_Total'!$BM$10)</f>
        <v>0</v>
      </c>
      <c r="BU70" s="565">
        <f>IFERROR(VLOOKUP(BU$6,Tech_Specs_Infra!$A$20:$B$25,COLUMN(Tech_Specs_Infra!$B$19)-COLUMN(Tech_Specs_Infra!$A$19)+1,FALSE),0)/SUM(IFERROR(VLOOKUP(BU$6,Tech_Specs_Infra!$A$20:$B$25,COLUMN(Tech_Specs_Infra!$B$19)-COLUMN(Tech_Specs_Infra!$A$19)+1,FALSE),0),(1-IFERROR(VLOOKUP(BU$6,Tech_Specs_Infra!$A$20:$B$25,COLUMN(Tech_Specs_Infra!$B$19)-COLUMN(Tech_Specs_Infra!$A$19)+1,FALSE),0))*'0_Total'!BU$10/'0_Total'!$BM$10)</f>
        <v>0</v>
      </c>
      <c r="BV70" s="565">
        <f>IFERROR(VLOOKUP(BV$6,Tech_Specs_Infra!$A$20:$B$25,COLUMN(Tech_Specs_Infra!$B$19)-COLUMN(Tech_Specs_Infra!$A$19)+1,FALSE),0)/SUM(IFERROR(VLOOKUP(BV$6,Tech_Specs_Infra!$A$20:$B$25,COLUMN(Tech_Specs_Infra!$B$19)-COLUMN(Tech_Specs_Infra!$A$19)+1,FALSE),0),(1-IFERROR(VLOOKUP(BV$6,Tech_Specs_Infra!$A$20:$B$25,COLUMN(Tech_Specs_Infra!$B$19)-COLUMN(Tech_Specs_Infra!$A$19)+1,FALSE),0))*'0_Total'!BV$10/'0_Total'!$BM$10)</f>
        <v>0</v>
      </c>
      <c r="BW70" s="565">
        <f>IFERROR(VLOOKUP(BW$6,Tech_Specs_Infra!$A$20:$B$25,COLUMN(Tech_Specs_Infra!$B$19)-COLUMN(Tech_Specs_Infra!$A$19)+1,FALSE),0)/SUM(IFERROR(VLOOKUP(BW$6,Tech_Specs_Infra!$A$20:$B$25,COLUMN(Tech_Specs_Infra!$B$19)-COLUMN(Tech_Specs_Infra!$A$19)+1,FALSE),0),(1-IFERROR(VLOOKUP(BW$6,Tech_Specs_Infra!$A$20:$B$25,COLUMN(Tech_Specs_Infra!$B$19)-COLUMN(Tech_Specs_Infra!$A$19)+1,FALSE),0))*'0_Total'!BW$10/'0_Total'!$BM$10)</f>
        <v>0</v>
      </c>
      <c r="BX70" s="565">
        <f>IFERROR(VLOOKUP(BX$6,Tech_Specs_Infra!$A$20:$B$25,COLUMN(Tech_Specs_Infra!$B$19)-COLUMN(Tech_Specs_Infra!$A$19)+1,FALSE),0)/SUM(IFERROR(VLOOKUP(BX$6,Tech_Specs_Infra!$A$20:$B$25,COLUMN(Tech_Specs_Infra!$B$19)-COLUMN(Tech_Specs_Infra!$A$19)+1,FALSE),0),(1-IFERROR(VLOOKUP(BX$6,Tech_Specs_Infra!$A$20:$B$25,COLUMN(Tech_Specs_Infra!$B$19)-COLUMN(Tech_Specs_Infra!$A$19)+1,FALSE),0))*'0_Total'!BX$10/'0_Total'!$BM$10)</f>
        <v>0</v>
      </c>
      <c r="BY70" s="565">
        <f>IFERROR(VLOOKUP(BY$6,Tech_Specs_Infra!$A$20:$B$25,COLUMN(Tech_Specs_Infra!$B$19)-COLUMN(Tech_Specs_Infra!$A$19)+1,FALSE),0)/SUM(IFERROR(VLOOKUP(BY$6,Tech_Specs_Infra!$A$20:$B$25,COLUMN(Tech_Specs_Infra!$B$19)-COLUMN(Tech_Specs_Infra!$A$19)+1,FALSE),0),(1-IFERROR(VLOOKUP(BY$6,Tech_Specs_Infra!$A$20:$B$25,COLUMN(Tech_Specs_Infra!$B$19)-COLUMN(Tech_Specs_Infra!$A$19)+1,FALSE),0))*'0_Total'!BY$10/'0_Total'!$BM$10)</f>
        <v>0</v>
      </c>
      <c r="BZ70" s="565">
        <f>IFERROR(VLOOKUP(BZ$6,Tech_Specs_Infra!$A$20:$B$25,COLUMN(Tech_Specs_Infra!$B$19)-COLUMN(Tech_Specs_Infra!$A$19)+1,FALSE),0)/SUM(IFERROR(VLOOKUP(BZ$6,Tech_Specs_Infra!$A$20:$B$25,COLUMN(Tech_Specs_Infra!$B$19)-COLUMN(Tech_Specs_Infra!$A$19)+1,FALSE),0),(1-IFERROR(VLOOKUP(BZ$6,Tech_Specs_Infra!$A$20:$B$25,COLUMN(Tech_Specs_Infra!$B$19)-COLUMN(Tech_Specs_Infra!$A$19)+1,FALSE),0))*'0_Total'!BZ$10/'0_Total'!$BM$10)</f>
        <v>0</v>
      </c>
      <c r="CA70" s="565">
        <f>IFERROR(VLOOKUP(CA$6,Tech_Specs_Infra!$A$20:$B$25,COLUMN(Tech_Specs_Infra!$B$19)-COLUMN(Tech_Specs_Infra!$A$19)+1,FALSE),0)/SUM(IFERROR(VLOOKUP(CA$6,Tech_Specs_Infra!$A$20:$B$25,COLUMN(Tech_Specs_Infra!$B$19)-COLUMN(Tech_Specs_Infra!$A$19)+1,FALSE),0),(1-IFERROR(VLOOKUP(CA$6,Tech_Specs_Infra!$A$20:$B$25,COLUMN(Tech_Specs_Infra!$B$19)-COLUMN(Tech_Specs_Infra!$A$19)+1,FALSE),0))*'0_Total'!CA$10/'0_Total'!$BM$10)</f>
        <v>0</v>
      </c>
      <c r="CB70" s="565">
        <f>IFERROR(VLOOKUP(CB$6,Tech_Specs_Infra!$A$20:$B$25,COLUMN(Tech_Specs_Infra!$B$19)-COLUMN(Tech_Specs_Infra!$A$19)+1,FALSE),0)/SUM(IFERROR(VLOOKUP(CB$6,Tech_Specs_Infra!$A$20:$B$25,COLUMN(Tech_Specs_Infra!$B$19)-COLUMN(Tech_Specs_Infra!$A$19)+1,FALSE),0),(1-IFERROR(VLOOKUP(CB$6,Tech_Specs_Infra!$A$20:$B$25,COLUMN(Tech_Specs_Infra!$B$19)-COLUMN(Tech_Specs_Infra!$A$19)+1,FALSE),0))*'0_Total'!CB$10/'0_Total'!$BM$10)</f>
        <v>0</v>
      </c>
      <c r="CC70" s="565">
        <f>IFERROR(VLOOKUP(CC$6,Tech_Specs_Infra!$A$20:$B$25,COLUMN(Tech_Specs_Infra!$B$19)-COLUMN(Tech_Specs_Infra!$A$19)+1,FALSE),0)/SUM(IFERROR(VLOOKUP(CC$6,Tech_Specs_Infra!$A$20:$B$25,COLUMN(Tech_Specs_Infra!$B$19)-COLUMN(Tech_Specs_Infra!$A$19)+1,FALSE),0),(1-IFERROR(VLOOKUP(CC$6,Tech_Specs_Infra!$A$20:$B$25,COLUMN(Tech_Specs_Infra!$B$19)-COLUMN(Tech_Specs_Infra!$A$19)+1,FALSE),0))*'0_Total'!CC$10/'0_Total'!$BM$10)</f>
        <v>0</v>
      </c>
      <c r="CD70" s="565">
        <f>IFERROR(VLOOKUP(CD$6,Tech_Specs_Infra!$A$20:$B$25,COLUMN(Tech_Specs_Infra!$B$19)-COLUMN(Tech_Specs_Infra!$A$19)+1,FALSE),0)/SUM(IFERROR(VLOOKUP(CD$6,Tech_Specs_Infra!$A$20:$B$25,COLUMN(Tech_Specs_Infra!$B$19)-COLUMN(Tech_Specs_Infra!$A$19)+1,FALSE),0),(1-IFERROR(VLOOKUP(CD$6,Tech_Specs_Infra!$A$20:$B$25,COLUMN(Tech_Specs_Infra!$B$19)-COLUMN(Tech_Specs_Infra!$A$19)+1,FALSE),0))*'0_Total'!CD$10/'0_Total'!$BM$10)</f>
        <v>0</v>
      </c>
      <c r="CE70" s="565">
        <f>IFERROR(VLOOKUP(CE$6,Tech_Specs_Infra!$A$20:$B$25,COLUMN(Tech_Specs_Infra!$B$19)-COLUMN(Tech_Specs_Infra!$A$19)+1,FALSE),0)/SUM(IFERROR(VLOOKUP(CE$6,Tech_Specs_Infra!$A$20:$B$25,COLUMN(Tech_Specs_Infra!$B$19)-COLUMN(Tech_Specs_Infra!$A$19)+1,FALSE),0),(1-IFERROR(VLOOKUP(CE$6,Tech_Specs_Infra!$A$20:$B$25,COLUMN(Tech_Specs_Infra!$B$19)-COLUMN(Tech_Specs_Infra!$A$19)+1,FALSE),0))*'0_Total'!CE$10/'0_Total'!$BM$10)</f>
        <v>0</v>
      </c>
      <c r="CF70" s="565">
        <f>IFERROR(VLOOKUP(CF$6,Tech_Specs_Infra!$A$20:$B$25,COLUMN(Tech_Specs_Infra!$B$19)-COLUMN(Tech_Specs_Infra!$A$19)+1,FALSE),0)/SUM(IFERROR(VLOOKUP(CF$6,Tech_Specs_Infra!$A$20:$B$25,COLUMN(Tech_Specs_Infra!$B$19)-COLUMN(Tech_Specs_Infra!$A$19)+1,FALSE),0),(1-IFERROR(VLOOKUP(CF$6,Tech_Specs_Infra!$A$20:$B$25,COLUMN(Tech_Specs_Infra!$B$19)-COLUMN(Tech_Specs_Infra!$A$19)+1,FALSE),0))*'0_Total'!CF$10/'0_Total'!$BM$10)</f>
        <v>0</v>
      </c>
      <c r="CG70" s="565">
        <f>IFERROR(VLOOKUP(CG$6,Tech_Specs_Infra!$A$20:$B$25,COLUMN(Tech_Specs_Infra!$B$19)-COLUMN(Tech_Specs_Infra!$A$19)+1,FALSE),0)/SUM(IFERROR(VLOOKUP(CG$6,Tech_Specs_Infra!$A$20:$B$25,COLUMN(Tech_Specs_Infra!$B$19)-COLUMN(Tech_Specs_Infra!$A$19)+1,FALSE),0),(1-IFERROR(VLOOKUP(CG$6,Tech_Specs_Infra!$A$20:$B$25,COLUMN(Tech_Specs_Infra!$B$19)-COLUMN(Tech_Specs_Infra!$A$19)+1,FALSE),0))*'0_Total'!CG$10/'0_Total'!$BM$10)</f>
        <v>0</v>
      </c>
      <c r="CH70" s="565">
        <f>IFERROR(VLOOKUP(CH$6,Tech_Specs_Infra!$A$20:$B$25,COLUMN(Tech_Specs_Infra!$B$19)-COLUMN(Tech_Specs_Infra!$A$19)+1,FALSE),0)/SUM(IFERROR(VLOOKUP(CH$6,Tech_Specs_Infra!$A$20:$B$25,COLUMN(Tech_Specs_Infra!$B$19)-COLUMN(Tech_Specs_Infra!$A$19)+1,FALSE),0),(1-IFERROR(VLOOKUP(CH$6,Tech_Specs_Infra!$A$20:$B$25,COLUMN(Tech_Specs_Infra!$B$19)-COLUMN(Tech_Specs_Infra!$A$19)+1,FALSE),0))*'0_Total'!CH$10/'0_Total'!$BM$10)</f>
        <v>0</v>
      </c>
      <c r="CI70" s="565">
        <f>IFERROR(VLOOKUP(CI$6,Tech_Specs_Infra!$A$20:$B$25,COLUMN(Tech_Specs_Infra!$B$19)-COLUMN(Tech_Specs_Infra!$A$19)+1,FALSE),0)/SUM(IFERROR(VLOOKUP(CI$6,Tech_Specs_Infra!$A$20:$B$25,COLUMN(Tech_Specs_Infra!$B$19)-COLUMN(Tech_Specs_Infra!$A$19)+1,FALSE),0),(1-IFERROR(VLOOKUP(CI$6,Tech_Specs_Infra!$A$20:$B$25,COLUMN(Tech_Specs_Infra!$B$19)-COLUMN(Tech_Specs_Infra!$A$19)+1,FALSE),0))*'0_Total'!CI$10/'0_Total'!$BM$10)</f>
        <v>0</v>
      </c>
      <c r="CJ70" s="565">
        <f>IFERROR(VLOOKUP(CJ$6,Tech_Specs_Infra!$A$20:$B$25,COLUMN(Tech_Specs_Infra!$B$19)-COLUMN(Tech_Specs_Infra!$A$19)+1,FALSE),0)/SUM(IFERROR(VLOOKUP(CJ$6,Tech_Specs_Infra!$A$20:$B$25,COLUMN(Tech_Specs_Infra!$B$19)-COLUMN(Tech_Specs_Infra!$A$19)+1,FALSE),0),(1-IFERROR(VLOOKUP(CJ$6,Tech_Specs_Infra!$A$20:$B$25,COLUMN(Tech_Specs_Infra!$B$19)-COLUMN(Tech_Specs_Infra!$A$19)+1,FALSE),0))*'0_Total'!CJ$10/'0_Total'!$BM$10)</f>
        <v>0</v>
      </c>
      <c r="CK70" s="565">
        <f>IFERROR(VLOOKUP(CK$6,Tech_Specs_Infra!$A$20:$B$25,COLUMN(Tech_Specs_Infra!$B$19)-COLUMN(Tech_Specs_Infra!$A$19)+1,FALSE),0)/SUM(IFERROR(VLOOKUP(CK$6,Tech_Specs_Infra!$A$20:$B$25,COLUMN(Tech_Specs_Infra!$B$19)-COLUMN(Tech_Specs_Infra!$A$19)+1,FALSE),0),(1-IFERROR(VLOOKUP(CK$6,Tech_Specs_Infra!$A$20:$B$25,COLUMN(Tech_Specs_Infra!$B$19)-COLUMN(Tech_Specs_Infra!$A$19)+1,FALSE),0))*'0_Total'!CK$10/'0_Total'!$BM$10)</f>
        <v>0</v>
      </c>
      <c r="CL70" s="565">
        <f>IFERROR(VLOOKUP(CL$6,Tech_Specs_Infra!$A$20:$B$25,COLUMN(Tech_Specs_Infra!$B$19)-COLUMN(Tech_Specs_Infra!$A$19)+1,FALSE),0)/SUM(IFERROR(VLOOKUP(CL$6,Tech_Specs_Infra!$A$20:$B$25,COLUMN(Tech_Specs_Infra!$B$19)-COLUMN(Tech_Specs_Infra!$A$19)+1,FALSE),0),(1-IFERROR(VLOOKUP(CL$6,Tech_Specs_Infra!$A$20:$B$25,COLUMN(Tech_Specs_Infra!$B$19)-COLUMN(Tech_Specs_Infra!$A$19)+1,FALSE),0))*'0_Total'!CL$10/'0_Total'!$BM$10)</f>
        <v>0</v>
      </c>
      <c r="CM70" s="565">
        <f>IFERROR(VLOOKUP(CM$6,Tech_Specs_Infra!$A$20:$B$25,COLUMN(Tech_Specs_Infra!$B$19)-COLUMN(Tech_Specs_Infra!$A$19)+1,FALSE),0)/SUM(IFERROR(VLOOKUP(CM$6,Tech_Specs_Infra!$A$20:$B$25,COLUMN(Tech_Specs_Infra!$B$19)-COLUMN(Tech_Specs_Infra!$A$19)+1,FALSE),0),(1-IFERROR(VLOOKUP(CM$6,Tech_Specs_Infra!$A$20:$B$25,COLUMN(Tech_Specs_Infra!$B$19)-COLUMN(Tech_Specs_Infra!$A$19)+1,FALSE),0))*'0_Total'!CM$10/'0_Total'!$BM$10)</f>
        <v>0</v>
      </c>
      <c r="CN70" s="565">
        <f>IFERROR(VLOOKUP(CN$6,Tech_Specs_Infra!$A$20:$B$25,COLUMN(Tech_Specs_Infra!$B$19)-COLUMN(Tech_Specs_Infra!$A$19)+1,FALSE),0)/SUM(IFERROR(VLOOKUP(CN$6,Tech_Specs_Infra!$A$20:$B$25,COLUMN(Tech_Specs_Infra!$B$19)-COLUMN(Tech_Specs_Infra!$A$19)+1,FALSE),0),(1-IFERROR(VLOOKUP(CN$6,Tech_Specs_Infra!$A$20:$B$25,COLUMN(Tech_Specs_Infra!$B$19)-COLUMN(Tech_Specs_Infra!$A$19)+1,FALSE),0))*'0_Total'!CN$10/'0_Total'!$BM$10)</f>
        <v>0</v>
      </c>
      <c r="CO70" s="565">
        <f>IFERROR(VLOOKUP(CO$6,Tech_Specs_Infra!$A$20:$B$25,COLUMN(Tech_Specs_Infra!$B$19)-COLUMN(Tech_Specs_Infra!$A$19)+1,FALSE),0)/SUM(IFERROR(VLOOKUP(CO$6,Tech_Specs_Infra!$A$20:$B$25,COLUMN(Tech_Specs_Infra!$B$19)-COLUMN(Tech_Specs_Infra!$A$19)+1,FALSE),0),(1-IFERROR(VLOOKUP(CO$6,Tech_Specs_Infra!$A$20:$B$25,COLUMN(Tech_Specs_Infra!$B$19)-COLUMN(Tech_Specs_Infra!$A$19)+1,FALSE),0))*'0_Total'!CO$10/'0_Total'!$BM$10)</f>
        <v>0</v>
      </c>
      <c r="CP70" s="565">
        <f>IFERROR(VLOOKUP(CP$6,Tech_Specs_Infra!$A$20:$B$25,COLUMN(Tech_Specs_Infra!$B$19)-COLUMN(Tech_Specs_Infra!$A$19)+1,FALSE),0)/SUM(IFERROR(VLOOKUP(CP$6,Tech_Specs_Infra!$A$20:$B$25,COLUMN(Tech_Specs_Infra!$B$19)-COLUMN(Tech_Specs_Infra!$A$19)+1,FALSE),0),(1-IFERROR(VLOOKUP(CP$6,Tech_Specs_Infra!$A$20:$B$25,COLUMN(Tech_Specs_Infra!$B$19)-COLUMN(Tech_Specs_Infra!$A$19)+1,FALSE),0))*'0_Total'!CP$10/'0_Total'!$BM$10)</f>
        <v>0</v>
      </c>
      <c r="CQ70" s="565">
        <f>IFERROR(VLOOKUP(CQ$6,Tech_Specs_Infra!$A$20:$B$25,COLUMN(Tech_Specs_Infra!$B$19)-COLUMN(Tech_Specs_Infra!$A$19)+1,FALSE),0)/SUM(IFERROR(VLOOKUP(CQ$6,Tech_Specs_Infra!$A$20:$B$25,COLUMN(Tech_Specs_Infra!$B$19)-COLUMN(Tech_Specs_Infra!$A$19)+1,FALSE),0),(1-IFERROR(VLOOKUP(CQ$6,Tech_Specs_Infra!$A$20:$B$25,COLUMN(Tech_Specs_Infra!$B$19)-COLUMN(Tech_Specs_Infra!$A$19)+1,FALSE),0))*'0_Total'!CQ$10/'0_Total'!$BM$10)</f>
        <v>0</v>
      </c>
      <c r="CR70" s="565">
        <f>IFERROR(VLOOKUP(CR$6,Tech_Specs_Infra!$A$20:$B$25,COLUMN(Tech_Specs_Infra!$B$19)-COLUMN(Tech_Specs_Infra!$A$19)+1,FALSE),0)/SUM(IFERROR(VLOOKUP(CR$6,Tech_Specs_Infra!$A$20:$B$25,COLUMN(Tech_Specs_Infra!$B$19)-COLUMN(Tech_Specs_Infra!$A$19)+1,FALSE),0),(1-IFERROR(VLOOKUP(CR$6,Tech_Specs_Infra!$A$20:$B$25,COLUMN(Tech_Specs_Infra!$B$19)-COLUMN(Tech_Specs_Infra!$A$19)+1,FALSE),0))*'0_Total'!CR$10/'0_Total'!$BM$10)</f>
        <v>0</v>
      </c>
      <c r="CS70" s="565">
        <f>IFERROR(VLOOKUP(CS$6,Tech_Specs_Infra!$A$20:$B$25,COLUMN(Tech_Specs_Infra!$B$19)-COLUMN(Tech_Specs_Infra!$A$19)+1,FALSE),0)/SUM(IFERROR(VLOOKUP(CS$6,Tech_Specs_Infra!$A$20:$B$25,COLUMN(Tech_Specs_Infra!$B$19)-COLUMN(Tech_Specs_Infra!$A$19)+1,FALSE),0),(1-IFERROR(VLOOKUP(CS$6,Tech_Specs_Infra!$A$20:$B$25,COLUMN(Tech_Specs_Infra!$B$19)-COLUMN(Tech_Specs_Infra!$A$19)+1,FALSE),0))*'0_Total'!CS$10/'0_Total'!$BM$10)</f>
        <v>0</v>
      </c>
      <c r="CT70" s="565">
        <f>IFERROR(VLOOKUP(CT$6,Tech_Specs_Infra!$A$20:$B$25,COLUMN(Tech_Specs_Infra!$B$19)-COLUMN(Tech_Specs_Infra!$A$19)+1,FALSE),0)/SUM(IFERROR(VLOOKUP(CT$6,Tech_Specs_Infra!$A$20:$B$25,COLUMN(Tech_Specs_Infra!$B$19)-COLUMN(Tech_Specs_Infra!$A$19)+1,FALSE),0),(1-IFERROR(VLOOKUP(CT$6,Tech_Specs_Infra!$A$20:$B$25,COLUMN(Tech_Specs_Infra!$B$19)-COLUMN(Tech_Specs_Infra!$A$19)+1,FALSE),0))*'0_Total'!CT$10/'0_Total'!$BM$10)</f>
        <v>0</v>
      </c>
      <c r="CU70" s="565">
        <f>IFERROR(VLOOKUP(CU$6,Tech_Specs_Infra!$A$20:$B$25,COLUMN(Tech_Specs_Infra!$B$19)-COLUMN(Tech_Specs_Infra!$A$19)+1,FALSE),0)/SUM(IFERROR(VLOOKUP(CU$6,Tech_Specs_Infra!$A$20:$B$25,COLUMN(Tech_Specs_Infra!$B$19)-COLUMN(Tech_Specs_Infra!$A$19)+1,FALSE),0),(1-IFERROR(VLOOKUP(CU$6,Tech_Specs_Infra!$A$20:$B$25,COLUMN(Tech_Specs_Infra!$B$19)-COLUMN(Tech_Specs_Infra!$A$19)+1,FALSE),0))*'0_Total'!CU$10/'0_Total'!$BM$10)</f>
        <v>0</v>
      </c>
      <c r="CV70" s="565">
        <f>IFERROR(VLOOKUP(CV$6,Tech_Specs_Infra!$A$20:$B$25,COLUMN(Tech_Specs_Infra!$B$19)-COLUMN(Tech_Specs_Infra!$A$19)+1,FALSE),0)/SUM(IFERROR(VLOOKUP(CV$6,Tech_Specs_Infra!$A$20:$B$25,COLUMN(Tech_Specs_Infra!$B$19)-COLUMN(Tech_Specs_Infra!$A$19)+1,FALSE),0),(1-IFERROR(VLOOKUP(CV$6,Tech_Specs_Infra!$A$20:$B$25,COLUMN(Tech_Specs_Infra!$B$19)-COLUMN(Tech_Specs_Infra!$A$19)+1,FALSE),0))*'0_Total'!CV$10/'0_Total'!$BM$10)</f>
        <v>0</v>
      </c>
      <c r="CW70" s="565">
        <f>IFERROR(VLOOKUP(CW$6,Tech_Specs_Infra!$A$20:$B$25,COLUMN(Tech_Specs_Infra!$B$19)-COLUMN(Tech_Specs_Infra!$A$19)+1,FALSE),0)/SUM(IFERROR(VLOOKUP(CW$6,Tech_Specs_Infra!$A$20:$B$25,COLUMN(Tech_Specs_Infra!$B$19)-COLUMN(Tech_Specs_Infra!$A$19)+1,FALSE),0),(1-IFERROR(VLOOKUP(CW$6,Tech_Specs_Infra!$A$20:$B$25,COLUMN(Tech_Specs_Infra!$B$19)-COLUMN(Tech_Specs_Infra!$A$19)+1,FALSE),0))*'0_Total'!CW$10/'0_Total'!$BM$10)</f>
        <v>0</v>
      </c>
      <c r="CX70" s="565">
        <f>IFERROR(VLOOKUP(CX$6,Tech_Specs_Infra!$A$20:$B$25,COLUMN(Tech_Specs_Infra!$B$19)-COLUMN(Tech_Specs_Infra!$A$19)+1,FALSE),0)/SUM(IFERROR(VLOOKUP(CX$6,Tech_Specs_Infra!$A$20:$B$25,COLUMN(Tech_Specs_Infra!$B$19)-COLUMN(Tech_Specs_Infra!$A$19)+1,FALSE),0),(1-IFERROR(VLOOKUP(CX$6,Tech_Specs_Infra!$A$20:$B$25,COLUMN(Tech_Specs_Infra!$B$19)-COLUMN(Tech_Specs_Infra!$A$19)+1,FALSE),0))*'0_Total'!CX$10/'0_Total'!$BM$10)</f>
        <v>0</v>
      </c>
      <c r="CY70" s="565">
        <f>IFERROR(VLOOKUP(CY$6,Tech_Specs_Infra!$A$20:$B$25,COLUMN(Tech_Specs_Infra!$B$19)-COLUMN(Tech_Specs_Infra!$A$19)+1,FALSE),0)/SUM(IFERROR(VLOOKUP(CY$6,Tech_Specs_Infra!$A$20:$B$25,COLUMN(Tech_Specs_Infra!$B$19)-COLUMN(Tech_Specs_Infra!$A$19)+1,FALSE),0),(1-IFERROR(VLOOKUP(CY$6,Tech_Specs_Infra!$A$20:$B$25,COLUMN(Tech_Specs_Infra!$B$19)-COLUMN(Tech_Specs_Infra!$A$19)+1,FALSE),0))*'0_Total'!CY$10/'0_Total'!$BM$10)</f>
        <v>0</v>
      </c>
      <c r="CZ70" s="565">
        <f>IFERROR(VLOOKUP(CZ$6,Tech_Specs_Infra!$A$20:$B$25,COLUMN(Tech_Specs_Infra!$B$19)-COLUMN(Tech_Specs_Infra!$A$19)+1,FALSE),0)/SUM(IFERROR(VLOOKUP(CZ$6,Tech_Specs_Infra!$A$20:$B$25,COLUMN(Tech_Specs_Infra!$B$19)-COLUMN(Tech_Specs_Infra!$A$19)+1,FALSE),0),(1-IFERROR(VLOOKUP(CZ$6,Tech_Specs_Infra!$A$20:$B$25,COLUMN(Tech_Specs_Infra!$B$19)-COLUMN(Tech_Specs_Infra!$A$19)+1,FALSE),0))*'0_Total'!CZ$10/'0_Total'!$BM$10)</f>
        <v>0</v>
      </c>
      <c r="DA70" s="565">
        <f>IFERROR(VLOOKUP(DA$6,Tech_Specs_Infra!$A$20:$B$25,COLUMN(Tech_Specs_Infra!$B$19)-COLUMN(Tech_Specs_Infra!$A$19)+1,FALSE),0)/SUM(IFERROR(VLOOKUP(DA$6,Tech_Specs_Infra!$A$20:$B$25,COLUMN(Tech_Specs_Infra!$B$19)-COLUMN(Tech_Specs_Infra!$A$19)+1,FALSE),0),(1-IFERROR(VLOOKUP(DA$6,Tech_Specs_Infra!$A$20:$B$25,COLUMN(Tech_Specs_Infra!$B$19)-COLUMN(Tech_Specs_Infra!$A$19)+1,FALSE),0))*'0_Total'!DA$10/'0_Total'!$BM$10)</f>
        <v>0</v>
      </c>
      <c r="DB70" s="565">
        <f>IFERROR(VLOOKUP(DB$6,Tech_Specs_Infra!$A$20:$B$25,COLUMN(Tech_Specs_Infra!$B$19)-COLUMN(Tech_Specs_Infra!$A$19)+1,FALSE),0)/SUM(IFERROR(VLOOKUP(DB$6,Tech_Specs_Infra!$A$20:$B$25,COLUMN(Tech_Specs_Infra!$B$19)-COLUMN(Tech_Specs_Infra!$A$19)+1,FALSE),0),(1-IFERROR(VLOOKUP(DB$6,Tech_Specs_Infra!$A$20:$B$25,COLUMN(Tech_Specs_Infra!$B$19)-COLUMN(Tech_Specs_Infra!$A$19)+1,FALSE),0))*'0_Total'!DB$10/'0_Total'!$BM$10)</f>
        <v>0</v>
      </c>
      <c r="DC70" s="565">
        <f>IFERROR(VLOOKUP(DC$6,Tech_Specs_Infra!$A$20:$B$25,COLUMN(Tech_Specs_Infra!$B$19)-COLUMN(Tech_Specs_Infra!$A$19)+1,FALSE),0)/SUM(IFERROR(VLOOKUP(DC$6,Tech_Specs_Infra!$A$20:$B$25,COLUMN(Tech_Specs_Infra!$B$19)-COLUMN(Tech_Specs_Infra!$A$19)+1,FALSE),0),(1-IFERROR(VLOOKUP(DC$6,Tech_Specs_Infra!$A$20:$B$25,COLUMN(Tech_Specs_Infra!$B$19)-COLUMN(Tech_Specs_Infra!$A$19)+1,FALSE),0))*'0_Total'!DC$10/'0_Total'!$BM$10)</f>
        <v>0</v>
      </c>
      <c r="DD70" s="565">
        <f>IFERROR(VLOOKUP(DD$6,Tech_Specs_Infra!$A$20:$B$25,COLUMN(Tech_Specs_Infra!$B$19)-COLUMN(Tech_Specs_Infra!$A$19)+1,FALSE),0)/SUM(IFERROR(VLOOKUP(DD$6,Tech_Specs_Infra!$A$20:$B$25,COLUMN(Tech_Specs_Infra!$B$19)-COLUMN(Tech_Specs_Infra!$A$19)+1,FALSE),0),(1-IFERROR(VLOOKUP(DD$6,Tech_Specs_Infra!$A$20:$B$25,COLUMN(Tech_Specs_Infra!$B$19)-COLUMN(Tech_Specs_Infra!$A$19)+1,FALSE),0))*'0_Total'!DD$10/'0_Total'!$BM$10)</f>
        <v>0</v>
      </c>
      <c r="DE70" s="565">
        <f>IFERROR(VLOOKUP(DE$6,Tech_Specs_Infra!$A$20:$B$25,COLUMN(Tech_Specs_Infra!$B$19)-COLUMN(Tech_Specs_Infra!$A$19)+1,FALSE),0)/SUM(IFERROR(VLOOKUP(DE$6,Tech_Specs_Infra!$A$20:$B$25,COLUMN(Tech_Specs_Infra!$B$19)-COLUMN(Tech_Specs_Infra!$A$19)+1,FALSE),0),(1-IFERROR(VLOOKUP(DE$6,Tech_Specs_Infra!$A$20:$B$25,COLUMN(Tech_Specs_Infra!$B$19)-COLUMN(Tech_Specs_Infra!$A$19)+1,FALSE),0))*'0_Total'!DE$10/'0_Total'!$BM$10)</f>
        <v>0</v>
      </c>
      <c r="DF70" s="565">
        <f>IFERROR(VLOOKUP(DF$6,Tech_Specs_Infra!$A$20:$B$25,COLUMN(Tech_Specs_Infra!$B$19)-COLUMN(Tech_Specs_Infra!$A$19)+1,FALSE),0)/SUM(IFERROR(VLOOKUP(DF$6,Tech_Specs_Infra!$A$20:$B$25,COLUMN(Tech_Specs_Infra!$B$19)-COLUMN(Tech_Specs_Infra!$A$19)+1,FALSE),0),(1-IFERROR(VLOOKUP(DF$6,Tech_Specs_Infra!$A$20:$B$25,COLUMN(Tech_Specs_Infra!$B$19)-COLUMN(Tech_Specs_Infra!$A$19)+1,FALSE),0))*'0_Total'!DF$10/'0_Total'!$BM$10)</f>
        <v>0</v>
      </c>
      <c r="DG70" s="565">
        <f>IFERROR(VLOOKUP(DG$6,Tech_Specs_Infra!$A$20:$B$25,COLUMN(Tech_Specs_Infra!$B$19)-COLUMN(Tech_Specs_Infra!$A$19)+1,FALSE),0)/SUM(IFERROR(VLOOKUP(DG$6,Tech_Specs_Infra!$A$20:$B$25,COLUMN(Tech_Specs_Infra!$B$19)-COLUMN(Tech_Specs_Infra!$A$19)+1,FALSE),0),(1-IFERROR(VLOOKUP(DG$6,Tech_Specs_Infra!$A$20:$B$25,COLUMN(Tech_Specs_Infra!$B$19)-COLUMN(Tech_Specs_Infra!$A$19)+1,FALSE),0))*'0_Total'!DG$10/'0_Total'!$BM$10)</f>
        <v>0</v>
      </c>
      <c r="DH70" s="565">
        <f>IFERROR(VLOOKUP(DH$6,Tech_Specs_Infra!$A$20:$B$25,COLUMN(Tech_Specs_Infra!$B$19)-COLUMN(Tech_Specs_Infra!$A$19)+1,FALSE),0)/SUM(IFERROR(VLOOKUP(DH$6,Tech_Specs_Infra!$A$20:$B$25,COLUMN(Tech_Specs_Infra!$B$19)-COLUMN(Tech_Specs_Infra!$A$19)+1,FALSE),0),(1-IFERROR(VLOOKUP(DH$6,Tech_Specs_Infra!$A$20:$B$25,COLUMN(Tech_Specs_Infra!$B$19)-COLUMN(Tech_Specs_Infra!$A$19)+1,FALSE),0))*'0_Total'!DH$10/'0_Total'!$BM$10)</f>
        <v>0</v>
      </c>
      <c r="DI70" s="565">
        <f>IFERROR(VLOOKUP(DI$6,Tech_Specs_Infra!$A$20:$B$25,COLUMN(Tech_Specs_Infra!$B$19)-COLUMN(Tech_Specs_Infra!$A$19)+1,FALSE),0)/SUM(IFERROR(VLOOKUP(DI$6,Tech_Specs_Infra!$A$20:$B$25,COLUMN(Tech_Specs_Infra!$B$19)-COLUMN(Tech_Specs_Infra!$A$19)+1,FALSE),0),(1-IFERROR(VLOOKUP(DI$6,Tech_Specs_Infra!$A$20:$B$25,COLUMN(Tech_Specs_Infra!$B$19)-COLUMN(Tech_Specs_Infra!$A$19)+1,FALSE),0))*'0_Total'!DI$10/'0_Total'!$BM$10)</f>
        <v>0</v>
      </c>
      <c r="DJ70" s="565">
        <f>IFERROR(VLOOKUP(DJ$6,Tech_Specs_Infra!$A$20:$B$25,COLUMN(Tech_Specs_Infra!$B$19)-COLUMN(Tech_Specs_Infra!$A$19)+1,FALSE),0)/SUM(IFERROR(VLOOKUP(DJ$6,Tech_Specs_Infra!$A$20:$B$25,COLUMN(Tech_Specs_Infra!$B$19)-COLUMN(Tech_Specs_Infra!$A$19)+1,FALSE),0),(1-IFERROR(VLOOKUP(DJ$6,Tech_Specs_Infra!$A$20:$B$25,COLUMN(Tech_Specs_Infra!$B$19)-COLUMN(Tech_Specs_Infra!$A$19)+1,FALSE),0))*'0_Total'!DJ$10/'0_Total'!$BM$10)</f>
        <v>0</v>
      </c>
      <c r="DK70" s="565">
        <f>IFERROR(VLOOKUP(DK$6,Tech_Specs_Infra!$A$20:$B$25,COLUMN(Tech_Specs_Infra!$B$19)-COLUMN(Tech_Specs_Infra!$A$19)+1,FALSE),0)/SUM(IFERROR(VLOOKUP(DK$6,Tech_Specs_Infra!$A$20:$B$25,COLUMN(Tech_Specs_Infra!$B$19)-COLUMN(Tech_Specs_Infra!$A$19)+1,FALSE),0),(1-IFERROR(VLOOKUP(DK$6,Tech_Specs_Infra!$A$20:$B$25,COLUMN(Tech_Specs_Infra!$B$19)-COLUMN(Tech_Specs_Infra!$A$19)+1,FALSE),0))*'0_Total'!DK$10/'0_Total'!$BM$10)</f>
        <v>0</v>
      </c>
      <c r="DL70" s="565">
        <f>IFERROR(VLOOKUP(DL$6,Tech_Specs_Infra!$A$20:$B$25,COLUMN(Tech_Specs_Infra!$B$19)-COLUMN(Tech_Specs_Infra!$A$19)+1,FALSE),0)/SUM(IFERROR(VLOOKUP(DL$6,Tech_Specs_Infra!$A$20:$B$25,COLUMN(Tech_Specs_Infra!$B$19)-COLUMN(Tech_Specs_Infra!$A$19)+1,FALSE),0),(1-IFERROR(VLOOKUP(DL$6,Tech_Specs_Infra!$A$20:$B$25,COLUMN(Tech_Specs_Infra!$B$19)-COLUMN(Tech_Specs_Infra!$A$19)+1,FALSE),0))*'0_Total'!DL$10/'0_Total'!$BM$10)</f>
        <v>0</v>
      </c>
      <c r="DM70" s="565">
        <f>IFERROR(VLOOKUP(DM$6,Tech_Specs_Infra!$A$20:$B$25,COLUMN(Tech_Specs_Infra!$B$19)-COLUMN(Tech_Specs_Infra!$A$19)+1,FALSE),0)/SUM(IFERROR(VLOOKUP(DM$6,Tech_Specs_Infra!$A$20:$B$25,COLUMN(Tech_Specs_Infra!$B$19)-COLUMN(Tech_Specs_Infra!$A$19)+1,FALSE),0),(1-IFERROR(VLOOKUP(DM$6,Tech_Specs_Infra!$A$20:$B$25,COLUMN(Tech_Specs_Infra!$B$19)-COLUMN(Tech_Specs_Infra!$A$19)+1,FALSE),0))*'0_Total'!DM$10/'0_Total'!$BM$10)</f>
        <v>0</v>
      </c>
      <c r="DN70" s="565">
        <f>IFERROR(VLOOKUP(DN$6,Tech_Specs_Infra!$A$20:$B$25,COLUMN(Tech_Specs_Infra!$B$19)-COLUMN(Tech_Specs_Infra!$A$19)+1,FALSE),0)/SUM(IFERROR(VLOOKUP(DN$6,Tech_Specs_Infra!$A$20:$B$25,COLUMN(Tech_Specs_Infra!$B$19)-COLUMN(Tech_Specs_Infra!$A$19)+1,FALSE),0),(1-IFERROR(VLOOKUP(DN$6,Tech_Specs_Infra!$A$20:$B$25,COLUMN(Tech_Specs_Infra!$B$19)-COLUMN(Tech_Specs_Infra!$A$19)+1,FALSE),0))*'0_Total'!DN$10/'0_Total'!$BM$10)</f>
        <v>0</v>
      </c>
      <c r="DO70" s="565">
        <f>IFERROR(VLOOKUP(DO$6,Tech_Specs_Infra!$A$20:$B$25,COLUMN(Tech_Specs_Infra!$B$19)-COLUMN(Tech_Specs_Infra!$A$19)+1,FALSE),0)/SUM(IFERROR(VLOOKUP(DO$6,Tech_Specs_Infra!$A$20:$B$25,COLUMN(Tech_Specs_Infra!$B$19)-COLUMN(Tech_Specs_Infra!$A$19)+1,FALSE),0),(1-IFERROR(VLOOKUP(DO$6,Tech_Specs_Infra!$A$20:$B$25,COLUMN(Tech_Specs_Infra!$B$19)-COLUMN(Tech_Specs_Infra!$A$19)+1,FALSE),0))*'0_Total'!DO$10/'0_Total'!$BM$10)</f>
        <v>0</v>
      </c>
      <c r="DP70" s="565">
        <f>IFERROR(VLOOKUP(DP$6,Tech_Specs_Infra!$A$20:$B$25,COLUMN(Tech_Specs_Infra!$B$19)-COLUMN(Tech_Specs_Infra!$A$19)+1,FALSE),0)/SUM(IFERROR(VLOOKUP(DP$6,Tech_Specs_Infra!$A$20:$B$25,COLUMN(Tech_Specs_Infra!$B$19)-COLUMN(Tech_Specs_Infra!$A$19)+1,FALSE),0),(1-IFERROR(VLOOKUP(DP$6,Tech_Specs_Infra!$A$20:$B$25,COLUMN(Tech_Specs_Infra!$B$19)-COLUMN(Tech_Specs_Infra!$A$19)+1,FALSE),0))*'0_Total'!DP$10/'0_Total'!$BM$10)</f>
        <v>0</v>
      </c>
      <c r="DQ70" s="565">
        <f>IFERROR(VLOOKUP(DQ$6,Tech_Specs_Infra!$A$20:$B$25,COLUMN(Tech_Specs_Infra!$B$19)-COLUMN(Tech_Specs_Infra!$A$19)+1,FALSE),0)/SUM(IFERROR(VLOOKUP(DQ$6,Tech_Specs_Infra!$A$20:$B$25,COLUMN(Tech_Specs_Infra!$B$19)-COLUMN(Tech_Specs_Infra!$A$19)+1,FALSE),0),(1-IFERROR(VLOOKUP(DQ$6,Tech_Specs_Infra!$A$20:$B$25,COLUMN(Tech_Specs_Infra!$B$19)-COLUMN(Tech_Specs_Infra!$A$19)+1,FALSE),0))*'0_Total'!DQ$10/'0_Total'!$BM$10)</f>
        <v>0</v>
      </c>
      <c r="DR70" s="565">
        <f>IFERROR(VLOOKUP(DR$6,Tech_Specs_Infra!$A$20:$B$25,COLUMN(Tech_Specs_Infra!$B$19)-COLUMN(Tech_Specs_Infra!$A$19)+1,FALSE),0)/SUM(IFERROR(VLOOKUP(DR$6,Tech_Specs_Infra!$A$20:$B$25,COLUMN(Tech_Specs_Infra!$B$19)-COLUMN(Tech_Specs_Infra!$A$19)+1,FALSE),0),(1-IFERROR(VLOOKUP(DR$6,Tech_Specs_Infra!$A$20:$B$25,COLUMN(Tech_Specs_Infra!$B$19)-COLUMN(Tech_Specs_Infra!$A$19)+1,FALSE),0))*'0_Total'!DR$10/'0_Total'!$BM$10)</f>
        <v>0</v>
      </c>
      <c r="DS70" s="565">
        <f>IFERROR(VLOOKUP(DS$6,Tech_Specs_Infra!$A$20:$B$25,COLUMN(Tech_Specs_Infra!$B$19)-COLUMN(Tech_Specs_Infra!$A$19)+1,FALSE),0)/SUM(IFERROR(VLOOKUP(DS$6,Tech_Specs_Infra!$A$20:$B$25,COLUMN(Tech_Specs_Infra!$B$19)-COLUMN(Tech_Specs_Infra!$A$19)+1,FALSE),0),(1-IFERROR(VLOOKUP(DS$6,Tech_Specs_Infra!$A$20:$B$25,COLUMN(Tech_Specs_Infra!$B$19)-COLUMN(Tech_Specs_Infra!$A$19)+1,FALSE),0))*'0_Total'!DS$10/'0_Total'!$BM$10)</f>
        <v>0</v>
      </c>
      <c r="DT70" s="565">
        <f>IFERROR(VLOOKUP(DT$6,Tech_Specs_Infra!$A$20:$B$25,COLUMN(Tech_Specs_Infra!$B$19)-COLUMN(Tech_Specs_Infra!$A$19)+1,FALSE),0)/SUM(IFERROR(VLOOKUP(DT$6,Tech_Specs_Infra!$A$20:$B$25,COLUMN(Tech_Specs_Infra!$B$19)-COLUMN(Tech_Specs_Infra!$A$19)+1,FALSE),0),(1-IFERROR(VLOOKUP(DT$6,Tech_Specs_Infra!$A$20:$B$25,COLUMN(Tech_Specs_Infra!$B$19)-COLUMN(Tech_Specs_Infra!$A$19)+1,FALSE),0))*'0_Total'!DT$10/'0_Total'!$BM$10)</f>
        <v>0</v>
      </c>
      <c r="DU70" s="565">
        <f>IFERROR(VLOOKUP(DU$6,Tech_Specs_Infra!$A$20:$B$25,COLUMN(Tech_Specs_Infra!$B$19)-COLUMN(Tech_Specs_Infra!$A$19)+1,FALSE),0)/SUM(IFERROR(VLOOKUP(DU$6,Tech_Specs_Infra!$A$20:$B$25,COLUMN(Tech_Specs_Infra!$B$19)-COLUMN(Tech_Specs_Infra!$A$19)+1,FALSE),0),(1-IFERROR(VLOOKUP(DU$6,Tech_Specs_Infra!$A$20:$B$25,COLUMN(Tech_Specs_Infra!$B$19)-COLUMN(Tech_Specs_Infra!$A$19)+1,FALSE),0))*'0_Total'!DU$10/'0_Total'!$BM$10)</f>
        <v>0</v>
      </c>
      <c r="DV70" s="565">
        <f>IFERROR(VLOOKUP(DV$6,Tech_Specs_Infra!$A$20:$B$25,COLUMN(Tech_Specs_Infra!$B$19)-COLUMN(Tech_Specs_Infra!$A$19)+1,FALSE),0)/SUM(IFERROR(VLOOKUP(DV$6,Tech_Specs_Infra!$A$20:$B$25,COLUMN(Tech_Specs_Infra!$B$19)-COLUMN(Tech_Specs_Infra!$A$19)+1,FALSE),0),(1-IFERROR(VLOOKUP(DV$6,Tech_Specs_Infra!$A$20:$B$25,COLUMN(Tech_Specs_Infra!$B$19)-COLUMN(Tech_Specs_Infra!$A$19)+1,FALSE),0))*'0_Total'!DV$10/'0_Total'!$BM$10)</f>
        <v>0</v>
      </c>
      <c r="DW70" s="565">
        <f>IFERROR(VLOOKUP(DW$6,Tech_Specs_Infra!$A$20:$B$25,COLUMN(Tech_Specs_Infra!$B$19)-COLUMN(Tech_Specs_Infra!$A$19)+1,FALSE),0)/SUM(IFERROR(VLOOKUP(DW$6,Tech_Specs_Infra!$A$20:$B$25,COLUMN(Tech_Specs_Infra!$B$19)-COLUMN(Tech_Specs_Infra!$A$19)+1,FALSE),0),(1-IFERROR(VLOOKUP(DW$6,Tech_Specs_Infra!$A$20:$B$25,COLUMN(Tech_Specs_Infra!$B$19)-COLUMN(Tech_Specs_Infra!$A$19)+1,FALSE),0))*'0_Total'!DW$10/'0_Total'!$BM$10)</f>
        <v>0</v>
      </c>
      <c r="DX70" s="565">
        <f>IFERROR(VLOOKUP(DX$6,Tech_Specs_Infra!$A$20:$B$25,COLUMN(Tech_Specs_Infra!$B$19)-COLUMN(Tech_Specs_Infra!$A$19)+1,FALSE),0)/SUM(IFERROR(VLOOKUP(DX$6,Tech_Specs_Infra!$A$20:$B$25,COLUMN(Tech_Specs_Infra!$B$19)-COLUMN(Tech_Specs_Infra!$A$19)+1,FALSE),0),(1-IFERROR(VLOOKUP(DX$6,Tech_Specs_Infra!$A$20:$B$25,COLUMN(Tech_Specs_Infra!$B$19)-COLUMN(Tech_Specs_Infra!$A$19)+1,FALSE),0))*'0_Total'!DX$10/'0_Total'!$BM$10)</f>
        <v>0</v>
      </c>
      <c r="DY70" s="565">
        <f>IFERROR(VLOOKUP(DY$6,Tech_Specs_Infra!$A$20:$B$25,COLUMN(Tech_Specs_Infra!$B$19)-COLUMN(Tech_Specs_Infra!$A$19)+1,FALSE),0)/SUM(IFERROR(VLOOKUP(DY$6,Tech_Specs_Infra!$A$20:$B$25,COLUMN(Tech_Specs_Infra!$B$19)-COLUMN(Tech_Specs_Infra!$A$19)+1,FALSE),0),(1-IFERROR(VLOOKUP(DY$6,Tech_Specs_Infra!$A$20:$B$25,COLUMN(Tech_Specs_Infra!$B$19)-COLUMN(Tech_Specs_Infra!$A$19)+1,FALSE),0))*'0_Total'!DY$10/'0_Total'!$BM$10)</f>
        <v>0</v>
      </c>
      <c r="DZ70" s="565">
        <f>IFERROR(VLOOKUP(DZ$6,Tech_Specs_Infra!$A$20:$B$25,COLUMN(Tech_Specs_Infra!$B$19)-COLUMN(Tech_Specs_Infra!$A$19)+1,FALSE),0)/SUM(IFERROR(VLOOKUP(DZ$6,Tech_Specs_Infra!$A$20:$B$25,COLUMN(Tech_Specs_Infra!$B$19)-COLUMN(Tech_Specs_Infra!$A$19)+1,FALSE),0),(1-IFERROR(VLOOKUP(DZ$6,Tech_Specs_Infra!$A$20:$B$25,COLUMN(Tech_Specs_Infra!$B$19)-COLUMN(Tech_Specs_Infra!$A$19)+1,FALSE),0))*'0_Total'!DZ$10/'0_Total'!$BM$10)</f>
        <v>0</v>
      </c>
      <c r="EA70" s="565">
        <f>IFERROR(VLOOKUP(EA$6,Tech_Specs_Infra!$A$20:$B$25,COLUMN(Tech_Specs_Infra!$B$19)-COLUMN(Tech_Specs_Infra!$A$19)+1,FALSE),0)/SUM(IFERROR(VLOOKUP(EA$6,Tech_Specs_Infra!$A$20:$B$25,COLUMN(Tech_Specs_Infra!$B$19)-COLUMN(Tech_Specs_Infra!$A$19)+1,FALSE),0),(1-IFERROR(VLOOKUP(EA$6,Tech_Specs_Infra!$A$20:$B$25,COLUMN(Tech_Specs_Infra!$B$19)-COLUMN(Tech_Specs_Infra!$A$19)+1,FALSE),0))*'0_Total'!EA$10/'0_Total'!$BM$10)</f>
        <v>0</v>
      </c>
      <c r="EB70" s="565">
        <f>IFERROR(VLOOKUP(EB$6,Tech_Specs_Infra!$A$20:$B$25,COLUMN(Tech_Specs_Infra!$B$19)-COLUMN(Tech_Specs_Infra!$A$19)+1,FALSE),0)/SUM(IFERROR(VLOOKUP(EB$6,Tech_Specs_Infra!$A$20:$B$25,COLUMN(Tech_Specs_Infra!$B$19)-COLUMN(Tech_Specs_Infra!$A$19)+1,FALSE),0),(1-IFERROR(VLOOKUP(EB$6,Tech_Specs_Infra!$A$20:$B$25,COLUMN(Tech_Specs_Infra!$B$19)-COLUMN(Tech_Specs_Infra!$A$19)+1,FALSE),0))*'0_Total'!EB$10/'0_Total'!$BM$10)</f>
        <v>0</v>
      </c>
      <c r="EC70" s="565">
        <f>IFERROR(VLOOKUP(EC$6,Tech_Specs_Infra!$A$20:$B$25,COLUMN(Tech_Specs_Infra!$B$19)-COLUMN(Tech_Specs_Infra!$A$19)+1,FALSE),0)/SUM(IFERROR(VLOOKUP(EC$6,Tech_Specs_Infra!$A$20:$B$25,COLUMN(Tech_Specs_Infra!$B$19)-COLUMN(Tech_Specs_Infra!$A$19)+1,FALSE),0),(1-IFERROR(VLOOKUP(EC$6,Tech_Specs_Infra!$A$20:$B$25,COLUMN(Tech_Specs_Infra!$B$19)-COLUMN(Tech_Specs_Infra!$A$19)+1,FALSE),0))*'0_Total'!EC$10/'0_Total'!$BM$10)</f>
        <v>0</v>
      </c>
      <c r="ED70" s="565">
        <f>IFERROR(VLOOKUP(ED$6,Tech_Specs_Infra!$A$20:$B$25,COLUMN(Tech_Specs_Infra!$B$19)-COLUMN(Tech_Specs_Infra!$A$19)+1,FALSE),0)/SUM(IFERROR(VLOOKUP(ED$6,Tech_Specs_Infra!$A$20:$B$25,COLUMN(Tech_Specs_Infra!$B$19)-COLUMN(Tech_Specs_Infra!$A$19)+1,FALSE),0),(1-IFERROR(VLOOKUP(ED$6,Tech_Specs_Infra!$A$20:$B$25,COLUMN(Tech_Specs_Infra!$B$19)-COLUMN(Tech_Specs_Infra!$A$19)+1,FALSE),0))*'0_Total'!ED$10/'0_Total'!$BM$10)</f>
        <v>0</v>
      </c>
      <c r="EE70" s="565">
        <f>IFERROR(VLOOKUP(EE$6,Tech_Specs_Infra!$A$20:$B$25,COLUMN(Tech_Specs_Infra!$B$19)-COLUMN(Tech_Specs_Infra!$A$19)+1,FALSE),0)/SUM(IFERROR(VLOOKUP(EE$6,Tech_Specs_Infra!$A$20:$B$25,COLUMN(Tech_Specs_Infra!$B$19)-COLUMN(Tech_Specs_Infra!$A$19)+1,FALSE),0),(1-IFERROR(VLOOKUP(EE$6,Tech_Specs_Infra!$A$20:$B$25,COLUMN(Tech_Specs_Infra!$B$19)-COLUMN(Tech_Specs_Infra!$A$19)+1,FALSE),0))*'0_Total'!EE$10/'0_Total'!$BM$10)</f>
        <v>0</v>
      </c>
      <c r="EF70" s="265"/>
      <c r="EG70" s="565">
        <f>IFERROR(VLOOKUP(EG$6,Tech_Specs_Infra!$A$20:$B$25,COLUMN(Tech_Specs_Infra!$B$19)-COLUMN(Tech_Specs_Infra!$A$19)+1,FALSE),0)/SUM(IFERROR(VLOOKUP(EG$6,Tech_Specs_Infra!$A$20:$B$25,COLUMN(Tech_Specs_Infra!$B$19)-COLUMN(Tech_Specs_Infra!$A$19)+1,FALSE),0),(1-IFERROR(VLOOKUP(EG$6,Tech_Specs_Infra!$A$20:$B$25,COLUMN(Tech_Specs_Infra!$B$19)-COLUMN(Tech_Specs_Infra!$A$19)+1,FALSE),0))*'0_Total'!EG$10/'0_Total'!$BM$10)</f>
        <v>0</v>
      </c>
      <c r="EH70" s="565">
        <f>IFERROR(VLOOKUP(EH$6,Tech_Specs_Infra!$A$20:$B$25,COLUMN(Tech_Specs_Infra!$B$19)-COLUMN(Tech_Specs_Infra!$A$19)+1,FALSE),0)/SUM(IFERROR(VLOOKUP(EH$6,Tech_Specs_Infra!$A$20:$B$25,COLUMN(Tech_Specs_Infra!$B$19)-COLUMN(Tech_Specs_Infra!$A$19)+1,FALSE),0),(1-IFERROR(VLOOKUP(EH$6,Tech_Specs_Infra!$A$20:$B$25,COLUMN(Tech_Specs_Infra!$B$19)-COLUMN(Tech_Specs_Infra!$A$19)+1,FALSE),0))*'0_Total'!EH$10/'0_Total'!$BM$10)</f>
        <v>0</v>
      </c>
      <c r="EI70" s="565">
        <f>IFERROR(VLOOKUP(EI$6,Tech_Specs_Infra!$A$20:$B$25,COLUMN(Tech_Specs_Infra!$B$19)-COLUMN(Tech_Specs_Infra!$A$19)+1,FALSE),0)/SUM(IFERROR(VLOOKUP(EI$6,Tech_Specs_Infra!$A$20:$B$25,COLUMN(Tech_Specs_Infra!$B$19)-COLUMN(Tech_Specs_Infra!$A$19)+1,FALSE),0),(1-IFERROR(VLOOKUP(EI$6,Tech_Specs_Infra!$A$20:$B$25,COLUMN(Tech_Specs_Infra!$B$19)-COLUMN(Tech_Specs_Infra!$A$19)+1,FALSE),0))*'0_Total'!EI$10/'0_Total'!$BM$10)</f>
        <v>0</v>
      </c>
      <c r="EJ70" s="565">
        <f>IFERROR(VLOOKUP(EJ$6,Tech_Specs_Infra!$A$20:$B$25,COLUMN(Tech_Specs_Infra!$B$19)-COLUMN(Tech_Specs_Infra!$A$19)+1,FALSE),0)/SUM(IFERROR(VLOOKUP(EJ$6,Tech_Specs_Infra!$A$20:$B$25,COLUMN(Tech_Specs_Infra!$B$19)-COLUMN(Tech_Specs_Infra!$A$19)+1,FALSE),0),(1-IFERROR(VLOOKUP(EJ$6,Tech_Specs_Infra!$A$20:$B$25,COLUMN(Tech_Specs_Infra!$B$19)-COLUMN(Tech_Specs_Infra!$A$19)+1,FALSE),0))*'0_Total'!EJ$10/'0_Total'!$BM$10)</f>
        <v>0.22620817813797597</v>
      </c>
      <c r="EK70" s="565">
        <f>IFERROR(VLOOKUP(EK$6,Tech_Specs_Infra!$A$20:$B$25,COLUMN(Tech_Specs_Infra!$B$19)-COLUMN(Tech_Specs_Infra!$A$19)+1,FALSE),0)/SUM(IFERROR(VLOOKUP(EK$6,Tech_Specs_Infra!$A$20:$B$25,COLUMN(Tech_Specs_Infra!$B$19)-COLUMN(Tech_Specs_Infra!$A$19)+1,FALSE),0),(1-IFERROR(VLOOKUP(EK$6,Tech_Specs_Infra!$A$20:$B$25,COLUMN(Tech_Specs_Infra!$B$19)-COLUMN(Tech_Specs_Infra!$A$19)+1,FALSE),0))*'0_Total'!EK$10/'0_Total'!$BM$10)</f>
        <v>0.22620817813797597</v>
      </c>
      <c r="EL70" s="565">
        <f>IFERROR(VLOOKUP(EL$6,Tech_Specs_Infra!$A$20:$B$25,COLUMN(Tech_Specs_Infra!$B$19)-COLUMN(Tech_Specs_Infra!$A$19)+1,FALSE),0)/SUM(IFERROR(VLOOKUP(EL$6,Tech_Specs_Infra!$A$20:$B$25,COLUMN(Tech_Specs_Infra!$B$19)-COLUMN(Tech_Specs_Infra!$A$19)+1,FALSE),0),(1-IFERROR(VLOOKUP(EL$6,Tech_Specs_Infra!$A$20:$B$25,COLUMN(Tech_Specs_Infra!$B$19)-COLUMN(Tech_Specs_Infra!$A$19)+1,FALSE),0))*'0_Total'!EL$10/'0_Total'!$BM$10)</f>
        <v>0.22620817813797597</v>
      </c>
      <c r="EM70" s="565">
        <f>IFERROR(VLOOKUP(EM$6,Tech_Specs_Infra!$A$20:$B$25,COLUMN(Tech_Specs_Infra!$B$19)-COLUMN(Tech_Specs_Infra!$A$19)+1,FALSE),0)/SUM(IFERROR(VLOOKUP(EM$6,Tech_Specs_Infra!$A$20:$B$25,COLUMN(Tech_Specs_Infra!$B$19)-COLUMN(Tech_Specs_Infra!$A$19)+1,FALSE),0),(1-IFERROR(VLOOKUP(EM$6,Tech_Specs_Infra!$A$20:$B$25,COLUMN(Tech_Specs_Infra!$B$19)-COLUMN(Tech_Specs_Infra!$A$19)+1,FALSE),0))*'0_Total'!EM$10/'0_Total'!$BM$10)</f>
        <v>0.22620817813797597</v>
      </c>
      <c r="EN70" s="565">
        <f>IFERROR(VLOOKUP(EN$6,Tech_Specs_Infra!$A$20:$B$25,COLUMN(Tech_Specs_Infra!$B$19)-COLUMN(Tech_Specs_Infra!$A$19)+1,FALSE),0)/SUM(IFERROR(VLOOKUP(EN$6,Tech_Specs_Infra!$A$20:$B$25,COLUMN(Tech_Specs_Infra!$B$19)-COLUMN(Tech_Specs_Infra!$A$19)+1,FALSE),0),(1-IFERROR(VLOOKUP(EN$6,Tech_Specs_Infra!$A$20:$B$25,COLUMN(Tech_Specs_Infra!$B$19)-COLUMN(Tech_Specs_Infra!$A$19)+1,FALSE),0))*'0_Total'!EN$10/'0_Total'!$BM$10)</f>
        <v>0.22620817813797597</v>
      </c>
      <c r="EO70" s="565">
        <f>IFERROR(VLOOKUP(EO$6,Tech_Specs_Infra!$A$20:$B$25,COLUMN(Tech_Specs_Infra!$B$19)-COLUMN(Tech_Specs_Infra!$A$19)+1,FALSE),0)/SUM(IFERROR(VLOOKUP(EO$6,Tech_Specs_Infra!$A$20:$B$25,COLUMN(Tech_Specs_Infra!$B$19)-COLUMN(Tech_Specs_Infra!$A$19)+1,FALSE),0),(1-IFERROR(VLOOKUP(EO$6,Tech_Specs_Infra!$A$20:$B$25,COLUMN(Tech_Specs_Infra!$B$19)-COLUMN(Tech_Specs_Infra!$A$19)+1,FALSE),0))*'0_Total'!EO$10/'0_Total'!$BM$10)</f>
        <v>0.22620817813797597</v>
      </c>
      <c r="EP70" s="565">
        <f>IFERROR(VLOOKUP(EP$6,Tech_Specs_Infra!$A$20:$B$25,COLUMN(Tech_Specs_Infra!$B$19)-COLUMN(Tech_Specs_Infra!$A$19)+1,FALSE),0)/SUM(IFERROR(VLOOKUP(EP$6,Tech_Specs_Infra!$A$20:$B$25,COLUMN(Tech_Specs_Infra!$B$19)-COLUMN(Tech_Specs_Infra!$A$19)+1,FALSE),0),(1-IFERROR(VLOOKUP(EP$6,Tech_Specs_Infra!$A$20:$B$25,COLUMN(Tech_Specs_Infra!$B$19)-COLUMN(Tech_Specs_Infra!$A$19)+1,FALSE),0))*'0_Total'!EP$10/'0_Total'!$BM$10)</f>
        <v>0.22620817813797597</v>
      </c>
      <c r="EQ70" s="565">
        <f>IFERROR(VLOOKUP(EQ$6,Tech_Specs_Infra!$A$20:$B$25,COLUMN(Tech_Specs_Infra!$B$19)-COLUMN(Tech_Specs_Infra!$A$19)+1,FALSE),0)/SUM(IFERROR(VLOOKUP(EQ$6,Tech_Specs_Infra!$A$20:$B$25,COLUMN(Tech_Specs_Infra!$B$19)-COLUMN(Tech_Specs_Infra!$A$19)+1,FALSE),0),(1-IFERROR(VLOOKUP(EQ$6,Tech_Specs_Infra!$A$20:$B$25,COLUMN(Tech_Specs_Infra!$B$19)-COLUMN(Tech_Specs_Infra!$A$19)+1,FALSE),0))*'0_Total'!EQ$10/'0_Total'!$BM$10)</f>
        <v>0.22907206418338885</v>
      </c>
      <c r="ER70" s="565">
        <f>IFERROR(VLOOKUP(ER$6,Tech_Specs_Infra!$A$20:$B$25,COLUMN(Tech_Specs_Infra!$B$19)-COLUMN(Tech_Specs_Infra!$A$19)+1,FALSE),0)/SUM(IFERROR(VLOOKUP(ER$6,Tech_Specs_Infra!$A$20:$B$25,COLUMN(Tech_Specs_Infra!$B$19)-COLUMN(Tech_Specs_Infra!$A$19)+1,FALSE),0),(1-IFERROR(VLOOKUP(ER$6,Tech_Specs_Infra!$A$20:$B$25,COLUMN(Tech_Specs_Infra!$B$19)-COLUMN(Tech_Specs_Infra!$A$19)+1,FALSE),0))*'0_Total'!ER$10/'0_Total'!$BM$10)</f>
        <v>0.2075429109021151</v>
      </c>
      <c r="ES70" s="565">
        <f>IFERROR(VLOOKUP(ES$6,Tech_Specs_Infra!$A$20:$B$25,COLUMN(Tech_Specs_Infra!$B$19)-COLUMN(Tech_Specs_Infra!$A$19)+1,FALSE),0)/SUM(IFERROR(VLOOKUP(ES$6,Tech_Specs_Infra!$A$20:$B$25,COLUMN(Tech_Specs_Infra!$B$19)-COLUMN(Tech_Specs_Infra!$A$19)+1,FALSE),0),(1-IFERROR(VLOOKUP(ES$6,Tech_Specs_Infra!$A$20:$B$25,COLUMN(Tech_Specs_Infra!$B$19)-COLUMN(Tech_Specs_Infra!$A$19)+1,FALSE),0))*'0_Total'!ES$10/'0_Total'!$BM$10)</f>
        <v>0.2075429109021151</v>
      </c>
      <c r="ET70" s="565">
        <f>IFERROR(VLOOKUP(ET$6,Tech_Specs_Infra!$A$20:$B$25,COLUMN(Tech_Specs_Infra!$B$19)-COLUMN(Tech_Specs_Infra!$A$19)+1,FALSE),0)/SUM(IFERROR(VLOOKUP(ET$6,Tech_Specs_Infra!$A$20:$B$25,COLUMN(Tech_Specs_Infra!$B$19)-COLUMN(Tech_Specs_Infra!$A$19)+1,FALSE),0),(1-IFERROR(VLOOKUP(ET$6,Tech_Specs_Infra!$A$20:$B$25,COLUMN(Tech_Specs_Infra!$B$19)-COLUMN(Tech_Specs_Infra!$A$19)+1,FALSE),0))*'0_Total'!ET$10/'0_Total'!$BM$10)</f>
        <v>0.2075429109021151</v>
      </c>
      <c r="EU70" s="565">
        <f>IFERROR(VLOOKUP(EU$6,Tech_Specs_Infra!$A$20:$B$25,COLUMN(Tech_Specs_Infra!$B$19)-COLUMN(Tech_Specs_Infra!$A$19)+1,FALSE),0)/SUM(IFERROR(VLOOKUP(EU$6,Tech_Specs_Infra!$A$20:$B$25,COLUMN(Tech_Specs_Infra!$B$19)-COLUMN(Tech_Specs_Infra!$A$19)+1,FALSE),0),(1-IFERROR(VLOOKUP(EU$6,Tech_Specs_Infra!$A$20:$B$25,COLUMN(Tech_Specs_Infra!$B$19)-COLUMN(Tech_Specs_Infra!$A$19)+1,FALSE),0))*'0_Total'!EU$10/'0_Total'!$BM$10)</f>
        <v>0.20058905641100355</v>
      </c>
      <c r="EV70" s="565">
        <f>IFERROR(VLOOKUP(EV$6,Tech_Specs_Infra!$A$20:$B$25,COLUMN(Tech_Specs_Infra!$B$19)-COLUMN(Tech_Specs_Infra!$A$19)+1,FALSE),0)/SUM(IFERROR(VLOOKUP(EV$6,Tech_Specs_Infra!$A$20:$B$25,COLUMN(Tech_Specs_Infra!$B$19)-COLUMN(Tech_Specs_Infra!$A$19)+1,FALSE),0),(1-IFERROR(VLOOKUP(EV$6,Tech_Specs_Infra!$A$20:$B$25,COLUMN(Tech_Specs_Infra!$B$19)-COLUMN(Tech_Specs_Infra!$A$19)+1,FALSE),0))*'0_Total'!EV$10/'0_Total'!$BM$10)</f>
        <v>0.20058905641100355</v>
      </c>
      <c r="EW70" s="265">
        <f>IFERROR(VLOOKUP(EW$6,Tech_Specs_Infra!$A$20:$B$25,COLUMN(Tech_Specs_Infra!$B$19)-COLUMN(Tech_Specs_Infra!$A$19)+1,FALSE),0)</f>
        <v>0</v>
      </c>
      <c r="EX70" s="265">
        <f>IFERROR(VLOOKUP(EX$6,Tech_Specs_Infra!$A$20:$B$25,COLUMN(Tech_Specs_Infra!$B$19)-COLUMN(Tech_Specs_Infra!$A$19)+1,FALSE),0)</f>
        <v>0</v>
      </c>
      <c r="EY70" s="265">
        <f>IFERROR(VLOOKUP(EY$6,Tech_Specs_Infra!$A$20:$B$25,COLUMN(Tech_Specs_Infra!$B$19)-COLUMN(Tech_Specs_Infra!$A$19)+1,FALSE),0)</f>
        <v>0</v>
      </c>
      <c r="EZ70" s="265">
        <f>IFERROR(VLOOKUP(EZ$6,Tech_Specs_Infra!$A$20:$B$25,COLUMN(Tech_Specs_Infra!$B$19)-COLUMN(Tech_Specs_Infra!$A$19)+1,FALSE),0)</f>
        <v>0</v>
      </c>
      <c r="FA70" s="265">
        <f>IFERROR(VLOOKUP(FA$6,Tech_Specs_Infra!$A$20:$B$25,COLUMN(Tech_Specs_Infra!$B$19)-COLUMN(Tech_Specs_Infra!$A$19)+1,FALSE),0)</f>
        <v>0</v>
      </c>
      <c r="FB70" s="265">
        <f>IFERROR(VLOOKUP(FB$6,Tech_Specs_Infra!$A$20:$B$25,COLUMN(Tech_Specs_Infra!$B$19)-COLUMN(Tech_Specs_Infra!$A$19)+1,FALSE),0)</f>
        <v>0</v>
      </c>
      <c r="FC70" s="265">
        <f>IFERROR(VLOOKUP(FC$6,Tech_Specs_Infra!$A$20:$B$25,COLUMN(Tech_Specs_Infra!$B$19)-COLUMN(Tech_Specs_Infra!$A$19)+1,FALSE),0)</f>
        <v>0</v>
      </c>
      <c r="FF70" s="261" t="s">
        <v>911</v>
      </c>
    </row>
    <row r="71" spans="1:162" x14ac:dyDescent="0.2">
      <c r="D71" s="41"/>
      <c r="E71" s="41"/>
      <c r="F71" s="41"/>
      <c r="G71" s="41"/>
      <c r="H71" s="41"/>
      <c r="I71" s="41"/>
      <c r="J71" s="41"/>
      <c r="K71" s="41"/>
      <c r="L71" s="41"/>
      <c r="M71" s="41"/>
      <c r="N71" s="41"/>
      <c r="O71" s="41"/>
      <c r="P71" s="41"/>
      <c r="Q71" s="41"/>
      <c r="R71" s="41"/>
      <c r="S71" s="41"/>
      <c r="T71" s="41"/>
      <c r="U71" s="41"/>
      <c r="V71" s="41"/>
      <c r="W71" s="41"/>
      <c r="X71" s="41"/>
      <c r="Y71" s="41"/>
      <c r="Z71" s="41"/>
      <c r="AA71" s="41"/>
      <c r="AB71" s="41"/>
      <c r="AC71" s="41"/>
      <c r="AD71" s="41"/>
      <c r="AE71" s="41"/>
      <c r="AF71" s="41"/>
      <c r="AG71" s="41"/>
      <c r="AH71" s="41"/>
      <c r="AI71" s="41"/>
      <c r="AJ71" s="41"/>
      <c r="AK71" s="41"/>
      <c r="AL71" s="41"/>
      <c r="AM71" s="41"/>
      <c r="AN71" s="41"/>
      <c r="AO71" s="41"/>
      <c r="AP71" s="41"/>
      <c r="AQ71" s="41"/>
      <c r="AR71" s="41"/>
      <c r="AS71" s="41"/>
      <c r="AT71" s="41"/>
      <c r="AU71" s="41"/>
      <c r="AV71" s="41"/>
      <c r="AW71" s="41"/>
      <c r="AX71" s="41"/>
      <c r="AY71" s="41"/>
      <c r="AZ71" s="41"/>
      <c r="BA71" s="41"/>
      <c r="BB71" s="41"/>
      <c r="BC71" s="41"/>
      <c r="BD71" s="41"/>
      <c r="BE71" s="41"/>
      <c r="BF71" s="41"/>
      <c r="BG71" s="41"/>
      <c r="BH71" s="41"/>
      <c r="BI71" s="41"/>
      <c r="BJ71" s="41"/>
      <c r="BK71" s="41"/>
      <c r="BL71" s="41"/>
      <c r="BM71" s="41"/>
      <c r="BN71" s="41"/>
      <c r="BO71" s="41"/>
      <c r="BP71" s="41"/>
      <c r="BQ71" s="41"/>
      <c r="BR71" s="41"/>
      <c r="BS71" s="41"/>
      <c r="BT71" s="41"/>
      <c r="BU71" s="41"/>
      <c r="BV71" s="41"/>
      <c r="BW71" s="41"/>
      <c r="BX71" s="41"/>
      <c r="BY71" s="41"/>
      <c r="BZ71" s="41"/>
      <c r="CA71" s="41"/>
      <c r="CB71" s="41"/>
      <c r="CC71" s="41"/>
      <c r="CD71" s="41"/>
      <c r="CE71" s="41"/>
      <c r="CF71" s="41"/>
      <c r="CG71" s="41"/>
      <c r="CH71" s="41"/>
      <c r="CI71" s="41"/>
      <c r="CJ71" s="41"/>
      <c r="CK71" s="41"/>
      <c r="CL71" s="41"/>
      <c r="CM71" s="41"/>
      <c r="CN71" s="41"/>
      <c r="CO71" s="41"/>
      <c r="CP71" s="41"/>
      <c r="CQ71" s="41"/>
      <c r="CR71" s="41"/>
      <c r="CS71" s="41"/>
      <c r="CT71" s="41"/>
      <c r="CU71" s="41"/>
      <c r="CV71" s="41"/>
      <c r="CW71" s="41"/>
      <c r="CX71" s="41"/>
      <c r="CY71" s="41"/>
      <c r="CZ71" s="41"/>
      <c r="DA71" s="41"/>
      <c r="DB71" s="41"/>
      <c r="DC71" s="41"/>
      <c r="DD71" s="41"/>
      <c r="DE71" s="41"/>
      <c r="DF71" s="41"/>
      <c r="DG71" s="41"/>
      <c r="DH71" s="41"/>
      <c r="DI71" s="41"/>
      <c r="DJ71" s="41"/>
      <c r="DK71" s="41"/>
      <c r="DL71" s="41"/>
      <c r="DM71" s="41"/>
      <c r="DN71" s="41"/>
      <c r="DO71" s="41"/>
      <c r="DP71" s="41"/>
      <c r="DQ71" s="41"/>
      <c r="DR71" s="41"/>
      <c r="DS71" s="41"/>
      <c r="DT71" s="41"/>
      <c r="DU71" s="41"/>
      <c r="DV71" s="41"/>
      <c r="DW71" s="41"/>
      <c r="DX71" s="41"/>
      <c r="DY71" s="41"/>
      <c r="DZ71" s="41"/>
      <c r="EA71" s="41"/>
      <c r="EB71" s="41"/>
      <c r="EC71" s="41"/>
      <c r="ED71" s="41"/>
      <c r="EE71" s="41"/>
      <c r="EF71" s="41"/>
      <c r="EG71" s="41"/>
      <c r="EH71" s="41"/>
      <c r="EI71" s="41"/>
      <c r="EJ71" s="41"/>
      <c r="EK71" s="41"/>
      <c r="EL71" s="41"/>
      <c r="EM71" s="41"/>
      <c r="EN71" s="41"/>
      <c r="EO71" s="41"/>
      <c r="EP71" s="41"/>
      <c r="EQ71" s="41"/>
      <c r="ER71" s="41"/>
      <c r="ES71" s="41"/>
      <c r="ET71" s="41"/>
      <c r="EU71" s="41"/>
      <c r="EV71" s="41"/>
      <c r="EW71" s="41"/>
      <c r="EX71" s="41"/>
      <c r="EY71" s="41"/>
      <c r="EZ71" s="41"/>
      <c r="FA71" s="41"/>
      <c r="FB71" s="41"/>
      <c r="FC71" s="41"/>
    </row>
    <row r="72" spans="1:162" x14ac:dyDescent="0.2">
      <c r="A72" s="21" t="s">
        <v>819</v>
      </c>
      <c r="B72" s="21" t="str">
        <f>B64</f>
        <v>[kg CO2/km of one-way lane or track]</v>
      </c>
    </row>
    <row r="73" spans="1:162" x14ac:dyDescent="0.2">
      <c r="A73" s="21" t="str">
        <f>A50</f>
        <v xml:space="preserve">   Infrastructure 1</v>
      </c>
      <c r="D73" s="21">
        <f>IFERROR(D65/D69,0)</f>
        <v>39112.175543693404</v>
      </c>
      <c r="E73" s="21">
        <f t="shared" ref="E73:BV73" si="202">IFERROR(E65/E69,0)</f>
        <v>39147.053744317862</v>
      </c>
      <c r="F73" s="21">
        <f t="shared" si="202"/>
        <v>39112.175543693404</v>
      </c>
      <c r="G73" s="21">
        <f t="shared" si="202"/>
        <v>39112.175543693404</v>
      </c>
      <c r="H73" s="21">
        <f t="shared" si="202"/>
        <v>39112.175543693404</v>
      </c>
      <c r="I73" s="21">
        <f>IFERROR(I65/I69,0)</f>
        <v>39112.175543693404</v>
      </c>
      <c r="J73" s="21">
        <f t="shared" si="202"/>
        <v>39112.175543693404</v>
      </c>
      <c r="K73" s="21">
        <f t="shared" si="202"/>
        <v>39112.175543693404</v>
      </c>
      <c r="L73" s="21">
        <f t="shared" si="202"/>
        <v>39112.175543693404</v>
      </c>
      <c r="M73" s="21">
        <f t="shared" si="202"/>
        <v>39112.175543693404</v>
      </c>
      <c r="N73" s="21">
        <f t="shared" si="202"/>
        <v>39112.175543693404</v>
      </c>
      <c r="O73" s="21">
        <f t="shared" si="202"/>
        <v>39112.175543693404</v>
      </c>
      <c r="P73" s="21">
        <f t="shared" si="202"/>
        <v>39112.175543693404</v>
      </c>
      <c r="Q73" s="21">
        <f t="shared" si="202"/>
        <v>39112.175543693404</v>
      </c>
      <c r="R73" s="21">
        <f t="shared" si="202"/>
        <v>39112.175543693404</v>
      </c>
      <c r="S73" s="21">
        <f t="shared" si="202"/>
        <v>39147.053744317862</v>
      </c>
      <c r="T73" s="21">
        <f t="shared" si="202"/>
        <v>39112.175543693404</v>
      </c>
      <c r="U73" s="21">
        <f t="shared" si="202"/>
        <v>39112.175543693404</v>
      </c>
      <c r="V73" s="21">
        <f t="shared" si="202"/>
        <v>39112.175543693404</v>
      </c>
      <c r="W73" s="21">
        <f t="shared" si="202"/>
        <v>39112.175543693404</v>
      </c>
      <c r="X73" s="21">
        <f>IFERROR(X65/X69,0)</f>
        <v>39288.532528159623</v>
      </c>
      <c r="Y73" s="21">
        <f>IFERROR(Y65/Y69,0)</f>
        <v>39288.532528159623</v>
      </c>
      <c r="Z73" s="21">
        <f t="shared" si="202"/>
        <v>39288.532528159623</v>
      </c>
      <c r="AA73" s="21">
        <f t="shared" ref="AA73:AE74" si="203">IFERROR(AA65/AA69,0)</f>
        <v>39288.532528159623</v>
      </c>
      <c r="AB73" s="21">
        <f t="shared" si="203"/>
        <v>39288.532528159623</v>
      </c>
      <c r="AC73" s="21">
        <f t="shared" si="203"/>
        <v>39288.532528159623</v>
      </c>
      <c r="AD73" s="21">
        <f t="shared" si="203"/>
        <v>39288.532528159623</v>
      </c>
      <c r="AE73" s="21">
        <f t="shared" si="203"/>
        <v>39288.532528159623</v>
      </c>
      <c r="AF73" s="21">
        <f t="shared" si="202"/>
        <v>39112.175543693404</v>
      </c>
      <c r="AG73" s="21">
        <f t="shared" ref="AG73:AZ73" si="204">IFERROR(AG65/AG69,0)</f>
        <v>39288.532528159623</v>
      </c>
      <c r="AH73" s="21">
        <f t="shared" ref="AH73:AI73" si="205">IFERROR(AH65/AH69,0)</f>
        <v>39288.532528159623</v>
      </c>
      <c r="AI73" s="21">
        <f t="shared" si="205"/>
        <v>39288.532528159623</v>
      </c>
      <c r="AJ73" s="21">
        <f t="shared" ref="AJ73" si="206">IFERROR(AJ65/AJ69,0)</f>
        <v>39288.532528159623</v>
      </c>
      <c r="AK73" s="21">
        <f t="shared" ref="AK73" si="207">IFERROR(AK65/AK69,0)</f>
        <v>39288.532528159623</v>
      </c>
      <c r="AL73" s="21">
        <f>IFERROR(AL65/AL69,0)</f>
        <v>39288.532528159623</v>
      </c>
      <c r="AM73" s="21">
        <f t="shared" si="204"/>
        <v>39314.135428610425</v>
      </c>
      <c r="AN73" s="21">
        <f t="shared" ref="AN73:AP73" si="208">IFERROR(AN65/AN69,0)</f>
        <v>39314.135428610425</v>
      </c>
      <c r="AO73" s="21">
        <f t="shared" si="208"/>
        <v>39314.135428610425</v>
      </c>
      <c r="AP73" s="21">
        <f t="shared" si="208"/>
        <v>39314.135428610425</v>
      </c>
      <c r="AQ73" s="21">
        <f>IFERROR(AQ65/AQ69,0)</f>
        <v>39314.135428610425</v>
      </c>
      <c r="AR73" s="21">
        <f t="shared" si="204"/>
        <v>39367.984149291908</v>
      </c>
      <c r="AS73" s="21">
        <f t="shared" si="204"/>
        <v>39367.984149291908</v>
      </c>
      <c r="AT73" s="21">
        <f t="shared" si="204"/>
        <v>39367.984149291908</v>
      </c>
      <c r="AU73" s="21">
        <f t="shared" ref="AU73" si="209">IFERROR(AU65/AU69,0)</f>
        <v>39367.984149291908</v>
      </c>
      <c r="AV73" s="21">
        <f t="shared" si="204"/>
        <v>39367.984149291908</v>
      </c>
      <c r="AW73" s="21">
        <f t="shared" ref="AW73:AY74" si="210">IFERROR(AW65/AW69,0)</f>
        <v>39367.984149291908</v>
      </c>
      <c r="AX73" s="21">
        <f t="shared" si="210"/>
        <v>39305.408982079229</v>
      </c>
      <c r="AY73" s="21">
        <f t="shared" si="210"/>
        <v>39363.581696912697</v>
      </c>
      <c r="AZ73" s="21">
        <f t="shared" si="204"/>
        <v>39363.581696912697</v>
      </c>
      <c r="BA73" s="21">
        <f t="shared" ref="BA73:BD74" si="211">IFERROR(BA65/BA69,0)</f>
        <v>39237.352281368221</v>
      </c>
      <c r="BB73" s="21">
        <f t="shared" si="211"/>
        <v>39237.352281368221</v>
      </c>
      <c r="BC73" s="21">
        <f t="shared" si="211"/>
        <v>39271.347233578286</v>
      </c>
      <c r="BD73" s="21">
        <f t="shared" si="211"/>
        <v>39314.135428610425</v>
      </c>
      <c r="BE73" s="21">
        <f t="shared" si="202"/>
        <v>39237.352281368221</v>
      </c>
      <c r="BF73" s="21">
        <f t="shared" si="202"/>
        <v>39271.347233578286</v>
      </c>
      <c r="BG73" s="21">
        <f t="shared" si="202"/>
        <v>39314.135428610425</v>
      </c>
      <c r="BH73" s="21">
        <f t="shared" si="202"/>
        <v>39367.984149291908</v>
      </c>
      <c r="BI73" s="21">
        <f t="shared" si="202"/>
        <v>379660.67685852991</v>
      </c>
      <c r="BJ73" s="21">
        <f t="shared" si="202"/>
        <v>378312.02417533461</v>
      </c>
      <c r="BK73" s="21">
        <f t="shared" si="202"/>
        <v>379660.67685852991</v>
      </c>
      <c r="BL73" s="21">
        <f t="shared" si="202"/>
        <v>378312.02417533461</v>
      </c>
      <c r="BM73" s="21">
        <f t="shared" si="202"/>
        <v>623563.50971123716</v>
      </c>
      <c r="BN73" s="21">
        <f t="shared" si="202"/>
        <v>635580.047969835</v>
      </c>
      <c r="BO73" s="21">
        <f t="shared" si="202"/>
        <v>646582.89737465209</v>
      </c>
      <c r="BP73" s="21">
        <f t="shared" si="202"/>
        <v>609604.32353113079</v>
      </c>
      <c r="BQ73" s="21">
        <f t="shared" si="202"/>
        <v>609604.32353113079</v>
      </c>
      <c r="BR73" s="21">
        <f t="shared" si="202"/>
        <v>609604.32353113079</v>
      </c>
      <c r="BS73" s="21">
        <f t="shared" si="202"/>
        <v>609604.32353113079</v>
      </c>
      <c r="BT73" s="21">
        <f t="shared" si="202"/>
        <v>609604.32353113079</v>
      </c>
      <c r="BU73" s="21">
        <f t="shared" si="202"/>
        <v>609604.32353113079</v>
      </c>
      <c r="BV73" s="21">
        <f t="shared" si="202"/>
        <v>609604.32353113079</v>
      </c>
      <c r="BW73" s="21">
        <f t="shared" ref="BW73" si="212">IFERROR(BW65/BW69,0)</f>
        <v>609604.32353113079</v>
      </c>
      <c r="BX73" s="21">
        <f t="shared" ref="BX73:CG74" si="213">IFERROR(BX65/BX69,0)</f>
        <v>648939.51015335252</v>
      </c>
      <c r="BY73" s="21">
        <f t="shared" si="213"/>
        <v>648939.51015335252</v>
      </c>
      <c r="BZ73" s="21">
        <f t="shared" si="213"/>
        <v>648939.51015335252</v>
      </c>
      <c r="CA73" s="21">
        <f t="shared" si="213"/>
        <v>648939.51015335252</v>
      </c>
      <c r="CB73" s="21">
        <f t="shared" ref="CB73:CD74" si="214">IFERROR(CB65/CB69,0)</f>
        <v>549287.4566526874</v>
      </c>
      <c r="CC73" s="21">
        <f t="shared" si="214"/>
        <v>549287.4566526874</v>
      </c>
      <c r="CD73" s="21">
        <f t="shared" si="214"/>
        <v>549287.4566526874</v>
      </c>
      <c r="CE73" s="21">
        <f t="shared" si="213"/>
        <v>549287.4566526874</v>
      </c>
      <c r="CF73" s="21">
        <f t="shared" si="213"/>
        <v>549287.4566526874</v>
      </c>
      <c r="CG73" s="21">
        <f t="shared" si="213"/>
        <v>549287.4566526874</v>
      </c>
      <c r="CH73" s="21">
        <f t="shared" ref="CH73:CT73" si="215">IFERROR(CH65/CH69,0)</f>
        <v>549287.4566526874</v>
      </c>
      <c r="CI73" s="21">
        <f t="shared" si="215"/>
        <v>559872.63945289899</v>
      </c>
      <c r="CJ73" s="21">
        <f t="shared" si="215"/>
        <v>569564.87941142905</v>
      </c>
      <c r="CK73" s="21">
        <f t="shared" si="215"/>
        <v>536991.02532789309</v>
      </c>
      <c r="CL73" s="21">
        <f t="shared" si="215"/>
        <v>536991.02532789309</v>
      </c>
      <c r="CM73" s="21">
        <f t="shared" si="215"/>
        <v>536991.02532789309</v>
      </c>
      <c r="CN73" s="21">
        <f t="shared" si="215"/>
        <v>536991.02532789309</v>
      </c>
      <c r="CO73" s="21">
        <f t="shared" si="215"/>
        <v>536991.02532789309</v>
      </c>
      <c r="CP73" s="21">
        <f t="shared" si="215"/>
        <v>536991.02532789309</v>
      </c>
      <c r="CQ73" s="21">
        <f t="shared" si="215"/>
        <v>536991.02532789309</v>
      </c>
      <c r="CR73" s="21">
        <f t="shared" si="215"/>
        <v>536991.02532789309</v>
      </c>
      <c r="CS73" s="21">
        <f t="shared" si="215"/>
        <v>536991.02532789309</v>
      </c>
      <c r="CT73" s="21">
        <f t="shared" si="215"/>
        <v>536991.02532789309</v>
      </c>
      <c r="CU73" s="21">
        <f t="shared" ref="CU73:DB74" si="216">IFERROR(CU65/CU69,0)</f>
        <v>536991.02532789309</v>
      </c>
      <c r="CV73" s="21">
        <f t="shared" si="216"/>
        <v>536991.02532789309</v>
      </c>
      <c r="CW73" s="21">
        <f t="shared" si="216"/>
        <v>536991.02532789309</v>
      </c>
      <c r="CX73" s="21">
        <f t="shared" si="216"/>
        <v>536991.02532789309</v>
      </c>
      <c r="CY73" s="21">
        <f t="shared" si="216"/>
        <v>536991.02532789309</v>
      </c>
      <c r="CZ73" s="21">
        <f t="shared" si="216"/>
        <v>536991.02532789309</v>
      </c>
      <c r="DA73" s="21">
        <f t="shared" si="216"/>
        <v>536991.02532789309</v>
      </c>
      <c r="DB73" s="21">
        <f t="shared" si="216"/>
        <v>536991.02532789309</v>
      </c>
      <c r="DC73" s="21">
        <f t="shared" ref="DC73:DF74" si="217">IFERROR(DC65/DC69,0)</f>
        <v>571640.78317963867</v>
      </c>
      <c r="DD73" s="21">
        <f t="shared" si="217"/>
        <v>571640.78317963867</v>
      </c>
      <c r="DE73" s="21">
        <f t="shared" si="217"/>
        <v>571640.78317963867</v>
      </c>
      <c r="DF73" s="21">
        <f t="shared" si="217"/>
        <v>571640.78317963867</v>
      </c>
      <c r="DG73" s="21">
        <f t="shared" ref="DG73:DK74" si="218">IFERROR(DG65/DG69,0)</f>
        <v>549287.4566526874</v>
      </c>
      <c r="DH73" s="21">
        <f t="shared" si="218"/>
        <v>559872.63945289899</v>
      </c>
      <c r="DI73" s="21">
        <f t="shared" si="218"/>
        <v>569564.87941142905</v>
      </c>
      <c r="DJ73" s="21">
        <f t="shared" si="218"/>
        <v>536991.02532789309</v>
      </c>
      <c r="DK73" s="21">
        <f t="shared" si="218"/>
        <v>536991.02532789309</v>
      </c>
      <c r="DL73" s="21">
        <f t="shared" ref="DL73:DW73" si="219">IFERROR(DL65/DL69,0)</f>
        <v>571640.78317963867</v>
      </c>
      <c r="DM73" s="21">
        <f t="shared" si="219"/>
        <v>679142.72921737854</v>
      </c>
      <c r="DN73" s="21">
        <f t="shared" si="219"/>
        <v>693465.33490575629</v>
      </c>
      <c r="DO73" s="21">
        <f t="shared" si="219"/>
        <v>706531.21857397677</v>
      </c>
      <c r="DP73" s="21">
        <f t="shared" si="219"/>
        <v>662529.70401506906</v>
      </c>
      <c r="DQ73" s="21">
        <f t="shared" si="219"/>
        <v>712180.0619543069</v>
      </c>
      <c r="DR73" s="21">
        <f t="shared" si="219"/>
        <v>598246.33197142975</v>
      </c>
      <c r="DS73" s="21">
        <f t="shared" si="219"/>
        <v>610862.89392331743</v>
      </c>
      <c r="DT73" s="21">
        <f t="shared" si="219"/>
        <v>622372.42887407204</v>
      </c>
      <c r="DU73" s="21">
        <f t="shared" si="219"/>
        <v>583612.1748750509</v>
      </c>
      <c r="DV73" s="21">
        <f t="shared" si="219"/>
        <v>583612.1748750509</v>
      </c>
      <c r="DW73" s="21">
        <f t="shared" si="219"/>
        <v>627348.40768791863</v>
      </c>
      <c r="DX73" s="21">
        <f t="shared" ref="DX73:EB74" si="220">IFERROR(DX65/DX69,0)</f>
        <v>598246.33197142975</v>
      </c>
      <c r="DY73" s="21">
        <f t="shared" si="220"/>
        <v>610862.89392331743</v>
      </c>
      <c r="DZ73" s="21">
        <f t="shared" si="220"/>
        <v>622372.42887407204</v>
      </c>
      <c r="EA73" s="21">
        <f t="shared" si="220"/>
        <v>583612.1748750509</v>
      </c>
      <c r="EB73" s="21">
        <f t="shared" si="220"/>
        <v>583612.1748750509</v>
      </c>
      <c r="EC73" s="21">
        <f t="shared" ref="EC73:EE74" si="221">IFERROR(EC65/EC69,0)</f>
        <v>627348.40768791863</v>
      </c>
      <c r="ED73" s="21">
        <f t="shared" si="221"/>
        <v>798872.67725480464</v>
      </c>
      <c r="EE73" s="21">
        <f t="shared" si="221"/>
        <v>805065.80009914842</v>
      </c>
      <c r="EG73" s="21">
        <f t="shared" ref="EG73:EI74" si="222">IFERROR(EG65/EG69,0)</f>
        <v>815615.01347322308</v>
      </c>
      <c r="EH73" s="21">
        <f t="shared" si="222"/>
        <v>815615.01347322308</v>
      </c>
      <c r="EI73" s="21">
        <f t="shared" si="222"/>
        <v>862814.9514237683</v>
      </c>
      <c r="EJ73" s="21">
        <f t="shared" ref="EJ73:EO73" si="223">IFERROR(EJ65/EJ69,0)</f>
        <v>1628023.6864351239</v>
      </c>
      <c r="EK73" s="21">
        <f t="shared" si="223"/>
        <v>1628023.6864351239</v>
      </c>
      <c r="EL73" s="21">
        <f>IFERROR(EL65/EL69,0)</f>
        <v>1628023.6864351239</v>
      </c>
      <c r="EM73" s="21">
        <f t="shared" si="223"/>
        <v>1628023.6864351239</v>
      </c>
      <c r="EN73" s="21">
        <f t="shared" si="223"/>
        <v>1628023.6864351239</v>
      </c>
      <c r="EO73" s="21">
        <f t="shared" si="223"/>
        <v>1628023.6864351239</v>
      </c>
      <c r="EP73" s="21">
        <f t="shared" ref="EP73:ER74" si="224">IFERROR(EP65/EP69,0)</f>
        <v>1628023.6864351239</v>
      </c>
      <c r="EQ73" s="21">
        <f t="shared" si="224"/>
        <v>1607669.9417137662</v>
      </c>
      <c r="ER73" s="21">
        <f t="shared" si="224"/>
        <v>1774439.1772921199</v>
      </c>
      <c r="ES73" s="21">
        <f t="shared" ref="ES73:EV74" si="225">IFERROR(ES65/ES69,0)</f>
        <v>1774439.1772921199</v>
      </c>
      <c r="ET73" s="21">
        <f t="shared" si="225"/>
        <v>1774439.1772921199</v>
      </c>
      <c r="EU73" s="21">
        <f>IFERROR(EU65/EU69,0)</f>
        <v>1835953.9581231056</v>
      </c>
      <c r="EV73" s="21">
        <f t="shared" si="225"/>
        <v>1835953.9581231056</v>
      </c>
      <c r="EW73" s="21">
        <f t="shared" ref="EW73:FB73" si="226">IFERROR(EW65/EW69,0)</f>
        <v>10869283.156998804</v>
      </c>
      <c r="EX73" s="21">
        <f t="shared" si="226"/>
        <v>10869283.156998804</v>
      </c>
      <c r="EY73" s="21">
        <f t="shared" si="226"/>
        <v>10869283.156998804</v>
      </c>
      <c r="EZ73" s="21">
        <f t="shared" si="226"/>
        <v>10869283.156998804</v>
      </c>
      <c r="FA73" s="21">
        <f t="shared" si="226"/>
        <v>10869283.156998804</v>
      </c>
      <c r="FB73" s="21">
        <f t="shared" si="226"/>
        <v>10869283.156998804</v>
      </c>
      <c r="FC73" s="21">
        <f>IFERROR(FC65/FC69,0)</f>
        <v>10869283.156998804</v>
      </c>
    </row>
    <row r="74" spans="1:162" x14ac:dyDescent="0.2">
      <c r="A74" s="21" t="str">
        <f>A51</f>
        <v xml:space="preserve">   Infrastructure 2</v>
      </c>
      <c r="D74" s="21">
        <f>IFERROR(D66/D70,0)</f>
        <v>369590.59864303499</v>
      </c>
      <c r="E74" s="21">
        <f t="shared" ref="E74:BV74" si="227">IFERROR(E66/E70,0)</f>
        <v>369920.1802853035</v>
      </c>
      <c r="F74" s="21">
        <f t="shared" si="227"/>
        <v>369590.59864303499</v>
      </c>
      <c r="G74" s="21">
        <f t="shared" si="227"/>
        <v>369590.59864303499</v>
      </c>
      <c r="H74" s="21">
        <f t="shared" si="227"/>
        <v>369590.59864303499</v>
      </c>
      <c r="I74" s="21">
        <f>IFERROR(I66/I70,0)</f>
        <v>369590.59864303499</v>
      </c>
      <c r="J74" s="21">
        <f t="shared" si="227"/>
        <v>369590.59864303499</v>
      </c>
      <c r="K74" s="21">
        <f t="shared" si="227"/>
        <v>369590.59864303499</v>
      </c>
      <c r="L74" s="21">
        <f t="shared" si="227"/>
        <v>369590.59864303499</v>
      </c>
      <c r="M74" s="21">
        <f t="shared" si="227"/>
        <v>369590.59864303499</v>
      </c>
      <c r="N74" s="21">
        <f t="shared" si="227"/>
        <v>369590.59864303499</v>
      </c>
      <c r="O74" s="21">
        <f t="shared" si="227"/>
        <v>369590.59864303499</v>
      </c>
      <c r="P74" s="21">
        <f t="shared" si="227"/>
        <v>369590.59864303499</v>
      </c>
      <c r="Q74" s="21">
        <f t="shared" si="227"/>
        <v>369590.59864303499</v>
      </c>
      <c r="R74" s="21">
        <f t="shared" si="227"/>
        <v>369590.59864303499</v>
      </c>
      <c r="S74" s="21">
        <f t="shared" si="227"/>
        <v>369920.1802853035</v>
      </c>
      <c r="T74" s="21">
        <f t="shared" si="227"/>
        <v>369590.59864303499</v>
      </c>
      <c r="U74" s="21">
        <f t="shared" si="227"/>
        <v>369590.59864303499</v>
      </c>
      <c r="V74" s="21">
        <f t="shared" si="227"/>
        <v>369590.59864303499</v>
      </c>
      <c r="W74" s="21">
        <f t="shared" si="227"/>
        <v>369590.59864303499</v>
      </c>
      <c r="X74" s="21">
        <f>IFERROR(X66/X70,0)</f>
        <v>371257.08439990465</v>
      </c>
      <c r="Y74" s="21">
        <f>IFERROR(Y66/Y70,0)</f>
        <v>371257.08439990465</v>
      </c>
      <c r="Z74" s="21">
        <f t="shared" si="227"/>
        <v>371257.08439990465</v>
      </c>
      <c r="AA74" s="21">
        <f t="shared" si="203"/>
        <v>371257.08439990465</v>
      </c>
      <c r="AB74" s="21">
        <f t="shared" si="203"/>
        <v>371257.08439990465</v>
      </c>
      <c r="AC74" s="21">
        <f t="shared" si="203"/>
        <v>371257.08439990465</v>
      </c>
      <c r="AD74" s="21">
        <f t="shared" si="203"/>
        <v>371257.08439990465</v>
      </c>
      <c r="AE74" s="21">
        <f t="shared" si="203"/>
        <v>371257.08439990465</v>
      </c>
      <c r="AF74" s="21">
        <f t="shared" si="227"/>
        <v>369590.59864303499</v>
      </c>
      <c r="AG74" s="21">
        <f t="shared" ref="AG74:AZ74" si="228">IFERROR(AG66/AG70,0)</f>
        <v>371257.08439990465</v>
      </c>
      <c r="AH74" s="21">
        <f t="shared" ref="AH74:AI74" si="229">IFERROR(AH66/AH70,0)</f>
        <v>371257.08439990465</v>
      </c>
      <c r="AI74" s="21">
        <f t="shared" si="229"/>
        <v>371257.08439990465</v>
      </c>
      <c r="AJ74" s="21">
        <f t="shared" ref="AJ74" si="230">IFERROR(AJ66/AJ70,0)</f>
        <v>371257.08439990465</v>
      </c>
      <c r="AK74" s="21">
        <f t="shared" ref="AK74" si="231">IFERROR(AK66/AK70,0)</f>
        <v>371257.08439990465</v>
      </c>
      <c r="AL74" s="21">
        <f>IFERROR(AL66/AL70,0)</f>
        <v>371257.08439990465</v>
      </c>
      <c r="AM74" s="21">
        <f t="shared" si="228"/>
        <v>371499.01907045342</v>
      </c>
      <c r="AN74" s="21">
        <f t="shared" ref="AN74:AP74" si="232">IFERROR(AN66/AN70,0)</f>
        <v>371499.01907045342</v>
      </c>
      <c r="AO74" s="21">
        <f t="shared" si="232"/>
        <v>371499.01907045342</v>
      </c>
      <c r="AP74" s="21">
        <f t="shared" si="232"/>
        <v>371499.01907045342</v>
      </c>
      <c r="AQ74" s="21">
        <f>IFERROR(AQ66/AQ70,0)</f>
        <v>371499.01907045342</v>
      </c>
      <c r="AR74" s="21">
        <f t="shared" si="228"/>
        <v>372007.86268848734</v>
      </c>
      <c r="AS74" s="21">
        <f t="shared" si="228"/>
        <v>372007.86268848734</v>
      </c>
      <c r="AT74" s="21">
        <f t="shared" si="228"/>
        <v>372007.86268848734</v>
      </c>
      <c r="AU74" s="21">
        <f t="shared" ref="AU74" si="233">IFERROR(AU66/AU70,0)</f>
        <v>372007.86268848734</v>
      </c>
      <c r="AV74" s="21">
        <f t="shared" si="228"/>
        <v>372007.86268848734</v>
      </c>
      <c r="AW74" s="21">
        <f t="shared" si="210"/>
        <v>372007.86268848734</v>
      </c>
      <c r="AX74" s="21">
        <f t="shared" si="210"/>
        <v>371416.55849257304</v>
      </c>
      <c r="AY74" s="21">
        <f t="shared" si="210"/>
        <v>371966.26170394191</v>
      </c>
      <c r="AZ74" s="21">
        <f t="shared" si="228"/>
        <v>371966.26170394191</v>
      </c>
      <c r="BA74" s="21">
        <f t="shared" si="211"/>
        <v>370773.45653243398</v>
      </c>
      <c r="BB74" s="21">
        <f t="shared" si="211"/>
        <v>370773.45653243398</v>
      </c>
      <c r="BC74" s="21">
        <f t="shared" si="211"/>
        <v>371094.69191664632</v>
      </c>
      <c r="BD74" s="21">
        <f t="shared" si="211"/>
        <v>371499.01907045342</v>
      </c>
      <c r="BE74" s="21">
        <f t="shared" si="227"/>
        <v>370773.45653243398</v>
      </c>
      <c r="BF74" s="21">
        <f t="shared" si="227"/>
        <v>371094.69191664632</v>
      </c>
      <c r="BG74" s="21">
        <f t="shared" si="227"/>
        <v>371499.01907045342</v>
      </c>
      <c r="BH74" s="21">
        <f t="shared" si="227"/>
        <v>372007.86268848734</v>
      </c>
      <c r="BI74" s="21">
        <f t="shared" si="227"/>
        <v>0</v>
      </c>
      <c r="BJ74" s="21">
        <f t="shared" si="227"/>
        <v>0</v>
      </c>
      <c r="BK74" s="21">
        <f t="shared" si="227"/>
        <v>0</v>
      </c>
      <c r="BL74" s="21">
        <f t="shared" si="227"/>
        <v>0</v>
      </c>
      <c r="BM74" s="21">
        <f t="shared" si="227"/>
        <v>0</v>
      </c>
      <c r="BN74" s="21">
        <f t="shared" si="227"/>
        <v>0</v>
      </c>
      <c r="BO74" s="21">
        <f t="shared" si="227"/>
        <v>0</v>
      </c>
      <c r="BP74" s="21">
        <f t="shared" si="227"/>
        <v>0</v>
      </c>
      <c r="BQ74" s="21">
        <f t="shared" si="227"/>
        <v>0</v>
      </c>
      <c r="BR74" s="21">
        <f t="shared" si="227"/>
        <v>0</v>
      </c>
      <c r="BS74" s="21">
        <f t="shared" si="227"/>
        <v>0</v>
      </c>
      <c r="BT74" s="21">
        <f t="shared" si="227"/>
        <v>0</v>
      </c>
      <c r="BU74" s="21">
        <f t="shared" si="227"/>
        <v>0</v>
      </c>
      <c r="BV74" s="21">
        <f t="shared" si="227"/>
        <v>0</v>
      </c>
      <c r="BW74" s="21">
        <f t="shared" ref="BW74" si="234">IFERROR(BW66/BW70,0)</f>
        <v>0</v>
      </c>
      <c r="BX74" s="21">
        <f t="shared" si="213"/>
        <v>0</v>
      </c>
      <c r="BY74" s="21">
        <f t="shared" si="213"/>
        <v>0</v>
      </c>
      <c r="BZ74" s="21">
        <f t="shared" si="213"/>
        <v>0</v>
      </c>
      <c r="CA74" s="21">
        <f t="shared" si="213"/>
        <v>0</v>
      </c>
      <c r="CB74" s="21">
        <f t="shared" si="214"/>
        <v>0</v>
      </c>
      <c r="CC74" s="21">
        <f t="shared" si="214"/>
        <v>0</v>
      </c>
      <c r="CD74" s="21">
        <f t="shared" si="214"/>
        <v>0</v>
      </c>
      <c r="CE74" s="21">
        <f t="shared" si="213"/>
        <v>0</v>
      </c>
      <c r="CF74" s="21">
        <f t="shared" si="213"/>
        <v>0</v>
      </c>
      <c r="CG74" s="21">
        <f t="shared" si="213"/>
        <v>0</v>
      </c>
      <c r="CH74" s="21">
        <f t="shared" ref="CH74:CT74" si="235">IFERROR(CH66/CH70,0)</f>
        <v>0</v>
      </c>
      <c r="CI74" s="21">
        <f t="shared" si="235"/>
        <v>0</v>
      </c>
      <c r="CJ74" s="21">
        <f t="shared" si="235"/>
        <v>0</v>
      </c>
      <c r="CK74" s="21">
        <f t="shared" si="235"/>
        <v>0</v>
      </c>
      <c r="CL74" s="21">
        <f t="shared" si="235"/>
        <v>0</v>
      </c>
      <c r="CM74" s="21">
        <f t="shared" si="235"/>
        <v>0</v>
      </c>
      <c r="CN74" s="21">
        <f t="shared" si="235"/>
        <v>0</v>
      </c>
      <c r="CO74" s="21">
        <f t="shared" si="235"/>
        <v>0</v>
      </c>
      <c r="CP74" s="21">
        <f t="shared" si="235"/>
        <v>0</v>
      </c>
      <c r="CQ74" s="21">
        <f t="shared" si="235"/>
        <v>0</v>
      </c>
      <c r="CR74" s="21">
        <f t="shared" si="235"/>
        <v>0</v>
      </c>
      <c r="CS74" s="21">
        <f t="shared" si="235"/>
        <v>0</v>
      </c>
      <c r="CT74" s="21">
        <f t="shared" si="235"/>
        <v>0</v>
      </c>
      <c r="CU74" s="21">
        <f>IFERROR(CU66/CU70,0)</f>
        <v>0</v>
      </c>
      <c r="CV74" s="21">
        <f t="shared" si="216"/>
        <v>0</v>
      </c>
      <c r="CW74" s="21">
        <f t="shared" si="216"/>
        <v>0</v>
      </c>
      <c r="CX74" s="21">
        <f t="shared" si="216"/>
        <v>0</v>
      </c>
      <c r="CY74" s="21">
        <f t="shared" si="216"/>
        <v>0</v>
      </c>
      <c r="CZ74" s="21">
        <f t="shared" si="216"/>
        <v>0</v>
      </c>
      <c r="DA74" s="21">
        <f t="shared" si="216"/>
        <v>0</v>
      </c>
      <c r="DB74" s="21">
        <f t="shared" si="216"/>
        <v>0</v>
      </c>
      <c r="DC74" s="21">
        <f t="shared" si="217"/>
        <v>0</v>
      </c>
      <c r="DD74" s="21">
        <f t="shared" si="217"/>
        <v>0</v>
      </c>
      <c r="DE74" s="21">
        <f t="shared" si="217"/>
        <v>0</v>
      </c>
      <c r="DF74" s="21">
        <f t="shared" si="217"/>
        <v>0</v>
      </c>
      <c r="DG74" s="21">
        <f>IFERROR(DG66/DG70,0)</f>
        <v>0</v>
      </c>
      <c r="DH74" s="21">
        <f>IFERROR(DH66/DH70,0)</f>
        <v>0</v>
      </c>
      <c r="DI74" s="21">
        <f>IFERROR(DI66/DI70,0)</f>
        <v>0</v>
      </c>
      <c r="DJ74" s="21">
        <f>IFERROR(DJ66/DJ70,0)</f>
        <v>0</v>
      </c>
      <c r="DK74" s="21">
        <f t="shared" si="218"/>
        <v>0</v>
      </c>
      <c r="DL74" s="21">
        <f t="shared" ref="DL74:DW74" si="236">IFERROR(DL66/DL70,0)</f>
        <v>0</v>
      </c>
      <c r="DM74" s="21">
        <f t="shared" si="236"/>
        <v>0</v>
      </c>
      <c r="DN74" s="21">
        <f t="shared" si="236"/>
        <v>0</v>
      </c>
      <c r="DO74" s="21">
        <f t="shared" si="236"/>
        <v>0</v>
      </c>
      <c r="DP74" s="21">
        <f t="shared" si="236"/>
        <v>0</v>
      </c>
      <c r="DQ74" s="21">
        <f t="shared" si="236"/>
        <v>0</v>
      </c>
      <c r="DR74" s="21">
        <f t="shared" si="236"/>
        <v>0</v>
      </c>
      <c r="DS74" s="21">
        <f t="shared" si="236"/>
        <v>0</v>
      </c>
      <c r="DT74" s="21">
        <f t="shared" si="236"/>
        <v>0</v>
      </c>
      <c r="DU74" s="21">
        <f t="shared" si="236"/>
        <v>0</v>
      </c>
      <c r="DV74" s="21">
        <f t="shared" si="236"/>
        <v>0</v>
      </c>
      <c r="DW74" s="21">
        <f t="shared" si="236"/>
        <v>0</v>
      </c>
      <c r="DX74" s="21">
        <f>IFERROR(DX66/DX70,0)</f>
        <v>0</v>
      </c>
      <c r="DY74" s="21">
        <f>IFERROR(DY66/DY70,0)</f>
        <v>0</v>
      </c>
      <c r="DZ74" s="21">
        <f>IFERROR(DZ66/DZ70,0)</f>
        <v>0</v>
      </c>
      <c r="EA74" s="21">
        <f>IFERROR(EA66/EA70,0)</f>
        <v>0</v>
      </c>
      <c r="EB74" s="21">
        <f t="shared" si="220"/>
        <v>0</v>
      </c>
      <c r="EC74" s="21">
        <f t="shared" si="221"/>
        <v>0</v>
      </c>
      <c r="ED74" s="21">
        <f t="shared" si="221"/>
        <v>0</v>
      </c>
      <c r="EE74" s="21">
        <f t="shared" si="221"/>
        <v>0</v>
      </c>
      <c r="EG74" s="21">
        <f t="shared" si="222"/>
        <v>0</v>
      </c>
      <c r="EH74" s="21">
        <f t="shared" si="222"/>
        <v>0</v>
      </c>
      <c r="EI74" s="21">
        <f t="shared" si="222"/>
        <v>0</v>
      </c>
      <c r="EJ74" s="21">
        <f t="shared" ref="EJ74:EO74" si="237">IFERROR(EJ66/EJ70,0)</f>
        <v>1628023.6864351239</v>
      </c>
      <c r="EK74" s="21">
        <f t="shared" si="237"/>
        <v>1628023.6864351239</v>
      </c>
      <c r="EL74" s="21">
        <f>IFERROR(EL66/EL70,0)</f>
        <v>1628023.6864351239</v>
      </c>
      <c r="EM74" s="21">
        <f t="shared" si="237"/>
        <v>1628023.6864351239</v>
      </c>
      <c r="EN74" s="21">
        <f t="shared" si="237"/>
        <v>1628023.6864351239</v>
      </c>
      <c r="EO74" s="21">
        <f t="shared" si="237"/>
        <v>1628023.6864351239</v>
      </c>
      <c r="EP74" s="21">
        <f t="shared" si="224"/>
        <v>1628023.6864351239</v>
      </c>
      <c r="EQ74" s="21">
        <f t="shared" si="224"/>
        <v>1607669.9417137662</v>
      </c>
      <c r="ER74" s="21">
        <f t="shared" si="224"/>
        <v>1774439.1772921199</v>
      </c>
      <c r="ES74" s="21">
        <f t="shared" si="225"/>
        <v>1774439.1772921199</v>
      </c>
      <c r="ET74" s="21">
        <f t="shared" si="225"/>
        <v>1774439.1772921199</v>
      </c>
      <c r="EU74" s="21">
        <f>IFERROR(EU66/EU70,0)</f>
        <v>1835953.9581231056</v>
      </c>
      <c r="EV74" s="21">
        <f t="shared" si="225"/>
        <v>1835953.9581231056</v>
      </c>
      <c r="EW74" s="21">
        <f t="shared" ref="EW74:FB74" si="238">IFERROR(EW66/EW70,0)</f>
        <v>0</v>
      </c>
      <c r="EX74" s="21">
        <f t="shared" si="238"/>
        <v>0</v>
      </c>
      <c r="EY74" s="21">
        <f t="shared" si="238"/>
        <v>0</v>
      </c>
      <c r="EZ74" s="21">
        <f t="shared" si="238"/>
        <v>0</v>
      </c>
      <c r="FA74" s="21">
        <f t="shared" si="238"/>
        <v>0</v>
      </c>
      <c r="FB74" s="21">
        <f t="shared" si="238"/>
        <v>0</v>
      </c>
      <c r="FC74" s="21">
        <f>IFERROR(FC66/FC70,0)</f>
        <v>0</v>
      </c>
    </row>
    <row r="75" spans="1:162" x14ac:dyDescent="0.2">
      <c r="A75" s="74"/>
    </row>
    <row r="76" spans="1:162" x14ac:dyDescent="0.2">
      <c r="A76" s="21" t="s">
        <v>827</v>
      </c>
      <c r="B76" s="21" t="s">
        <v>828</v>
      </c>
    </row>
    <row r="77" spans="1:162" x14ac:dyDescent="0.2">
      <c r="A77" s="21" t="str">
        <f>A54</f>
        <v xml:space="preserve">   Infrastructure 1</v>
      </c>
      <c r="D77" s="45">
        <f>IFERROR(D73*1000/(D29*10^6),0)</f>
        <v>2.8353779479564474</v>
      </c>
      <c r="E77" s="45">
        <f t="shared" ref="E77:CX77" si="239">IFERROR(E73*1000/(E29*10^6),0)</f>
        <v>2.8379063903031154</v>
      </c>
      <c r="F77" s="45">
        <f t="shared" si="239"/>
        <v>2.8353779479564474</v>
      </c>
      <c r="G77" s="45">
        <f t="shared" si="239"/>
        <v>2.8353779479564474</v>
      </c>
      <c r="H77" s="45">
        <f t="shared" si="239"/>
        <v>2.8353779479564474</v>
      </c>
      <c r="I77" s="45">
        <f>IFERROR(I73*1000/(I29*10^6),0)</f>
        <v>2.8353779479564474</v>
      </c>
      <c r="J77" s="45">
        <f t="shared" si="239"/>
        <v>2.8353779479564474</v>
      </c>
      <c r="K77" s="45">
        <f t="shared" si="239"/>
        <v>2.8353779479564474</v>
      </c>
      <c r="L77" s="45">
        <f t="shared" si="239"/>
        <v>2.8353779479564474</v>
      </c>
      <c r="M77" s="45">
        <f t="shared" si="239"/>
        <v>2.8353779479564474</v>
      </c>
      <c r="N77" s="45">
        <f t="shared" si="239"/>
        <v>2.8353779479564474</v>
      </c>
      <c r="O77" s="45">
        <f t="shared" si="239"/>
        <v>2.8353779479564474</v>
      </c>
      <c r="P77" s="45">
        <f t="shared" si="239"/>
        <v>2.8353779479564474</v>
      </c>
      <c r="Q77" s="45">
        <f t="shared" si="239"/>
        <v>2.8353779479564474</v>
      </c>
      <c r="R77" s="45">
        <f t="shared" si="239"/>
        <v>2.8353779479564474</v>
      </c>
      <c r="S77" s="45">
        <f t="shared" si="239"/>
        <v>2.8379063903031154</v>
      </c>
      <c r="T77" s="45">
        <f t="shared" si="239"/>
        <v>2.8353779479564474</v>
      </c>
      <c r="U77" s="45">
        <f t="shared" si="239"/>
        <v>2.8353779479564474</v>
      </c>
      <c r="V77" s="45">
        <f t="shared" si="239"/>
        <v>2.8353779479564474</v>
      </c>
      <c r="W77" s="45">
        <f t="shared" si="239"/>
        <v>2.8353779479564474</v>
      </c>
      <c r="X77" s="45">
        <f>IFERROR(X73*1000/(X29*10^6),0)</f>
        <v>2.8481626805307076</v>
      </c>
      <c r="Y77" s="45">
        <f>IFERROR(Y73*1000/(Y29*10^6),0)</f>
        <v>2.8481626805307076</v>
      </c>
      <c r="Z77" s="45">
        <f t="shared" si="239"/>
        <v>2.8481626805307076</v>
      </c>
      <c r="AA77" s="45">
        <f t="shared" ref="AA77:AE78" si="240">IFERROR(AA73*1000/(AA29*10^6),0)</f>
        <v>2.8481626805307076</v>
      </c>
      <c r="AB77" s="45">
        <f t="shared" si="240"/>
        <v>2.8481626805307076</v>
      </c>
      <c r="AC77" s="45">
        <f t="shared" si="240"/>
        <v>2.8481626805307076</v>
      </c>
      <c r="AD77" s="45">
        <f t="shared" si="240"/>
        <v>2.8481626805307076</v>
      </c>
      <c r="AE77" s="45">
        <f t="shared" si="240"/>
        <v>2.8481626805307076</v>
      </c>
      <c r="AF77" s="45">
        <f t="shared" si="239"/>
        <v>2.8353779479564474</v>
      </c>
      <c r="AG77" s="45">
        <f t="shared" ref="AG77:AZ77" si="241">IFERROR(AG73*1000/(AG29*10^6),0)</f>
        <v>2.8481626805307076</v>
      </c>
      <c r="AH77" s="45">
        <f t="shared" ref="AH77:AI77" si="242">IFERROR(AH73*1000/(AH29*10^6),0)</f>
        <v>2.8481626805307076</v>
      </c>
      <c r="AI77" s="45">
        <f t="shared" si="242"/>
        <v>2.8481626805307076</v>
      </c>
      <c r="AJ77" s="45">
        <f t="shared" ref="AJ77" si="243">IFERROR(AJ73*1000/(AJ29*10^6),0)</f>
        <v>2.8481626805307076</v>
      </c>
      <c r="AK77" s="45">
        <f t="shared" ref="AK77" si="244">IFERROR(AK73*1000/(AK29*10^6),0)</f>
        <v>2.8481626805307076</v>
      </c>
      <c r="AL77" s="45">
        <f>IFERROR(AL73*1000/(AL29*10^6),0)</f>
        <v>2.8481626805307076</v>
      </c>
      <c r="AM77" s="45">
        <f t="shared" si="241"/>
        <v>2.8500187240346238</v>
      </c>
      <c r="AN77" s="45">
        <f t="shared" ref="AN77:AP77" si="245">IFERROR(AN73*1000/(AN29*10^6),0)</f>
        <v>2.8500187240346238</v>
      </c>
      <c r="AO77" s="45">
        <f t="shared" si="245"/>
        <v>2.8500187240346238</v>
      </c>
      <c r="AP77" s="45">
        <f t="shared" si="245"/>
        <v>2.8500187240346238</v>
      </c>
      <c r="AQ77" s="45">
        <f>IFERROR(AQ73*1000/(AQ29*10^6),0)</f>
        <v>2.8500187240346238</v>
      </c>
      <c r="AR77" s="45">
        <f t="shared" si="241"/>
        <v>2.8539224055103678</v>
      </c>
      <c r="AS77" s="45">
        <f t="shared" si="241"/>
        <v>2.8539224055103678</v>
      </c>
      <c r="AT77" s="45">
        <f t="shared" si="241"/>
        <v>2.8539224055103678</v>
      </c>
      <c r="AU77" s="45">
        <f t="shared" ref="AU77" si="246">IFERROR(AU73*1000/(AU29*10^6),0)</f>
        <v>2.8539224055103678</v>
      </c>
      <c r="AV77" s="45">
        <f t="shared" si="241"/>
        <v>2.8539224055103678</v>
      </c>
      <c r="AW77" s="45">
        <f t="shared" ref="AW77:AY78" si="247">IFERROR(AW73*1000/(AW29*10^6),0)</f>
        <v>2.8539224055103678</v>
      </c>
      <c r="AX77" s="45">
        <f t="shared" si="247"/>
        <v>2.849386113505687</v>
      </c>
      <c r="AY77" s="45">
        <f t="shared" si="247"/>
        <v>2.853603256390703</v>
      </c>
      <c r="AZ77" s="45">
        <f t="shared" si="241"/>
        <v>2.853603256390703</v>
      </c>
      <c r="BA77" s="45">
        <f t="shared" ref="BA77:BD78" si="248">IFERROR(BA73*1000/(BA29*10^6),0)</f>
        <v>2.8444524460294018</v>
      </c>
      <c r="BB77" s="45">
        <f t="shared" si="248"/>
        <v>2.8444524460294018</v>
      </c>
      <c r="BC77" s="45">
        <f t="shared" si="248"/>
        <v>2.8469168586195579</v>
      </c>
      <c r="BD77" s="45">
        <f t="shared" si="248"/>
        <v>2.8500187240346238</v>
      </c>
      <c r="BE77" s="45">
        <f t="shared" si="239"/>
        <v>2.8444524460294018</v>
      </c>
      <c r="BF77" s="45">
        <f t="shared" si="239"/>
        <v>2.8469168586195579</v>
      </c>
      <c r="BG77" s="45">
        <f t="shared" si="239"/>
        <v>2.8500187240346238</v>
      </c>
      <c r="BH77" s="45">
        <f t="shared" si="239"/>
        <v>2.8539224055103678</v>
      </c>
      <c r="BI77" s="45">
        <f t="shared" si="239"/>
        <v>11.394557604754132</v>
      </c>
      <c r="BJ77" s="45">
        <f t="shared" si="239"/>
        <v>11.354081196149926</v>
      </c>
      <c r="BK77" s="45">
        <f t="shared" si="239"/>
        <v>11.394557604754132</v>
      </c>
      <c r="BL77" s="45">
        <f t="shared" si="239"/>
        <v>11.354081196149926</v>
      </c>
      <c r="BM77" s="45">
        <f t="shared" si="239"/>
        <v>18.714685941190908</v>
      </c>
      <c r="BN77" s="45">
        <f t="shared" si="239"/>
        <v>19.075332027928898</v>
      </c>
      <c r="BO77" s="45">
        <f t="shared" si="239"/>
        <v>19.40555480052944</v>
      </c>
      <c r="BP77" s="45">
        <f t="shared" si="239"/>
        <v>18.295736176994026</v>
      </c>
      <c r="BQ77" s="45">
        <f t="shared" si="239"/>
        <v>18.295736176994026</v>
      </c>
      <c r="BR77" s="45">
        <f t="shared" si="239"/>
        <v>18.295736176994026</v>
      </c>
      <c r="BS77" s="45">
        <f t="shared" si="239"/>
        <v>18.295736176994026</v>
      </c>
      <c r="BT77" s="45">
        <f t="shared" si="239"/>
        <v>18.295736176994026</v>
      </c>
      <c r="BU77" s="45">
        <f t="shared" si="239"/>
        <v>18.295736176994026</v>
      </c>
      <c r="BV77" s="45">
        <f t="shared" si="239"/>
        <v>18.295736176994026</v>
      </c>
      <c r="BW77" s="45">
        <f t="shared" ref="BW77" si="249">IFERROR(BW73*1000/(BW29*10^6),0)</f>
        <v>18.295736176994026</v>
      </c>
      <c r="BX77" s="45">
        <f t="shared" si="239"/>
        <v>19.476282589040988</v>
      </c>
      <c r="BY77" s="45">
        <f t="shared" si="239"/>
        <v>19.476282589040988</v>
      </c>
      <c r="BZ77" s="45">
        <f t="shared" si="239"/>
        <v>19.476282589040988</v>
      </c>
      <c r="CA77" s="45">
        <f t="shared" si="239"/>
        <v>19.476282589040988</v>
      </c>
      <c r="CB77" s="45">
        <f t="shared" si="239"/>
        <v>16.485477553763452</v>
      </c>
      <c r="CC77" s="45">
        <f t="shared" si="239"/>
        <v>16.485477553763452</v>
      </c>
      <c r="CD77" s="45">
        <f t="shared" si="239"/>
        <v>16.485477553763452</v>
      </c>
      <c r="CE77" s="45">
        <f t="shared" si="239"/>
        <v>16.485477553763452</v>
      </c>
      <c r="CF77" s="45">
        <f t="shared" si="239"/>
        <v>16.485477553763452</v>
      </c>
      <c r="CG77" s="45">
        <f t="shared" si="239"/>
        <v>16.485477553763452</v>
      </c>
      <c r="CH77" s="45">
        <f t="shared" si="239"/>
        <v>16.485477553763452</v>
      </c>
      <c r="CI77" s="45">
        <f t="shared" si="239"/>
        <v>16.803165116699571</v>
      </c>
      <c r="CJ77" s="45">
        <f t="shared" si="239"/>
        <v>17.094053252495954</v>
      </c>
      <c r="CK77" s="45">
        <f t="shared" si="239"/>
        <v>16.116431182612718</v>
      </c>
      <c r="CL77" s="45">
        <f t="shared" si="239"/>
        <v>16.116431182612718</v>
      </c>
      <c r="CM77" s="45">
        <f t="shared" si="239"/>
        <v>16.116431182612718</v>
      </c>
      <c r="CN77" s="45">
        <f t="shared" si="239"/>
        <v>16.116431182612718</v>
      </c>
      <c r="CO77" s="45">
        <f t="shared" si="239"/>
        <v>16.116431182612718</v>
      </c>
      <c r="CP77" s="45">
        <f t="shared" si="239"/>
        <v>16.116431182612718</v>
      </c>
      <c r="CQ77" s="45">
        <f t="shared" si="239"/>
        <v>16.116431182612718</v>
      </c>
      <c r="CR77" s="45">
        <f t="shared" si="239"/>
        <v>16.116431182612718</v>
      </c>
      <c r="CS77" s="45">
        <f t="shared" si="239"/>
        <v>16.116431182612718</v>
      </c>
      <c r="CT77" s="45">
        <f t="shared" si="239"/>
        <v>16.116431182612718</v>
      </c>
      <c r="CU77" s="45">
        <f t="shared" si="239"/>
        <v>16.116431182612718</v>
      </c>
      <c r="CV77" s="45">
        <f t="shared" si="239"/>
        <v>16.116431182612718</v>
      </c>
      <c r="CW77" s="45">
        <f t="shared" si="239"/>
        <v>16.116431182612718</v>
      </c>
      <c r="CX77" s="45">
        <f t="shared" si="239"/>
        <v>16.116431182612718</v>
      </c>
      <c r="CY77" s="45">
        <f t="shared" ref="CY77:FC77" si="250">IFERROR(CY73*1000/(CY29*10^6),0)</f>
        <v>16.116431182612718</v>
      </c>
      <c r="CZ77" s="45">
        <f t="shared" si="250"/>
        <v>16.116431182612718</v>
      </c>
      <c r="DA77" s="45">
        <f t="shared" si="250"/>
        <v>16.116431182612718</v>
      </c>
      <c r="DB77" s="45">
        <f t="shared" si="250"/>
        <v>16.116431182612718</v>
      </c>
      <c r="DC77" s="45">
        <f t="shared" si="250"/>
        <v>17.156356268084803</v>
      </c>
      <c r="DD77" s="45">
        <f t="shared" si="250"/>
        <v>17.156356268084803</v>
      </c>
      <c r="DE77" s="45">
        <f t="shared" si="250"/>
        <v>17.156356268084803</v>
      </c>
      <c r="DF77" s="45">
        <f t="shared" si="250"/>
        <v>17.156356268084803</v>
      </c>
      <c r="DG77" s="45">
        <f t="shared" si="250"/>
        <v>16.485477553763452</v>
      </c>
      <c r="DH77" s="45">
        <f t="shared" si="250"/>
        <v>16.803165116699571</v>
      </c>
      <c r="DI77" s="45">
        <f t="shared" si="250"/>
        <v>17.094053252495954</v>
      </c>
      <c r="DJ77" s="45">
        <f t="shared" si="250"/>
        <v>16.116431182612718</v>
      </c>
      <c r="DK77" s="45">
        <f t="shared" si="250"/>
        <v>16.116431182612718</v>
      </c>
      <c r="DL77" s="45">
        <f t="shared" si="250"/>
        <v>17.156356268084803</v>
      </c>
      <c r="DM77" s="45">
        <f t="shared" si="250"/>
        <v>20.382756028222818</v>
      </c>
      <c r="DN77" s="45">
        <f t="shared" si="250"/>
        <v>20.812612912314112</v>
      </c>
      <c r="DO77" s="45">
        <f t="shared" si="250"/>
        <v>21.204752454777264</v>
      </c>
      <c r="DP77" s="45">
        <f t="shared" si="250"/>
        <v>19.88415797950395</v>
      </c>
      <c r="DQ77" s="45">
        <f t="shared" si="250"/>
        <v>21.37428824086393</v>
      </c>
      <c r="DR77" s="45">
        <f t="shared" si="250"/>
        <v>17.954854708383174</v>
      </c>
      <c r="DS77" s="45">
        <f t="shared" si="250"/>
        <v>18.333508992846514</v>
      </c>
      <c r="DT77" s="45">
        <f t="shared" si="250"/>
        <v>18.678938654104723</v>
      </c>
      <c r="DU77" s="45">
        <f t="shared" si="250"/>
        <v>17.515647394601125</v>
      </c>
      <c r="DV77" s="45">
        <f t="shared" si="250"/>
        <v>17.515647394601125</v>
      </c>
      <c r="DW77" s="45">
        <f t="shared" si="250"/>
        <v>18.828280107382326</v>
      </c>
      <c r="DX77" s="45">
        <f t="shared" si="250"/>
        <v>17.954854708383174</v>
      </c>
      <c r="DY77" s="45">
        <f t="shared" si="250"/>
        <v>18.333508992846514</v>
      </c>
      <c r="DZ77" s="45">
        <f t="shared" si="250"/>
        <v>18.678938654104723</v>
      </c>
      <c r="EA77" s="45">
        <f t="shared" si="250"/>
        <v>17.515647394601125</v>
      </c>
      <c r="EB77" s="45">
        <f t="shared" si="250"/>
        <v>17.515647394601125</v>
      </c>
      <c r="EC77" s="45">
        <f t="shared" si="250"/>
        <v>18.828280107382326</v>
      </c>
      <c r="ED77" s="45">
        <f t="shared" si="250"/>
        <v>23.976148425916477</v>
      </c>
      <c r="EE77" s="45">
        <f t="shared" si="250"/>
        <v>24.162019387289412</v>
      </c>
      <c r="EF77" s="45"/>
      <c r="EG77" s="45">
        <f t="shared" si="250"/>
        <v>24.478627418625056</v>
      </c>
      <c r="EH77" s="45">
        <f t="shared" si="250"/>
        <v>24.478627418625056</v>
      </c>
      <c r="EI77" s="45">
        <f t="shared" si="250"/>
        <v>25.895214504673771</v>
      </c>
      <c r="EJ77" s="45">
        <f t="shared" si="250"/>
        <v>235.28372970242484</v>
      </c>
      <c r="EK77" s="45">
        <f t="shared" si="250"/>
        <v>235.28372970242484</v>
      </c>
      <c r="EL77" s="45">
        <f t="shared" si="250"/>
        <v>235.28372970242484</v>
      </c>
      <c r="EM77" s="45">
        <f t="shared" si="250"/>
        <v>235.28372970242484</v>
      </c>
      <c r="EN77" s="45">
        <f t="shared" si="250"/>
        <v>235.28372970242484</v>
      </c>
      <c r="EO77" s="45">
        <f t="shared" si="250"/>
        <v>235.28372970242484</v>
      </c>
      <c r="EP77" s="45">
        <f t="shared" si="250"/>
        <v>235.28372970242484</v>
      </c>
      <c r="EQ77" s="45">
        <f t="shared" si="250"/>
        <v>232.34218467985926</v>
      </c>
      <c r="ER77" s="45">
        <f>IFERROR(ER73*1000/(ER29*10^6),0)</f>
        <v>256.44385351516775</v>
      </c>
      <c r="ES77" s="45">
        <f t="shared" si="250"/>
        <v>256.44385351516775</v>
      </c>
      <c r="ET77" s="45">
        <f t="shared" si="250"/>
        <v>256.44385351516775</v>
      </c>
      <c r="EU77" s="45">
        <f>IFERROR(EU73*1000/(EU29*10^6),0)</f>
        <v>265.33403563373008</v>
      </c>
      <c r="EV77" s="45">
        <f t="shared" si="250"/>
        <v>265.33403563373008</v>
      </c>
      <c r="EW77" s="45">
        <f t="shared" si="250"/>
        <v>1672.5174465506295</v>
      </c>
      <c r="EX77" s="45">
        <f t="shared" si="250"/>
        <v>2787.5290775843823</v>
      </c>
      <c r="EY77" s="45">
        <f t="shared" si="250"/>
        <v>2787.5290775843823</v>
      </c>
      <c r="EZ77" s="45">
        <f t="shared" si="250"/>
        <v>1672.5174465506295</v>
      </c>
      <c r="FA77" s="45">
        <f t="shared" si="250"/>
        <v>2090.6468081882867</v>
      </c>
      <c r="FB77" s="45">
        <f t="shared" si="250"/>
        <v>2090.6468081882867</v>
      </c>
      <c r="FC77" s="45">
        <f t="shared" si="250"/>
        <v>2090.6468081882867</v>
      </c>
    </row>
    <row r="78" spans="1:162" x14ac:dyDescent="0.2">
      <c r="A78" s="21" t="str">
        <f>A55</f>
        <v xml:space="preserve">   Infrastructure 2</v>
      </c>
      <c r="D78" s="45">
        <f>IFERROR(D74*1000/(D30*10^6),0)</f>
        <v>11.092329606689447</v>
      </c>
      <c r="E78" s="45">
        <f t="shared" ref="E78:CX78" si="251">IFERROR(E74*1000/(E30*10^6),0)</f>
        <v>11.102221168384412</v>
      </c>
      <c r="F78" s="45">
        <f t="shared" si="251"/>
        <v>11.092329606689447</v>
      </c>
      <c r="G78" s="45">
        <f t="shared" si="251"/>
        <v>11.092329606689447</v>
      </c>
      <c r="H78" s="45">
        <f t="shared" si="251"/>
        <v>11.092329606689447</v>
      </c>
      <c r="I78" s="45">
        <f>IFERROR(I74*1000/(I30*10^6),0)</f>
        <v>11.092329606689447</v>
      </c>
      <c r="J78" s="45">
        <f t="shared" si="251"/>
        <v>11.092329606689447</v>
      </c>
      <c r="K78" s="45">
        <f t="shared" si="251"/>
        <v>11.092329606689447</v>
      </c>
      <c r="L78" s="45">
        <f t="shared" si="251"/>
        <v>11.092329606689447</v>
      </c>
      <c r="M78" s="45">
        <f t="shared" si="251"/>
        <v>11.092329606689447</v>
      </c>
      <c r="N78" s="45">
        <f t="shared" si="251"/>
        <v>11.092329606689447</v>
      </c>
      <c r="O78" s="45">
        <f t="shared" si="251"/>
        <v>11.092329606689447</v>
      </c>
      <c r="P78" s="45">
        <f t="shared" si="251"/>
        <v>11.092329606689447</v>
      </c>
      <c r="Q78" s="45">
        <f t="shared" si="251"/>
        <v>11.092329606689447</v>
      </c>
      <c r="R78" s="45">
        <f t="shared" si="251"/>
        <v>11.092329606689447</v>
      </c>
      <c r="S78" s="45">
        <f t="shared" si="251"/>
        <v>11.102221168384412</v>
      </c>
      <c r="T78" s="45">
        <f t="shared" si="251"/>
        <v>11.092329606689447</v>
      </c>
      <c r="U78" s="45">
        <f t="shared" si="251"/>
        <v>11.092329606689447</v>
      </c>
      <c r="V78" s="45">
        <f t="shared" si="251"/>
        <v>11.092329606689447</v>
      </c>
      <c r="W78" s="45">
        <f t="shared" si="251"/>
        <v>11.092329606689447</v>
      </c>
      <c r="X78" s="45">
        <f>IFERROR(X74*1000/(X30*10^6),0)</f>
        <v>11.142344973335462</v>
      </c>
      <c r="Y78" s="45">
        <f>IFERROR(Y74*1000/(Y30*10^6),0)</f>
        <v>11.142344973335462</v>
      </c>
      <c r="Z78" s="45">
        <f t="shared" si="251"/>
        <v>11.142344973335462</v>
      </c>
      <c r="AA78" s="45">
        <f t="shared" si="240"/>
        <v>11.142344973335462</v>
      </c>
      <c r="AB78" s="45">
        <f t="shared" si="240"/>
        <v>11.142344973335462</v>
      </c>
      <c r="AC78" s="45">
        <f t="shared" si="240"/>
        <v>11.142344973335462</v>
      </c>
      <c r="AD78" s="45">
        <f t="shared" si="240"/>
        <v>11.142344973335462</v>
      </c>
      <c r="AE78" s="45">
        <f t="shared" si="240"/>
        <v>11.142344973335462</v>
      </c>
      <c r="AF78" s="45">
        <f t="shared" si="251"/>
        <v>11.092329606689447</v>
      </c>
      <c r="AG78" s="45">
        <f t="shared" ref="AG78:AZ78" si="252">IFERROR(AG74*1000/(AG30*10^6),0)</f>
        <v>11.142344973335462</v>
      </c>
      <c r="AH78" s="45">
        <f t="shared" ref="AH78:AI78" si="253">IFERROR(AH74*1000/(AH30*10^6),0)</f>
        <v>11.142344973335462</v>
      </c>
      <c r="AI78" s="45">
        <f t="shared" si="253"/>
        <v>11.142344973335462</v>
      </c>
      <c r="AJ78" s="45">
        <f t="shared" ref="AJ78" si="254">IFERROR(AJ74*1000/(AJ30*10^6),0)</f>
        <v>11.142344973335462</v>
      </c>
      <c r="AK78" s="45">
        <f t="shared" ref="AK78" si="255">IFERROR(AK74*1000/(AK30*10^6),0)</f>
        <v>11.142344973335462</v>
      </c>
      <c r="AL78" s="45">
        <f>IFERROR(AL74*1000/(AL30*10^6),0)</f>
        <v>11.142344973335462</v>
      </c>
      <c r="AM78" s="45">
        <f t="shared" si="252"/>
        <v>11.149606032244606</v>
      </c>
      <c r="AN78" s="45">
        <f t="shared" ref="AN78:AP78" si="256">IFERROR(AN74*1000/(AN30*10^6),0)</f>
        <v>11.149606032244606</v>
      </c>
      <c r="AO78" s="45">
        <f t="shared" si="256"/>
        <v>11.149606032244606</v>
      </c>
      <c r="AP78" s="45">
        <f t="shared" si="256"/>
        <v>11.149606032244606</v>
      </c>
      <c r="AQ78" s="45">
        <f>IFERROR(AQ74*1000/(AQ30*10^6),0)</f>
        <v>11.149606032244606</v>
      </c>
      <c r="AR78" s="45">
        <f t="shared" si="252"/>
        <v>11.164877689992979</v>
      </c>
      <c r="AS78" s="45">
        <f t="shared" si="252"/>
        <v>11.164877689992979</v>
      </c>
      <c r="AT78" s="45">
        <f t="shared" si="252"/>
        <v>11.164877689992979</v>
      </c>
      <c r="AU78" s="45">
        <f t="shared" ref="AU78" si="257">IFERROR(AU74*1000/(AU30*10^6),0)</f>
        <v>11.164877689992979</v>
      </c>
      <c r="AV78" s="45">
        <f t="shared" si="252"/>
        <v>11.164877689992979</v>
      </c>
      <c r="AW78" s="45">
        <f t="shared" si="247"/>
        <v>11.164877689992979</v>
      </c>
      <c r="AX78" s="45">
        <f t="shared" si="247"/>
        <v>11.147131185988327</v>
      </c>
      <c r="AY78" s="45">
        <f t="shared" si="247"/>
        <v>11.163629141371247</v>
      </c>
      <c r="AZ78" s="45">
        <f t="shared" si="252"/>
        <v>11.163629141371247</v>
      </c>
      <c r="BA78" s="45">
        <f t="shared" si="248"/>
        <v>11.12783010273902</v>
      </c>
      <c r="BB78" s="45">
        <f t="shared" si="248"/>
        <v>11.12783010273902</v>
      </c>
      <c r="BC78" s="45">
        <f t="shared" si="248"/>
        <v>11.137471172550041</v>
      </c>
      <c r="BD78" s="45">
        <f t="shared" si="248"/>
        <v>11.149606032244606</v>
      </c>
      <c r="BE78" s="45">
        <f t="shared" si="251"/>
        <v>11.12783010273902</v>
      </c>
      <c r="BF78" s="45">
        <f t="shared" si="251"/>
        <v>11.137471172550041</v>
      </c>
      <c r="BG78" s="45">
        <f t="shared" si="251"/>
        <v>11.149606032244606</v>
      </c>
      <c r="BH78" s="45">
        <f t="shared" si="251"/>
        <v>11.164877689992979</v>
      </c>
      <c r="BI78" s="45">
        <f t="shared" si="251"/>
        <v>0</v>
      </c>
      <c r="BJ78" s="45">
        <f t="shared" si="251"/>
        <v>0</v>
      </c>
      <c r="BK78" s="45">
        <f t="shared" si="251"/>
        <v>0</v>
      </c>
      <c r="BL78" s="45">
        <f t="shared" si="251"/>
        <v>0</v>
      </c>
      <c r="BM78" s="45">
        <f t="shared" si="251"/>
        <v>0</v>
      </c>
      <c r="BN78" s="45">
        <f t="shared" si="251"/>
        <v>0</v>
      </c>
      <c r="BO78" s="45">
        <f t="shared" si="251"/>
        <v>0</v>
      </c>
      <c r="BP78" s="45">
        <f t="shared" si="251"/>
        <v>0</v>
      </c>
      <c r="BQ78" s="45">
        <f t="shared" si="251"/>
        <v>0</v>
      </c>
      <c r="BR78" s="45">
        <f t="shared" si="251"/>
        <v>0</v>
      </c>
      <c r="BS78" s="45">
        <f t="shared" si="251"/>
        <v>0</v>
      </c>
      <c r="BT78" s="45">
        <f t="shared" si="251"/>
        <v>0</v>
      </c>
      <c r="BU78" s="45">
        <f t="shared" si="251"/>
        <v>0</v>
      </c>
      <c r="BV78" s="45">
        <f t="shared" si="251"/>
        <v>0</v>
      </c>
      <c r="BW78" s="45">
        <f t="shared" ref="BW78" si="258">IFERROR(BW74*1000/(BW30*10^6),0)</f>
        <v>0</v>
      </c>
      <c r="BX78" s="45">
        <f t="shared" si="251"/>
        <v>0</v>
      </c>
      <c r="BY78" s="45">
        <f t="shared" si="251"/>
        <v>0</v>
      </c>
      <c r="BZ78" s="45">
        <f t="shared" si="251"/>
        <v>0</v>
      </c>
      <c r="CA78" s="45">
        <f t="shared" si="251"/>
        <v>0</v>
      </c>
      <c r="CB78" s="45">
        <f t="shared" si="251"/>
        <v>0</v>
      </c>
      <c r="CC78" s="45">
        <f t="shared" si="251"/>
        <v>0</v>
      </c>
      <c r="CD78" s="45">
        <f t="shared" si="251"/>
        <v>0</v>
      </c>
      <c r="CE78" s="45">
        <f t="shared" si="251"/>
        <v>0</v>
      </c>
      <c r="CF78" s="45">
        <f t="shared" si="251"/>
        <v>0</v>
      </c>
      <c r="CG78" s="45">
        <f t="shared" si="251"/>
        <v>0</v>
      </c>
      <c r="CH78" s="45">
        <f t="shared" si="251"/>
        <v>0</v>
      </c>
      <c r="CI78" s="45">
        <f t="shared" si="251"/>
        <v>0</v>
      </c>
      <c r="CJ78" s="45">
        <f t="shared" si="251"/>
        <v>0</v>
      </c>
      <c r="CK78" s="45">
        <f t="shared" si="251"/>
        <v>0</v>
      </c>
      <c r="CL78" s="45">
        <f t="shared" si="251"/>
        <v>0</v>
      </c>
      <c r="CM78" s="45">
        <f t="shared" si="251"/>
        <v>0</v>
      </c>
      <c r="CN78" s="45">
        <f t="shared" si="251"/>
        <v>0</v>
      </c>
      <c r="CO78" s="45">
        <f t="shared" si="251"/>
        <v>0</v>
      </c>
      <c r="CP78" s="45">
        <f t="shared" si="251"/>
        <v>0</v>
      </c>
      <c r="CQ78" s="45">
        <f t="shared" si="251"/>
        <v>0</v>
      </c>
      <c r="CR78" s="45">
        <f t="shared" si="251"/>
        <v>0</v>
      </c>
      <c r="CS78" s="45">
        <f t="shared" si="251"/>
        <v>0</v>
      </c>
      <c r="CT78" s="45">
        <f t="shared" si="251"/>
        <v>0</v>
      </c>
      <c r="CU78" s="45">
        <f t="shared" si="251"/>
        <v>0</v>
      </c>
      <c r="CV78" s="45">
        <f t="shared" si="251"/>
        <v>0</v>
      </c>
      <c r="CW78" s="45">
        <f t="shared" si="251"/>
        <v>0</v>
      </c>
      <c r="CX78" s="45">
        <f t="shared" si="251"/>
        <v>0</v>
      </c>
      <c r="CY78" s="45">
        <f t="shared" ref="CY78:FC78" si="259">IFERROR(CY74*1000/(CY30*10^6),0)</f>
        <v>0</v>
      </c>
      <c r="CZ78" s="45">
        <f t="shared" si="259"/>
        <v>0</v>
      </c>
      <c r="DA78" s="45">
        <f t="shared" si="259"/>
        <v>0</v>
      </c>
      <c r="DB78" s="45">
        <f t="shared" si="259"/>
        <v>0</v>
      </c>
      <c r="DC78" s="45">
        <f t="shared" si="259"/>
        <v>0</v>
      </c>
      <c r="DD78" s="45">
        <f t="shared" si="259"/>
        <v>0</v>
      </c>
      <c r="DE78" s="45">
        <f t="shared" si="259"/>
        <v>0</v>
      </c>
      <c r="DF78" s="45">
        <f t="shared" si="259"/>
        <v>0</v>
      </c>
      <c r="DG78" s="45">
        <f t="shared" si="259"/>
        <v>0</v>
      </c>
      <c r="DH78" s="45">
        <f t="shared" si="259"/>
        <v>0</v>
      </c>
      <c r="DI78" s="45">
        <f t="shared" si="259"/>
        <v>0</v>
      </c>
      <c r="DJ78" s="45">
        <f t="shared" si="259"/>
        <v>0</v>
      </c>
      <c r="DK78" s="45">
        <f t="shared" si="259"/>
        <v>0</v>
      </c>
      <c r="DL78" s="45">
        <f t="shared" si="259"/>
        <v>0</v>
      </c>
      <c r="DM78" s="45">
        <f t="shared" si="259"/>
        <v>0</v>
      </c>
      <c r="DN78" s="45">
        <f t="shared" si="259"/>
        <v>0</v>
      </c>
      <c r="DO78" s="45">
        <f t="shared" si="259"/>
        <v>0</v>
      </c>
      <c r="DP78" s="45">
        <f t="shared" si="259"/>
        <v>0</v>
      </c>
      <c r="DQ78" s="45">
        <f t="shared" si="259"/>
        <v>0</v>
      </c>
      <c r="DR78" s="45">
        <f t="shared" si="259"/>
        <v>0</v>
      </c>
      <c r="DS78" s="45">
        <f t="shared" si="259"/>
        <v>0</v>
      </c>
      <c r="DT78" s="45">
        <f t="shared" si="259"/>
        <v>0</v>
      </c>
      <c r="DU78" s="45">
        <f t="shared" si="259"/>
        <v>0</v>
      </c>
      <c r="DV78" s="45">
        <f t="shared" si="259"/>
        <v>0</v>
      </c>
      <c r="DW78" s="45">
        <f t="shared" si="259"/>
        <v>0</v>
      </c>
      <c r="DX78" s="45">
        <f t="shared" si="259"/>
        <v>0</v>
      </c>
      <c r="DY78" s="45">
        <f t="shared" si="259"/>
        <v>0</v>
      </c>
      <c r="DZ78" s="45">
        <f t="shared" si="259"/>
        <v>0</v>
      </c>
      <c r="EA78" s="45">
        <f t="shared" si="259"/>
        <v>0</v>
      </c>
      <c r="EB78" s="45">
        <f t="shared" si="259"/>
        <v>0</v>
      </c>
      <c r="EC78" s="45">
        <f t="shared" si="259"/>
        <v>0</v>
      </c>
      <c r="ED78" s="45">
        <f t="shared" si="259"/>
        <v>0</v>
      </c>
      <c r="EE78" s="45">
        <f t="shared" si="259"/>
        <v>0</v>
      </c>
      <c r="EF78" s="45"/>
      <c r="EG78" s="45">
        <f t="shared" si="259"/>
        <v>0</v>
      </c>
      <c r="EH78" s="45">
        <f t="shared" si="259"/>
        <v>0</v>
      </c>
      <c r="EI78" s="45">
        <f t="shared" si="259"/>
        <v>0</v>
      </c>
      <c r="EJ78" s="45">
        <f t="shared" si="259"/>
        <v>48.861024614096571</v>
      </c>
      <c r="EK78" s="45">
        <f t="shared" si="259"/>
        <v>48.861024614096571</v>
      </c>
      <c r="EL78" s="45">
        <f t="shared" si="259"/>
        <v>48.861024614096571</v>
      </c>
      <c r="EM78" s="45">
        <f t="shared" si="259"/>
        <v>48.861024614096571</v>
      </c>
      <c r="EN78" s="45">
        <f t="shared" si="259"/>
        <v>48.861024614096571</v>
      </c>
      <c r="EO78" s="45">
        <f t="shared" si="259"/>
        <v>48.861024614096571</v>
      </c>
      <c r="EP78" s="45">
        <f t="shared" si="259"/>
        <v>48.861024614096571</v>
      </c>
      <c r="EQ78" s="45">
        <f t="shared" si="259"/>
        <v>48.250158304161637</v>
      </c>
      <c r="ER78" s="45">
        <f>IFERROR(ER74*1000/(ER30*10^6),0)</f>
        <v>53.25531627106492</v>
      </c>
      <c r="ES78" s="45">
        <f t="shared" si="259"/>
        <v>53.25531627106492</v>
      </c>
      <c r="ET78" s="45">
        <f t="shared" si="259"/>
        <v>53.25531627106492</v>
      </c>
      <c r="EU78" s="45">
        <f>IFERROR(EU74*1000/(EU30*10^6),0)</f>
        <v>55.101527260104675</v>
      </c>
      <c r="EV78" s="45">
        <f t="shared" si="259"/>
        <v>55.101527260104675</v>
      </c>
      <c r="EW78" s="45">
        <f t="shared" si="259"/>
        <v>0</v>
      </c>
      <c r="EX78" s="45">
        <f t="shared" si="259"/>
        <v>0</v>
      </c>
      <c r="EY78" s="45">
        <f t="shared" si="259"/>
        <v>0</v>
      </c>
      <c r="EZ78" s="45">
        <f t="shared" si="259"/>
        <v>0</v>
      </c>
      <c r="FA78" s="45">
        <f t="shared" si="259"/>
        <v>0</v>
      </c>
      <c r="FB78" s="45">
        <f t="shared" si="259"/>
        <v>0</v>
      </c>
      <c r="FC78" s="45">
        <f t="shared" si="259"/>
        <v>0</v>
      </c>
    </row>
    <row r="79" spans="1:162" x14ac:dyDescent="0.2">
      <c r="A79" s="21" t="s">
        <v>25</v>
      </c>
      <c r="D79" s="45">
        <f t="shared" ref="D79:BP79" si="260">D77*D7+D78*D8</f>
        <v>9.4409392749428456</v>
      </c>
      <c r="E79" s="45">
        <f t="shared" si="260"/>
        <v>9.4493582127681535</v>
      </c>
      <c r="F79" s="45">
        <f t="shared" si="260"/>
        <v>9.4409392749428456</v>
      </c>
      <c r="G79" s="45">
        <f t="shared" si="260"/>
        <v>9.4409392749428456</v>
      </c>
      <c r="H79" s="45">
        <f t="shared" si="260"/>
        <v>9.4409392749428456</v>
      </c>
      <c r="I79" s="45">
        <f>I77*I7+I78*I8</f>
        <v>9.4409392749428456</v>
      </c>
      <c r="J79" s="45">
        <f t="shared" si="260"/>
        <v>9.4409392749428456</v>
      </c>
      <c r="K79" s="45">
        <f t="shared" si="260"/>
        <v>9.4409392749428456</v>
      </c>
      <c r="L79" s="45">
        <f t="shared" si="260"/>
        <v>9.4409392749428456</v>
      </c>
      <c r="M79" s="45">
        <f t="shared" si="260"/>
        <v>9.4409392749428456</v>
      </c>
      <c r="N79" s="45">
        <f t="shared" si="260"/>
        <v>9.4409392749428456</v>
      </c>
      <c r="O79" s="45">
        <f t="shared" si="260"/>
        <v>9.4409392749428456</v>
      </c>
      <c r="P79" s="45">
        <f t="shared" si="260"/>
        <v>9.4409392749428456</v>
      </c>
      <c r="Q79" s="45">
        <f t="shared" si="260"/>
        <v>9.4409392749428456</v>
      </c>
      <c r="R79" s="45">
        <f t="shared" si="260"/>
        <v>9.4409392749428456</v>
      </c>
      <c r="S79" s="45">
        <f t="shared" si="260"/>
        <v>9.4493582127681535</v>
      </c>
      <c r="T79" s="45">
        <f t="shared" si="260"/>
        <v>9.4409392749428456</v>
      </c>
      <c r="U79" s="45">
        <f t="shared" si="260"/>
        <v>9.4409392749428456</v>
      </c>
      <c r="V79" s="45">
        <f t="shared" si="260"/>
        <v>9.4409392749428456</v>
      </c>
      <c r="W79" s="45">
        <f t="shared" si="260"/>
        <v>9.4409392749428456</v>
      </c>
      <c r="X79" s="45">
        <f>X77*X7+X78*X8</f>
        <v>9.4835085147745115</v>
      </c>
      <c r="Y79" s="45">
        <f>Y77*Y7+Y78*Y8</f>
        <v>9.4835085147745115</v>
      </c>
      <c r="Z79" s="45">
        <f t="shared" si="260"/>
        <v>9.4835085147745115</v>
      </c>
      <c r="AA79" s="45">
        <f>AA77*AA7+AA78*AA8</f>
        <v>9.4835085147745115</v>
      </c>
      <c r="AB79" s="45">
        <f>AB77*AB7+AB78*AB8</f>
        <v>9.4835085147745115</v>
      </c>
      <c r="AC79" s="45">
        <f>AC77*AC7+AC78*AC8</f>
        <v>9.4835085147745115</v>
      </c>
      <c r="AD79" s="45">
        <f>AD77*AD7+AD78*AD8</f>
        <v>9.4835085147745115</v>
      </c>
      <c r="AE79" s="45">
        <f>AE77*AE7+AE78*AE8</f>
        <v>9.4835085147745115</v>
      </c>
      <c r="AF79" s="45">
        <f t="shared" si="260"/>
        <v>9.4409392749428456</v>
      </c>
      <c r="AG79" s="45">
        <f t="shared" ref="AG79:AZ79" si="261">AG77*AG7+AG78*AG8</f>
        <v>9.4835085147745115</v>
      </c>
      <c r="AH79" s="45">
        <f t="shared" ref="AH79:AI79" si="262">AH77*AH7+AH78*AH8</f>
        <v>9.4835085147745115</v>
      </c>
      <c r="AI79" s="45">
        <f t="shared" si="262"/>
        <v>9.4835085147745115</v>
      </c>
      <c r="AJ79" s="45">
        <f t="shared" ref="AJ79" si="263">AJ77*AJ7+AJ78*AJ8</f>
        <v>9.4835085147745115</v>
      </c>
      <c r="AK79" s="45">
        <f t="shared" ref="AK79" si="264">AK77*AK7+AK78*AK8</f>
        <v>9.4835085147745115</v>
      </c>
      <c r="AL79" s="45">
        <f>AL77*AL7+AL78*AL8</f>
        <v>9.4835085147745115</v>
      </c>
      <c r="AM79" s="45">
        <f t="shared" si="261"/>
        <v>9.4896885706026097</v>
      </c>
      <c r="AN79" s="45">
        <f t="shared" ref="AN79:AP79" si="265">AN77*AN7+AN78*AN8</f>
        <v>9.4896885706026097</v>
      </c>
      <c r="AO79" s="45">
        <f t="shared" si="265"/>
        <v>9.4896885706026097</v>
      </c>
      <c r="AP79" s="45">
        <f t="shared" si="265"/>
        <v>9.4896885706026097</v>
      </c>
      <c r="AQ79" s="45">
        <f>AQ77*AQ7+AQ78*AQ8</f>
        <v>9.4896885706026097</v>
      </c>
      <c r="AR79" s="45">
        <f t="shared" si="261"/>
        <v>9.5026866330964577</v>
      </c>
      <c r="AS79" s="45">
        <f t="shared" ref="AS79" si="266">AS77*AS7+AS78*AS8</f>
        <v>9.5026866330964577</v>
      </c>
      <c r="AT79" s="45">
        <f t="shared" ref="AT79:AU79" si="267">AT77*AT7+AT78*AT8</f>
        <v>9.5026866330964577</v>
      </c>
      <c r="AU79" s="45">
        <f t="shared" si="267"/>
        <v>9.5026866330964577</v>
      </c>
      <c r="AV79" s="45">
        <f t="shared" ref="AV79" si="268">AV77*AV7+AV78*AV8</f>
        <v>9.5026866330964577</v>
      </c>
      <c r="AW79" s="45">
        <f>AW77*AW7+AW78*AW8</f>
        <v>9.5026866330964577</v>
      </c>
      <c r="AX79" s="45">
        <f>AX77*AX7+AX78*AX8</f>
        <v>9.4875821714918001</v>
      </c>
      <c r="AY79" s="45">
        <f>AY77*AY7+AY78*AY8</f>
        <v>9.5016239643751383</v>
      </c>
      <c r="AZ79" s="45">
        <f t="shared" si="261"/>
        <v>9.5016239643751383</v>
      </c>
      <c r="BA79" s="45">
        <f>BA77*BA7+BA78*BA8</f>
        <v>9.471154571397097</v>
      </c>
      <c r="BB79" s="45">
        <f>BB77*BB7+BB78*BB8</f>
        <v>9.471154571397097</v>
      </c>
      <c r="BC79" s="45">
        <f>BC77*BC7+BC78*BC8</f>
        <v>9.4793603097639458</v>
      </c>
      <c r="BD79" s="45">
        <f>BD77*BD7+BD78*BD8</f>
        <v>9.4896885706026097</v>
      </c>
      <c r="BE79" s="45">
        <f t="shared" si="260"/>
        <v>9.471154571397097</v>
      </c>
      <c r="BF79" s="45">
        <f t="shared" si="260"/>
        <v>9.4793603097639458</v>
      </c>
      <c r="BG79" s="45">
        <f t="shared" si="260"/>
        <v>9.4896885706026097</v>
      </c>
      <c r="BH79" s="45">
        <f t="shared" si="260"/>
        <v>9.5026866330964577</v>
      </c>
      <c r="BI79" s="45">
        <f t="shared" si="260"/>
        <v>11.394557604754132</v>
      </c>
      <c r="BJ79" s="45">
        <f t="shared" si="260"/>
        <v>11.354081196149926</v>
      </c>
      <c r="BK79" s="45">
        <f t="shared" si="260"/>
        <v>11.394557604754132</v>
      </c>
      <c r="BL79" s="45">
        <f t="shared" si="260"/>
        <v>11.354081196149926</v>
      </c>
      <c r="BM79" s="45">
        <f t="shared" si="260"/>
        <v>18.714685941190908</v>
      </c>
      <c r="BN79" s="45">
        <f t="shared" si="260"/>
        <v>19.075332027928898</v>
      </c>
      <c r="BO79" s="45">
        <f t="shared" si="260"/>
        <v>19.40555480052944</v>
      </c>
      <c r="BP79" s="45">
        <f t="shared" si="260"/>
        <v>18.295736176994026</v>
      </c>
      <c r="BQ79" s="45">
        <f t="shared" ref="BQ79:CW79" si="269">BQ77*BQ7+BQ78*BQ8</f>
        <v>18.295736176994026</v>
      </c>
      <c r="BR79" s="45">
        <f t="shared" si="269"/>
        <v>18.295736176994026</v>
      </c>
      <c r="BS79" s="45">
        <f t="shared" si="269"/>
        <v>18.295736176994026</v>
      </c>
      <c r="BT79" s="45">
        <f t="shared" si="269"/>
        <v>18.295736176994026</v>
      </c>
      <c r="BU79" s="45">
        <f t="shared" si="269"/>
        <v>18.295736176994026</v>
      </c>
      <c r="BV79" s="45">
        <f t="shared" si="269"/>
        <v>18.295736176994026</v>
      </c>
      <c r="BW79" s="45">
        <f t="shared" ref="BW79" si="270">BW77*BW7+BW78*BW8</f>
        <v>18.295736176994026</v>
      </c>
      <c r="BX79" s="45">
        <f t="shared" si="269"/>
        <v>19.476282589040988</v>
      </c>
      <c r="BY79" s="45">
        <f t="shared" si="269"/>
        <v>19.476282589040988</v>
      </c>
      <c r="BZ79" s="45">
        <f t="shared" si="269"/>
        <v>19.476282589040988</v>
      </c>
      <c r="CA79" s="45">
        <f t="shared" si="269"/>
        <v>19.476282589040988</v>
      </c>
      <c r="CB79" s="45">
        <f t="shared" si="269"/>
        <v>16.485477553763452</v>
      </c>
      <c r="CC79" s="45">
        <f t="shared" si="269"/>
        <v>16.485477553763452</v>
      </c>
      <c r="CD79" s="45">
        <f t="shared" si="269"/>
        <v>16.485477553763452</v>
      </c>
      <c r="CE79" s="45">
        <f t="shared" si="269"/>
        <v>16.485477553763452</v>
      </c>
      <c r="CF79" s="45">
        <f t="shared" si="269"/>
        <v>16.485477553763452</v>
      </c>
      <c r="CG79" s="45">
        <f t="shared" si="269"/>
        <v>16.485477553763452</v>
      </c>
      <c r="CH79" s="45">
        <f t="shared" si="269"/>
        <v>16.485477553763452</v>
      </c>
      <c r="CI79" s="45">
        <f t="shared" si="269"/>
        <v>16.803165116699571</v>
      </c>
      <c r="CJ79" s="45">
        <f t="shared" si="269"/>
        <v>17.094053252495954</v>
      </c>
      <c r="CK79" s="45">
        <f t="shared" si="269"/>
        <v>16.116431182612718</v>
      </c>
      <c r="CL79" s="45">
        <f t="shared" si="269"/>
        <v>16.116431182612718</v>
      </c>
      <c r="CM79" s="45">
        <f t="shared" si="269"/>
        <v>16.116431182612718</v>
      </c>
      <c r="CN79" s="45">
        <f t="shared" si="269"/>
        <v>16.116431182612718</v>
      </c>
      <c r="CO79" s="45">
        <f t="shared" si="269"/>
        <v>16.116431182612718</v>
      </c>
      <c r="CP79" s="45">
        <f t="shared" si="269"/>
        <v>16.116431182612718</v>
      </c>
      <c r="CQ79" s="45">
        <f t="shared" si="269"/>
        <v>16.116431182612718</v>
      </c>
      <c r="CR79" s="45">
        <f t="shared" si="269"/>
        <v>16.116431182612718</v>
      </c>
      <c r="CS79" s="45">
        <f t="shared" si="269"/>
        <v>16.116431182612718</v>
      </c>
      <c r="CT79" s="45">
        <f t="shared" si="269"/>
        <v>16.116431182612718</v>
      </c>
      <c r="CU79" s="45">
        <f t="shared" si="269"/>
        <v>16.116431182612718</v>
      </c>
      <c r="CV79" s="45">
        <f t="shared" si="269"/>
        <v>16.116431182612718</v>
      </c>
      <c r="CW79" s="45">
        <f t="shared" si="269"/>
        <v>16.116431182612718</v>
      </c>
      <c r="CX79" s="45">
        <f t="shared" ref="CX79:EC79" si="271">CX77*CX7+CX78*CX8</f>
        <v>16.116431182612718</v>
      </c>
      <c r="CY79" s="45">
        <f t="shared" si="271"/>
        <v>16.116431182612718</v>
      </c>
      <c r="CZ79" s="45">
        <f t="shared" si="271"/>
        <v>16.116431182612718</v>
      </c>
      <c r="DA79" s="45">
        <f t="shared" si="271"/>
        <v>16.116431182612718</v>
      </c>
      <c r="DB79" s="45">
        <f t="shared" si="271"/>
        <v>16.116431182612718</v>
      </c>
      <c r="DC79" s="45">
        <f t="shared" si="271"/>
        <v>17.156356268084803</v>
      </c>
      <c r="DD79" s="45">
        <f t="shared" si="271"/>
        <v>17.156356268084803</v>
      </c>
      <c r="DE79" s="45">
        <f t="shared" si="271"/>
        <v>17.156356268084803</v>
      </c>
      <c r="DF79" s="45">
        <f t="shared" si="271"/>
        <v>17.156356268084803</v>
      </c>
      <c r="DG79" s="45">
        <f t="shared" si="271"/>
        <v>16.485477553763452</v>
      </c>
      <c r="DH79" s="45">
        <f t="shared" si="271"/>
        <v>16.803165116699571</v>
      </c>
      <c r="DI79" s="45">
        <f t="shared" si="271"/>
        <v>17.094053252495954</v>
      </c>
      <c r="DJ79" s="45">
        <f t="shared" si="271"/>
        <v>16.116431182612718</v>
      </c>
      <c r="DK79" s="45">
        <f t="shared" si="271"/>
        <v>16.116431182612718</v>
      </c>
      <c r="DL79" s="45">
        <f t="shared" si="271"/>
        <v>17.156356268084803</v>
      </c>
      <c r="DM79" s="45">
        <f t="shared" si="271"/>
        <v>20.382756028222818</v>
      </c>
      <c r="DN79" s="45">
        <f t="shared" si="271"/>
        <v>20.812612912314112</v>
      </c>
      <c r="DO79" s="45">
        <f t="shared" si="271"/>
        <v>21.204752454777264</v>
      </c>
      <c r="DP79" s="45">
        <f t="shared" si="271"/>
        <v>19.88415797950395</v>
      </c>
      <c r="DQ79" s="45">
        <f t="shared" si="271"/>
        <v>21.37428824086393</v>
      </c>
      <c r="DR79" s="45">
        <f t="shared" si="271"/>
        <v>17.954854708383174</v>
      </c>
      <c r="DS79" s="45">
        <f t="shared" si="271"/>
        <v>18.333508992846514</v>
      </c>
      <c r="DT79" s="45">
        <f t="shared" si="271"/>
        <v>18.678938654104723</v>
      </c>
      <c r="DU79" s="45">
        <f t="shared" si="271"/>
        <v>17.515647394601125</v>
      </c>
      <c r="DV79" s="45">
        <f t="shared" si="271"/>
        <v>17.515647394601125</v>
      </c>
      <c r="DW79" s="45">
        <f t="shared" si="271"/>
        <v>18.828280107382326</v>
      </c>
      <c r="DX79" s="45">
        <f t="shared" si="271"/>
        <v>17.954854708383174</v>
      </c>
      <c r="DY79" s="45">
        <f t="shared" si="271"/>
        <v>18.333508992846514</v>
      </c>
      <c r="DZ79" s="45">
        <f t="shared" si="271"/>
        <v>18.678938654104723</v>
      </c>
      <c r="EA79" s="45">
        <f t="shared" si="271"/>
        <v>17.515647394601125</v>
      </c>
      <c r="EB79" s="45">
        <f t="shared" si="271"/>
        <v>17.515647394601125</v>
      </c>
      <c r="EC79" s="45">
        <f t="shared" si="271"/>
        <v>18.828280107382326</v>
      </c>
      <c r="ED79" s="45">
        <f>ED77*ED7+ED78*ED8</f>
        <v>23.976148425916477</v>
      </c>
      <c r="EE79" s="45">
        <f>EE77*EE7+EE78*EE8</f>
        <v>24.162019387289412</v>
      </c>
      <c r="EF79" s="45"/>
      <c r="EG79" s="45">
        <f t="shared" ref="EG79:ER79" si="272">EG77*EG7+EG78*EG8</f>
        <v>24.478627418625056</v>
      </c>
      <c r="EH79" s="45">
        <f t="shared" si="272"/>
        <v>24.478627418625056</v>
      </c>
      <c r="EI79" s="45">
        <f t="shared" si="272"/>
        <v>25.895214504673771</v>
      </c>
      <c r="EJ79" s="45">
        <f t="shared" si="272"/>
        <v>55.117412150243709</v>
      </c>
      <c r="EK79" s="45">
        <f t="shared" si="272"/>
        <v>55.117412150243709</v>
      </c>
      <c r="EL79" s="45">
        <f t="shared" si="272"/>
        <v>235.28372970242484</v>
      </c>
      <c r="EM79" s="45">
        <f t="shared" si="272"/>
        <v>55.117412150243709</v>
      </c>
      <c r="EN79" s="45">
        <f t="shared" si="272"/>
        <v>55.117412150243709</v>
      </c>
      <c r="EO79" s="45">
        <f t="shared" si="272"/>
        <v>55.117412150243709</v>
      </c>
      <c r="EP79" s="45">
        <f t="shared" si="272"/>
        <v>55.117412150243709</v>
      </c>
      <c r="EQ79" s="45">
        <f t="shared" si="272"/>
        <v>54.428327743207582</v>
      </c>
      <c r="ER79" s="45">
        <f t="shared" si="272"/>
        <v>60.074368871442424</v>
      </c>
      <c r="ES79" s="45">
        <f t="shared" ref="ES79:FC79" si="273">ES77*ES7+ES78*ES8</f>
        <v>60.074368871442424</v>
      </c>
      <c r="ET79" s="45">
        <f t="shared" si="273"/>
        <v>60.074368871442424</v>
      </c>
      <c r="EU79" s="45">
        <f>EU77*EU7+EU78*EU8</f>
        <v>62.156977101681122</v>
      </c>
      <c r="EV79" s="45">
        <f t="shared" si="273"/>
        <v>62.156977101681122</v>
      </c>
      <c r="EW79" s="45">
        <f t="shared" si="273"/>
        <v>1672.5174465506295</v>
      </c>
      <c r="EX79" s="45">
        <f t="shared" si="273"/>
        <v>2787.5290775843823</v>
      </c>
      <c r="EY79" s="45">
        <f t="shared" si="273"/>
        <v>2787.5290775843823</v>
      </c>
      <c r="EZ79" s="45">
        <f t="shared" si="273"/>
        <v>1672.5174465506295</v>
      </c>
      <c r="FA79" s="45">
        <f t="shared" si="273"/>
        <v>2090.6468081882867</v>
      </c>
      <c r="FB79" s="45">
        <f t="shared" si="273"/>
        <v>2090.6468081882867</v>
      </c>
      <c r="FC79" s="45">
        <f t="shared" si="273"/>
        <v>2090.6468081882867</v>
      </c>
    </row>
    <row r="80" spans="1:162" x14ac:dyDescent="0.2">
      <c r="D80" s="273"/>
      <c r="E80" s="273"/>
      <c r="F80" s="273"/>
      <c r="G80" s="273"/>
      <c r="H80" s="273"/>
      <c r="I80" s="273"/>
      <c r="J80" s="273"/>
      <c r="K80" s="273"/>
      <c r="L80" s="273"/>
      <c r="M80" s="273"/>
      <c r="N80" s="273"/>
      <c r="O80" s="273"/>
      <c r="P80" s="273"/>
      <c r="Q80" s="273"/>
      <c r="R80" s="273"/>
      <c r="S80" s="273"/>
      <c r="T80" s="273"/>
      <c r="U80" s="273"/>
      <c r="V80" s="273"/>
      <c r="W80" s="273"/>
      <c r="X80" s="273"/>
      <c r="Y80" s="273"/>
      <c r="Z80" s="273"/>
      <c r="AA80" s="273"/>
      <c r="AB80" s="273"/>
      <c r="AC80" s="273"/>
      <c r="AD80" s="273"/>
      <c r="AE80" s="273"/>
      <c r="AF80" s="273"/>
      <c r="AG80" s="273"/>
      <c r="AH80" s="273"/>
      <c r="AI80" s="273"/>
      <c r="AJ80" s="273"/>
      <c r="AK80" s="273"/>
      <c r="AL80" s="273"/>
      <c r="AM80" s="273"/>
      <c r="AN80" s="273"/>
      <c r="AO80" s="273"/>
      <c r="AP80" s="273"/>
      <c r="AQ80" s="273"/>
      <c r="AR80" s="273"/>
      <c r="AS80" s="273"/>
      <c r="AT80" s="273"/>
      <c r="AU80" s="273"/>
      <c r="AV80" s="273"/>
      <c r="AW80" s="273"/>
      <c r="AX80" s="273"/>
      <c r="AY80" s="273"/>
      <c r="AZ80" s="273"/>
      <c r="BA80" s="273"/>
      <c r="BB80" s="273"/>
      <c r="BC80" s="273"/>
      <c r="BD80" s="273"/>
      <c r="BE80" s="273"/>
      <c r="BF80" s="273"/>
      <c r="BG80" s="273"/>
      <c r="BH80" s="273"/>
      <c r="BI80" s="273"/>
      <c r="BJ80" s="273"/>
      <c r="BK80" s="273"/>
      <c r="BL80" s="273"/>
      <c r="BM80" s="273"/>
      <c r="BN80" s="273"/>
      <c r="BO80" s="273"/>
      <c r="BP80" s="273"/>
      <c r="BQ80" s="273"/>
      <c r="BR80" s="273"/>
      <c r="BS80" s="273"/>
      <c r="BT80" s="273"/>
      <c r="BU80" s="273"/>
      <c r="BV80" s="273"/>
      <c r="BW80" s="273"/>
      <c r="BX80" s="273"/>
      <c r="BY80" s="273"/>
      <c r="BZ80" s="273"/>
      <c r="CA80" s="273"/>
      <c r="CB80" s="273"/>
      <c r="CC80" s="273"/>
      <c r="CD80" s="273"/>
      <c r="CE80" s="273"/>
      <c r="CF80" s="273"/>
      <c r="CG80" s="273"/>
      <c r="CH80" s="273"/>
      <c r="CI80" s="273"/>
      <c r="CJ80" s="273"/>
      <c r="CK80" s="273"/>
      <c r="CL80" s="273"/>
      <c r="CM80" s="273"/>
      <c r="CN80" s="273"/>
      <c r="CO80" s="273"/>
      <c r="CP80" s="273"/>
      <c r="CQ80" s="273"/>
      <c r="CR80" s="273"/>
      <c r="CS80" s="273"/>
      <c r="CT80" s="273"/>
      <c r="CU80" s="273"/>
      <c r="CV80" s="273"/>
      <c r="CW80" s="273"/>
      <c r="CX80" s="273"/>
      <c r="CY80" s="273"/>
      <c r="CZ80" s="273"/>
      <c r="DA80" s="273"/>
      <c r="DB80" s="273"/>
      <c r="DC80" s="273"/>
      <c r="DD80" s="273"/>
      <c r="DE80" s="273"/>
      <c r="DF80" s="273"/>
      <c r="DG80" s="273"/>
      <c r="DH80" s="273"/>
      <c r="DI80" s="273"/>
      <c r="DJ80" s="273"/>
      <c r="DK80" s="273"/>
      <c r="DL80" s="273"/>
      <c r="DM80" s="273"/>
      <c r="DN80" s="273"/>
      <c r="DO80" s="273"/>
      <c r="DP80" s="273"/>
      <c r="DQ80" s="273"/>
      <c r="DR80" s="273"/>
      <c r="DS80" s="273"/>
      <c r="DT80" s="273"/>
      <c r="DU80" s="273"/>
      <c r="DV80" s="273"/>
      <c r="DW80" s="273"/>
      <c r="DX80" s="273"/>
      <c r="DY80" s="273"/>
      <c r="DZ80" s="273"/>
      <c r="EA80" s="273"/>
      <c r="EB80" s="273"/>
      <c r="EC80" s="273"/>
      <c r="ED80" s="273"/>
      <c r="EE80" s="273"/>
      <c r="EF80" s="273"/>
      <c r="EG80" s="273"/>
      <c r="EH80" s="273"/>
      <c r="EI80" s="273"/>
      <c r="EJ80" s="273"/>
      <c r="EK80" s="273"/>
      <c r="EL80" s="273"/>
      <c r="EM80" s="273"/>
      <c r="EN80" s="273"/>
      <c r="EO80" s="273"/>
      <c r="EP80" s="273"/>
      <c r="EQ80" s="273"/>
      <c r="ER80" s="273"/>
      <c r="ES80" s="273"/>
      <c r="ET80" s="273"/>
      <c r="EU80" s="273"/>
      <c r="EV80" s="273"/>
      <c r="EW80" s="273"/>
      <c r="EX80" s="273"/>
      <c r="EY80" s="273"/>
      <c r="EZ80" s="273"/>
      <c r="FA80" s="273"/>
      <c r="FB80" s="273"/>
      <c r="FC80" s="273"/>
    </row>
    <row r="81" spans="1:1" x14ac:dyDescent="0.2">
      <c r="A81" s="74"/>
    </row>
  </sheetData>
  <hyperlinks>
    <hyperlink ref="FF38" r:id="rId1" xr:uid="{00000000-0004-0000-0600-000000000000}"/>
    <hyperlink ref="FF61" r:id="rId2" xr:uid="{00000000-0004-0000-0600-000001000000}"/>
  </hyperlinks>
  <pageMargins left="0.7" right="0.7" top="0.75" bottom="0.75" header="0.3" footer="0.3"/>
  <pageSetup paperSize="9" orientation="portrait" r:id="rId3"/>
  <legacyDrawing r:id="rId4"/>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0000000}">
          <x14:formula1>
            <xm:f>Tech_Specs_Infra!$A$216:$A$222</xm:f>
          </x14:formula1>
          <xm:sqref>D3:FC4</xm:sqref>
        </x14:dataValidation>
      </x14:dataValidations>
    </ext>
  </extLs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2DEDB9-64CB-E446-87ED-33CAA590D089}">
  <sheetPr>
    <tabColor theme="9" tint="-0.249977111117893"/>
  </sheetPr>
  <dimension ref="B2:H45"/>
  <sheetViews>
    <sheetView zoomScale="125" workbookViewId="0">
      <selection activeCell="B3" sqref="B3"/>
    </sheetView>
  </sheetViews>
  <sheetFormatPr defaultColWidth="10.85546875" defaultRowHeight="15.75" x14ac:dyDescent="0.2"/>
  <cols>
    <col min="1" max="1" width="10.85546875" style="721"/>
    <col min="2" max="2" width="45.7109375" style="722" customWidth="1"/>
    <col min="3" max="4" width="10.85546875" style="721"/>
    <col min="5" max="5" width="61.85546875" style="722" customWidth="1"/>
    <col min="6" max="16384" width="10.85546875" style="721"/>
  </cols>
  <sheetData>
    <row r="2" spans="2:8" x14ac:dyDescent="0.2">
      <c r="B2" s="722" t="s">
        <v>603</v>
      </c>
    </row>
    <row r="3" spans="2:8" x14ac:dyDescent="0.2">
      <c r="B3" s="659" t="s">
        <v>1509</v>
      </c>
    </row>
    <row r="4" spans="2:8" x14ac:dyDescent="0.2">
      <c r="G4" s="721" t="s">
        <v>603</v>
      </c>
      <c r="H4" s="659" t="s">
        <v>1509</v>
      </c>
    </row>
    <row r="5" spans="2:8" x14ac:dyDescent="0.2">
      <c r="B5" s="722" t="s">
        <v>1599</v>
      </c>
      <c r="C5" s="721" t="s">
        <v>1598</v>
      </c>
      <c r="D5" s="721" t="s">
        <v>684</v>
      </c>
      <c r="E5" s="722" t="s">
        <v>62</v>
      </c>
    </row>
    <row r="6" spans="2:8" ht="31.5" x14ac:dyDescent="0.2">
      <c r="B6" s="722" t="s">
        <v>12</v>
      </c>
      <c r="E6" s="722" t="s">
        <v>1597</v>
      </c>
    </row>
    <row r="7" spans="2:8" ht="31.5" x14ac:dyDescent="0.2">
      <c r="B7" s="729" t="s">
        <v>1596</v>
      </c>
      <c r="C7" s="727" t="s">
        <v>332</v>
      </c>
      <c r="D7" s="727">
        <f>18/12</f>
        <v>1.5</v>
      </c>
      <c r="E7" s="722" t="s">
        <v>1595</v>
      </c>
    </row>
    <row r="8" spans="2:8" x14ac:dyDescent="0.2">
      <c r="B8" s="729" t="s">
        <v>1594</v>
      </c>
      <c r="C8" s="727" t="s">
        <v>332</v>
      </c>
      <c r="D8" s="731">
        <f>AVERAGE(50/12,60/12)</f>
        <v>4.5833333333333339</v>
      </c>
      <c r="E8" s="722" t="s">
        <v>1593</v>
      </c>
    </row>
    <row r="9" spans="2:8" x14ac:dyDescent="0.2">
      <c r="B9" s="729" t="s">
        <v>1592</v>
      </c>
      <c r="C9" s="727" t="s">
        <v>332</v>
      </c>
      <c r="D9" s="731">
        <f>D16/12</f>
        <v>3.7083333333333335</v>
      </c>
      <c r="E9" s="721"/>
    </row>
    <row r="10" spans="2:8" ht="47.25" x14ac:dyDescent="0.2">
      <c r="B10" s="729" t="s">
        <v>1591</v>
      </c>
      <c r="C10" s="727" t="s">
        <v>332</v>
      </c>
      <c r="D10" s="731">
        <f>D$8*0.8/0.7</f>
        <v>5.2380952380952399</v>
      </c>
      <c r="E10" s="722" t="s">
        <v>1590</v>
      </c>
    </row>
    <row r="11" spans="2:8" x14ac:dyDescent="0.2">
      <c r="B11" s="729" t="s">
        <v>1589</v>
      </c>
      <c r="C11" s="727" t="s">
        <v>332</v>
      </c>
      <c r="D11" s="731">
        <f>D$8*0.91/0.7</f>
        <v>5.9583333333333348</v>
      </c>
      <c r="E11" s="721" t="s">
        <v>1588</v>
      </c>
    </row>
    <row r="12" spans="2:8" x14ac:dyDescent="0.2">
      <c r="B12" s="721"/>
      <c r="E12" s="721"/>
    </row>
    <row r="13" spans="2:8" x14ac:dyDescent="0.2">
      <c r="B13" s="722" t="s">
        <v>1587</v>
      </c>
      <c r="D13" s="730">
        <v>9.4999999999999998E-3</v>
      </c>
    </row>
    <row r="14" spans="2:8" x14ac:dyDescent="0.2">
      <c r="B14" s="722" t="s">
        <v>1586</v>
      </c>
      <c r="D14" s="730">
        <v>6.0000000000000001E-3</v>
      </c>
    </row>
    <row r="15" spans="2:8" x14ac:dyDescent="0.2">
      <c r="B15" s="729" t="s">
        <v>1585</v>
      </c>
      <c r="C15" s="727"/>
      <c r="D15" s="728">
        <f>1-(1-D13)*(1-D14)</f>
        <v>1.5442999999999985E-2</v>
      </c>
    </row>
    <row r="16" spans="2:8" x14ac:dyDescent="0.2">
      <c r="D16" s="727">
        <v>44.5</v>
      </c>
      <c r="E16" s="722" t="s">
        <v>1584</v>
      </c>
    </row>
    <row r="17" spans="2:5" x14ac:dyDescent="0.2">
      <c r="D17" s="726">
        <f>(1-D15)^D16</f>
        <v>0.5002861271051221</v>
      </c>
    </row>
    <row r="19" spans="2:5" ht="47.25" x14ac:dyDescent="0.2">
      <c r="B19" s="722" t="s">
        <v>1583</v>
      </c>
      <c r="C19" s="721" t="s">
        <v>333</v>
      </c>
      <c r="D19" s="725">
        <f>5000/2</f>
        <v>2500</v>
      </c>
      <c r="E19" s="722" t="s">
        <v>1582</v>
      </c>
    </row>
    <row r="21" spans="2:5" ht="31.5" x14ac:dyDescent="0.2">
      <c r="B21" s="722" t="s">
        <v>1581</v>
      </c>
      <c r="C21" s="721" t="s">
        <v>415</v>
      </c>
      <c r="D21" s="724">
        <f>D19/3/365</f>
        <v>2.2831050228310503</v>
      </c>
      <c r="E21" s="722" t="s">
        <v>1580</v>
      </c>
    </row>
    <row r="22" spans="2:5" ht="47.25" x14ac:dyDescent="0.2">
      <c r="B22" s="722" t="s">
        <v>1579</v>
      </c>
      <c r="C22" s="721" t="s">
        <v>1578</v>
      </c>
      <c r="D22" s="721">
        <v>2.2000000000000002</v>
      </c>
      <c r="E22" s="722" t="s">
        <v>1577</v>
      </c>
    </row>
    <row r="23" spans="2:5" x14ac:dyDescent="0.2">
      <c r="B23" s="722" t="s">
        <v>1576</v>
      </c>
      <c r="C23" s="721" t="s">
        <v>1488</v>
      </c>
      <c r="D23" s="721">
        <v>2.8</v>
      </c>
      <c r="E23" s="721"/>
    </row>
    <row r="31" spans="2:5" x14ac:dyDescent="0.2">
      <c r="B31" s="722" t="s">
        <v>1575</v>
      </c>
      <c r="C31" s="721" t="s">
        <v>1574</v>
      </c>
      <c r="D31" s="723">
        <v>0.68</v>
      </c>
      <c r="E31" s="722" t="s">
        <v>1567</v>
      </c>
    </row>
    <row r="33" spans="2:5" ht="47.25" x14ac:dyDescent="0.2">
      <c r="B33" s="722" t="s">
        <v>1573</v>
      </c>
      <c r="C33" s="721" t="s">
        <v>118</v>
      </c>
      <c r="D33" s="723">
        <v>0.9</v>
      </c>
      <c r="E33" s="722" t="s">
        <v>1572</v>
      </c>
    </row>
    <row r="34" spans="2:5" x14ac:dyDescent="0.2">
      <c r="B34" s="722" t="s">
        <v>1571</v>
      </c>
      <c r="E34" s="721" t="s">
        <v>1570</v>
      </c>
    </row>
    <row r="35" spans="2:5" x14ac:dyDescent="0.2">
      <c r="B35" s="721"/>
      <c r="E35" s="721"/>
    </row>
    <row r="36" spans="2:5" x14ac:dyDescent="0.2">
      <c r="B36" s="722" t="s">
        <v>1569</v>
      </c>
      <c r="C36" s="721" t="s">
        <v>1568</v>
      </c>
      <c r="D36" s="723">
        <v>0.91600000000000004</v>
      </c>
      <c r="E36" s="722" t="s">
        <v>1567</v>
      </c>
    </row>
    <row r="38" spans="2:5" x14ac:dyDescent="0.2">
      <c r="B38" s="722" t="s">
        <v>1566</v>
      </c>
      <c r="C38" s="721" t="s">
        <v>1565</v>
      </c>
      <c r="D38" s="721">
        <v>29</v>
      </c>
      <c r="E38" s="722" t="s">
        <v>1564</v>
      </c>
    </row>
    <row r="39" spans="2:5" ht="31.5" x14ac:dyDescent="0.2">
      <c r="D39" s="721">
        <v>97</v>
      </c>
      <c r="E39" s="722" t="s">
        <v>1563</v>
      </c>
    </row>
    <row r="40" spans="2:5" x14ac:dyDescent="0.2">
      <c r="D40" s="721">
        <v>20</v>
      </c>
      <c r="E40" s="722" t="s">
        <v>1562</v>
      </c>
    </row>
    <row r="42" spans="2:5" x14ac:dyDescent="0.2">
      <c r="B42" s="722" t="s">
        <v>1561</v>
      </c>
      <c r="C42" s="721" t="s">
        <v>118</v>
      </c>
      <c r="D42" s="723">
        <v>0.92</v>
      </c>
    </row>
    <row r="44" spans="2:5" ht="31.5" x14ac:dyDescent="0.2">
      <c r="B44" s="722" t="s">
        <v>1560</v>
      </c>
      <c r="C44" s="721" t="s">
        <v>118</v>
      </c>
      <c r="D44" s="723">
        <v>0.34</v>
      </c>
      <c r="E44" s="722" t="s">
        <v>1559</v>
      </c>
    </row>
    <row r="45" spans="2:5" ht="31.5" x14ac:dyDescent="0.2">
      <c r="B45" s="722" t="s">
        <v>1916</v>
      </c>
      <c r="C45" s="721" t="s">
        <v>118</v>
      </c>
      <c r="D45" s="723">
        <v>0.63</v>
      </c>
      <c r="E45" s="722" t="s">
        <v>1559</v>
      </c>
    </row>
  </sheetData>
  <hyperlinks>
    <hyperlink ref="H4" r:id="rId1" xr:uid="{E32BDAD1-9AB7-6446-AC2E-653E22FC2981}"/>
    <hyperlink ref="B3" r:id="rId2" xr:uid="{8ADD9016-625C-C04D-9390-F497D3734843}"/>
  </hyperlinks>
  <pageMargins left="0.7" right="0.7" top="0.75" bottom="0.75" header="0.3" footer="0.3"/>
  <drawing r:id="rId3"/>
  <legacyDrawing r:id="rId4"/>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2215E2-E305-2E4B-9DF6-6A23469AC744}">
  <sheetPr>
    <tabColor theme="9" tint="-0.249977111117893"/>
  </sheetPr>
  <dimension ref="B3:I76"/>
  <sheetViews>
    <sheetView topLeftCell="A41" workbookViewId="0">
      <selection activeCell="C64" sqref="C64"/>
    </sheetView>
  </sheetViews>
  <sheetFormatPr defaultColWidth="10.85546875" defaultRowHeight="15.75" x14ac:dyDescent="0.25"/>
  <cols>
    <col min="1" max="2" width="10.85546875" style="732"/>
    <col min="3" max="3" width="16.28515625" style="732" customWidth="1"/>
    <col min="4" max="9" width="12" style="732" customWidth="1"/>
    <col min="10" max="16384" width="10.85546875" style="732"/>
  </cols>
  <sheetData>
    <row r="3" spans="2:5" x14ac:dyDescent="0.25">
      <c r="B3" s="734" t="s">
        <v>1656</v>
      </c>
      <c r="C3" s="734" t="s">
        <v>1655</v>
      </c>
    </row>
    <row r="5" spans="2:5" ht="25.5" x14ac:dyDescent="0.25">
      <c r="C5" s="758" t="s">
        <v>1632</v>
      </c>
      <c r="D5" s="758" t="s">
        <v>1654</v>
      </c>
    </row>
    <row r="6" spans="2:5" ht="16.5" thickBot="1" x14ac:dyDescent="0.3">
      <c r="C6" s="748" t="s">
        <v>1653</v>
      </c>
      <c r="D6" s="755">
        <v>668</v>
      </c>
    </row>
    <row r="7" spans="2:5" ht="16.5" thickBot="1" x14ac:dyDescent="0.3">
      <c r="C7" s="748" t="s">
        <v>1652</v>
      </c>
      <c r="D7" s="755">
        <v>6872</v>
      </c>
    </row>
    <row r="8" spans="2:5" ht="16.5" thickBot="1" x14ac:dyDescent="0.3">
      <c r="C8" s="748" t="s">
        <v>1651</v>
      </c>
      <c r="D8" s="755">
        <v>2169</v>
      </c>
    </row>
    <row r="9" spans="2:5" ht="16.5" thickBot="1" x14ac:dyDescent="0.3">
      <c r="C9" s="748" t="s">
        <v>1650</v>
      </c>
      <c r="D9" s="755" t="s">
        <v>1649</v>
      </c>
    </row>
    <row r="10" spans="2:5" x14ac:dyDescent="0.25">
      <c r="C10" s="754"/>
    </row>
    <row r="11" spans="2:5" x14ac:dyDescent="0.25">
      <c r="B11" s="734" t="s">
        <v>1648</v>
      </c>
      <c r="C11" s="747" t="s">
        <v>1647</v>
      </c>
    </row>
    <row r="12" spans="2:5" ht="16.5" thickBot="1" x14ac:dyDescent="0.3">
      <c r="C12" s="754"/>
    </row>
    <row r="13" spans="2:5" ht="39" thickBot="1" x14ac:dyDescent="0.3">
      <c r="C13" s="757" t="s">
        <v>1632</v>
      </c>
      <c r="D13" s="756" t="s">
        <v>1646</v>
      </c>
      <c r="E13" s="756" t="s">
        <v>1645</v>
      </c>
    </row>
    <row r="14" spans="2:5" ht="16.5" thickBot="1" x14ac:dyDescent="0.3">
      <c r="C14" s="748" t="s">
        <v>1628</v>
      </c>
      <c r="D14" s="755">
        <v>956</v>
      </c>
      <c r="E14" s="755">
        <v>968</v>
      </c>
    </row>
    <row r="15" spans="2:5" ht="16.5" thickBot="1" x14ac:dyDescent="0.3">
      <c r="C15" s="748" t="s">
        <v>1627</v>
      </c>
      <c r="D15" s="755">
        <v>2218</v>
      </c>
      <c r="E15" s="755" t="s">
        <v>1644</v>
      </c>
    </row>
    <row r="16" spans="2:5" x14ac:dyDescent="0.25">
      <c r="C16" s="738" t="s">
        <v>1631</v>
      </c>
    </row>
    <row r="17" spans="2:9" x14ac:dyDescent="0.25">
      <c r="C17" s="754"/>
    </row>
    <row r="18" spans="2:9" x14ac:dyDescent="0.25">
      <c r="B18" s="734" t="s">
        <v>1643</v>
      </c>
      <c r="C18" s="734" t="s">
        <v>1642</v>
      </c>
    </row>
    <row r="19" spans="2:9" ht="16.5" thickBot="1" x14ac:dyDescent="0.3"/>
    <row r="20" spans="2:9" ht="16.5" thickBot="1" x14ac:dyDescent="0.3">
      <c r="C20" s="749" t="s">
        <v>1639</v>
      </c>
      <c r="D20" s="749"/>
      <c r="E20" s="745">
        <v>2019</v>
      </c>
      <c r="F20" s="745">
        <v>2020</v>
      </c>
      <c r="G20" s="745">
        <v>2021</v>
      </c>
      <c r="H20" s="745">
        <v>2022</v>
      </c>
      <c r="I20" s="745">
        <v>2023</v>
      </c>
    </row>
    <row r="21" spans="2:9" ht="16.5" thickBot="1" x14ac:dyDescent="0.3">
      <c r="C21" s="748" t="s">
        <v>1628</v>
      </c>
      <c r="D21" s="748"/>
      <c r="E21" s="742">
        <v>10803</v>
      </c>
      <c r="F21" s="742">
        <v>9054</v>
      </c>
      <c r="G21" s="742">
        <v>7078</v>
      </c>
      <c r="H21" s="742">
        <v>4373</v>
      </c>
      <c r="I21" s="742">
        <v>23</v>
      </c>
    </row>
    <row r="22" spans="2:9" ht="16.5" thickBot="1" x14ac:dyDescent="0.3">
      <c r="C22" s="748" t="s">
        <v>1627</v>
      </c>
      <c r="D22" s="748"/>
      <c r="E22" s="742">
        <v>26</v>
      </c>
      <c r="F22" s="742">
        <v>13822</v>
      </c>
      <c r="G22" s="742">
        <v>15001</v>
      </c>
      <c r="H22" s="742">
        <v>13854</v>
      </c>
      <c r="I22" s="742">
        <v>13152</v>
      </c>
    </row>
    <row r="23" spans="2:9" ht="16.5" thickBot="1" x14ac:dyDescent="0.3">
      <c r="C23" s="748" t="s">
        <v>1638</v>
      </c>
      <c r="D23" s="748"/>
      <c r="E23" s="744"/>
      <c r="F23" s="744"/>
      <c r="G23" s="742">
        <v>19548</v>
      </c>
      <c r="H23" s="742">
        <v>20958</v>
      </c>
      <c r="I23" s="742">
        <v>25367</v>
      </c>
    </row>
    <row r="24" spans="2:9" ht="16.5" thickBot="1" x14ac:dyDescent="0.3">
      <c r="C24" s="753" t="s">
        <v>1637</v>
      </c>
      <c r="D24" s="753"/>
      <c r="E24" s="750"/>
      <c r="F24" s="750"/>
      <c r="G24" s="750"/>
      <c r="H24" s="740">
        <v>14158</v>
      </c>
      <c r="I24" s="740">
        <v>12684</v>
      </c>
    </row>
    <row r="25" spans="2:9" ht="16.5" thickBot="1" x14ac:dyDescent="0.3">
      <c r="C25" s="752" t="s">
        <v>14</v>
      </c>
      <c r="D25" s="752"/>
      <c r="E25" s="751">
        <v>10829</v>
      </c>
      <c r="F25" s="751">
        <v>22876</v>
      </c>
      <c r="G25" s="751">
        <v>41627</v>
      </c>
      <c r="H25" s="751">
        <v>53343</v>
      </c>
      <c r="I25" s="751">
        <v>51226</v>
      </c>
    </row>
    <row r="27" spans="2:9" x14ac:dyDescent="0.25">
      <c r="B27" s="734" t="s">
        <v>1641</v>
      </c>
      <c r="C27" s="747" t="s">
        <v>1640</v>
      </c>
    </row>
    <row r="28" spans="2:9" ht="16.5" thickBot="1" x14ac:dyDescent="0.3"/>
    <row r="29" spans="2:9" ht="16.5" thickBot="1" x14ac:dyDescent="0.3">
      <c r="C29" s="749" t="s">
        <v>1639</v>
      </c>
      <c r="D29" s="743"/>
      <c r="E29" s="745">
        <v>2019</v>
      </c>
      <c r="F29" s="745">
        <v>2020</v>
      </c>
      <c r="G29" s="745">
        <v>2021</v>
      </c>
      <c r="H29" s="745">
        <v>2022</v>
      </c>
      <c r="I29" s="745">
        <v>2023</v>
      </c>
    </row>
    <row r="30" spans="2:9" ht="26.25" thickBot="1" x14ac:dyDescent="0.3">
      <c r="C30" s="873" t="s">
        <v>1628</v>
      </c>
      <c r="D30" s="744" t="s">
        <v>1636</v>
      </c>
      <c r="E30" s="742">
        <v>8</v>
      </c>
      <c r="F30" s="742">
        <v>858</v>
      </c>
      <c r="G30" s="742">
        <v>3752</v>
      </c>
      <c r="H30" s="742">
        <v>4582</v>
      </c>
      <c r="I30" s="742">
        <v>29</v>
      </c>
    </row>
    <row r="31" spans="2:9" ht="16.5" thickBot="1" x14ac:dyDescent="0.3">
      <c r="C31" s="875"/>
      <c r="D31" s="744" t="s">
        <v>1625</v>
      </c>
      <c r="E31" s="742">
        <v>2401</v>
      </c>
      <c r="F31" s="742">
        <v>689</v>
      </c>
      <c r="G31" s="742">
        <v>241</v>
      </c>
      <c r="H31" s="742">
        <v>227</v>
      </c>
      <c r="I31" s="742">
        <v>0</v>
      </c>
    </row>
    <row r="32" spans="2:9" ht="26.25" thickBot="1" x14ac:dyDescent="0.3">
      <c r="C32" s="873" t="s">
        <v>1627</v>
      </c>
      <c r="D32" s="744" t="s">
        <v>1636</v>
      </c>
      <c r="E32" s="742">
        <v>0</v>
      </c>
      <c r="F32" s="742">
        <v>64</v>
      </c>
      <c r="G32" s="742">
        <v>165</v>
      </c>
      <c r="H32" s="742">
        <v>129</v>
      </c>
      <c r="I32" s="742">
        <v>119</v>
      </c>
    </row>
    <row r="33" spans="2:9" ht="16.5" thickBot="1" x14ac:dyDescent="0.3">
      <c r="C33" s="875"/>
      <c r="D33" s="744" t="s">
        <v>1625</v>
      </c>
      <c r="E33" s="742">
        <v>2</v>
      </c>
      <c r="F33" s="742">
        <v>1385</v>
      </c>
      <c r="G33" s="742">
        <v>884</v>
      </c>
      <c r="H33" s="742">
        <v>539</v>
      </c>
      <c r="I33" s="742">
        <v>409</v>
      </c>
    </row>
    <row r="34" spans="2:9" ht="26.25" thickBot="1" x14ac:dyDescent="0.3">
      <c r="C34" s="873" t="s">
        <v>1638</v>
      </c>
      <c r="D34" s="744" t="s">
        <v>1636</v>
      </c>
      <c r="E34" s="744"/>
      <c r="F34" s="744"/>
      <c r="G34" s="742">
        <v>93</v>
      </c>
      <c r="H34" s="742">
        <v>402</v>
      </c>
      <c r="I34" s="742">
        <v>13874</v>
      </c>
    </row>
    <row r="35" spans="2:9" ht="16.5" thickBot="1" x14ac:dyDescent="0.3">
      <c r="C35" s="875"/>
      <c r="D35" s="744" t="s">
        <v>1625</v>
      </c>
      <c r="E35" s="744"/>
      <c r="F35" s="744"/>
      <c r="G35" s="742">
        <v>427</v>
      </c>
      <c r="H35" s="742">
        <v>532</v>
      </c>
      <c r="I35" s="742">
        <v>457</v>
      </c>
    </row>
    <row r="36" spans="2:9" ht="26.25" thickBot="1" x14ac:dyDescent="0.3">
      <c r="C36" s="873" t="s">
        <v>1637</v>
      </c>
      <c r="D36" s="743" t="s">
        <v>1636</v>
      </c>
      <c r="E36" s="744"/>
      <c r="F36" s="744"/>
      <c r="G36" s="744"/>
      <c r="H36" s="742">
        <v>56</v>
      </c>
      <c r="I36" s="742">
        <v>270</v>
      </c>
    </row>
    <row r="37" spans="2:9" ht="16.5" thickBot="1" x14ac:dyDescent="0.3">
      <c r="C37" s="874"/>
      <c r="D37" s="741" t="s">
        <v>1625</v>
      </c>
      <c r="E37" s="750"/>
      <c r="F37" s="750"/>
      <c r="G37" s="750"/>
      <c r="H37" s="740">
        <v>1354</v>
      </c>
      <c r="I37" s="740">
        <v>805</v>
      </c>
    </row>
    <row r="39" spans="2:9" x14ac:dyDescent="0.25">
      <c r="C39" s="732" t="s">
        <v>1635</v>
      </c>
    </row>
    <row r="41" spans="2:9" x14ac:dyDescent="0.25">
      <c r="B41" s="734" t="s">
        <v>1634</v>
      </c>
      <c r="C41" s="747" t="s">
        <v>1633</v>
      </c>
    </row>
    <row r="42" spans="2:9" ht="16.5" thickBot="1" x14ac:dyDescent="0.3"/>
    <row r="43" spans="2:9" ht="16.5" thickBot="1" x14ac:dyDescent="0.3">
      <c r="C43" s="749" t="s">
        <v>1632</v>
      </c>
      <c r="D43" s="745"/>
      <c r="E43" s="745">
        <v>2021</v>
      </c>
      <c r="F43" s="745">
        <v>2022</v>
      </c>
      <c r="G43" s="745">
        <v>2023</v>
      </c>
    </row>
    <row r="44" spans="2:9" ht="16.5" thickBot="1" x14ac:dyDescent="0.3">
      <c r="C44" s="748" t="s">
        <v>1628</v>
      </c>
      <c r="D44" s="742"/>
      <c r="E44" s="742">
        <v>4086</v>
      </c>
      <c r="F44" s="742">
        <v>6433</v>
      </c>
      <c r="G44" s="742">
        <v>5813</v>
      </c>
    </row>
    <row r="45" spans="2:9" ht="16.5" thickBot="1" x14ac:dyDescent="0.3">
      <c r="C45" s="748" t="s">
        <v>1627</v>
      </c>
      <c r="D45" s="742"/>
      <c r="E45" s="742">
        <v>2300</v>
      </c>
      <c r="F45" s="742">
        <v>10185</v>
      </c>
      <c r="G45" s="742">
        <v>11052</v>
      </c>
    </row>
    <row r="46" spans="2:9" x14ac:dyDescent="0.25">
      <c r="C46" s="736" t="s">
        <v>1631</v>
      </c>
    </row>
    <row r="48" spans="2:9" x14ac:dyDescent="0.25">
      <c r="B48" s="734" t="s">
        <v>1630</v>
      </c>
      <c r="C48" s="747" t="s">
        <v>1629</v>
      </c>
    </row>
    <row r="49" spans="2:7" ht="16.5" thickBot="1" x14ac:dyDescent="0.3"/>
    <row r="50" spans="2:7" ht="16.5" thickBot="1" x14ac:dyDescent="0.3">
      <c r="C50" s="746"/>
      <c r="D50" s="743"/>
      <c r="E50" s="745">
        <v>2021</v>
      </c>
      <c r="F50" s="745">
        <v>2022</v>
      </c>
      <c r="G50" s="745">
        <v>2023</v>
      </c>
    </row>
    <row r="51" spans="2:7" ht="26.25" thickBot="1" x14ac:dyDescent="0.3">
      <c r="C51" s="873" t="s">
        <v>1628</v>
      </c>
      <c r="D51" s="744" t="s">
        <v>1626</v>
      </c>
      <c r="E51" s="742">
        <v>0</v>
      </c>
      <c r="F51" s="742">
        <v>74</v>
      </c>
      <c r="G51" s="742">
        <v>77</v>
      </c>
    </row>
    <row r="52" spans="2:7" ht="16.5" thickBot="1" x14ac:dyDescent="0.3">
      <c r="C52" s="875"/>
      <c r="D52" s="744" t="s">
        <v>1625</v>
      </c>
      <c r="E52" s="742">
        <v>29</v>
      </c>
      <c r="F52" s="742">
        <v>336</v>
      </c>
      <c r="G52" s="742">
        <v>291</v>
      </c>
    </row>
    <row r="53" spans="2:7" ht="26.25" thickBot="1" x14ac:dyDescent="0.3">
      <c r="C53" s="873" t="s">
        <v>1627</v>
      </c>
      <c r="D53" s="743" t="s">
        <v>1626</v>
      </c>
      <c r="E53" s="742">
        <v>0</v>
      </c>
      <c r="F53" s="742">
        <v>16</v>
      </c>
      <c r="G53" s="742">
        <v>48</v>
      </c>
    </row>
    <row r="54" spans="2:7" ht="16.5" thickBot="1" x14ac:dyDescent="0.3">
      <c r="C54" s="874"/>
      <c r="D54" s="741" t="s">
        <v>1625</v>
      </c>
      <c r="E54" s="740">
        <v>5</v>
      </c>
      <c r="F54" s="740">
        <v>114</v>
      </c>
      <c r="G54" s="740">
        <v>380</v>
      </c>
    </row>
    <row r="57" spans="2:7" x14ac:dyDescent="0.25">
      <c r="B57" s="734" t="s">
        <v>1624</v>
      </c>
      <c r="C57" s="736" t="s">
        <v>1623</v>
      </c>
    </row>
    <row r="58" spans="2:7" x14ac:dyDescent="0.25">
      <c r="B58" s="734"/>
      <c r="C58" s="733" t="s">
        <v>1622</v>
      </c>
    </row>
    <row r="59" spans="2:7" x14ac:dyDescent="0.25">
      <c r="B59" s="734" t="s">
        <v>1621</v>
      </c>
      <c r="C59" s="736" t="s">
        <v>1620</v>
      </c>
    </row>
    <row r="60" spans="2:7" x14ac:dyDescent="0.25">
      <c r="B60" s="734"/>
      <c r="C60" s="733" t="s">
        <v>1617</v>
      </c>
    </row>
    <row r="61" spans="2:7" x14ac:dyDescent="0.25">
      <c r="B61" s="734" t="s">
        <v>1619</v>
      </c>
      <c r="C61" s="736" t="s">
        <v>1618</v>
      </c>
    </row>
    <row r="62" spans="2:7" x14ac:dyDescent="0.25">
      <c r="B62" s="734"/>
      <c r="C62" s="733" t="s">
        <v>1617</v>
      </c>
    </row>
    <row r="63" spans="2:7" x14ac:dyDescent="0.25">
      <c r="B63" s="739" t="s">
        <v>1616</v>
      </c>
      <c r="C63" s="736" t="s">
        <v>1615</v>
      </c>
    </row>
    <row r="64" spans="2:7" x14ac:dyDescent="0.25">
      <c r="B64" s="739"/>
      <c r="C64" s="733" t="s">
        <v>1614</v>
      </c>
    </row>
    <row r="65" spans="2:3" x14ac:dyDescent="0.25">
      <c r="B65" s="734" t="s">
        <v>1613</v>
      </c>
      <c r="C65" s="736" t="s">
        <v>1612</v>
      </c>
    </row>
    <row r="66" spans="2:3" x14ac:dyDescent="0.25">
      <c r="B66" s="734"/>
      <c r="C66" s="735">
        <v>1</v>
      </c>
    </row>
    <row r="67" spans="2:3" x14ac:dyDescent="0.25">
      <c r="B67" s="734" t="s">
        <v>1611</v>
      </c>
      <c r="C67" s="736" t="s">
        <v>1610</v>
      </c>
    </row>
    <row r="68" spans="2:3" x14ac:dyDescent="0.25">
      <c r="B68" s="734"/>
      <c r="C68" s="735">
        <v>1</v>
      </c>
    </row>
    <row r="69" spans="2:3" x14ac:dyDescent="0.25">
      <c r="B69" s="734" t="s">
        <v>1609</v>
      </c>
      <c r="C69" s="738" t="s">
        <v>1608</v>
      </c>
    </row>
    <row r="70" spans="2:3" x14ac:dyDescent="0.25">
      <c r="B70" s="734"/>
      <c r="C70" s="737" t="s">
        <v>1607</v>
      </c>
    </row>
    <row r="71" spans="2:3" x14ac:dyDescent="0.25">
      <c r="B71" s="734" t="s">
        <v>1606</v>
      </c>
      <c r="C71" s="732" t="s">
        <v>1605</v>
      </c>
    </row>
    <row r="72" spans="2:3" x14ac:dyDescent="0.25">
      <c r="B72" s="734"/>
      <c r="C72" s="735">
        <v>1</v>
      </c>
    </row>
    <row r="73" spans="2:3" x14ac:dyDescent="0.25">
      <c r="B73" s="734" t="s">
        <v>1604</v>
      </c>
      <c r="C73" s="736" t="s">
        <v>1603</v>
      </c>
    </row>
    <row r="74" spans="2:3" x14ac:dyDescent="0.25">
      <c r="C74" s="735">
        <v>1</v>
      </c>
    </row>
    <row r="75" spans="2:3" x14ac:dyDescent="0.25">
      <c r="B75" s="734" t="s">
        <v>1602</v>
      </c>
      <c r="C75" s="732" t="s">
        <v>1601</v>
      </c>
    </row>
    <row r="76" spans="2:3" x14ac:dyDescent="0.25">
      <c r="C76" s="733" t="s">
        <v>1600</v>
      </c>
    </row>
  </sheetData>
  <mergeCells count="6">
    <mergeCell ref="C53:C54"/>
    <mergeCell ref="C30:C31"/>
    <mergeCell ref="C32:C33"/>
    <mergeCell ref="C34:C35"/>
    <mergeCell ref="C36:C37"/>
    <mergeCell ref="C51:C52"/>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740964-0592-1148-A894-C6068F104074}">
  <sheetPr>
    <tabColor theme="9" tint="-0.249977111117893"/>
  </sheetPr>
  <dimension ref="B2:G34"/>
  <sheetViews>
    <sheetView topLeftCell="A28" workbookViewId="0">
      <selection activeCell="B33" sqref="B33"/>
    </sheetView>
  </sheetViews>
  <sheetFormatPr defaultColWidth="10.85546875" defaultRowHeight="15.75" x14ac:dyDescent="0.2"/>
  <cols>
    <col min="1" max="1" width="10.85546875" style="721"/>
    <col min="2" max="2" width="111.140625" style="722" customWidth="1"/>
    <col min="3" max="6" width="10.85546875" style="721"/>
    <col min="7" max="7" width="45" style="722" customWidth="1"/>
    <col min="8" max="16384" width="10.85546875" style="721"/>
  </cols>
  <sheetData>
    <row r="2" spans="2:7" x14ac:dyDescent="0.2">
      <c r="B2" s="760" t="s">
        <v>1681</v>
      </c>
      <c r="C2" s="762" t="s">
        <v>1680</v>
      </c>
      <c r="D2" s="762"/>
      <c r="E2" s="762" t="s">
        <v>1679</v>
      </c>
      <c r="F2" s="762" t="s">
        <v>1598</v>
      </c>
      <c r="G2" s="760" t="s">
        <v>62</v>
      </c>
    </row>
    <row r="4" spans="2:7" x14ac:dyDescent="0.2">
      <c r="B4" s="760" t="s">
        <v>603</v>
      </c>
      <c r="C4" s="721" t="s">
        <v>1678</v>
      </c>
    </row>
    <row r="5" spans="2:7" ht="31.5" x14ac:dyDescent="0.2">
      <c r="B5" s="759" t="s">
        <v>1677</v>
      </c>
      <c r="C5" s="659" t="s">
        <v>1670</v>
      </c>
    </row>
    <row r="7" spans="2:7" x14ac:dyDescent="0.2">
      <c r="B7" s="722" t="s">
        <v>1676</v>
      </c>
      <c r="C7" s="721">
        <v>42</v>
      </c>
      <c r="E7" s="721">
        <v>1.9</v>
      </c>
      <c r="F7" s="721" t="s">
        <v>1578</v>
      </c>
    </row>
    <row r="8" spans="2:7" ht="47.25" x14ac:dyDescent="0.2">
      <c r="B8" s="722" t="s">
        <v>1675</v>
      </c>
      <c r="C8" s="721">
        <v>57</v>
      </c>
    </row>
    <row r="9" spans="2:7" ht="31.5" x14ac:dyDescent="0.2">
      <c r="B9" s="722" t="s">
        <v>1674</v>
      </c>
      <c r="C9" s="721">
        <v>58</v>
      </c>
    </row>
    <row r="10" spans="2:7" ht="63" x14ac:dyDescent="0.2">
      <c r="B10" s="722" t="s">
        <v>1673</v>
      </c>
      <c r="E10" s="723">
        <v>0.08</v>
      </c>
      <c r="F10" s="721" t="s">
        <v>118</v>
      </c>
      <c r="G10" s="722" t="s">
        <v>1672</v>
      </c>
    </row>
    <row r="11" spans="2:7" ht="31.5" x14ac:dyDescent="0.2">
      <c r="B11" s="722" t="s">
        <v>1671</v>
      </c>
    </row>
    <row r="13" spans="2:7" x14ac:dyDescent="0.2">
      <c r="B13" s="760" t="s">
        <v>603</v>
      </c>
    </row>
    <row r="14" spans="2:7" x14ac:dyDescent="0.2">
      <c r="B14" s="759" t="s">
        <v>1670</v>
      </c>
    </row>
    <row r="16" spans="2:7" ht="31.5" x14ac:dyDescent="0.2">
      <c r="B16" s="722" t="s">
        <v>1669</v>
      </c>
    </row>
    <row r="18" spans="2:7" x14ac:dyDescent="0.2">
      <c r="B18" s="760" t="s">
        <v>603</v>
      </c>
    </row>
    <row r="19" spans="2:7" x14ac:dyDescent="0.2">
      <c r="B19" s="659" t="s">
        <v>1508</v>
      </c>
    </row>
    <row r="21" spans="2:7" ht="31.5" x14ac:dyDescent="0.2">
      <c r="B21" s="722" t="s">
        <v>1668</v>
      </c>
      <c r="E21" s="721">
        <v>1.1000000000000001</v>
      </c>
      <c r="F21" s="721" t="s">
        <v>171</v>
      </c>
      <c r="G21" s="722" t="s">
        <v>1667</v>
      </c>
    </row>
    <row r="22" spans="2:7" x14ac:dyDescent="0.2">
      <c r="E22" s="761">
        <f>1.1/90</f>
        <v>1.2222222222222223E-2</v>
      </c>
      <c r="F22" s="721" t="s">
        <v>330</v>
      </c>
      <c r="G22" s="722" t="s">
        <v>1666</v>
      </c>
    </row>
    <row r="23" spans="2:7" ht="31.5" x14ac:dyDescent="0.2">
      <c r="E23" s="723">
        <v>0.7</v>
      </c>
      <c r="F23" s="721" t="s">
        <v>118</v>
      </c>
      <c r="G23" s="722" t="s">
        <v>1665</v>
      </c>
    </row>
    <row r="25" spans="2:7" x14ac:dyDescent="0.2">
      <c r="B25" s="760" t="s">
        <v>603</v>
      </c>
    </row>
    <row r="26" spans="2:7" x14ac:dyDescent="0.2">
      <c r="B26" s="759" t="s">
        <v>1664</v>
      </c>
    </row>
    <row r="28" spans="2:7" ht="63" x14ac:dyDescent="0.2">
      <c r="B28" s="722" t="s">
        <v>1663</v>
      </c>
      <c r="E28" s="723">
        <v>0.38</v>
      </c>
      <c r="G28" s="722" t="s">
        <v>1662</v>
      </c>
    </row>
    <row r="30" spans="2:7" x14ac:dyDescent="0.2">
      <c r="B30" s="760" t="s">
        <v>603</v>
      </c>
    </row>
    <row r="31" spans="2:7" x14ac:dyDescent="0.2">
      <c r="B31" s="759" t="s">
        <v>1661</v>
      </c>
    </row>
    <row r="33" spans="2:7" ht="47.25" x14ac:dyDescent="0.2">
      <c r="B33" s="722" t="s">
        <v>1660</v>
      </c>
      <c r="E33" s="721">
        <v>60</v>
      </c>
      <c r="F33" s="721" t="s">
        <v>1658</v>
      </c>
      <c r="G33" s="722" t="s">
        <v>1659</v>
      </c>
    </row>
    <row r="34" spans="2:7" ht="31.5" x14ac:dyDescent="0.2">
      <c r="E34" s="721">
        <f>E33/0.25</f>
        <v>240</v>
      </c>
      <c r="F34" s="721" t="s">
        <v>1658</v>
      </c>
      <c r="G34" s="722" t="s">
        <v>1657</v>
      </c>
    </row>
  </sheetData>
  <hyperlinks>
    <hyperlink ref="B5" r:id="rId1" xr:uid="{F3128C42-6EB0-1F45-BCB3-C6172CC00E55}"/>
    <hyperlink ref="C5" r:id="rId2" xr:uid="{D4BB84BA-9EBB-7548-9D5E-2C63A5CF3830}"/>
    <hyperlink ref="B14" r:id="rId3" xr:uid="{548BED96-9174-FA4F-8E9E-11E479A5606E}"/>
    <hyperlink ref="B26" r:id="rId4" xr:uid="{E6F37DFD-BF8D-1444-8843-6F8EFA914E69}"/>
    <hyperlink ref="B31" r:id="rId5" xr:uid="{6C0069BE-5EFD-1B4D-99C6-D786E43BF175}"/>
  </hyperlinks>
  <pageMargins left="0.7" right="0.7" top="0.75" bottom="0.75" header="0.3" footer="0.3"/>
  <drawing r:id="rId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5243E4-DEE7-4B46-AAFC-A32564E58D5B}">
  <sheetPr>
    <tabColor theme="9" tint="-0.249977111117893"/>
  </sheetPr>
  <dimension ref="B2:G18"/>
  <sheetViews>
    <sheetView topLeftCell="B16" workbookViewId="0">
      <selection activeCell="B12" sqref="B12"/>
    </sheetView>
  </sheetViews>
  <sheetFormatPr defaultColWidth="10.85546875" defaultRowHeight="15.75" x14ac:dyDescent="0.2"/>
  <cols>
    <col min="1" max="1" width="10.85546875" style="722"/>
    <col min="2" max="2" width="89.85546875" style="722" customWidth="1"/>
    <col min="3" max="6" width="10.85546875" style="722"/>
    <col min="7" max="7" width="53.28515625" style="722" customWidth="1"/>
    <col min="8" max="16384" width="10.85546875" style="722"/>
  </cols>
  <sheetData>
    <row r="2" spans="2:7" x14ac:dyDescent="0.2">
      <c r="B2" s="760" t="s">
        <v>1681</v>
      </c>
      <c r="C2" s="762" t="s">
        <v>1680</v>
      </c>
      <c r="D2" s="762"/>
      <c r="E2" s="762" t="s">
        <v>1679</v>
      </c>
      <c r="F2" s="762" t="s">
        <v>1598</v>
      </c>
      <c r="G2" s="760" t="s">
        <v>62</v>
      </c>
    </row>
    <row r="3" spans="2:7" x14ac:dyDescent="0.2">
      <c r="B3" s="760"/>
      <c r="C3" s="762"/>
      <c r="D3" s="762"/>
      <c r="E3" s="762"/>
      <c r="F3" s="762"/>
      <c r="G3" s="760"/>
    </row>
    <row r="4" spans="2:7" x14ac:dyDescent="0.2">
      <c r="B4" s="722" t="s">
        <v>1695</v>
      </c>
    </row>
    <row r="5" spans="2:7" x14ac:dyDescent="0.2">
      <c r="B5" s="759" t="s">
        <v>1694</v>
      </c>
    </row>
    <row r="6" spans="2:7" x14ac:dyDescent="0.2">
      <c r="B6" s="759"/>
    </row>
    <row r="7" spans="2:7" x14ac:dyDescent="0.2">
      <c r="B7" s="722" t="s">
        <v>603</v>
      </c>
    </row>
    <row r="8" spans="2:7" x14ac:dyDescent="0.2">
      <c r="B8" s="659" t="s">
        <v>1507</v>
      </c>
    </row>
    <row r="9" spans="2:7" x14ac:dyDescent="0.2">
      <c r="B9" s="759"/>
    </row>
    <row r="10" spans="2:7" ht="63" x14ac:dyDescent="0.2">
      <c r="B10" s="722" t="s">
        <v>1693</v>
      </c>
      <c r="C10" s="722">
        <v>7</v>
      </c>
      <c r="E10" s="722">
        <v>0.14000000000000001</v>
      </c>
      <c r="F10" s="722" t="s">
        <v>1692</v>
      </c>
      <c r="G10" s="722" t="s">
        <v>1691</v>
      </c>
    </row>
    <row r="11" spans="2:7" ht="110.25" x14ac:dyDescent="0.2">
      <c r="B11" s="722" t="s">
        <v>1690</v>
      </c>
      <c r="C11" s="722">
        <v>8</v>
      </c>
      <c r="E11" s="722">
        <v>5</v>
      </c>
      <c r="F11" s="722" t="s">
        <v>332</v>
      </c>
      <c r="G11" s="722" t="s">
        <v>1689</v>
      </c>
    </row>
    <row r="12" spans="2:7" ht="31.5" x14ac:dyDescent="0.2">
      <c r="B12" s="722" t="s">
        <v>1688</v>
      </c>
      <c r="C12" s="722">
        <v>8</v>
      </c>
      <c r="E12" s="764">
        <v>0.8</v>
      </c>
      <c r="F12" s="722" t="s">
        <v>118</v>
      </c>
      <c r="G12" s="722" t="s">
        <v>1687</v>
      </c>
    </row>
    <row r="13" spans="2:7" ht="47.25" x14ac:dyDescent="0.2">
      <c r="B13" s="722" t="s">
        <v>1686</v>
      </c>
      <c r="C13" s="722">
        <v>10</v>
      </c>
    </row>
    <row r="15" spans="2:7" ht="141.75" x14ac:dyDescent="0.2">
      <c r="B15" s="722" t="s">
        <v>1685</v>
      </c>
      <c r="G15" s="763" t="s">
        <v>1684</v>
      </c>
    </row>
    <row r="17" spans="2:2" ht="157.5" x14ac:dyDescent="0.2">
      <c r="B17" s="722" t="s">
        <v>1683</v>
      </c>
    </row>
    <row r="18" spans="2:2" ht="204.75" x14ac:dyDescent="0.2">
      <c r="B18" s="722" t="s">
        <v>1682</v>
      </c>
    </row>
  </sheetData>
  <hyperlinks>
    <hyperlink ref="B5" r:id="rId1" xr:uid="{C38E1BF3-0745-1344-92D9-436AFA6A2F00}"/>
    <hyperlink ref="B8" r:id="rId2" xr:uid="{99E4BEF6-A187-3842-9912-E12EBECF34D9}"/>
  </hyperlinks>
  <pageMargins left="0.7" right="0.7" top="0.75" bottom="0.75" header="0.3" footer="0.3"/>
  <drawing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36E1B-93D8-884C-A296-B6E4EF16D63A}">
  <sheetPr>
    <tabColor theme="9" tint="-0.249977111117893"/>
  </sheetPr>
  <dimension ref="B3:E23"/>
  <sheetViews>
    <sheetView topLeftCell="E1" workbookViewId="0">
      <selection activeCell="J23" sqref="J23"/>
    </sheetView>
  </sheetViews>
  <sheetFormatPr defaultColWidth="10.85546875" defaultRowHeight="15.75" x14ac:dyDescent="0.2"/>
  <cols>
    <col min="1" max="1" width="10.85546875" style="722"/>
    <col min="2" max="2" width="76.7109375" style="722" customWidth="1"/>
    <col min="3" max="3" width="10.85546875" style="722"/>
    <col min="4" max="4" width="11.7109375" style="722" bestFit="1" customWidth="1"/>
    <col min="5" max="5" width="76.7109375" style="722" customWidth="1"/>
    <col min="6" max="16384" width="10.85546875" style="722"/>
  </cols>
  <sheetData>
    <row r="3" spans="2:5" x14ac:dyDescent="0.2">
      <c r="B3" s="722" t="s">
        <v>1599</v>
      </c>
      <c r="C3" s="722" t="s">
        <v>1598</v>
      </c>
      <c r="D3" s="722" t="s">
        <v>684</v>
      </c>
      <c r="E3" s="722" t="s">
        <v>62</v>
      </c>
    </row>
    <row r="4" spans="2:5" x14ac:dyDescent="0.2">
      <c r="B4" s="722" t="s">
        <v>603</v>
      </c>
    </row>
    <row r="5" spans="2:5" x14ac:dyDescent="0.2">
      <c r="B5" s="759" t="s">
        <v>1506</v>
      </c>
    </row>
    <row r="6" spans="2:5" ht="31.5" x14ac:dyDescent="0.2">
      <c r="B6" s="722" t="s">
        <v>1710</v>
      </c>
      <c r="C6" s="722" t="s">
        <v>1488</v>
      </c>
      <c r="D6" s="722">
        <v>12000</v>
      </c>
      <c r="E6" s="763" t="s">
        <v>1709</v>
      </c>
    </row>
    <row r="7" spans="2:5" ht="31.5" x14ac:dyDescent="0.2">
      <c r="B7" s="729" t="s">
        <v>1708</v>
      </c>
      <c r="C7" s="729" t="s">
        <v>332</v>
      </c>
      <c r="D7" s="765">
        <f>D6/5/(365*0.9)</f>
        <v>7.3059360730593603</v>
      </c>
      <c r="E7" s="722" t="s">
        <v>1707</v>
      </c>
    </row>
    <row r="8" spans="2:5" x14ac:dyDescent="0.2">
      <c r="B8" s="722" t="s">
        <v>1706</v>
      </c>
      <c r="C8" s="722" t="s">
        <v>164</v>
      </c>
      <c r="D8" s="722">
        <v>1.35</v>
      </c>
    </row>
    <row r="9" spans="2:5" x14ac:dyDescent="0.2">
      <c r="B9" s="722" t="s">
        <v>1705</v>
      </c>
      <c r="C9" s="722" t="s">
        <v>1488</v>
      </c>
      <c r="D9" s="722">
        <v>53.5</v>
      </c>
    </row>
    <row r="10" spans="2:5" x14ac:dyDescent="0.2">
      <c r="B10" s="722" t="s">
        <v>1704</v>
      </c>
      <c r="C10" s="722" t="s">
        <v>330</v>
      </c>
      <c r="D10" s="722">
        <v>1.2999999999999999E-2</v>
      </c>
    </row>
    <row r="11" spans="2:5" x14ac:dyDescent="0.2">
      <c r="B11" s="722" t="s">
        <v>112</v>
      </c>
      <c r="C11" s="722" t="s">
        <v>171</v>
      </c>
      <c r="D11" s="722">
        <f>D10*D9</f>
        <v>0.69550000000000001</v>
      </c>
    </row>
    <row r="12" spans="2:5" x14ac:dyDescent="0.2">
      <c r="B12" s="722" t="s">
        <v>1703</v>
      </c>
      <c r="C12" s="722" t="s">
        <v>118</v>
      </c>
      <c r="D12" s="764">
        <f>1-D13-D14</f>
        <v>0.56999999999999995</v>
      </c>
    </row>
    <row r="13" spans="2:5" x14ac:dyDescent="0.2">
      <c r="B13" s="722" t="s">
        <v>1702</v>
      </c>
      <c r="C13" s="722" t="s">
        <v>118</v>
      </c>
      <c r="D13" s="764">
        <v>0.27</v>
      </c>
    </row>
    <row r="14" spans="2:5" x14ac:dyDescent="0.2">
      <c r="B14" s="722" t="s">
        <v>1701</v>
      </c>
      <c r="C14" s="722" t="s">
        <v>118</v>
      </c>
      <c r="D14" s="764">
        <v>0.16</v>
      </c>
    </row>
    <row r="15" spans="2:5" x14ac:dyDescent="0.2">
      <c r="B15" s="722" t="s">
        <v>1700</v>
      </c>
      <c r="C15" s="722" t="s">
        <v>118</v>
      </c>
      <c r="D15" s="764">
        <f>1-D16-D17</f>
        <v>0</v>
      </c>
    </row>
    <row r="16" spans="2:5" x14ac:dyDescent="0.2">
      <c r="B16" s="722" t="s">
        <v>1699</v>
      </c>
      <c r="C16" s="722" t="s">
        <v>118</v>
      </c>
      <c r="D16" s="764">
        <v>0.43</v>
      </c>
    </row>
    <row r="17" spans="2:5" ht="17.100000000000001" customHeight="1" x14ac:dyDescent="0.2">
      <c r="B17" s="722" t="s">
        <v>1698</v>
      </c>
      <c r="C17" s="722" t="s">
        <v>118</v>
      </c>
      <c r="D17" s="764">
        <v>0.56999999999999995</v>
      </c>
    </row>
    <row r="18" spans="2:5" ht="31.5" x14ac:dyDescent="0.2">
      <c r="B18" s="763" t="str">
        <f t="shared" ref="B18:B23" si="0">"Distance of service-vehicle per scooter-km, "&amp;MID(B12,10,LEN(B12))</f>
        <v>Distance of service-vehicle per scooter-km, diesel van (EU avg) as service vehicle</v>
      </c>
      <c r="C18" s="763" t="s">
        <v>1696</v>
      </c>
      <c r="D18" s="763">
        <v>18.2</v>
      </c>
      <c r="E18" s="876" t="s">
        <v>1697</v>
      </c>
    </row>
    <row r="19" spans="2:5" x14ac:dyDescent="0.2">
      <c r="B19" s="763" t="str">
        <f t="shared" si="0"/>
        <v>Distance of service-vehicle per scooter-km, e-van (EU avg) as service vehicle</v>
      </c>
      <c r="C19" s="763" t="s">
        <v>1696</v>
      </c>
      <c r="D19" s="763">
        <v>8.6</v>
      </c>
      <c r="E19" s="877"/>
    </row>
    <row r="20" spans="2:5" ht="31.5" x14ac:dyDescent="0.2">
      <c r="B20" s="763" t="str">
        <f t="shared" si="0"/>
        <v>Distance of service-vehicle per scooter-km, cargo bike (EU avg) as service vehicle</v>
      </c>
      <c r="C20" s="763" t="s">
        <v>1696</v>
      </c>
      <c r="D20" s="763">
        <v>1.8</v>
      </c>
      <c r="E20" s="877"/>
    </row>
    <row r="21" spans="2:5" ht="31.5" x14ac:dyDescent="0.2">
      <c r="B21" s="763" t="str">
        <f t="shared" si="0"/>
        <v>Distance of service-vehicle per scooter-km, diesel van (green) as service vehicle</v>
      </c>
      <c r="C21" s="763" t="s">
        <v>1696</v>
      </c>
      <c r="D21" s="763">
        <v>0</v>
      </c>
      <c r="E21" s="877"/>
    </row>
    <row r="22" spans="2:5" x14ac:dyDescent="0.2">
      <c r="B22" s="763" t="str">
        <f t="shared" si="0"/>
        <v>Distance of service-vehicle per scooter-km, e-van (green) as service vehicle</v>
      </c>
      <c r="C22" s="763" t="s">
        <v>1696</v>
      </c>
      <c r="D22" s="763">
        <v>13.7</v>
      </c>
      <c r="E22" s="877"/>
    </row>
    <row r="23" spans="2:5" ht="31.5" x14ac:dyDescent="0.2">
      <c r="B23" s="763" t="str">
        <f t="shared" si="0"/>
        <v>Distance of service-vehicle per scooter-km, cargo bike (green) as service vehicle</v>
      </c>
      <c r="C23" s="763" t="s">
        <v>1696</v>
      </c>
      <c r="D23" s="763">
        <v>6.3</v>
      </c>
      <c r="E23" s="877"/>
    </row>
  </sheetData>
  <mergeCells count="1">
    <mergeCell ref="E18:E23"/>
  </mergeCells>
  <hyperlinks>
    <hyperlink ref="B5" r:id="rId1" xr:uid="{297D0AA3-E927-264B-A363-5D84138F59A4}"/>
  </hyperlinks>
  <pageMargins left="0.7" right="0.7" top="0.75" bottom="0.75" header="0.3" footer="0.3"/>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1C6DF1-7439-554F-8E2A-5D40D08AFE07}">
  <sheetPr>
    <tabColor theme="9" tint="-0.249977111117893"/>
  </sheetPr>
  <dimension ref="B2:G41"/>
  <sheetViews>
    <sheetView topLeftCell="A25" zoomScale="179" workbookViewId="0">
      <selection activeCell="G41" sqref="G41"/>
    </sheetView>
  </sheetViews>
  <sheetFormatPr defaultColWidth="10.85546875" defaultRowHeight="15.75" x14ac:dyDescent="0.2"/>
  <cols>
    <col min="1" max="1" width="10.85546875" style="722"/>
    <col min="2" max="2" width="75.7109375" style="722" customWidth="1"/>
    <col min="3" max="5" width="10.85546875" style="722"/>
    <col min="6" max="6" width="14.7109375" style="722" customWidth="1"/>
    <col min="7" max="7" width="48.28515625" style="722" customWidth="1"/>
    <col min="8" max="9" width="10.85546875" style="722"/>
    <col min="10" max="10" width="11.7109375" style="722" bestFit="1" customWidth="1"/>
    <col min="11" max="16384" width="10.85546875" style="722"/>
  </cols>
  <sheetData>
    <row r="2" spans="2:7" ht="31.5" x14ac:dyDescent="0.2">
      <c r="B2" s="760" t="s">
        <v>1681</v>
      </c>
      <c r="C2" s="760" t="s">
        <v>1680</v>
      </c>
      <c r="D2" s="760"/>
      <c r="E2" s="760" t="s">
        <v>1679</v>
      </c>
      <c r="F2" s="760" t="s">
        <v>1598</v>
      </c>
      <c r="G2" s="760" t="s">
        <v>62</v>
      </c>
    </row>
    <row r="4" spans="2:7" x14ac:dyDescent="0.2">
      <c r="B4" s="722" t="s">
        <v>603</v>
      </c>
    </row>
    <row r="5" spans="2:7" ht="31.5" x14ac:dyDescent="0.2">
      <c r="B5" s="759" t="s">
        <v>1505</v>
      </c>
    </row>
    <row r="7" spans="2:7" ht="47.25" x14ac:dyDescent="0.2">
      <c r="B7" s="722" t="s">
        <v>1726</v>
      </c>
      <c r="E7" s="764">
        <v>0.5</v>
      </c>
      <c r="F7" s="722" t="s">
        <v>118</v>
      </c>
      <c r="G7" s="722" t="s">
        <v>1725</v>
      </c>
    </row>
    <row r="9" spans="2:7" ht="173.25" x14ac:dyDescent="0.2">
      <c r="B9" s="722" t="s">
        <v>1724</v>
      </c>
      <c r="G9" s="722" t="s">
        <v>1723</v>
      </c>
    </row>
    <row r="10" spans="2:7" ht="47.25" x14ac:dyDescent="0.2">
      <c r="B10" s="722" t="s">
        <v>1722</v>
      </c>
      <c r="G10" s="722" t="s">
        <v>1721</v>
      </c>
    </row>
    <row r="12" spans="2:7" ht="47.25" x14ac:dyDescent="0.2">
      <c r="B12" s="722" t="s">
        <v>1720</v>
      </c>
      <c r="E12" s="764">
        <v>1</v>
      </c>
      <c r="F12" s="722" t="s">
        <v>118</v>
      </c>
      <c r="G12" s="722" t="s">
        <v>1719</v>
      </c>
    </row>
    <row r="14" spans="2:7" ht="141.75" x14ac:dyDescent="0.2">
      <c r="B14" s="722" t="s">
        <v>1718</v>
      </c>
      <c r="E14" s="766">
        <v>0.26100000000000001</v>
      </c>
      <c r="F14" s="722" t="s">
        <v>118</v>
      </c>
      <c r="G14" s="722" t="s">
        <v>1717</v>
      </c>
    </row>
    <row r="16" spans="2:7" ht="94.5" x14ac:dyDescent="0.2">
      <c r="B16" s="722" t="s">
        <v>1716</v>
      </c>
    </row>
    <row r="18" spans="5:7" ht="47.25" x14ac:dyDescent="0.2">
      <c r="E18" s="722">
        <v>44</v>
      </c>
      <c r="F18" s="722" t="s">
        <v>1713</v>
      </c>
      <c r="G18" s="722" t="s">
        <v>1715</v>
      </c>
    </row>
    <row r="19" spans="5:7" ht="47.25" x14ac:dyDescent="0.2">
      <c r="E19" s="722">
        <v>39</v>
      </c>
      <c r="F19" s="722" t="s">
        <v>1713</v>
      </c>
      <c r="G19" s="722" t="s">
        <v>1714</v>
      </c>
    </row>
    <row r="20" spans="5:7" ht="47.25" x14ac:dyDescent="0.2">
      <c r="E20" s="722">
        <v>36</v>
      </c>
      <c r="F20" s="722" t="s">
        <v>1713</v>
      </c>
      <c r="G20" s="722" t="s">
        <v>1712</v>
      </c>
    </row>
    <row r="41" spans="5:7" ht="31.5" x14ac:dyDescent="0.2">
      <c r="E41" s="764">
        <v>0.52</v>
      </c>
      <c r="F41" s="722" t="s">
        <v>118</v>
      </c>
      <c r="G41" s="722" t="s">
        <v>1711</v>
      </c>
    </row>
  </sheetData>
  <hyperlinks>
    <hyperlink ref="B5" r:id="rId1" xr:uid="{12B2DAB2-4855-2941-88CB-6615DD984C2E}"/>
  </hyperlinks>
  <pageMargins left="0.7" right="0.7" top="0.75" bottom="0.75" header="0.3" footer="0.3"/>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0B5C81-6D21-9B4B-9075-CD3E12F362DF}">
  <sheetPr>
    <tabColor theme="9" tint="-0.249977111117893"/>
  </sheetPr>
  <dimension ref="B1:G25"/>
  <sheetViews>
    <sheetView workbookViewId="0">
      <selection activeCell="B18" sqref="B18:E19"/>
    </sheetView>
  </sheetViews>
  <sheetFormatPr defaultColWidth="10.85546875" defaultRowHeight="15.75" x14ac:dyDescent="0.25"/>
  <cols>
    <col min="1" max="1" width="10.85546875" style="732"/>
    <col min="2" max="2" width="90.140625" style="732" customWidth="1"/>
    <col min="3" max="4" width="10.85546875" style="732"/>
    <col min="5" max="5" width="31" style="732" customWidth="1"/>
    <col min="6" max="16384" width="10.85546875" style="732"/>
  </cols>
  <sheetData>
    <row r="1" spans="2:7" s="721" customFormat="1" x14ac:dyDescent="0.2">
      <c r="B1" s="722"/>
      <c r="C1" s="722"/>
      <c r="D1" s="722"/>
      <c r="E1" s="722"/>
      <c r="G1" s="722"/>
    </row>
    <row r="2" spans="2:7" s="721" customFormat="1" x14ac:dyDescent="0.2">
      <c r="B2" s="760" t="s">
        <v>1599</v>
      </c>
      <c r="C2" s="760" t="s">
        <v>1598</v>
      </c>
      <c r="D2" s="760" t="s">
        <v>684</v>
      </c>
      <c r="E2" s="760" t="s">
        <v>62</v>
      </c>
      <c r="F2" s="762"/>
      <c r="G2" s="722"/>
    </row>
    <row r="4" spans="2:7" s="721" customFormat="1" x14ac:dyDescent="0.2">
      <c r="B4" s="722" t="s">
        <v>603</v>
      </c>
      <c r="G4" s="722"/>
    </row>
    <row r="5" spans="2:7" s="721" customFormat="1" x14ac:dyDescent="0.2">
      <c r="B5" s="759" t="s">
        <v>1740</v>
      </c>
      <c r="G5" s="722"/>
    </row>
    <row r="6" spans="2:7" s="721" customFormat="1" x14ac:dyDescent="0.2">
      <c r="B6" s="722"/>
      <c r="G6" s="722"/>
    </row>
    <row r="7" spans="2:7" s="721" customFormat="1" x14ac:dyDescent="0.2">
      <c r="B7" s="722" t="s">
        <v>1537</v>
      </c>
      <c r="C7" s="721" t="s">
        <v>415</v>
      </c>
      <c r="D7" s="721">
        <v>50</v>
      </c>
      <c r="F7" s="721" t="s">
        <v>1739</v>
      </c>
      <c r="G7" s="722"/>
    </row>
    <row r="8" spans="2:7" s="721" customFormat="1" x14ac:dyDescent="0.2">
      <c r="B8" s="722" t="s">
        <v>1738</v>
      </c>
      <c r="C8" s="721" t="s">
        <v>164</v>
      </c>
      <c r="D8" s="721">
        <v>200</v>
      </c>
      <c r="E8" s="721" t="s">
        <v>1737</v>
      </c>
      <c r="F8" s="721" t="s">
        <v>1736</v>
      </c>
      <c r="G8" s="722"/>
    </row>
    <row r="9" spans="2:7" s="721" customFormat="1" x14ac:dyDescent="0.2">
      <c r="B9" s="722" t="s">
        <v>1735</v>
      </c>
      <c r="C9" s="721" t="str">
        <f>C7</f>
        <v>[km/day]</v>
      </c>
      <c r="D9" s="721">
        <f>D7/D8</f>
        <v>0.25</v>
      </c>
      <c r="G9" s="722"/>
    </row>
    <row r="10" spans="2:7" s="721" customFormat="1" x14ac:dyDescent="0.2">
      <c r="B10" s="767" t="s">
        <v>1734</v>
      </c>
      <c r="C10" s="767" t="s">
        <v>1733</v>
      </c>
      <c r="D10" s="767">
        <v>4</v>
      </c>
      <c r="E10" s="721" t="s">
        <v>1732</v>
      </c>
      <c r="G10" s="722"/>
    </row>
    <row r="11" spans="2:7" s="721" customFormat="1" x14ac:dyDescent="0.2">
      <c r="B11" s="768" t="s">
        <v>1731</v>
      </c>
      <c r="C11" s="768" t="s">
        <v>1488</v>
      </c>
      <c r="D11" s="768">
        <f>D7*D10</f>
        <v>200</v>
      </c>
      <c r="G11" s="722"/>
    </row>
    <row r="12" spans="2:7" s="721" customFormat="1" x14ac:dyDescent="0.2">
      <c r="B12" s="768" t="s">
        <v>1730</v>
      </c>
      <c r="C12" s="768" t="s">
        <v>164</v>
      </c>
      <c r="D12" s="768">
        <f>D8*D10</f>
        <v>800</v>
      </c>
      <c r="G12" s="722"/>
    </row>
    <row r="13" spans="2:7" s="721" customFormat="1" ht="31.5" x14ac:dyDescent="0.2">
      <c r="B13" s="722" t="s">
        <v>1729</v>
      </c>
      <c r="C13" s="721" t="str">
        <f>C9</f>
        <v>[km/day]</v>
      </c>
      <c r="D13" s="721">
        <f>D11/D12</f>
        <v>0.25</v>
      </c>
      <c r="E13" s="721" t="s">
        <v>1728</v>
      </c>
      <c r="G13" s="722"/>
    </row>
    <row r="14" spans="2:7" s="721" customFormat="1" x14ac:dyDescent="0.25">
      <c r="B14" s="776" t="str">
        <f>'Dott (sustainability report)'!B21</f>
        <v>E-scooter, daily distance travelled (average)</v>
      </c>
      <c r="C14" s="776" t="str">
        <f>'Dott (sustainability report)'!C21</f>
        <v>[km/day]</v>
      </c>
      <c r="D14" s="775">
        <v>6.2785388127853894</v>
      </c>
      <c r="G14" s="722"/>
    </row>
    <row r="15" spans="2:7" s="768" customFormat="1" ht="31.5" x14ac:dyDescent="0.2">
      <c r="B15" s="773" t="s">
        <v>1535</v>
      </c>
      <c r="C15" s="768" t="s">
        <v>1536</v>
      </c>
      <c r="D15" s="774">
        <f>D13/D14</f>
        <v>3.9818181818181808E-2</v>
      </c>
      <c r="G15" s="773"/>
    </row>
    <row r="16" spans="2:7" s="721" customFormat="1" x14ac:dyDescent="0.25">
      <c r="B16" s="732" t="s">
        <v>424</v>
      </c>
      <c r="C16" s="732" t="s">
        <v>1727</v>
      </c>
      <c r="D16" s="761">
        <f>D15</f>
        <v>3.9818181818181808E-2</v>
      </c>
      <c r="G16" s="722"/>
    </row>
    <row r="17" spans="2:7" s="721" customFormat="1" x14ac:dyDescent="0.2">
      <c r="B17" s="772"/>
      <c r="C17" s="772"/>
      <c r="F17" s="769"/>
      <c r="G17" s="722"/>
    </row>
    <row r="18" spans="2:7" x14ac:dyDescent="0.25">
      <c r="B18" s="771"/>
      <c r="C18" s="769"/>
      <c r="D18" s="770"/>
      <c r="E18" s="769"/>
      <c r="F18" s="721"/>
    </row>
    <row r="20" spans="2:7" s="721" customFormat="1" x14ac:dyDescent="0.2">
      <c r="B20" s="768"/>
      <c r="C20" s="767"/>
      <c r="D20" s="767"/>
      <c r="G20" s="722"/>
    </row>
    <row r="25" spans="2:7" s="721" customFormat="1" x14ac:dyDescent="0.25">
      <c r="B25" s="732"/>
      <c r="C25" s="732"/>
      <c r="G25" s="722"/>
    </row>
  </sheetData>
  <hyperlinks>
    <hyperlink ref="B5" r:id="rId1" xr:uid="{06C6E0A8-5F7C-8246-B647-E0831EBF9654}"/>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066777-5FDE-9B44-9C29-E2F925BA4073}">
  <sheetPr>
    <tabColor theme="9" tint="-0.249977111117893"/>
  </sheetPr>
  <dimension ref="B2:G61"/>
  <sheetViews>
    <sheetView topLeftCell="A33" zoomScale="137" workbookViewId="0">
      <selection activeCell="B49" sqref="B49"/>
    </sheetView>
  </sheetViews>
  <sheetFormatPr defaultColWidth="10.85546875" defaultRowHeight="15.75" x14ac:dyDescent="0.2"/>
  <cols>
    <col min="1" max="1" width="10.85546875" style="721"/>
    <col min="2" max="2" width="75.140625" style="722" customWidth="1"/>
    <col min="3" max="6" width="10.85546875" style="721"/>
    <col min="7" max="7" width="55.28515625" style="722" customWidth="1"/>
    <col min="8" max="16384" width="10.85546875" style="721"/>
  </cols>
  <sheetData>
    <row r="2" spans="2:7" x14ac:dyDescent="0.2">
      <c r="B2" s="760" t="s">
        <v>1681</v>
      </c>
      <c r="C2" s="762" t="s">
        <v>1680</v>
      </c>
      <c r="D2" s="762"/>
      <c r="E2" s="762" t="s">
        <v>1679</v>
      </c>
      <c r="F2" s="762" t="s">
        <v>1598</v>
      </c>
      <c r="G2" s="760" t="s">
        <v>62</v>
      </c>
    </row>
    <row r="4" spans="2:7" x14ac:dyDescent="0.2">
      <c r="B4" s="722" t="s">
        <v>603</v>
      </c>
    </row>
    <row r="5" spans="2:7" x14ac:dyDescent="0.2">
      <c r="B5" s="659" t="s">
        <v>1504</v>
      </c>
    </row>
    <row r="7" spans="2:7" ht="94.5" x14ac:dyDescent="0.2">
      <c r="B7" s="722" t="s">
        <v>1766</v>
      </c>
      <c r="C7" s="721">
        <v>14</v>
      </c>
      <c r="E7" s="721">
        <v>5</v>
      </c>
      <c r="F7" s="721" t="s">
        <v>332</v>
      </c>
      <c r="G7" s="722" t="s">
        <v>1765</v>
      </c>
    </row>
    <row r="8" spans="2:7" ht="31.5" x14ac:dyDescent="0.2">
      <c r="C8" s="721">
        <v>23</v>
      </c>
      <c r="E8" s="724">
        <f>64/12</f>
        <v>5.333333333333333</v>
      </c>
      <c r="F8" s="721" t="s">
        <v>332</v>
      </c>
      <c r="G8" s="722" t="s">
        <v>1764</v>
      </c>
    </row>
    <row r="9" spans="2:7" ht="31.5" x14ac:dyDescent="0.2">
      <c r="E9" s="721">
        <f>75/12</f>
        <v>6.25</v>
      </c>
      <c r="F9" s="721" t="s">
        <v>332</v>
      </c>
      <c r="G9" s="722" t="s">
        <v>1764</v>
      </c>
    </row>
    <row r="10" spans="2:7" ht="47.25" x14ac:dyDescent="0.2">
      <c r="C10" s="721" t="s">
        <v>589</v>
      </c>
      <c r="E10" s="721">
        <f>57/12</f>
        <v>4.75</v>
      </c>
      <c r="F10" s="721" t="s">
        <v>332</v>
      </c>
      <c r="G10" s="722" t="s">
        <v>1763</v>
      </c>
    </row>
    <row r="35" spans="2:7" x14ac:dyDescent="0.2">
      <c r="B35" s="722" t="s">
        <v>1762</v>
      </c>
      <c r="E35" s="721">
        <v>3.7</v>
      </c>
      <c r="F35" s="721" t="s">
        <v>332</v>
      </c>
      <c r="G35" s="722" t="s">
        <v>1761</v>
      </c>
    </row>
    <row r="36" spans="2:7" ht="31.5" x14ac:dyDescent="0.2">
      <c r="B36" s="722" t="s">
        <v>1760</v>
      </c>
      <c r="C36" s="721">
        <v>14</v>
      </c>
      <c r="E36" s="761">
        <f>1/90</f>
        <v>1.1111111111111112E-2</v>
      </c>
      <c r="F36" s="721" t="s">
        <v>330</v>
      </c>
      <c r="G36" s="722" t="s">
        <v>1759</v>
      </c>
    </row>
    <row r="38" spans="2:7" ht="31.5" x14ac:dyDescent="0.2">
      <c r="B38" s="722" t="s">
        <v>1758</v>
      </c>
      <c r="C38" s="721">
        <v>15</v>
      </c>
    </row>
    <row r="39" spans="2:7" x14ac:dyDescent="0.2">
      <c r="B39" s="722" t="s">
        <v>1757</v>
      </c>
      <c r="C39" s="721">
        <v>15</v>
      </c>
    </row>
    <row r="40" spans="2:7" x14ac:dyDescent="0.2">
      <c r="B40" s="722" t="s">
        <v>1756</v>
      </c>
      <c r="C40" s="721">
        <v>15</v>
      </c>
    </row>
    <row r="41" spans="2:7" ht="31.5" x14ac:dyDescent="0.2">
      <c r="B41" s="722" t="s">
        <v>1755</v>
      </c>
      <c r="C41" s="721">
        <v>15</v>
      </c>
    </row>
    <row r="43" spans="2:7" ht="31.5" x14ac:dyDescent="0.2">
      <c r="B43" s="722" t="s">
        <v>1754</v>
      </c>
      <c r="C43" s="721">
        <v>18</v>
      </c>
    </row>
    <row r="44" spans="2:7" x14ac:dyDescent="0.2">
      <c r="B44" s="722" t="s">
        <v>1753</v>
      </c>
      <c r="C44" s="721">
        <v>18</v>
      </c>
    </row>
    <row r="46" spans="2:7" x14ac:dyDescent="0.2">
      <c r="B46" s="722" t="s">
        <v>1752</v>
      </c>
      <c r="C46" s="721">
        <v>19</v>
      </c>
      <c r="E46" s="723">
        <v>0.67</v>
      </c>
      <c r="F46" s="721" t="s">
        <v>118</v>
      </c>
      <c r="G46" s="722" t="s">
        <v>1751</v>
      </c>
    </row>
    <row r="47" spans="2:7" x14ac:dyDescent="0.2">
      <c r="B47" s="722" t="s">
        <v>1750</v>
      </c>
      <c r="C47" s="721">
        <v>19</v>
      </c>
      <c r="E47" s="723">
        <v>0.47</v>
      </c>
      <c r="F47" s="721" t="s">
        <v>118</v>
      </c>
      <c r="G47" s="722" t="s">
        <v>1749</v>
      </c>
    </row>
    <row r="49" spans="2:7" ht="31.5" x14ac:dyDescent="0.2">
      <c r="B49" s="722" t="s">
        <v>1918</v>
      </c>
      <c r="C49" s="721">
        <v>21</v>
      </c>
      <c r="E49" s="777">
        <v>1.7000000000000001E-2</v>
      </c>
      <c r="F49" s="721" t="s">
        <v>118</v>
      </c>
      <c r="G49" s="722" t="s">
        <v>1748</v>
      </c>
    </row>
    <row r="50" spans="2:7" ht="31.5" x14ac:dyDescent="0.2">
      <c r="B50" s="722" t="s">
        <v>1747</v>
      </c>
      <c r="C50" s="721">
        <v>21</v>
      </c>
      <c r="E50" s="777">
        <v>3.1E-2</v>
      </c>
      <c r="F50" s="721" t="s">
        <v>118</v>
      </c>
      <c r="G50" s="722" t="s">
        <v>1746</v>
      </c>
    </row>
    <row r="52" spans="2:7" ht="20.100000000000001" customHeight="1" x14ac:dyDescent="0.2">
      <c r="B52" s="722" t="s">
        <v>1745</v>
      </c>
      <c r="C52" s="721">
        <v>24</v>
      </c>
    </row>
    <row r="54" spans="2:7" ht="157.5" x14ac:dyDescent="0.2">
      <c r="B54" s="722" t="s">
        <v>1744</v>
      </c>
      <c r="C54" s="721">
        <v>25</v>
      </c>
      <c r="E54" s="723">
        <v>0.99</v>
      </c>
      <c r="F54" s="721" t="s">
        <v>118</v>
      </c>
      <c r="G54" s="722" t="s">
        <v>15</v>
      </c>
    </row>
    <row r="55" spans="2:7" x14ac:dyDescent="0.2">
      <c r="E55" s="723">
        <v>0.98</v>
      </c>
      <c r="F55" s="721" t="s">
        <v>118</v>
      </c>
      <c r="G55" s="722" t="s">
        <v>16</v>
      </c>
    </row>
    <row r="56" spans="2:7" x14ac:dyDescent="0.2">
      <c r="E56" s="723">
        <v>1</v>
      </c>
      <c r="F56" s="721" t="s">
        <v>118</v>
      </c>
      <c r="G56" s="722" t="s">
        <v>182</v>
      </c>
    </row>
    <row r="58" spans="2:7" ht="94.5" x14ac:dyDescent="0.2">
      <c r="B58" s="722" t="s">
        <v>1917</v>
      </c>
      <c r="C58" s="721">
        <v>27</v>
      </c>
      <c r="E58" s="723">
        <v>0.6</v>
      </c>
      <c r="F58" s="721" t="s">
        <v>118</v>
      </c>
      <c r="G58" s="722" t="s">
        <v>1743</v>
      </c>
    </row>
    <row r="59" spans="2:7" ht="31.5" x14ac:dyDescent="0.2">
      <c r="B59" s="722" t="s">
        <v>1742</v>
      </c>
      <c r="C59" s="721">
        <v>27</v>
      </c>
    </row>
    <row r="61" spans="2:7" ht="63" x14ac:dyDescent="0.2">
      <c r="B61" s="722" t="s">
        <v>1741</v>
      </c>
      <c r="C61" s="721">
        <v>33</v>
      </c>
    </row>
  </sheetData>
  <hyperlinks>
    <hyperlink ref="B5" r:id="rId1" xr:uid="{9A1FC41E-EBF9-B84B-B03E-791E9D32BAD7}"/>
  </hyperlinks>
  <pageMargins left="0.7" right="0.7" top="0.75" bottom="0.75" header="0.3" footer="0.3"/>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D105EC-59ED-2540-9711-71C429F373E5}">
  <sheetPr>
    <tabColor theme="9" tint="-0.249977111117893"/>
  </sheetPr>
  <dimension ref="B2:I21"/>
  <sheetViews>
    <sheetView workbookViewId="0">
      <selection activeCell="J23" sqref="J23"/>
    </sheetView>
  </sheetViews>
  <sheetFormatPr defaultColWidth="10.85546875" defaultRowHeight="15.75" x14ac:dyDescent="0.25"/>
  <cols>
    <col min="1" max="1" width="10.85546875" style="732"/>
    <col min="2" max="2" width="46.42578125" style="732" customWidth="1"/>
    <col min="3" max="5" width="10.85546875" style="732"/>
    <col min="6" max="6" width="12" style="732" bestFit="1" customWidth="1"/>
    <col min="7" max="16384" width="10.85546875" style="732"/>
  </cols>
  <sheetData>
    <row r="2" spans="2:9" x14ac:dyDescent="0.25">
      <c r="B2" s="760" t="s">
        <v>1681</v>
      </c>
      <c r="C2" s="762" t="s">
        <v>1680</v>
      </c>
      <c r="D2" s="762"/>
      <c r="E2" s="762" t="s">
        <v>1679</v>
      </c>
      <c r="F2" s="762" t="s">
        <v>1598</v>
      </c>
      <c r="G2" s="760" t="s">
        <v>62</v>
      </c>
    </row>
    <row r="4" spans="2:9" x14ac:dyDescent="0.25">
      <c r="B4" s="732" t="s">
        <v>603</v>
      </c>
    </row>
    <row r="5" spans="2:9" x14ac:dyDescent="0.25">
      <c r="B5" s="658" t="s">
        <v>1503</v>
      </c>
    </row>
    <row r="7" spans="2:9" x14ac:dyDescent="0.25">
      <c r="B7" s="732" t="s">
        <v>1710</v>
      </c>
      <c r="E7" s="732">
        <v>6529</v>
      </c>
      <c r="F7" s="732" t="s">
        <v>1777</v>
      </c>
      <c r="H7" s="778">
        <f>1+(E7-E10)/E10</f>
        <v>1.2115420300612358</v>
      </c>
      <c r="I7" s="732" t="s">
        <v>1779</v>
      </c>
    </row>
    <row r="8" spans="2:9" x14ac:dyDescent="0.25">
      <c r="E8" s="732">
        <v>55</v>
      </c>
      <c r="F8" s="732" t="s">
        <v>1776</v>
      </c>
    </row>
    <row r="9" spans="2:9" x14ac:dyDescent="0.25">
      <c r="E9" s="781">
        <f>E8/12</f>
        <v>4.583333333333333</v>
      </c>
      <c r="F9" s="732" t="s">
        <v>332</v>
      </c>
    </row>
    <row r="10" spans="2:9" x14ac:dyDescent="0.25">
      <c r="B10" s="732" t="s">
        <v>1778</v>
      </c>
      <c r="E10" s="732">
        <v>5389</v>
      </c>
      <c r="F10" s="732" t="s">
        <v>1777</v>
      </c>
    </row>
    <row r="11" spans="2:9" x14ac:dyDescent="0.25">
      <c r="E11" s="732">
        <v>44</v>
      </c>
      <c r="F11" s="732" t="s">
        <v>1776</v>
      </c>
    </row>
    <row r="12" spans="2:9" x14ac:dyDescent="0.25">
      <c r="E12" s="781">
        <f>E11/12</f>
        <v>3.6666666666666665</v>
      </c>
      <c r="F12" s="732" t="s">
        <v>332</v>
      </c>
    </row>
    <row r="13" spans="2:9" x14ac:dyDescent="0.25">
      <c r="E13" s="732">
        <v>103.4</v>
      </c>
      <c r="F13" s="732" t="s">
        <v>171</v>
      </c>
    </row>
    <row r="14" spans="2:9" x14ac:dyDescent="0.25">
      <c r="B14" s="732" t="s">
        <v>1759</v>
      </c>
      <c r="E14" s="780">
        <f>E13/E10</f>
        <v>1.9187233252922622E-2</v>
      </c>
      <c r="F14" s="732" t="s">
        <v>330</v>
      </c>
    </row>
    <row r="15" spans="2:9" x14ac:dyDescent="0.25">
      <c r="B15" s="732" t="s">
        <v>1775</v>
      </c>
      <c r="E15" s="779">
        <v>1.8E-3</v>
      </c>
      <c r="F15" s="732" t="s">
        <v>118</v>
      </c>
    </row>
    <row r="16" spans="2:9" x14ac:dyDescent="0.25">
      <c r="B16" s="732" t="s">
        <v>1774</v>
      </c>
      <c r="E16" s="779">
        <v>4.0999999999999999E-4</v>
      </c>
      <c r="F16" s="732" t="s">
        <v>118</v>
      </c>
      <c r="G16" s="732" t="s">
        <v>1773</v>
      </c>
    </row>
    <row r="17" spans="2:7" x14ac:dyDescent="0.25">
      <c r="B17" s="732" t="s">
        <v>1772</v>
      </c>
      <c r="E17" s="779">
        <v>8.8000000000000005E-3</v>
      </c>
      <c r="F17" s="732" t="s">
        <v>118</v>
      </c>
    </row>
    <row r="18" spans="2:7" x14ac:dyDescent="0.25">
      <c r="B18" s="732" t="s">
        <v>1771</v>
      </c>
      <c r="E18" s="779">
        <v>4.5999999999999999E-3</v>
      </c>
      <c r="F18" s="732" t="s">
        <v>118</v>
      </c>
    </row>
    <row r="19" spans="2:7" x14ac:dyDescent="0.25">
      <c r="B19" s="732" t="s">
        <v>1770</v>
      </c>
      <c r="E19" s="779">
        <f>E18/2</f>
        <v>2.3E-3</v>
      </c>
      <c r="F19" s="732" t="s">
        <v>118</v>
      </c>
    </row>
    <row r="20" spans="2:7" x14ac:dyDescent="0.25">
      <c r="B20" s="732" t="s">
        <v>1769</v>
      </c>
      <c r="E20" s="779">
        <v>1.6899999999999998E-2</v>
      </c>
      <c r="F20" s="732" t="s">
        <v>118</v>
      </c>
      <c r="G20" s="732" t="s">
        <v>1768</v>
      </c>
    </row>
    <row r="21" spans="2:7" x14ac:dyDescent="0.25">
      <c r="B21" s="732" t="s">
        <v>1767</v>
      </c>
      <c r="E21" s="778">
        <f>E8/E11</f>
        <v>1.25</v>
      </c>
      <c r="F21" s="732" t="str">
        <f>'TIER (Bochum University report)'!C8</f>
        <v>[1]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2E92F0-98A2-7C44-9E7E-3FB6606D268A}">
  <sheetPr>
    <tabColor theme="9" tint="-0.249977111117893"/>
    <outlinePr summaryBelow="0" summaryRight="0"/>
  </sheetPr>
  <dimension ref="A1:AC1001"/>
  <sheetViews>
    <sheetView topLeftCell="A10" zoomScale="125" workbookViewId="0">
      <selection activeCell="E14" sqref="E14:E20"/>
    </sheetView>
  </sheetViews>
  <sheetFormatPr defaultColWidth="12.7109375" defaultRowHeight="15.75" customHeight="1" x14ac:dyDescent="0.2"/>
  <cols>
    <col min="1" max="1" width="5.7109375" style="782" customWidth="1"/>
    <col min="2" max="2" width="8.140625" style="782" customWidth="1"/>
    <col min="3" max="3" width="21.140625" style="782" customWidth="1"/>
    <col min="4" max="4" width="33.85546875" style="782" customWidth="1"/>
    <col min="5" max="5" width="43.28515625" style="782" customWidth="1"/>
    <col min="6" max="6" width="33.85546875" style="782" customWidth="1"/>
    <col min="7" max="7" width="45.7109375" style="782" customWidth="1"/>
    <col min="8" max="16384" width="12.7109375" style="782"/>
  </cols>
  <sheetData>
    <row r="1" spans="1:29" ht="12.75" x14ac:dyDescent="0.2">
      <c r="A1" s="797" t="s">
        <v>1814</v>
      </c>
      <c r="B1" s="797" t="s">
        <v>1813</v>
      </c>
      <c r="C1" s="797" t="s">
        <v>64</v>
      </c>
      <c r="D1" s="797" t="s">
        <v>1812</v>
      </c>
      <c r="E1" s="797" t="s">
        <v>1811</v>
      </c>
      <c r="F1" s="797" t="s">
        <v>1810</v>
      </c>
      <c r="G1" s="797"/>
      <c r="H1" s="796"/>
      <c r="I1" s="796"/>
      <c r="J1" s="796"/>
      <c r="K1" s="796"/>
      <c r="L1" s="796"/>
      <c r="M1" s="796"/>
      <c r="N1" s="796"/>
      <c r="O1" s="796"/>
      <c r="P1" s="796"/>
      <c r="Q1" s="796"/>
      <c r="R1" s="796"/>
      <c r="S1" s="796"/>
      <c r="T1" s="796"/>
      <c r="U1" s="796"/>
      <c r="V1" s="796"/>
      <c r="W1" s="796"/>
      <c r="X1" s="796"/>
      <c r="Y1" s="796"/>
      <c r="Z1" s="796"/>
      <c r="AA1" s="796"/>
      <c r="AB1" s="796"/>
      <c r="AC1" s="796"/>
    </row>
    <row r="2" spans="1:29" ht="60" x14ac:dyDescent="0.2">
      <c r="A2" s="787" t="s">
        <v>1656</v>
      </c>
      <c r="B2" s="786" t="s">
        <v>1765</v>
      </c>
      <c r="C2" s="786" t="s">
        <v>239</v>
      </c>
      <c r="D2" s="786" t="s">
        <v>1809</v>
      </c>
      <c r="E2" s="785" t="s">
        <v>1808</v>
      </c>
      <c r="F2" s="785"/>
      <c r="H2" s="785">
        <v>9062</v>
      </c>
      <c r="I2" s="784" t="s">
        <v>1807</v>
      </c>
      <c r="J2" s="783"/>
      <c r="K2" s="785">
        <f>10837</f>
        <v>10837</v>
      </c>
      <c r="L2" s="784" t="s">
        <v>1806</v>
      </c>
      <c r="M2" s="783"/>
      <c r="N2" s="783"/>
      <c r="O2" s="783"/>
      <c r="P2" s="783"/>
      <c r="Q2" s="783"/>
      <c r="R2" s="783"/>
      <c r="S2" s="783"/>
      <c r="T2" s="783"/>
      <c r="U2" s="783"/>
      <c r="V2" s="783"/>
      <c r="W2" s="783"/>
      <c r="X2" s="783"/>
      <c r="Y2" s="783"/>
      <c r="Z2" s="783"/>
      <c r="AA2" s="783"/>
      <c r="AB2" s="783"/>
      <c r="AC2" s="783"/>
    </row>
    <row r="3" spans="1:29" ht="30" x14ac:dyDescent="0.2">
      <c r="A3" s="787" t="s">
        <v>1643</v>
      </c>
      <c r="B3" s="786" t="s">
        <v>1789</v>
      </c>
      <c r="C3" s="788" t="s">
        <v>239</v>
      </c>
      <c r="D3" s="786" t="s">
        <v>1805</v>
      </c>
      <c r="E3" s="785" t="s">
        <v>1804</v>
      </c>
      <c r="F3" s="785"/>
      <c r="G3" s="785"/>
      <c r="H3" s="784"/>
      <c r="I3" s="783"/>
      <c r="J3" s="783"/>
      <c r="K3" s="783"/>
      <c r="L3" s="783"/>
      <c r="M3" s="783"/>
      <c r="N3" s="783"/>
      <c r="O3" s="783"/>
      <c r="P3" s="783"/>
      <c r="Q3" s="783"/>
      <c r="R3" s="783"/>
      <c r="S3" s="783"/>
      <c r="T3" s="783"/>
      <c r="U3" s="783"/>
      <c r="V3" s="783"/>
      <c r="W3" s="783"/>
      <c r="X3" s="783"/>
      <c r="Y3" s="783"/>
      <c r="Z3" s="783"/>
      <c r="AA3" s="783"/>
      <c r="AB3" s="783"/>
      <c r="AC3" s="783"/>
    </row>
    <row r="4" spans="1:29" ht="60" x14ac:dyDescent="0.2">
      <c r="A4" s="789" t="s">
        <v>1641</v>
      </c>
      <c r="B4" s="788" t="s">
        <v>1785</v>
      </c>
      <c r="C4" s="786" t="s">
        <v>239</v>
      </c>
      <c r="D4" s="788" t="s">
        <v>1803</v>
      </c>
      <c r="E4" s="785" t="s">
        <v>1802</v>
      </c>
      <c r="F4" s="795"/>
      <c r="G4" s="785"/>
      <c r="H4" s="784"/>
      <c r="I4" s="783"/>
      <c r="J4" s="783"/>
      <c r="K4" s="783"/>
      <c r="L4" s="783"/>
      <c r="M4" s="783"/>
      <c r="N4" s="783"/>
      <c r="O4" s="783"/>
      <c r="P4" s="783"/>
      <c r="Q4" s="783"/>
      <c r="R4" s="783"/>
      <c r="S4" s="783"/>
      <c r="T4" s="783"/>
      <c r="U4" s="783"/>
      <c r="V4" s="783"/>
      <c r="W4" s="783"/>
      <c r="X4" s="783"/>
      <c r="Y4" s="783"/>
      <c r="Z4" s="783"/>
      <c r="AA4" s="783"/>
      <c r="AB4" s="783"/>
      <c r="AC4" s="783"/>
    </row>
    <row r="5" spans="1:29" ht="63.75" x14ac:dyDescent="0.2">
      <c r="A5" s="787" t="s">
        <v>1624</v>
      </c>
      <c r="B5" s="786" t="s">
        <v>1781</v>
      </c>
      <c r="C5" s="786"/>
      <c r="D5" s="786" t="s">
        <v>1801</v>
      </c>
      <c r="E5" s="794" t="s">
        <v>1800</v>
      </c>
      <c r="F5" s="785"/>
      <c r="G5" s="785"/>
      <c r="H5" s="784"/>
      <c r="I5" s="783"/>
      <c r="J5" s="783"/>
      <c r="K5" s="783"/>
      <c r="L5" s="783"/>
      <c r="M5" s="783"/>
      <c r="N5" s="783"/>
      <c r="O5" s="783"/>
      <c r="P5" s="783"/>
      <c r="Q5" s="783"/>
      <c r="R5" s="783"/>
      <c r="S5" s="783"/>
      <c r="T5" s="783"/>
      <c r="U5" s="783"/>
      <c r="V5" s="783"/>
      <c r="W5" s="783"/>
      <c r="X5" s="783"/>
      <c r="Y5" s="783"/>
      <c r="Z5" s="783"/>
      <c r="AA5" s="783"/>
      <c r="AB5" s="783"/>
      <c r="AC5" s="783"/>
    </row>
    <row r="6" spans="1:29" ht="63.75" x14ac:dyDescent="0.2">
      <c r="A6" s="789" t="s">
        <v>1621</v>
      </c>
      <c r="B6" s="788" t="s">
        <v>1799</v>
      </c>
      <c r="C6" s="788" t="s">
        <v>239</v>
      </c>
      <c r="D6" s="788" t="s">
        <v>1798</v>
      </c>
      <c r="E6" s="794" t="s">
        <v>1797</v>
      </c>
      <c r="F6" s="785"/>
      <c r="G6" s="785"/>
      <c r="H6" s="784"/>
      <c r="I6" s="783"/>
      <c r="J6" s="783"/>
      <c r="K6" s="783"/>
      <c r="L6" s="783"/>
      <c r="M6" s="783"/>
      <c r="N6" s="783"/>
      <c r="O6" s="783"/>
      <c r="P6" s="783"/>
      <c r="Q6" s="783"/>
      <c r="R6" s="783"/>
      <c r="S6" s="783"/>
      <c r="T6" s="783"/>
      <c r="U6" s="783"/>
      <c r="V6" s="783"/>
      <c r="W6" s="783"/>
      <c r="X6" s="783"/>
      <c r="Y6" s="783"/>
      <c r="Z6" s="783"/>
      <c r="AA6" s="783"/>
      <c r="AB6" s="783"/>
      <c r="AC6" s="783"/>
    </row>
    <row r="7" spans="1:29" ht="45" x14ac:dyDescent="0.2">
      <c r="A7" s="789" t="s">
        <v>1616</v>
      </c>
      <c r="B7" s="786" t="s">
        <v>1781</v>
      </c>
      <c r="C7" s="788" t="s">
        <v>239</v>
      </c>
      <c r="D7" s="788" t="s">
        <v>1796</v>
      </c>
      <c r="E7" s="793" t="s">
        <v>1793</v>
      </c>
      <c r="F7" s="792"/>
      <c r="G7" s="785"/>
      <c r="H7" s="784"/>
      <c r="I7" s="783"/>
      <c r="J7" s="783"/>
      <c r="K7" s="783"/>
      <c r="L7" s="783"/>
      <c r="M7" s="783"/>
      <c r="N7" s="783"/>
      <c r="O7" s="783"/>
      <c r="P7" s="783"/>
      <c r="Q7" s="783"/>
      <c r="R7" s="783"/>
      <c r="S7" s="783"/>
      <c r="T7" s="783"/>
      <c r="U7" s="783"/>
      <c r="V7" s="783"/>
      <c r="W7" s="783"/>
      <c r="X7" s="783"/>
      <c r="Y7" s="783"/>
      <c r="Z7" s="783"/>
      <c r="AA7" s="783"/>
      <c r="AB7" s="783"/>
      <c r="AC7" s="783"/>
    </row>
    <row r="8" spans="1:29" ht="45" x14ac:dyDescent="0.2">
      <c r="A8" s="787" t="s">
        <v>1613</v>
      </c>
      <c r="B8" s="786" t="s">
        <v>1781</v>
      </c>
      <c r="C8" s="788" t="s">
        <v>239</v>
      </c>
      <c r="D8" s="786" t="s">
        <v>1795</v>
      </c>
      <c r="E8" s="793" t="s">
        <v>1793</v>
      </c>
      <c r="F8" s="794"/>
      <c r="G8" s="785"/>
      <c r="H8" s="784"/>
      <c r="I8" s="783"/>
      <c r="J8" s="783"/>
      <c r="K8" s="783"/>
      <c r="L8" s="783"/>
      <c r="M8" s="783"/>
      <c r="N8" s="783"/>
      <c r="O8" s="783"/>
      <c r="P8" s="783"/>
      <c r="Q8" s="783"/>
      <c r="R8" s="783"/>
      <c r="S8" s="783"/>
      <c r="T8" s="783"/>
      <c r="U8" s="783"/>
      <c r="V8" s="783"/>
      <c r="W8" s="783"/>
      <c r="X8" s="783"/>
      <c r="Y8" s="783"/>
      <c r="Z8" s="783"/>
      <c r="AA8" s="783"/>
      <c r="AB8" s="783"/>
      <c r="AC8" s="783"/>
    </row>
    <row r="9" spans="1:29" ht="45" customHeight="1" x14ac:dyDescent="0.2">
      <c r="A9" s="789" t="s">
        <v>1611</v>
      </c>
      <c r="B9" s="786" t="s">
        <v>1781</v>
      </c>
      <c r="C9" s="788" t="s">
        <v>239</v>
      </c>
      <c r="D9" s="788" t="s">
        <v>1794</v>
      </c>
      <c r="E9" s="793" t="s">
        <v>1793</v>
      </c>
      <c r="F9" s="792"/>
      <c r="G9" s="785"/>
      <c r="H9" s="784"/>
      <c r="I9" s="783"/>
      <c r="J9" s="783"/>
      <c r="K9" s="783"/>
      <c r="L9" s="783"/>
      <c r="M9" s="783"/>
      <c r="N9" s="783"/>
      <c r="O9" s="783"/>
      <c r="P9" s="783"/>
      <c r="Q9" s="783"/>
      <c r="R9" s="783"/>
      <c r="S9" s="783"/>
      <c r="T9" s="783"/>
      <c r="U9" s="783"/>
      <c r="V9" s="783"/>
      <c r="W9" s="783"/>
      <c r="X9" s="783"/>
      <c r="Y9" s="783"/>
      <c r="Z9" s="783"/>
      <c r="AA9" s="783"/>
      <c r="AB9" s="783"/>
      <c r="AC9" s="783"/>
    </row>
    <row r="10" spans="1:29" ht="242.25" x14ac:dyDescent="0.2">
      <c r="A10" s="787" t="s">
        <v>1602</v>
      </c>
      <c r="B10" s="786" t="s">
        <v>1792</v>
      </c>
      <c r="C10" s="786" t="s">
        <v>1791</v>
      </c>
      <c r="D10" s="786" t="s">
        <v>1601</v>
      </c>
      <c r="E10" s="791" t="s">
        <v>1790</v>
      </c>
      <c r="F10" s="785"/>
      <c r="G10" s="785"/>
      <c r="H10" s="784"/>
      <c r="I10" s="783"/>
      <c r="J10" s="783"/>
      <c r="K10" s="783"/>
      <c r="L10" s="783"/>
      <c r="M10" s="783"/>
      <c r="N10" s="783"/>
      <c r="O10" s="783"/>
      <c r="P10" s="783"/>
      <c r="Q10" s="783"/>
      <c r="R10" s="783"/>
      <c r="S10" s="783"/>
      <c r="T10" s="783"/>
      <c r="U10" s="783"/>
      <c r="V10" s="783"/>
      <c r="W10" s="783"/>
      <c r="X10" s="783"/>
      <c r="Y10" s="783"/>
      <c r="Z10" s="783"/>
      <c r="AA10" s="783"/>
      <c r="AB10" s="783"/>
      <c r="AC10" s="783"/>
    </row>
    <row r="11" spans="1:29" ht="12.75" x14ac:dyDescent="0.2">
      <c r="H11" s="784"/>
      <c r="I11" s="783"/>
      <c r="J11" s="783"/>
      <c r="K11" s="783"/>
      <c r="L11" s="783"/>
      <c r="M11" s="783"/>
      <c r="N11" s="783"/>
      <c r="O11" s="783"/>
      <c r="P11" s="783"/>
      <c r="Q11" s="783"/>
      <c r="R11" s="783"/>
      <c r="S11" s="783"/>
      <c r="T11" s="783"/>
      <c r="U11" s="783"/>
      <c r="V11" s="783"/>
      <c r="W11" s="783"/>
      <c r="X11" s="783"/>
      <c r="Y11" s="783"/>
      <c r="Z11" s="783"/>
      <c r="AA11" s="783"/>
      <c r="AB11" s="783"/>
      <c r="AC11" s="783"/>
    </row>
    <row r="12" spans="1:29" ht="12.75" x14ac:dyDescent="0.2">
      <c r="H12" s="784"/>
      <c r="I12" s="783"/>
      <c r="J12" s="783"/>
      <c r="K12" s="783"/>
      <c r="L12" s="783"/>
      <c r="M12" s="783"/>
      <c r="N12" s="783"/>
      <c r="O12" s="783"/>
      <c r="P12" s="783"/>
      <c r="Q12" s="783"/>
      <c r="R12" s="783"/>
      <c r="S12" s="783"/>
      <c r="T12" s="783"/>
      <c r="U12" s="783"/>
      <c r="V12" s="783"/>
      <c r="W12" s="783"/>
      <c r="X12" s="783"/>
      <c r="Y12" s="783"/>
      <c r="Z12" s="783"/>
      <c r="AA12" s="783"/>
      <c r="AB12" s="783"/>
      <c r="AC12" s="783"/>
    </row>
    <row r="13" spans="1:29" ht="12.75" x14ac:dyDescent="0.2">
      <c r="A13" s="790"/>
      <c r="B13" s="790"/>
      <c r="C13" s="790"/>
      <c r="D13" s="790"/>
      <c r="E13" s="790"/>
      <c r="F13" s="790"/>
      <c r="G13" s="790"/>
      <c r="H13" s="783"/>
      <c r="I13" s="783"/>
      <c r="J13" s="783"/>
      <c r="K13" s="783"/>
      <c r="L13" s="783"/>
      <c r="M13" s="783"/>
      <c r="N13" s="783"/>
      <c r="O13" s="783"/>
      <c r="P13" s="783"/>
      <c r="Q13" s="783"/>
      <c r="R13" s="783"/>
      <c r="S13" s="783"/>
      <c r="T13" s="783"/>
      <c r="U13" s="783"/>
      <c r="V13" s="783"/>
      <c r="W13" s="783"/>
      <c r="X13" s="783"/>
      <c r="Y13" s="783"/>
      <c r="Z13" s="783"/>
      <c r="AA13" s="783"/>
      <c r="AB13" s="783"/>
      <c r="AC13" s="783"/>
    </row>
    <row r="14" spans="1:29" ht="60" x14ac:dyDescent="0.2">
      <c r="A14" s="787" t="s">
        <v>1634</v>
      </c>
      <c r="B14" s="786" t="s">
        <v>1789</v>
      </c>
      <c r="C14" s="786" t="s">
        <v>199</v>
      </c>
      <c r="D14" s="786" t="s">
        <v>1788</v>
      </c>
      <c r="E14" s="878" t="s">
        <v>1787</v>
      </c>
      <c r="F14" s="785"/>
      <c r="G14" s="785"/>
      <c r="H14" s="784"/>
      <c r="I14" s="783"/>
      <c r="J14" s="783"/>
      <c r="K14" s="783"/>
      <c r="L14" s="783"/>
      <c r="M14" s="783"/>
      <c r="N14" s="783"/>
      <c r="O14" s="783"/>
      <c r="P14" s="783"/>
      <c r="Q14" s="783"/>
      <c r="R14" s="783"/>
      <c r="S14" s="783"/>
      <c r="T14" s="783"/>
      <c r="U14" s="783"/>
      <c r="V14" s="783"/>
      <c r="W14" s="783"/>
      <c r="X14" s="783"/>
      <c r="Y14" s="783"/>
      <c r="Z14" s="783"/>
      <c r="AA14" s="783"/>
      <c r="AB14" s="783"/>
      <c r="AC14" s="783"/>
    </row>
    <row r="15" spans="1:29" ht="15" x14ac:dyDescent="0.2">
      <c r="A15" s="789" t="s">
        <v>1648</v>
      </c>
      <c r="B15" s="790" t="s">
        <v>1765</v>
      </c>
      <c r="C15" s="790" t="s">
        <v>199</v>
      </c>
      <c r="D15" s="790" t="s">
        <v>1786</v>
      </c>
      <c r="E15" s="879"/>
      <c r="F15" s="785"/>
      <c r="G15" s="785"/>
      <c r="H15" s="784"/>
      <c r="I15" s="783"/>
      <c r="J15" s="783"/>
      <c r="K15" s="783"/>
      <c r="L15" s="783"/>
      <c r="M15" s="783"/>
      <c r="N15" s="783"/>
      <c r="O15" s="783"/>
      <c r="P15" s="783"/>
      <c r="Q15" s="783"/>
      <c r="R15" s="783"/>
      <c r="S15" s="783"/>
      <c r="T15" s="783"/>
      <c r="U15" s="783"/>
      <c r="V15" s="783"/>
      <c r="W15" s="783"/>
      <c r="X15" s="783"/>
      <c r="Y15" s="783"/>
      <c r="Z15" s="783"/>
      <c r="AA15" s="783"/>
      <c r="AB15" s="783"/>
      <c r="AC15" s="783"/>
    </row>
    <row r="16" spans="1:29" ht="15" x14ac:dyDescent="0.2">
      <c r="A16" s="789" t="s">
        <v>1630</v>
      </c>
      <c r="B16" s="790" t="s">
        <v>1785</v>
      </c>
      <c r="C16" s="790" t="s">
        <v>199</v>
      </c>
      <c r="D16" s="790" t="s">
        <v>1784</v>
      </c>
      <c r="E16" s="879"/>
      <c r="F16" s="785"/>
      <c r="G16" s="785"/>
      <c r="H16" s="784"/>
      <c r="I16" s="783"/>
      <c r="J16" s="783"/>
      <c r="K16" s="783"/>
      <c r="L16" s="783"/>
      <c r="M16" s="783"/>
      <c r="N16" s="783"/>
      <c r="O16" s="783"/>
      <c r="P16" s="783"/>
      <c r="Q16" s="783"/>
      <c r="R16" s="783"/>
      <c r="S16" s="783"/>
      <c r="T16" s="783"/>
      <c r="U16" s="783"/>
      <c r="V16" s="783"/>
      <c r="W16" s="783"/>
      <c r="X16" s="783"/>
      <c r="Y16" s="783"/>
      <c r="Z16" s="783"/>
      <c r="AA16" s="783"/>
      <c r="AB16" s="783"/>
      <c r="AC16" s="783"/>
    </row>
    <row r="17" spans="1:29" ht="60" x14ac:dyDescent="0.2">
      <c r="A17" s="787" t="s">
        <v>1619</v>
      </c>
      <c r="B17" s="786" t="s">
        <v>1781</v>
      </c>
      <c r="C17" s="786" t="s">
        <v>199</v>
      </c>
      <c r="D17" s="786" t="s">
        <v>1783</v>
      </c>
      <c r="E17" s="879"/>
      <c r="F17" s="785"/>
      <c r="G17" s="785"/>
      <c r="H17" s="784"/>
      <c r="I17" s="783"/>
      <c r="J17" s="783"/>
      <c r="K17" s="783"/>
      <c r="L17" s="783"/>
      <c r="M17" s="783"/>
      <c r="N17" s="783"/>
      <c r="O17" s="783"/>
      <c r="P17" s="783"/>
      <c r="Q17" s="783"/>
      <c r="R17" s="783"/>
      <c r="S17" s="783"/>
      <c r="T17" s="783"/>
      <c r="U17" s="783"/>
      <c r="V17" s="783"/>
      <c r="W17" s="783"/>
      <c r="X17" s="783"/>
      <c r="Y17" s="783"/>
      <c r="Z17" s="783"/>
      <c r="AA17" s="783"/>
      <c r="AB17" s="783"/>
      <c r="AC17" s="783"/>
    </row>
    <row r="18" spans="1:29" ht="45" x14ac:dyDescent="0.2">
      <c r="A18" s="787" t="s">
        <v>1609</v>
      </c>
      <c r="B18" s="786" t="s">
        <v>1781</v>
      </c>
      <c r="C18" s="786" t="s">
        <v>199</v>
      </c>
      <c r="D18" s="786" t="s">
        <v>1782</v>
      </c>
      <c r="E18" s="879"/>
      <c r="F18" s="785"/>
      <c r="G18" s="785"/>
      <c r="H18" s="784"/>
      <c r="I18" s="783"/>
      <c r="J18" s="783"/>
      <c r="K18" s="783"/>
      <c r="L18" s="783"/>
      <c r="M18" s="783"/>
      <c r="N18" s="783"/>
      <c r="O18" s="783"/>
      <c r="P18" s="783"/>
      <c r="Q18" s="783"/>
      <c r="R18" s="783"/>
      <c r="S18" s="783"/>
      <c r="T18" s="783"/>
      <c r="U18" s="783"/>
      <c r="V18" s="783"/>
      <c r="W18" s="783"/>
      <c r="X18" s="783"/>
      <c r="Y18" s="783"/>
      <c r="Z18" s="783"/>
      <c r="AA18" s="783"/>
      <c r="AB18" s="783"/>
      <c r="AC18" s="783"/>
    </row>
    <row r="19" spans="1:29" ht="45" x14ac:dyDescent="0.2">
      <c r="A19" s="789" t="s">
        <v>1606</v>
      </c>
      <c r="B19" s="786" t="s">
        <v>1781</v>
      </c>
      <c r="C19" s="786" t="s">
        <v>199</v>
      </c>
      <c r="D19" s="788" t="s">
        <v>1605</v>
      </c>
      <c r="E19" s="879"/>
      <c r="F19" s="785"/>
      <c r="G19" s="785"/>
      <c r="H19" s="784"/>
      <c r="I19" s="783"/>
      <c r="J19" s="783"/>
      <c r="K19" s="783"/>
      <c r="L19" s="783"/>
      <c r="M19" s="783"/>
      <c r="N19" s="783"/>
      <c r="O19" s="783"/>
      <c r="P19" s="783"/>
      <c r="Q19" s="783"/>
      <c r="R19" s="783"/>
      <c r="S19" s="783"/>
      <c r="T19" s="783"/>
      <c r="U19" s="783"/>
      <c r="V19" s="783"/>
      <c r="W19" s="783"/>
      <c r="X19" s="783"/>
      <c r="Y19" s="783"/>
      <c r="Z19" s="783"/>
      <c r="AA19" s="783"/>
      <c r="AB19" s="783"/>
      <c r="AC19" s="783"/>
    </row>
    <row r="20" spans="1:29" ht="60" x14ac:dyDescent="0.2">
      <c r="A20" s="787" t="s">
        <v>1604</v>
      </c>
      <c r="B20" s="786" t="s">
        <v>1781</v>
      </c>
      <c r="C20" s="786" t="s">
        <v>199</v>
      </c>
      <c r="D20" s="786" t="s">
        <v>1780</v>
      </c>
      <c r="E20" s="880"/>
      <c r="F20" s="785"/>
      <c r="G20" s="785"/>
      <c r="H20" s="784"/>
      <c r="I20" s="783"/>
      <c r="J20" s="783"/>
      <c r="K20" s="783"/>
      <c r="L20" s="783"/>
      <c r="M20" s="783"/>
      <c r="N20" s="783"/>
      <c r="O20" s="783"/>
      <c r="P20" s="783"/>
      <c r="Q20" s="783"/>
      <c r="R20" s="783"/>
      <c r="S20" s="783"/>
      <c r="T20" s="783"/>
      <c r="U20" s="783"/>
      <c r="V20" s="783"/>
      <c r="W20" s="783"/>
      <c r="X20" s="783"/>
      <c r="Y20" s="783"/>
      <c r="Z20" s="783"/>
      <c r="AA20" s="783"/>
      <c r="AB20" s="783"/>
      <c r="AC20" s="783"/>
    </row>
    <row r="21" spans="1:29" ht="12.75" x14ac:dyDescent="0.2">
      <c r="A21" s="783"/>
      <c r="B21" s="783"/>
      <c r="C21" s="783"/>
      <c r="D21" s="783"/>
      <c r="E21" s="783"/>
      <c r="F21" s="783"/>
      <c r="G21" s="783"/>
      <c r="H21" s="783"/>
      <c r="I21" s="783"/>
      <c r="J21" s="783"/>
      <c r="K21" s="783"/>
      <c r="L21" s="783"/>
      <c r="M21" s="783"/>
      <c r="N21" s="783"/>
      <c r="O21" s="783"/>
      <c r="P21" s="783"/>
      <c r="Q21" s="783"/>
      <c r="R21" s="783"/>
      <c r="S21" s="783"/>
      <c r="T21" s="783"/>
      <c r="U21" s="783"/>
      <c r="V21" s="783"/>
      <c r="W21" s="783"/>
      <c r="X21" s="783"/>
      <c r="Y21" s="783"/>
      <c r="Z21" s="783"/>
      <c r="AA21" s="783"/>
      <c r="AB21" s="783"/>
      <c r="AC21" s="783"/>
    </row>
    <row r="22" spans="1:29" ht="12.75" x14ac:dyDescent="0.2">
      <c r="A22" s="783"/>
      <c r="B22" s="783"/>
      <c r="C22" s="783"/>
      <c r="D22" s="783"/>
      <c r="E22" s="783"/>
      <c r="F22" s="783"/>
      <c r="G22" s="783"/>
      <c r="H22" s="783"/>
      <c r="I22" s="783"/>
      <c r="J22" s="783"/>
      <c r="K22" s="783"/>
      <c r="L22" s="783"/>
      <c r="M22" s="783"/>
      <c r="N22" s="783"/>
      <c r="O22" s="783"/>
      <c r="P22" s="783"/>
      <c r="Q22" s="783"/>
      <c r="R22" s="783"/>
      <c r="S22" s="783"/>
      <c r="T22" s="783"/>
      <c r="U22" s="783"/>
      <c r="V22" s="783"/>
      <c r="W22" s="783"/>
      <c r="X22" s="783"/>
      <c r="Y22" s="783"/>
      <c r="Z22" s="783"/>
      <c r="AA22" s="783"/>
      <c r="AB22" s="783"/>
      <c r="AC22" s="783"/>
    </row>
    <row r="23" spans="1:29" ht="12.75" x14ac:dyDescent="0.2">
      <c r="A23" s="783"/>
      <c r="B23" s="783"/>
      <c r="C23" s="783"/>
      <c r="D23" s="783"/>
      <c r="E23" s="783"/>
      <c r="F23" s="783"/>
      <c r="G23" s="783"/>
      <c r="H23" s="783"/>
      <c r="I23" s="783"/>
      <c r="J23" s="783"/>
      <c r="K23" s="783"/>
      <c r="L23" s="783"/>
      <c r="M23" s="783"/>
      <c r="N23" s="783"/>
      <c r="O23" s="783"/>
      <c r="P23" s="783"/>
      <c r="Q23" s="783"/>
      <c r="R23" s="783"/>
      <c r="S23" s="783"/>
      <c r="T23" s="783"/>
      <c r="U23" s="783"/>
      <c r="V23" s="783"/>
      <c r="W23" s="783"/>
      <c r="X23" s="783"/>
      <c r="Y23" s="783"/>
      <c r="Z23" s="783"/>
      <c r="AA23" s="783"/>
      <c r="AB23" s="783"/>
      <c r="AC23" s="783"/>
    </row>
    <row r="24" spans="1:29" ht="12.75" x14ac:dyDescent="0.2">
      <c r="A24" s="783"/>
      <c r="B24" s="783"/>
      <c r="C24" s="783"/>
      <c r="D24" s="783"/>
      <c r="E24" s="783"/>
      <c r="F24" s="783"/>
      <c r="G24" s="783"/>
      <c r="H24" s="783"/>
      <c r="I24" s="783"/>
      <c r="J24" s="783"/>
      <c r="K24" s="783"/>
      <c r="L24" s="783"/>
      <c r="M24" s="783"/>
      <c r="N24" s="783"/>
      <c r="O24" s="783"/>
      <c r="P24" s="783"/>
      <c r="Q24" s="783"/>
      <c r="R24" s="783"/>
      <c r="S24" s="783"/>
      <c r="T24" s="783"/>
      <c r="U24" s="783"/>
      <c r="V24" s="783"/>
      <c r="W24" s="783"/>
      <c r="X24" s="783"/>
      <c r="Y24" s="783"/>
      <c r="Z24" s="783"/>
      <c r="AA24" s="783"/>
      <c r="AB24" s="783"/>
      <c r="AC24" s="783"/>
    </row>
    <row r="25" spans="1:29" ht="12.75" x14ac:dyDescent="0.2">
      <c r="A25" s="783"/>
      <c r="B25" s="783"/>
      <c r="C25" s="783"/>
      <c r="D25" s="783"/>
      <c r="E25" s="783"/>
      <c r="F25" s="783"/>
      <c r="G25" s="783"/>
      <c r="H25" s="783"/>
      <c r="I25" s="783"/>
      <c r="J25" s="783"/>
      <c r="K25" s="783"/>
      <c r="L25" s="783"/>
      <c r="M25" s="783"/>
      <c r="N25" s="783"/>
      <c r="O25" s="783"/>
      <c r="P25" s="783"/>
      <c r="Q25" s="783"/>
      <c r="R25" s="783"/>
      <c r="S25" s="783"/>
      <c r="T25" s="783"/>
      <c r="U25" s="783"/>
      <c r="V25" s="783"/>
      <c r="W25" s="783"/>
      <c r="X25" s="783"/>
      <c r="Y25" s="783"/>
      <c r="Z25" s="783"/>
      <c r="AA25" s="783"/>
      <c r="AB25" s="783"/>
      <c r="AC25" s="783"/>
    </row>
    <row r="26" spans="1:29" ht="12.75" x14ac:dyDescent="0.2">
      <c r="A26" s="783"/>
      <c r="B26" s="783"/>
      <c r="C26" s="783"/>
      <c r="D26" s="783"/>
      <c r="E26" s="783"/>
      <c r="F26" s="783"/>
      <c r="G26" s="783"/>
      <c r="H26" s="783"/>
      <c r="I26" s="783"/>
      <c r="J26" s="783"/>
      <c r="K26" s="783"/>
      <c r="L26" s="783"/>
      <c r="M26" s="783"/>
      <c r="N26" s="783"/>
      <c r="O26" s="783"/>
      <c r="P26" s="783"/>
      <c r="Q26" s="783"/>
      <c r="R26" s="783"/>
      <c r="S26" s="783"/>
      <c r="T26" s="783"/>
      <c r="U26" s="783"/>
      <c r="V26" s="783"/>
      <c r="W26" s="783"/>
      <c r="X26" s="783"/>
      <c r="Y26" s="783"/>
      <c r="Z26" s="783"/>
      <c r="AA26" s="783"/>
      <c r="AB26" s="783"/>
      <c r="AC26" s="783"/>
    </row>
    <row r="27" spans="1:29" ht="12.75" x14ac:dyDescent="0.2">
      <c r="A27" s="783"/>
      <c r="B27" s="783"/>
      <c r="C27" s="783"/>
      <c r="D27" s="783"/>
      <c r="E27" s="783"/>
      <c r="F27" s="783"/>
      <c r="G27" s="783"/>
      <c r="H27" s="783"/>
      <c r="I27" s="783"/>
      <c r="J27" s="783"/>
      <c r="K27" s="783"/>
      <c r="L27" s="783"/>
      <c r="M27" s="783"/>
      <c r="N27" s="783"/>
      <c r="O27" s="783"/>
      <c r="P27" s="783"/>
      <c r="Q27" s="783"/>
      <c r="R27" s="783"/>
      <c r="S27" s="783"/>
      <c r="T27" s="783"/>
      <c r="U27" s="783"/>
      <c r="V27" s="783"/>
      <c r="W27" s="783"/>
      <c r="X27" s="783"/>
      <c r="Y27" s="783"/>
      <c r="Z27" s="783"/>
      <c r="AA27" s="783"/>
      <c r="AB27" s="783"/>
      <c r="AC27" s="783"/>
    </row>
    <row r="28" spans="1:29" ht="12.75" x14ac:dyDescent="0.2">
      <c r="A28" s="783"/>
      <c r="B28" s="783"/>
      <c r="C28" s="783"/>
      <c r="D28" s="783"/>
      <c r="E28" s="783"/>
      <c r="F28" s="783"/>
      <c r="G28" s="783"/>
      <c r="H28" s="783"/>
      <c r="I28" s="783"/>
      <c r="J28" s="783"/>
      <c r="K28" s="783"/>
      <c r="L28" s="783"/>
      <c r="M28" s="783"/>
      <c r="N28" s="783"/>
      <c r="O28" s="783"/>
      <c r="P28" s="783"/>
      <c r="Q28" s="783"/>
      <c r="R28" s="783"/>
      <c r="S28" s="783"/>
      <c r="T28" s="783"/>
      <c r="U28" s="783"/>
      <c r="V28" s="783"/>
      <c r="W28" s="783"/>
      <c r="X28" s="783"/>
      <c r="Y28" s="783"/>
      <c r="Z28" s="783"/>
      <c r="AA28" s="783"/>
      <c r="AB28" s="783"/>
      <c r="AC28" s="783"/>
    </row>
    <row r="29" spans="1:29" ht="12.75" x14ac:dyDescent="0.2">
      <c r="A29" s="783"/>
      <c r="B29" s="783"/>
      <c r="C29" s="783"/>
      <c r="D29" s="783"/>
      <c r="E29" s="783"/>
      <c r="F29" s="783"/>
      <c r="G29" s="783"/>
      <c r="H29" s="783"/>
      <c r="I29" s="783"/>
      <c r="J29" s="783"/>
      <c r="K29" s="783"/>
      <c r="L29" s="783"/>
      <c r="M29" s="783"/>
      <c r="N29" s="783"/>
      <c r="O29" s="783"/>
      <c r="P29" s="783"/>
      <c r="Q29" s="783"/>
      <c r="R29" s="783"/>
      <c r="S29" s="783"/>
      <c r="T29" s="783"/>
      <c r="U29" s="783"/>
      <c r="V29" s="783"/>
      <c r="W29" s="783"/>
      <c r="X29" s="783"/>
      <c r="Y29" s="783"/>
      <c r="Z29" s="783"/>
      <c r="AA29" s="783"/>
      <c r="AB29" s="783"/>
      <c r="AC29" s="783"/>
    </row>
    <row r="30" spans="1:29" ht="12.75" x14ac:dyDescent="0.2">
      <c r="A30" s="783"/>
      <c r="B30" s="783"/>
      <c r="C30" s="783"/>
      <c r="D30" s="783"/>
      <c r="E30" s="783"/>
      <c r="F30" s="783"/>
      <c r="G30" s="783"/>
      <c r="H30" s="783"/>
      <c r="I30" s="783"/>
      <c r="J30" s="783"/>
      <c r="K30" s="783"/>
      <c r="L30" s="783"/>
      <c r="M30" s="783"/>
      <c r="N30" s="783"/>
      <c r="O30" s="783"/>
      <c r="P30" s="783"/>
      <c r="Q30" s="783"/>
      <c r="R30" s="783"/>
      <c r="S30" s="783"/>
      <c r="T30" s="783"/>
      <c r="U30" s="783"/>
      <c r="V30" s="783"/>
      <c r="W30" s="783"/>
      <c r="X30" s="783"/>
      <c r="Y30" s="783"/>
      <c r="Z30" s="783"/>
      <c r="AA30" s="783"/>
      <c r="AB30" s="783"/>
      <c r="AC30" s="783"/>
    </row>
    <row r="31" spans="1:29" ht="12.75" x14ac:dyDescent="0.2">
      <c r="A31" s="783"/>
      <c r="B31" s="783"/>
      <c r="C31" s="783"/>
      <c r="D31" s="783"/>
      <c r="E31" s="783"/>
      <c r="F31" s="783"/>
      <c r="G31" s="783"/>
      <c r="H31" s="783"/>
      <c r="I31" s="783"/>
      <c r="J31" s="783"/>
      <c r="K31" s="783"/>
      <c r="L31" s="783"/>
      <c r="M31" s="783"/>
      <c r="N31" s="783"/>
      <c r="O31" s="783"/>
      <c r="P31" s="783"/>
      <c r="Q31" s="783"/>
      <c r="R31" s="783"/>
      <c r="S31" s="783"/>
      <c r="T31" s="783"/>
      <c r="U31" s="783"/>
      <c r="V31" s="783"/>
      <c r="W31" s="783"/>
      <c r="X31" s="783"/>
      <c r="Y31" s="783"/>
      <c r="Z31" s="783"/>
      <c r="AA31" s="783"/>
      <c r="AB31" s="783"/>
      <c r="AC31" s="783"/>
    </row>
    <row r="32" spans="1:29" ht="12.75" x14ac:dyDescent="0.2">
      <c r="A32" s="783"/>
      <c r="B32" s="783"/>
      <c r="C32" s="783"/>
      <c r="D32" s="783"/>
      <c r="E32" s="783"/>
      <c r="F32" s="783"/>
      <c r="G32" s="783"/>
      <c r="H32" s="783"/>
      <c r="I32" s="783"/>
      <c r="J32" s="783"/>
      <c r="K32" s="783"/>
      <c r="L32" s="783"/>
      <c r="M32" s="783"/>
      <c r="N32" s="783"/>
      <c r="O32" s="783"/>
      <c r="P32" s="783"/>
      <c r="Q32" s="783"/>
      <c r="R32" s="783"/>
      <c r="S32" s="783"/>
      <c r="T32" s="783"/>
      <c r="U32" s="783"/>
      <c r="V32" s="783"/>
      <c r="W32" s="783"/>
      <c r="X32" s="783"/>
      <c r="Y32" s="783"/>
      <c r="Z32" s="783"/>
      <c r="AA32" s="783"/>
      <c r="AB32" s="783"/>
      <c r="AC32" s="783"/>
    </row>
    <row r="33" spans="1:29" ht="12.75" x14ac:dyDescent="0.2">
      <c r="A33" s="783"/>
      <c r="B33" s="783"/>
      <c r="C33" s="783"/>
      <c r="D33" s="783"/>
      <c r="E33" s="783"/>
      <c r="F33" s="783"/>
      <c r="G33" s="783"/>
      <c r="H33" s="783"/>
      <c r="I33" s="783"/>
      <c r="J33" s="783"/>
      <c r="K33" s="783"/>
      <c r="L33" s="783"/>
      <c r="M33" s="783"/>
      <c r="N33" s="783"/>
      <c r="O33" s="783"/>
      <c r="P33" s="783"/>
      <c r="Q33" s="783"/>
      <c r="R33" s="783"/>
      <c r="S33" s="783"/>
      <c r="T33" s="783"/>
      <c r="U33" s="783"/>
      <c r="V33" s="783"/>
      <c r="W33" s="783"/>
      <c r="X33" s="783"/>
      <c r="Y33" s="783"/>
      <c r="Z33" s="783"/>
      <c r="AA33" s="783"/>
      <c r="AB33" s="783"/>
      <c r="AC33" s="783"/>
    </row>
    <row r="34" spans="1:29" ht="12.75" x14ac:dyDescent="0.2">
      <c r="A34" s="783"/>
      <c r="B34" s="783"/>
      <c r="C34" s="783"/>
      <c r="D34" s="783"/>
      <c r="E34" s="783"/>
      <c r="F34" s="783"/>
      <c r="G34" s="783"/>
      <c r="H34" s="783"/>
      <c r="I34" s="783"/>
      <c r="J34" s="783"/>
      <c r="K34" s="783"/>
      <c r="L34" s="783"/>
      <c r="M34" s="783"/>
      <c r="N34" s="783"/>
      <c r="O34" s="783"/>
      <c r="P34" s="783"/>
      <c r="Q34" s="783"/>
      <c r="R34" s="783"/>
      <c r="S34" s="783"/>
      <c r="T34" s="783"/>
      <c r="U34" s="783"/>
      <c r="V34" s="783"/>
      <c r="W34" s="783"/>
      <c r="X34" s="783"/>
      <c r="Y34" s="783"/>
      <c r="Z34" s="783"/>
      <c r="AA34" s="783"/>
      <c r="AB34" s="783"/>
      <c r="AC34" s="783"/>
    </row>
    <row r="35" spans="1:29" ht="12.75" x14ac:dyDescent="0.2">
      <c r="A35" s="783"/>
      <c r="B35" s="783"/>
      <c r="C35" s="783"/>
      <c r="D35" s="783"/>
      <c r="E35" s="783"/>
      <c r="F35" s="783"/>
      <c r="G35" s="783"/>
      <c r="H35" s="783"/>
      <c r="I35" s="783"/>
      <c r="J35" s="783"/>
      <c r="K35" s="783"/>
      <c r="L35" s="783"/>
      <c r="M35" s="783"/>
      <c r="N35" s="783"/>
      <c r="O35" s="783"/>
      <c r="P35" s="783"/>
      <c r="Q35" s="783"/>
      <c r="R35" s="783"/>
      <c r="S35" s="783"/>
      <c r="T35" s="783"/>
      <c r="U35" s="783"/>
      <c r="V35" s="783"/>
      <c r="W35" s="783"/>
      <c r="X35" s="783"/>
      <c r="Y35" s="783"/>
      <c r="Z35" s="783"/>
      <c r="AA35" s="783"/>
      <c r="AB35" s="783"/>
      <c r="AC35" s="783"/>
    </row>
    <row r="36" spans="1:29" ht="12.75" x14ac:dyDescent="0.2">
      <c r="A36" s="783"/>
      <c r="B36" s="783"/>
      <c r="C36" s="783"/>
      <c r="D36" s="783"/>
      <c r="E36" s="783"/>
      <c r="F36" s="783"/>
      <c r="G36" s="783"/>
      <c r="H36" s="783"/>
      <c r="I36" s="783"/>
      <c r="J36" s="783"/>
      <c r="K36" s="783"/>
      <c r="L36" s="783"/>
      <c r="M36" s="783"/>
      <c r="N36" s="783"/>
      <c r="O36" s="783"/>
      <c r="P36" s="783"/>
      <c r="Q36" s="783"/>
      <c r="R36" s="783"/>
      <c r="S36" s="783"/>
      <c r="T36" s="783"/>
      <c r="U36" s="783"/>
      <c r="V36" s="783"/>
      <c r="W36" s="783"/>
      <c r="X36" s="783"/>
      <c r="Y36" s="783"/>
      <c r="Z36" s="783"/>
      <c r="AA36" s="783"/>
      <c r="AB36" s="783"/>
      <c r="AC36" s="783"/>
    </row>
    <row r="37" spans="1:29" ht="12.75" x14ac:dyDescent="0.2">
      <c r="A37" s="783"/>
      <c r="B37" s="783"/>
      <c r="C37" s="783"/>
      <c r="D37" s="783"/>
      <c r="E37" s="783"/>
      <c r="F37" s="783"/>
      <c r="G37" s="783"/>
      <c r="H37" s="783"/>
      <c r="I37" s="783"/>
      <c r="J37" s="783"/>
      <c r="K37" s="783"/>
      <c r="L37" s="783"/>
      <c r="M37" s="783"/>
      <c r="N37" s="783"/>
      <c r="O37" s="783"/>
      <c r="P37" s="783"/>
      <c r="Q37" s="783"/>
      <c r="R37" s="783"/>
      <c r="S37" s="783"/>
      <c r="T37" s="783"/>
      <c r="U37" s="783"/>
      <c r="V37" s="783"/>
      <c r="W37" s="783"/>
      <c r="X37" s="783"/>
      <c r="Y37" s="783"/>
      <c r="Z37" s="783"/>
      <c r="AA37" s="783"/>
      <c r="AB37" s="783"/>
      <c r="AC37" s="783"/>
    </row>
    <row r="38" spans="1:29" ht="12.75" x14ac:dyDescent="0.2">
      <c r="A38" s="783"/>
      <c r="B38" s="783"/>
      <c r="C38" s="783"/>
      <c r="D38" s="783"/>
      <c r="E38" s="783"/>
      <c r="F38" s="783"/>
      <c r="G38" s="783"/>
      <c r="H38" s="783"/>
      <c r="I38" s="783"/>
      <c r="J38" s="783"/>
      <c r="K38" s="783"/>
      <c r="L38" s="783"/>
      <c r="M38" s="783"/>
      <c r="N38" s="783"/>
      <c r="O38" s="783"/>
      <c r="P38" s="783"/>
      <c r="Q38" s="783"/>
      <c r="R38" s="783"/>
      <c r="S38" s="783"/>
      <c r="T38" s="783"/>
      <c r="U38" s="783"/>
      <c r="V38" s="783"/>
      <c r="W38" s="783"/>
      <c r="X38" s="783"/>
      <c r="Y38" s="783"/>
      <c r="Z38" s="783"/>
      <c r="AA38" s="783"/>
      <c r="AB38" s="783"/>
      <c r="AC38" s="783"/>
    </row>
    <row r="39" spans="1:29" ht="12.75" x14ac:dyDescent="0.2">
      <c r="A39" s="783"/>
      <c r="B39" s="783"/>
      <c r="C39" s="783"/>
      <c r="D39" s="783"/>
      <c r="E39" s="783"/>
      <c r="F39" s="783"/>
      <c r="G39" s="783"/>
      <c r="H39" s="783"/>
      <c r="I39" s="783"/>
      <c r="J39" s="783"/>
      <c r="K39" s="783"/>
      <c r="L39" s="783"/>
      <c r="M39" s="783"/>
      <c r="N39" s="783"/>
      <c r="O39" s="783"/>
      <c r="P39" s="783"/>
      <c r="Q39" s="783"/>
      <c r="R39" s="783"/>
      <c r="S39" s="783"/>
      <c r="T39" s="783"/>
      <c r="U39" s="783"/>
      <c r="V39" s="783"/>
      <c r="W39" s="783"/>
      <c r="X39" s="783"/>
      <c r="Y39" s="783"/>
      <c r="Z39" s="783"/>
      <c r="AA39" s="783"/>
      <c r="AB39" s="783"/>
      <c r="AC39" s="783"/>
    </row>
    <row r="40" spans="1:29" ht="12.75" x14ac:dyDescent="0.2">
      <c r="A40" s="783"/>
      <c r="B40" s="783"/>
      <c r="C40" s="783"/>
      <c r="D40" s="783"/>
      <c r="E40" s="783"/>
      <c r="F40" s="783"/>
      <c r="G40" s="783"/>
      <c r="H40" s="783"/>
      <c r="I40" s="783"/>
      <c r="J40" s="783"/>
      <c r="K40" s="783"/>
      <c r="L40" s="783"/>
      <c r="M40" s="783"/>
      <c r="N40" s="783"/>
      <c r="O40" s="783"/>
      <c r="P40" s="783"/>
      <c r="Q40" s="783"/>
      <c r="R40" s="783"/>
      <c r="S40" s="783"/>
      <c r="T40" s="783"/>
      <c r="U40" s="783"/>
      <c r="V40" s="783"/>
      <c r="W40" s="783"/>
      <c r="X40" s="783"/>
      <c r="Y40" s="783"/>
      <c r="Z40" s="783"/>
      <c r="AA40" s="783"/>
      <c r="AB40" s="783"/>
      <c r="AC40" s="783"/>
    </row>
    <row r="41" spans="1:29" ht="12.75" x14ac:dyDescent="0.2">
      <c r="A41" s="783"/>
      <c r="B41" s="783"/>
      <c r="C41" s="783"/>
      <c r="D41" s="783"/>
      <c r="E41" s="783"/>
      <c r="F41" s="783"/>
      <c r="G41" s="783"/>
      <c r="H41" s="783"/>
      <c r="I41" s="783"/>
      <c r="J41" s="783"/>
      <c r="K41" s="783"/>
      <c r="L41" s="783"/>
      <c r="M41" s="783"/>
      <c r="N41" s="783"/>
      <c r="O41" s="783"/>
      <c r="P41" s="783"/>
      <c r="Q41" s="783"/>
      <c r="R41" s="783"/>
      <c r="S41" s="783"/>
      <c r="T41" s="783"/>
      <c r="U41" s="783"/>
      <c r="V41" s="783"/>
      <c r="W41" s="783"/>
      <c r="X41" s="783"/>
      <c r="Y41" s="783"/>
      <c r="Z41" s="783"/>
      <c r="AA41" s="783"/>
      <c r="AB41" s="783"/>
      <c r="AC41" s="783"/>
    </row>
    <row r="42" spans="1:29" ht="12.75" x14ac:dyDescent="0.2">
      <c r="A42" s="783"/>
      <c r="B42" s="783"/>
      <c r="C42" s="783"/>
      <c r="D42" s="783"/>
      <c r="E42" s="783"/>
      <c r="F42" s="783"/>
      <c r="G42" s="783"/>
      <c r="H42" s="783"/>
      <c r="I42" s="783"/>
      <c r="J42" s="783"/>
      <c r="K42" s="783"/>
      <c r="L42" s="783"/>
      <c r="M42" s="783"/>
      <c r="N42" s="783"/>
      <c r="O42" s="783"/>
      <c r="P42" s="783"/>
      <c r="Q42" s="783"/>
      <c r="R42" s="783"/>
      <c r="S42" s="783"/>
      <c r="T42" s="783"/>
      <c r="U42" s="783"/>
      <c r="V42" s="783"/>
      <c r="W42" s="783"/>
      <c r="X42" s="783"/>
      <c r="Y42" s="783"/>
      <c r="Z42" s="783"/>
      <c r="AA42" s="783"/>
      <c r="AB42" s="783"/>
      <c r="AC42" s="783"/>
    </row>
    <row r="43" spans="1:29" ht="12.75" x14ac:dyDescent="0.2">
      <c r="A43" s="783"/>
      <c r="B43" s="783"/>
      <c r="C43" s="783"/>
      <c r="D43" s="783"/>
      <c r="E43" s="783"/>
      <c r="F43" s="783"/>
      <c r="G43" s="783"/>
      <c r="H43" s="783"/>
      <c r="I43" s="783"/>
      <c r="J43" s="783"/>
      <c r="K43" s="783"/>
      <c r="L43" s="783"/>
      <c r="M43" s="783"/>
      <c r="N43" s="783"/>
      <c r="O43" s="783"/>
      <c r="P43" s="783"/>
      <c r="Q43" s="783"/>
      <c r="R43" s="783"/>
      <c r="S43" s="783"/>
      <c r="T43" s="783"/>
      <c r="U43" s="783"/>
      <c r="V43" s="783"/>
      <c r="W43" s="783"/>
      <c r="X43" s="783"/>
      <c r="Y43" s="783"/>
      <c r="Z43" s="783"/>
      <c r="AA43" s="783"/>
      <c r="AB43" s="783"/>
      <c r="AC43" s="783"/>
    </row>
    <row r="44" spans="1:29" ht="12.75" x14ac:dyDescent="0.2">
      <c r="A44" s="783"/>
      <c r="B44" s="783"/>
      <c r="C44" s="783"/>
      <c r="D44" s="783"/>
      <c r="E44" s="783"/>
      <c r="F44" s="783"/>
      <c r="G44" s="783"/>
      <c r="H44" s="783"/>
      <c r="I44" s="783"/>
      <c r="J44" s="783"/>
      <c r="K44" s="783"/>
      <c r="L44" s="783"/>
      <c r="M44" s="783"/>
      <c r="N44" s="783"/>
      <c r="O44" s="783"/>
      <c r="P44" s="783"/>
      <c r="Q44" s="783"/>
      <c r="R44" s="783"/>
      <c r="S44" s="783"/>
      <c r="T44" s="783"/>
      <c r="U44" s="783"/>
      <c r="V44" s="783"/>
      <c r="W44" s="783"/>
      <c r="X44" s="783"/>
      <c r="Y44" s="783"/>
      <c r="Z44" s="783"/>
      <c r="AA44" s="783"/>
      <c r="AB44" s="783"/>
      <c r="AC44" s="783"/>
    </row>
    <row r="45" spans="1:29" ht="12.75" x14ac:dyDescent="0.2">
      <c r="A45" s="783"/>
      <c r="B45" s="783"/>
      <c r="C45" s="783"/>
      <c r="D45" s="783"/>
      <c r="E45" s="783"/>
      <c r="F45" s="783"/>
      <c r="G45" s="783"/>
      <c r="H45" s="783"/>
      <c r="I45" s="783"/>
      <c r="J45" s="783"/>
      <c r="K45" s="783"/>
      <c r="L45" s="783"/>
      <c r="M45" s="783"/>
      <c r="N45" s="783"/>
      <c r="O45" s="783"/>
      <c r="P45" s="783"/>
      <c r="Q45" s="783"/>
      <c r="R45" s="783"/>
      <c r="S45" s="783"/>
      <c r="T45" s="783"/>
      <c r="U45" s="783"/>
      <c r="V45" s="783"/>
      <c r="W45" s="783"/>
      <c r="X45" s="783"/>
      <c r="Y45" s="783"/>
      <c r="Z45" s="783"/>
      <c r="AA45" s="783"/>
      <c r="AB45" s="783"/>
      <c r="AC45" s="783"/>
    </row>
    <row r="46" spans="1:29" ht="12.75" x14ac:dyDescent="0.2">
      <c r="A46" s="783"/>
      <c r="B46" s="783"/>
      <c r="C46" s="783"/>
      <c r="D46" s="783"/>
      <c r="E46" s="783"/>
      <c r="F46" s="783"/>
      <c r="G46" s="783"/>
      <c r="H46" s="783"/>
      <c r="I46" s="783"/>
      <c r="J46" s="783"/>
      <c r="K46" s="783"/>
      <c r="L46" s="783"/>
      <c r="M46" s="783"/>
      <c r="N46" s="783"/>
      <c r="O46" s="783"/>
      <c r="P46" s="783"/>
      <c r="Q46" s="783"/>
      <c r="R46" s="783"/>
      <c r="S46" s="783"/>
      <c r="T46" s="783"/>
      <c r="U46" s="783"/>
      <c r="V46" s="783"/>
      <c r="W46" s="783"/>
      <c r="X46" s="783"/>
      <c r="Y46" s="783"/>
      <c r="Z46" s="783"/>
      <c r="AA46" s="783"/>
      <c r="AB46" s="783"/>
      <c r="AC46" s="783"/>
    </row>
    <row r="47" spans="1:29" ht="12.75" x14ac:dyDescent="0.2">
      <c r="A47" s="783"/>
      <c r="B47" s="783"/>
      <c r="C47" s="783"/>
      <c r="D47" s="783"/>
      <c r="E47" s="783"/>
      <c r="F47" s="783"/>
      <c r="G47" s="783"/>
      <c r="H47" s="783"/>
      <c r="I47" s="783"/>
      <c r="J47" s="783"/>
      <c r="K47" s="783"/>
      <c r="L47" s="783"/>
      <c r="M47" s="783"/>
      <c r="N47" s="783"/>
      <c r="O47" s="783"/>
      <c r="P47" s="783"/>
      <c r="Q47" s="783"/>
      <c r="R47" s="783"/>
      <c r="S47" s="783"/>
      <c r="T47" s="783"/>
      <c r="U47" s="783"/>
      <c r="V47" s="783"/>
      <c r="W47" s="783"/>
      <c r="X47" s="783"/>
      <c r="Y47" s="783"/>
      <c r="Z47" s="783"/>
      <c r="AA47" s="783"/>
      <c r="AB47" s="783"/>
      <c r="AC47" s="783"/>
    </row>
    <row r="48" spans="1:29" ht="12.75" x14ac:dyDescent="0.2">
      <c r="A48" s="783"/>
      <c r="B48" s="783"/>
      <c r="C48" s="783"/>
      <c r="D48" s="783"/>
      <c r="E48" s="783"/>
      <c r="F48" s="783"/>
      <c r="G48" s="783"/>
      <c r="H48" s="783"/>
      <c r="I48" s="783"/>
      <c r="J48" s="783"/>
      <c r="K48" s="783"/>
      <c r="L48" s="783"/>
      <c r="M48" s="783"/>
      <c r="N48" s="783"/>
      <c r="O48" s="783"/>
      <c r="P48" s="783"/>
      <c r="Q48" s="783"/>
      <c r="R48" s="783"/>
      <c r="S48" s="783"/>
      <c r="T48" s="783"/>
      <c r="U48" s="783"/>
      <c r="V48" s="783"/>
      <c r="W48" s="783"/>
      <c r="X48" s="783"/>
      <c r="Y48" s="783"/>
      <c r="Z48" s="783"/>
      <c r="AA48" s="783"/>
      <c r="AB48" s="783"/>
      <c r="AC48" s="783"/>
    </row>
    <row r="49" spans="1:29" ht="12.75" x14ac:dyDescent="0.2">
      <c r="A49" s="783"/>
      <c r="B49" s="783"/>
      <c r="C49" s="783"/>
      <c r="D49" s="783"/>
      <c r="E49" s="783"/>
      <c r="F49" s="783"/>
      <c r="G49" s="783"/>
      <c r="H49" s="783"/>
      <c r="I49" s="783"/>
      <c r="J49" s="783"/>
      <c r="K49" s="783"/>
      <c r="L49" s="783"/>
      <c r="M49" s="783"/>
      <c r="N49" s="783"/>
      <c r="O49" s="783"/>
      <c r="P49" s="783"/>
      <c r="Q49" s="783"/>
      <c r="R49" s="783"/>
      <c r="S49" s="783"/>
      <c r="T49" s="783"/>
      <c r="U49" s="783"/>
      <c r="V49" s="783"/>
      <c r="W49" s="783"/>
      <c r="X49" s="783"/>
      <c r="Y49" s="783"/>
      <c r="Z49" s="783"/>
      <c r="AA49" s="783"/>
      <c r="AB49" s="783"/>
      <c r="AC49" s="783"/>
    </row>
    <row r="50" spans="1:29" ht="12.75" x14ac:dyDescent="0.2">
      <c r="A50" s="783"/>
      <c r="B50" s="783"/>
      <c r="C50" s="783"/>
      <c r="D50" s="783"/>
      <c r="E50" s="783"/>
      <c r="F50" s="783"/>
      <c r="G50" s="783"/>
      <c r="H50" s="783"/>
      <c r="I50" s="783"/>
      <c r="J50" s="783"/>
      <c r="K50" s="783"/>
      <c r="L50" s="783"/>
      <c r="M50" s="783"/>
      <c r="N50" s="783"/>
      <c r="O50" s="783"/>
      <c r="P50" s="783"/>
      <c r="Q50" s="783"/>
      <c r="R50" s="783"/>
      <c r="S50" s="783"/>
      <c r="T50" s="783"/>
      <c r="U50" s="783"/>
      <c r="V50" s="783"/>
      <c r="W50" s="783"/>
      <c r="X50" s="783"/>
      <c r="Y50" s="783"/>
      <c r="Z50" s="783"/>
      <c r="AA50" s="783"/>
      <c r="AB50" s="783"/>
      <c r="AC50" s="783"/>
    </row>
    <row r="51" spans="1:29" ht="12.75" x14ac:dyDescent="0.2">
      <c r="A51" s="783"/>
      <c r="B51" s="783"/>
      <c r="C51" s="783"/>
      <c r="D51" s="783"/>
      <c r="E51" s="783"/>
      <c r="F51" s="783"/>
      <c r="G51" s="783"/>
      <c r="H51" s="783"/>
      <c r="I51" s="783"/>
      <c r="J51" s="783"/>
      <c r="K51" s="783"/>
      <c r="L51" s="783"/>
      <c r="M51" s="783"/>
      <c r="N51" s="783"/>
      <c r="O51" s="783"/>
      <c r="P51" s="783"/>
      <c r="Q51" s="783"/>
      <c r="R51" s="783"/>
      <c r="S51" s="783"/>
      <c r="T51" s="783"/>
      <c r="U51" s="783"/>
      <c r="V51" s="783"/>
      <c r="W51" s="783"/>
      <c r="X51" s="783"/>
      <c r="Y51" s="783"/>
      <c r="Z51" s="783"/>
      <c r="AA51" s="783"/>
      <c r="AB51" s="783"/>
      <c r="AC51" s="783"/>
    </row>
    <row r="52" spans="1:29" ht="12.75" x14ac:dyDescent="0.2">
      <c r="A52" s="783"/>
      <c r="B52" s="783"/>
      <c r="C52" s="783"/>
      <c r="D52" s="783"/>
      <c r="E52" s="783"/>
      <c r="F52" s="783"/>
      <c r="G52" s="783"/>
      <c r="H52" s="783"/>
      <c r="I52" s="783"/>
      <c r="J52" s="783"/>
      <c r="K52" s="783"/>
      <c r="L52" s="783"/>
      <c r="M52" s="783"/>
      <c r="N52" s="783"/>
      <c r="O52" s="783"/>
      <c r="P52" s="783"/>
      <c r="Q52" s="783"/>
      <c r="R52" s="783"/>
      <c r="S52" s="783"/>
      <c r="T52" s="783"/>
      <c r="U52" s="783"/>
      <c r="V52" s="783"/>
      <c r="W52" s="783"/>
      <c r="X52" s="783"/>
      <c r="Y52" s="783"/>
      <c r="Z52" s="783"/>
      <c r="AA52" s="783"/>
      <c r="AB52" s="783"/>
      <c r="AC52" s="783"/>
    </row>
    <row r="53" spans="1:29" ht="12.75" x14ac:dyDescent="0.2">
      <c r="A53" s="783"/>
      <c r="B53" s="783"/>
      <c r="C53" s="783"/>
      <c r="D53" s="783"/>
      <c r="E53" s="783"/>
      <c r="F53" s="783"/>
      <c r="G53" s="783"/>
      <c r="H53" s="783"/>
      <c r="I53" s="783"/>
      <c r="J53" s="783"/>
      <c r="K53" s="783"/>
      <c r="L53" s="783"/>
      <c r="M53" s="783"/>
      <c r="N53" s="783"/>
      <c r="O53" s="783"/>
      <c r="P53" s="783"/>
      <c r="Q53" s="783"/>
      <c r="R53" s="783"/>
      <c r="S53" s="783"/>
      <c r="T53" s="783"/>
      <c r="U53" s="783"/>
      <c r="V53" s="783"/>
      <c r="W53" s="783"/>
      <c r="X53" s="783"/>
      <c r="Y53" s="783"/>
      <c r="Z53" s="783"/>
      <c r="AA53" s="783"/>
      <c r="AB53" s="783"/>
      <c r="AC53" s="783"/>
    </row>
    <row r="54" spans="1:29" ht="12.75" x14ac:dyDescent="0.2">
      <c r="A54" s="783"/>
      <c r="B54" s="783"/>
      <c r="C54" s="783"/>
      <c r="D54" s="783"/>
      <c r="E54" s="783"/>
      <c r="F54" s="783"/>
      <c r="G54" s="783"/>
      <c r="H54" s="783"/>
      <c r="I54" s="783"/>
      <c r="J54" s="783"/>
      <c r="K54" s="783"/>
      <c r="L54" s="783"/>
      <c r="M54" s="783"/>
      <c r="N54" s="783"/>
      <c r="O54" s="783"/>
      <c r="P54" s="783"/>
      <c r="Q54" s="783"/>
      <c r="R54" s="783"/>
      <c r="S54" s="783"/>
      <c r="T54" s="783"/>
      <c r="U54" s="783"/>
      <c r="V54" s="783"/>
      <c r="W54" s="783"/>
      <c r="X54" s="783"/>
      <c r="Y54" s="783"/>
      <c r="Z54" s="783"/>
      <c r="AA54" s="783"/>
      <c r="AB54" s="783"/>
      <c r="AC54" s="783"/>
    </row>
    <row r="55" spans="1:29" ht="12.75" x14ac:dyDescent="0.2">
      <c r="A55" s="783"/>
      <c r="B55" s="783"/>
      <c r="C55" s="783"/>
      <c r="D55" s="783"/>
      <c r="E55" s="783"/>
      <c r="F55" s="783"/>
      <c r="G55" s="783"/>
      <c r="H55" s="783"/>
      <c r="I55" s="783"/>
      <c r="J55" s="783"/>
      <c r="K55" s="783"/>
      <c r="L55" s="783"/>
      <c r="M55" s="783"/>
      <c r="N55" s="783"/>
      <c r="O55" s="783"/>
      <c r="P55" s="783"/>
      <c r="Q55" s="783"/>
      <c r="R55" s="783"/>
      <c r="S55" s="783"/>
      <c r="T55" s="783"/>
      <c r="U55" s="783"/>
      <c r="V55" s="783"/>
      <c r="W55" s="783"/>
      <c r="X55" s="783"/>
      <c r="Y55" s="783"/>
      <c r="Z55" s="783"/>
      <c r="AA55" s="783"/>
      <c r="AB55" s="783"/>
      <c r="AC55" s="783"/>
    </row>
    <row r="56" spans="1:29" ht="12.75" x14ac:dyDescent="0.2">
      <c r="A56" s="783"/>
      <c r="B56" s="783"/>
      <c r="C56" s="783"/>
      <c r="D56" s="783"/>
      <c r="E56" s="783"/>
      <c r="F56" s="783"/>
      <c r="G56" s="783"/>
      <c r="H56" s="783"/>
      <c r="I56" s="783"/>
      <c r="J56" s="783"/>
      <c r="K56" s="783"/>
      <c r="L56" s="783"/>
      <c r="M56" s="783"/>
      <c r="N56" s="783"/>
      <c r="O56" s="783"/>
      <c r="P56" s="783"/>
      <c r="Q56" s="783"/>
      <c r="R56" s="783"/>
      <c r="S56" s="783"/>
      <c r="T56" s="783"/>
      <c r="U56" s="783"/>
      <c r="V56" s="783"/>
      <c r="W56" s="783"/>
      <c r="X56" s="783"/>
      <c r="Y56" s="783"/>
      <c r="Z56" s="783"/>
      <c r="AA56" s="783"/>
      <c r="AB56" s="783"/>
      <c r="AC56" s="783"/>
    </row>
    <row r="57" spans="1:29" ht="12.75" x14ac:dyDescent="0.2">
      <c r="A57" s="783"/>
      <c r="B57" s="783"/>
      <c r="C57" s="783"/>
      <c r="D57" s="783"/>
      <c r="E57" s="783"/>
      <c r="F57" s="783"/>
      <c r="G57" s="783"/>
      <c r="H57" s="783"/>
      <c r="I57" s="783"/>
      <c r="J57" s="783"/>
      <c r="K57" s="783"/>
      <c r="L57" s="783"/>
      <c r="M57" s="783"/>
      <c r="N57" s="783"/>
      <c r="O57" s="783"/>
      <c r="P57" s="783"/>
      <c r="Q57" s="783"/>
      <c r="R57" s="783"/>
      <c r="S57" s="783"/>
      <c r="T57" s="783"/>
      <c r="U57" s="783"/>
      <c r="V57" s="783"/>
      <c r="W57" s="783"/>
      <c r="X57" s="783"/>
      <c r="Y57" s="783"/>
      <c r="Z57" s="783"/>
      <c r="AA57" s="783"/>
      <c r="AB57" s="783"/>
      <c r="AC57" s="783"/>
    </row>
    <row r="58" spans="1:29" ht="12.75" x14ac:dyDescent="0.2">
      <c r="A58" s="783"/>
      <c r="B58" s="783"/>
      <c r="C58" s="783"/>
      <c r="D58" s="783"/>
      <c r="E58" s="783"/>
      <c r="F58" s="783"/>
      <c r="G58" s="783"/>
      <c r="H58" s="783"/>
      <c r="I58" s="783"/>
      <c r="J58" s="783"/>
      <c r="K58" s="783"/>
      <c r="L58" s="783"/>
      <c r="M58" s="783"/>
      <c r="N58" s="783"/>
      <c r="O58" s="783"/>
      <c r="P58" s="783"/>
      <c r="Q58" s="783"/>
      <c r="R58" s="783"/>
      <c r="S58" s="783"/>
      <c r="T58" s="783"/>
      <c r="U58" s="783"/>
      <c r="V58" s="783"/>
      <c r="W58" s="783"/>
      <c r="X58" s="783"/>
      <c r="Y58" s="783"/>
      <c r="Z58" s="783"/>
      <c r="AA58" s="783"/>
      <c r="AB58" s="783"/>
      <c r="AC58" s="783"/>
    </row>
    <row r="59" spans="1:29" ht="12.75" x14ac:dyDescent="0.2">
      <c r="A59" s="783"/>
      <c r="B59" s="783"/>
      <c r="C59" s="783"/>
      <c r="D59" s="783"/>
      <c r="E59" s="783"/>
      <c r="F59" s="783"/>
      <c r="G59" s="783"/>
      <c r="H59" s="783"/>
      <c r="I59" s="783"/>
      <c r="J59" s="783"/>
      <c r="K59" s="783"/>
      <c r="L59" s="783"/>
      <c r="M59" s="783"/>
      <c r="N59" s="783"/>
      <c r="O59" s="783"/>
      <c r="P59" s="783"/>
      <c r="Q59" s="783"/>
      <c r="R59" s="783"/>
      <c r="S59" s="783"/>
      <c r="T59" s="783"/>
      <c r="U59" s="783"/>
      <c r="V59" s="783"/>
      <c r="W59" s="783"/>
      <c r="X59" s="783"/>
      <c r="Y59" s="783"/>
      <c r="Z59" s="783"/>
      <c r="AA59" s="783"/>
      <c r="AB59" s="783"/>
      <c r="AC59" s="783"/>
    </row>
    <row r="60" spans="1:29" ht="12.75" x14ac:dyDescent="0.2">
      <c r="A60" s="783"/>
      <c r="B60" s="783"/>
      <c r="C60" s="783"/>
      <c r="D60" s="783"/>
      <c r="E60" s="783"/>
      <c r="F60" s="783"/>
      <c r="G60" s="783"/>
      <c r="H60" s="783"/>
      <c r="I60" s="783"/>
      <c r="J60" s="783"/>
      <c r="K60" s="783"/>
      <c r="L60" s="783"/>
      <c r="M60" s="783"/>
      <c r="N60" s="783"/>
      <c r="O60" s="783"/>
      <c r="P60" s="783"/>
      <c r="Q60" s="783"/>
      <c r="R60" s="783"/>
      <c r="S60" s="783"/>
      <c r="T60" s="783"/>
      <c r="U60" s="783"/>
      <c r="V60" s="783"/>
      <c r="W60" s="783"/>
      <c r="X60" s="783"/>
      <c r="Y60" s="783"/>
      <c r="Z60" s="783"/>
      <c r="AA60" s="783"/>
      <c r="AB60" s="783"/>
      <c r="AC60" s="783"/>
    </row>
    <row r="61" spans="1:29" ht="12.75" x14ac:dyDescent="0.2">
      <c r="A61" s="783"/>
      <c r="B61" s="783"/>
      <c r="C61" s="783"/>
      <c r="D61" s="783"/>
      <c r="E61" s="783"/>
      <c r="F61" s="783"/>
      <c r="G61" s="783"/>
      <c r="H61" s="783"/>
      <c r="I61" s="783"/>
      <c r="J61" s="783"/>
      <c r="K61" s="783"/>
      <c r="L61" s="783"/>
      <c r="M61" s="783"/>
      <c r="N61" s="783"/>
      <c r="O61" s="783"/>
      <c r="P61" s="783"/>
      <c r="Q61" s="783"/>
      <c r="R61" s="783"/>
      <c r="S61" s="783"/>
      <c r="T61" s="783"/>
      <c r="U61" s="783"/>
      <c r="V61" s="783"/>
      <c r="W61" s="783"/>
      <c r="X61" s="783"/>
      <c r="Y61" s="783"/>
      <c r="Z61" s="783"/>
      <c r="AA61" s="783"/>
      <c r="AB61" s="783"/>
      <c r="AC61" s="783"/>
    </row>
    <row r="62" spans="1:29" ht="12.75" x14ac:dyDescent="0.2">
      <c r="A62" s="783"/>
      <c r="B62" s="783"/>
      <c r="C62" s="783"/>
      <c r="D62" s="783"/>
      <c r="E62" s="783"/>
      <c r="F62" s="783"/>
      <c r="G62" s="783"/>
      <c r="H62" s="783"/>
      <c r="I62" s="783"/>
      <c r="J62" s="783"/>
      <c r="K62" s="783"/>
      <c r="L62" s="783"/>
      <c r="M62" s="783"/>
      <c r="N62" s="783"/>
      <c r="O62" s="783"/>
      <c r="P62" s="783"/>
      <c r="Q62" s="783"/>
      <c r="R62" s="783"/>
      <c r="S62" s="783"/>
      <c r="T62" s="783"/>
      <c r="U62" s="783"/>
      <c r="V62" s="783"/>
      <c r="W62" s="783"/>
      <c r="X62" s="783"/>
      <c r="Y62" s="783"/>
      <c r="Z62" s="783"/>
      <c r="AA62" s="783"/>
      <c r="AB62" s="783"/>
      <c r="AC62" s="783"/>
    </row>
    <row r="63" spans="1:29" ht="12.75" x14ac:dyDescent="0.2">
      <c r="A63" s="783"/>
      <c r="B63" s="783"/>
      <c r="C63" s="783"/>
      <c r="D63" s="783"/>
      <c r="E63" s="783"/>
      <c r="F63" s="783"/>
      <c r="G63" s="783"/>
      <c r="H63" s="783"/>
      <c r="I63" s="783"/>
      <c r="J63" s="783"/>
      <c r="K63" s="783"/>
      <c r="L63" s="783"/>
      <c r="M63" s="783"/>
      <c r="N63" s="783"/>
      <c r="O63" s="783"/>
      <c r="P63" s="783"/>
      <c r="Q63" s="783"/>
      <c r="R63" s="783"/>
      <c r="S63" s="783"/>
      <c r="T63" s="783"/>
      <c r="U63" s="783"/>
      <c r="V63" s="783"/>
      <c r="W63" s="783"/>
      <c r="X63" s="783"/>
      <c r="Y63" s="783"/>
      <c r="Z63" s="783"/>
      <c r="AA63" s="783"/>
      <c r="AB63" s="783"/>
      <c r="AC63" s="783"/>
    </row>
    <row r="64" spans="1:29" ht="12.75" x14ac:dyDescent="0.2">
      <c r="A64" s="783"/>
      <c r="B64" s="783"/>
      <c r="C64" s="783"/>
      <c r="D64" s="783"/>
      <c r="E64" s="783"/>
      <c r="F64" s="783"/>
      <c r="G64" s="783"/>
      <c r="H64" s="783"/>
      <c r="I64" s="783"/>
      <c r="J64" s="783"/>
      <c r="K64" s="783"/>
      <c r="L64" s="783"/>
      <c r="M64" s="783"/>
      <c r="N64" s="783"/>
      <c r="O64" s="783"/>
      <c r="P64" s="783"/>
      <c r="Q64" s="783"/>
      <c r="R64" s="783"/>
      <c r="S64" s="783"/>
      <c r="T64" s="783"/>
      <c r="U64" s="783"/>
      <c r="V64" s="783"/>
      <c r="W64" s="783"/>
      <c r="X64" s="783"/>
      <c r="Y64" s="783"/>
      <c r="Z64" s="783"/>
      <c r="AA64" s="783"/>
      <c r="AB64" s="783"/>
      <c r="AC64" s="783"/>
    </row>
    <row r="65" spans="1:29" ht="12.75" x14ac:dyDescent="0.2">
      <c r="A65" s="783"/>
      <c r="B65" s="783"/>
      <c r="C65" s="783"/>
      <c r="D65" s="783"/>
      <c r="E65" s="783"/>
      <c r="F65" s="783"/>
      <c r="G65" s="783"/>
      <c r="H65" s="783"/>
      <c r="I65" s="783"/>
      <c r="J65" s="783"/>
      <c r="K65" s="783"/>
      <c r="L65" s="783"/>
      <c r="M65" s="783"/>
      <c r="N65" s="783"/>
      <c r="O65" s="783"/>
      <c r="P65" s="783"/>
      <c r="Q65" s="783"/>
      <c r="R65" s="783"/>
      <c r="S65" s="783"/>
      <c r="T65" s="783"/>
      <c r="U65" s="783"/>
      <c r="V65" s="783"/>
      <c r="W65" s="783"/>
      <c r="X65" s="783"/>
      <c r="Y65" s="783"/>
      <c r="Z65" s="783"/>
      <c r="AA65" s="783"/>
      <c r="AB65" s="783"/>
      <c r="AC65" s="783"/>
    </row>
    <row r="66" spans="1:29" ht="12.75" x14ac:dyDescent="0.2">
      <c r="A66" s="783"/>
      <c r="B66" s="783"/>
      <c r="C66" s="783"/>
      <c r="D66" s="783"/>
      <c r="E66" s="783"/>
      <c r="F66" s="783"/>
      <c r="G66" s="783"/>
      <c r="H66" s="783"/>
      <c r="I66" s="783"/>
      <c r="J66" s="783"/>
      <c r="K66" s="783"/>
      <c r="L66" s="783"/>
      <c r="M66" s="783"/>
      <c r="N66" s="783"/>
      <c r="O66" s="783"/>
      <c r="P66" s="783"/>
      <c r="Q66" s="783"/>
      <c r="R66" s="783"/>
      <c r="S66" s="783"/>
      <c r="T66" s="783"/>
      <c r="U66" s="783"/>
      <c r="V66" s="783"/>
      <c r="W66" s="783"/>
      <c r="X66" s="783"/>
      <c r="Y66" s="783"/>
      <c r="Z66" s="783"/>
      <c r="AA66" s="783"/>
      <c r="AB66" s="783"/>
      <c r="AC66" s="783"/>
    </row>
    <row r="67" spans="1:29" ht="12.75" x14ac:dyDescent="0.2">
      <c r="A67" s="783"/>
      <c r="B67" s="783"/>
      <c r="C67" s="783"/>
      <c r="D67" s="783"/>
      <c r="E67" s="783"/>
      <c r="F67" s="783"/>
      <c r="G67" s="783"/>
      <c r="H67" s="783"/>
      <c r="I67" s="783"/>
      <c r="J67" s="783"/>
      <c r="K67" s="783"/>
      <c r="L67" s="783"/>
      <c r="M67" s="783"/>
      <c r="N67" s="783"/>
      <c r="O67" s="783"/>
      <c r="P67" s="783"/>
      <c r="Q67" s="783"/>
      <c r="R67" s="783"/>
      <c r="S67" s="783"/>
      <c r="T67" s="783"/>
      <c r="U67" s="783"/>
      <c r="V67" s="783"/>
      <c r="W67" s="783"/>
      <c r="X67" s="783"/>
      <c r="Y67" s="783"/>
      <c r="Z67" s="783"/>
      <c r="AA67" s="783"/>
      <c r="AB67" s="783"/>
      <c r="AC67" s="783"/>
    </row>
    <row r="68" spans="1:29" ht="12.75" x14ac:dyDescent="0.2">
      <c r="A68" s="783"/>
      <c r="B68" s="783"/>
      <c r="C68" s="783"/>
      <c r="D68" s="783"/>
      <c r="E68" s="783"/>
      <c r="F68" s="783"/>
      <c r="G68" s="783"/>
      <c r="H68" s="783"/>
      <c r="I68" s="783"/>
      <c r="J68" s="783"/>
      <c r="K68" s="783"/>
      <c r="L68" s="783"/>
      <c r="M68" s="783"/>
      <c r="N68" s="783"/>
      <c r="O68" s="783"/>
      <c r="P68" s="783"/>
      <c r="Q68" s="783"/>
      <c r="R68" s="783"/>
      <c r="S68" s="783"/>
      <c r="T68" s="783"/>
      <c r="U68" s="783"/>
      <c r="V68" s="783"/>
      <c r="W68" s="783"/>
      <c r="X68" s="783"/>
      <c r="Y68" s="783"/>
      <c r="Z68" s="783"/>
      <c r="AA68" s="783"/>
      <c r="AB68" s="783"/>
      <c r="AC68" s="783"/>
    </row>
    <row r="69" spans="1:29" ht="12.75" x14ac:dyDescent="0.2">
      <c r="A69" s="783"/>
      <c r="B69" s="783"/>
      <c r="C69" s="783"/>
      <c r="D69" s="783"/>
      <c r="E69" s="783"/>
      <c r="F69" s="783"/>
      <c r="G69" s="783"/>
      <c r="H69" s="783"/>
      <c r="I69" s="783"/>
      <c r="J69" s="783"/>
      <c r="K69" s="783"/>
      <c r="L69" s="783"/>
      <c r="M69" s="783"/>
      <c r="N69" s="783"/>
      <c r="O69" s="783"/>
      <c r="P69" s="783"/>
      <c r="Q69" s="783"/>
      <c r="R69" s="783"/>
      <c r="S69" s="783"/>
      <c r="T69" s="783"/>
      <c r="U69" s="783"/>
      <c r="V69" s="783"/>
      <c r="W69" s="783"/>
      <c r="X69" s="783"/>
      <c r="Y69" s="783"/>
      <c r="Z69" s="783"/>
      <c r="AA69" s="783"/>
      <c r="AB69" s="783"/>
      <c r="AC69" s="783"/>
    </row>
    <row r="70" spans="1:29" ht="12.75" x14ac:dyDescent="0.2">
      <c r="A70" s="783"/>
      <c r="B70" s="783"/>
      <c r="C70" s="783"/>
      <c r="D70" s="783"/>
      <c r="E70" s="783"/>
      <c r="F70" s="783"/>
      <c r="G70" s="783"/>
      <c r="H70" s="783"/>
      <c r="I70" s="783"/>
      <c r="J70" s="783"/>
      <c r="K70" s="783"/>
      <c r="L70" s="783"/>
      <c r="M70" s="783"/>
      <c r="N70" s="783"/>
      <c r="O70" s="783"/>
      <c r="P70" s="783"/>
      <c r="Q70" s="783"/>
      <c r="R70" s="783"/>
      <c r="S70" s="783"/>
      <c r="T70" s="783"/>
      <c r="U70" s="783"/>
      <c r="V70" s="783"/>
      <c r="W70" s="783"/>
      <c r="X70" s="783"/>
      <c r="Y70" s="783"/>
      <c r="Z70" s="783"/>
      <c r="AA70" s="783"/>
      <c r="AB70" s="783"/>
      <c r="AC70" s="783"/>
    </row>
    <row r="71" spans="1:29" ht="12.75" x14ac:dyDescent="0.2">
      <c r="A71" s="783"/>
      <c r="B71" s="783"/>
      <c r="C71" s="783"/>
      <c r="D71" s="783"/>
      <c r="E71" s="783"/>
      <c r="F71" s="783"/>
      <c r="G71" s="783"/>
      <c r="H71" s="783"/>
      <c r="I71" s="783"/>
      <c r="J71" s="783"/>
      <c r="K71" s="783"/>
      <c r="L71" s="783"/>
      <c r="M71" s="783"/>
      <c r="N71" s="783"/>
      <c r="O71" s="783"/>
      <c r="P71" s="783"/>
      <c r="Q71" s="783"/>
      <c r="R71" s="783"/>
      <c r="S71" s="783"/>
      <c r="T71" s="783"/>
      <c r="U71" s="783"/>
      <c r="V71" s="783"/>
      <c r="W71" s="783"/>
      <c r="X71" s="783"/>
      <c r="Y71" s="783"/>
      <c r="Z71" s="783"/>
      <c r="AA71" s="783"/>
      <c r="AB71" s="783"/>
      <c r="AC71" s="783"/>
    </row>
    <row r="72" spans="1:29" ht="12.75" x14ac:dyDescent="0.2">
      <c r="A72" s="783"/>
      <c r="B72" s="783"/>
      <c r="C72" s="783"/>
      <c r="D72" s="783"/>
      <c r="E72" s="783"/>
      <c r="F72" s="783"/>
      <c r="G72" s="783"/>
      <c r="H72" s="783"/>
      <c r="I72" s="783"/>
      <c r="J72" s="783"/>
      <c r="K72" s="783"/>
      <c r="L72" s="783"/>
      <c r="M72" s="783"/>
      <c r="N72" s="783"/>
      <c r="O72" s="783"/>
      <c r="P72" s="783"/>
      <c r="Q72" s="783"/>
      <c r="R72" s="783"/>
      <c r="S72" s="783"/>
      <c r="T72" s="783"/>
      <c r="U72" s="783"/>
      <c r="V72" s="783"/>
      <c r="W72" s="783"/>
      <c r="X72" s="783"/>
      <c r="Y72" s="783"/>
      <c r="Z72" s="783"/>
      <c r="AA72" s="783"/>
      <c r="AB72" s="783"/>
      <c r="AC72" s="783"/>
    </row>
    <row r="73" spans="1:29" ht="12.75" x14ac:dyDescent="0.2">
      <c r="A73" s="783"/>
      <c r="B73" s="783"/>
      <c r="C73" s="783"/>
      <c r="D73" s="783"/>
      <c r="E73" s="783"/>
      <c r="F73" s="783"/>
      <c r="G73" s="783"/>
      <c r="H73" s="783"/>
      <c r="I73" s="783"/>
      <c r="J73" s="783"/>
      <c r="K73" s="783"/>
      <c r="L73" s="783"/>
      <c r="M73" s="783"/>
      <c r="N73" s="783"/>
      <c r="O73" s="783"/>
      <c r="P73" s="783"/>
      <c r="Q73" s="783"/>
      <c r="R73" s="783"/>
      <c r="S73" s="783"/>
      <c r="T73" s="783"/>
      <c r="U73" s="783"/>
      <c r="V73" s="783"/>
      <c r="W73" s="783"/>
      <c r="X73" s="783"/>
      <c r="Y73" s="783"/>
      <c r="Z73" s="783"/>
      <c r="AA73" s="783"/>
      <c r="AB73" s="783"/>
      <c r="AC73" s="783"/>
    </row>
    <row r="74" spans="1:29" ht="12.75" x14ac:dyDescent="0.2">
      <c r="A74" s="783"/>
      <c r="B74" s="783"/>
      <c r="C74" s="783"/>
      <c r="D74" s="783"/>
      <c r="E74" s="783"/>
      <c r="F74" s="783"/>
      <c r="G74" s="783"/>
      <c r="H74" s="783"/>
      <c r="I74" s="783"/>
      <c r="J74" s="783"/>
      <c r="K74" s="783"/>
      <c r="L74" s="783"/>
      <c r="M74" s="783"/>
      <c r="N74" s="783"/>
      <c r="O74" s="783"/>
      <c r="P74" s="783"/>
      <c r="Q74" s="783"/>
      <c r="R74" s="783"/>
      <c r="S74" s="783"/>
      <c r="T74" s="783"/>
      <c r="U74" s="783"/>
      <c r="V74" s="783"/>
      <c r="W74" s="783"/>
      <c r="X74" s="783"/>
      <c r="Y74" s="783"/>
      <c r="Z74" s="783"/>
      <c r="AA74" s="783"/>
      <c r="AB74" s="783"/>
      <c r="AC74" s="783"/>
    </row>
    <row r="75" spans="1:29" ht="12.75" x14ac:dyDescent="0.2">
      <c r="A75" s="783"/>
      <c r="B75" s="783"/>
      <c r="C75" s="783"/>
      <c r="D75" s="783"/>
      <c r="E75" s="783"/>
      <c r="F75" s="783"/>
      <c r="G75" s="783"/>
      <c r="H75" s="783"/>
      <c r="I75" s="783"/>
      <c r="J75" s="783"/>
      <c r="K75" s="783"/>
      <c r="L75" s="783"/>
      <c r="M75" s="783"/>
      <c r="N75" s="783"/>
      <c r="O75" s="783"/>
      <c r="P75" s="783"/>
      <c r="Q75" s="783"/>
      <c r="R75" s="783"/>
      <c r="S75" s="783"/>
      <c r="T75" s="783"/>
      <c r="U75" s="783"/>
      <c r="V75" s="783"/>
      <c r="W75" s="783"/>
      <c r="X75" s="783"/>
      <c r="Y75" s="783"/>
      <c r="Z75" s="783"/>
      <c r="AA75" s="783"/>
      <c r="AB75" s="783"/>
      <c r="AC75" s="783"/>
    </row>
    <row r="76" spans="1:29" ht="12.75" x14ac:dyDescent="0.2">
      <c r="A76" s="783"/>
      <c r="B76" s="783"/>
      <c r="C76" s="783"/>
      <c r="D76" s="783"/>
      <c r="E76" s="783"/>
      <c r="F76" s="783"/>
      <c r="G76" s="783"/>
      <c r="H76" s="783"/>
      <c r="I76" s="783"/>
      <c r="J76" s="783"/>
      <c r="K76" s="783"/>
      <c r="L76" s="783"/>
      <c r="M76" s="783"/>
      <c r="N76" s="783"/>
      <c r="O76" s="783"/>
      <c r="P76" s="783"/>
      <c r="Q76" s="783"/>
      <c r="R76" s="783"/>
      <c r="S76" s="783"/>
      <c r="T76" s="783"/>
      <c r="U76" s="783"/>
      <c r="V76" s="783"/>
      <c r="W76" s="783"/>
      <c r="X76" s="783"/>
      <c r="Y76" s="783"/>
      <c r="Z76" s="783"/>
      <c r="AA76" s="783"/>
      <c r="AB76" s="783"/>
      <c r="AC76" s="783"/>
    </row>
    <row r="77" spans="1:29" ht="12.75" x14ac:dyDescent="0.2">
      <c r="A77" s="783"/>
      <c r="B77" s="783"/>
      <c r="C77" s="783"/>
      <c r="D77" s="783"/>
      <c r="E77" s="783"/>
      <c r="F77" s="783"/>
      <c r="G77" s="783"/>
      <c r="H77" s="783"/>
      <c r="I77" s="783"/>
      <c r="J77" s="783"/>
      <c r="K77" s="783"/>
      <c r="L77" s="783"/>
      <c r="M77" s="783"/>
      <c r="N77" s="783"/>
      <c r="O77" s="783"/>
      <c r="P77" s="783"/>
      <c r="Q77" s="783"/>
      <c r="R77" s="783"/>
      <c r="S77" s="783"/>
      <c r="T77" s="783"/>
      <c r="U77" s="783"/>
      <c r="V77" s="783"/>
      <c r="W77" s="783"/>
      <c r="X77" s="783"/>
      <c r="Y77" s="783"/>
      <c r="Z77" s="783"/>
      <c r="AA77" s="783"/>
      <c r="AB77" s="783"/>
      <c r="AC77" s="783"/>
    </row>
    <row r="78" spans="1:29" ht="12.75" x14ac:dyDescent="0.2">
      <c r="A78" s="783"/>
      <c r="B78" s="783"/>
      <c r="C78" s="783"/>
      <c r="D78" s="783"/>
      <c r="E78" s="783"/>
      <c r="F78" s="783"/>
      <c r="G78" s="783"/>
      <c r="H78" s="783"/>
      <c r="I78" s="783"/>
      <c r="J78" s="783"/>
      <c r="K78" s="783"/>
      <c r="L78" s="783"/>
      <c r="M78" s="783"/>
      <c r="N78" s="783"/>
      <c r="O78" s="783"/>
      <c r="P78" s="783"/>
      <c r="Q78" s="783"/>
      <c r="R78" s="783"/>
      <c r="S78" s="783"/>
      <c r="T78" s="783"/>
      <c r="U78" s="783"/>
      <c r="V78" s="783"/>
      <c r="W78" s="783"/>
      <c r="X78" s="783"/>
      <c r="Y78" s="783"/>
      <c r="Z78" s="783"/>
      <c r="AA78" s="783"/>
      <c r="AB78" s="783"/>
      <c r="AC78" s="783"/>
    </row>
    <row r="79" spans="1:29" ht="12.75" x14ac:dyDescent="0.2">
      <c r="A79" s="783"/>
      <c r="B79" s="783"/>
      <c r="C79" s="783"/>
      <c r="D79" s="783"/>
      <c r="E79" s="783"/>
      <c r="F79" s="783"/>
      <c r="G79" s="783"/>
      <c r="H79" s="783"/>
      <c r="I79" s="783"/>
      <c r="J79" s="783"/>
      <c r="K79" s="783"/>
      <c r="L79" s="783"/>
      <c r="M79" s="783"/>
      <c r="N79" s="783"/>
      <c r="O79" s="783"/>
      <c r="P79" s="783"/>
      <c r="Q79" s="783"/>
      <c r="R79" s="783"/>
      <c r="S79" s="783"/>
      <c r="T79" s="783"/>
      <c r="U79" s="783"/>
      <c r="V79" s="783"/>
      <c r="W79" s="783"/>
      <c r="X79" s="783"/>
      <c r="Y79" s="783"/>
      <c r="Z79" s="783"/>
      <c r="AA79" s="783"/>
      <c r="AB79" s="783"/>
      <c r="AC79" s="783"/>
    </row>
    <row r="80" spans="1:29" ht="12.75" x14ac:dyDescent="0.2">
      <c r="A80" s="783"/>
      <c r="B80" s="783"/>
      <c r="C80" s="783"/>
      <c r="D80" s="783"/>
      <c r="E80" s="783"/>
      <c r="F80" s="783"/>
      <c r="G80" s="783"/>
      <c r="H80" s="783"/>
      <c r="I80" s="783"/>
      <c r="J80" s="783"/>
      <c r="K80" s="783"/>
      <c r="L80" s="783"/>
      <c r="M80" s="783"/>
      <c r="N80" s="783"/>
      <c r="O80" s="783"/>
      <c r="P80" s="783"/>
      <c r="Q80" s="783"/>
      <c r="R80" s="783"/>
      <c r="S80" s="783"/>
      <c r="T80" s="783"/>
      <c r="U80" s="783"/>
      <c r="V80" s="783"/>
      <c r="W80" s="783"/>
      <c r="X80" s="783"/>
      <c r="Y80" s="783"/>
      <c r="Z80" s="783"/>
      <c r="AA80" s="783"/>
      <c r="AB80" s="783"/>
      <c r="AC80" s="783"/>
    </row>
    <row r="81" spans="1:29" ht="12.75" x14ac:dyDescent="0.2">
      <c r="A81" s="783"/>
      <c r="B81" s="783"/>
      <c r="C81" s="783"/>
      <c r="D81" s="783"/>
      <c r="E81" s="783"/>
      <c r="F81" s="783"/>
      <c r="G81" s="783"/>
      <c r="H81" s="783"/>
      <c r="I81" s="783"/>
      <c r="J81" s="783"/>
      <c r="K81" s="783"/>
      <c r="L81" s="783"/>
      <c r="M81" s="783"/>
      <c r="N81" s="783"/>
      <c r="O81" s="783"/>
      <c r="P81" s="783"/>
      <c r="Q81" s="783"/>
      <c r="R81" s="783"/>
      <c r="S81" s="783"/>
      <c r="T81" s="783"/>
      <c r="U81" s="783"/>
      <c r="V81" s="783"/>
      <c r="W81" s="783"/>
      <c r="X81" s="783"/>
      <c r="Y81" s="783"/>
      <c r="Z81" s="783"/>
      <c r="AA81" s="783"/>
      <c r="AB81" s="783"/>
      <c r="AC81" s="783"/>
    </row>
    <row r="82" spans="1:29" ht="12.75" x14ac:dyDescent="0.2">
      <c r="A82" s="783"/>
      <c r="B82" s="783"/>
      <c r="C82" s="783"/>
      <c r="D82" s="783"/>
      <c r="E82" s="783"/>
      <c r="F82" s="783"/>
      <c r="G82" s="783"/>
      <c r="H82" s="783"/>
      <c r="I82" s="783"/>
      <c r="J82" s="783"/>
      <c r="K82" s="783"/>
      <c r="L82" s="783"/>
      <c r="M82" s="783"/>
      <c r="N82" s="783"/>
      <c r="O82" s="783"/>
      <c r="P82" s="783"/>
      <c r="Q82" s="783"/>
      <c r="R82" s="783"/>
      <c r="S82" s="783"/>
      <c r="T82" s="783"/>
      <c r="U82" s="783"/>
      <c r="V82" s="783"/>
      <c r="W82" s="783"/>
      <c r="X82" s="783"/>
      <c r="Y82" s="783"/>
      <c r="Z82" s="783"/>
      <c r="AA82" s="783"/>
      <c r="AB82" s="783"/>
      <c r="AC82" s="783"/>
    </row>
    <row r="83" spans="1:29" ht="12.75" x14ac:dyDescent="0.2">
      <c r="A83" s="783"/>
      <c r="B83" s="783"/>
      <c r="C83" s="783"/>
      <c r="D83" s="783"/>
      <c r="E83" s="783"/>
      <c r="F83" s="783"/>
      <c r="G83" s="783"/>
      <c r="H83" s="783"/>
      <c r="I83" s="783"/>
      <c r="J83" s="783"/>
      <c r="K83" s="783"/>
      <c r="L83" s="783"/>
      <c r="M83" s="783"/>
      <c r="N83" s="783"/>
      <c r="O83" s="783"/>
      <c r="P83" s="783"/>
      <c r="Q83" s="783"/>
      <c r="R83" s="783"/>
      <c r="S83" s="783"/>
      <c r="T83" s="783"/>
      <c r="U83" s="783"/>
      <c r="V83" s="783"/>
      <c r="W83" s="783"/>
      <c r="X83" s="783"/>
      <c r="Y83" s="783"/>
      <c r="Z83" s="783"/>
      <c r="AA83" s="783"/>
      <c r="AB83" s="783"/>
      <c r="AC83" s="783"/>
    </row>
    <row r="84" spans="1:29" ht="12.75" x14ac:dyDescent="0.2">
      <c r="A84" s="783"/>
      <c r="B84" s="783"/>
      <c r="C84" s="783"/>
      <c r="D84" s="783"/>
      <c r="E84" s="783"/>
      <c r="F84" s="783"/>
      <c r="G84" s="783"/>
      <c r="H84" s="783"/>
      <c r="I84" s="783"/>
      <c r="J84" s="783"/>
      <c r="K84" s="783"/>
      <c r="L84" s="783"/>
      <c r="M84" s="783"/>
      <c r="N84" s="783"/>
      <c r="O84" s="783"/>
      <c r="P84" s="783"/>
      <c r="Q84" s="783"/>
      <c r="R84" s="783"/>
      <c r="S84" s="783"/>
      <c r="T84" s="783"/>
      <c r="U84" s="783"/>
      <c r="V84" s="783"/>
      <c r="W84" s="783"/>
      <c r="X84" s="783"/>
      <c r="Y84" s="783"/>
      <c r="Z84" s="783"/>
      <c r="AA84" s="783"/>
      <c r="AB84" s="783"/>
      <c r="AC84" s="783"/>
    </row>
    <row r="85" spans="1:29" ht="12.75" x14ac:dyDescent="0.2">
      <c r="A85" s="783"/>
      <c r="B85" s="783"/>
      <c r="C85" s="783"/>
      <c r="D85" s="783"/>
      <c r="E85" s="783"/>
      <c r="F85" s="783"/>
      <c r="G85" s="783"/>
      <c r="H85" s="783"/>
      <c r="I85" s="783"/>
      <c r="J85" s="783"/>
      <c r="K85" s="783"/>
      <c r="L85" s="783"/>
      <c r="M85" s="783"/>
      <c r="N85" s="783"/>
      <c r="O85" s="783"/>
      <c r="P85" s="783"/>
      <c r="Q85" s="783"/>
      <c r="R85" s="783"/>
      <c r="S85" s="783"/>
      <c r="T85" s="783"/>
      <c r="U85" s="783"/>
      <c r="V85" s="783"/>
      <c r="W85" s="783"/>
      <c r="X85" s="783"/>
      <c r="Y85" s="783"/>
      <c r="Z85" s="783"/>
      <c r="AA85" s="783"/>
      <c r="AB85" s="783"/>
      <c r="AC85" s="783"/>
    </row>
    <row r="86" spans="1:29" ht="12.75" x14ac:dyDescent="0.2">
      <c r="A86" s="783"/>
      <c r="B86" s="783"/>
      <c r="C86" s="783"/>
      <c r="D86" s="783"/>
      <c r="E86" s="783"/>
      <c r="F86" s="783"/>
      <c r="G86" s="783"/>
      <c r="H86" s="783"/>
      <c r="I86" s="783"/>
      <c r="J86" s="783"/>
      <c r="K86" s="783"/>
      <c r="L86" s="783"/>
      <c r="M86" s="783"/>
      <c r="N86" s="783"/>
      <c r="O86" s="783"/>
      <c r="P86" s="783"/>
      <c r="Q86" s="783"/>
      <c r="R86" s="783"/>
      <c r="S86" s="783"/>
      <c r="T86" s="783"/>
      <c r="U86" s="783"/>
      <c r="V86" s="783"/>
      <c r="W86" s="783"/>
      <c r="X86" s="783"/>
      <c r="Y86" s="783"/>
      <c r="Z86" s="783"/>
      <c r="AA86" s="783"/>
      <c r="AB86" s="783"/>
      <c r="AC86" s="783"/>
    </row>
    <row r="87" spans="1:29" ht="12.75" x14ac:dyDescent="0.2">
      <c r="A87" s="783"/>
      <c r="B87" s="783"/>
      <c r="C87" s="783"/>
      <c r="D87" s="783"/>
      <c r="E87" s="783"/>
      <c r="F87" s="783"/>
      <c r="G87" s="783"/>
      <c r="H87" s="783"/>
      <c r="I87" s="783"/>
      <c r="J87" s="783"/>
      <c r="K87" s="783"/>
      <c r="L87" s="783"/>
      <c r="M87" s="783"/>
      <c r="N87" s="783"/>
      <c r="O87" s="783"/>
      <c r="P87" s="783"/>
      <c r="Q87" s="783"/>
      <c r="R87" s="783"/>
      <c r="S87" s="783"/>
      <c r="T87" s="783"/>
      <c r="U87" s="783"/>
      <c r="V87" s="783"/>
      <c r="W87" s="783"/>
      <c r="X87" s="783"/>
      <c r="Y87" s="783"/>
      <c r="Z87" s="783"/>
      <c r="AA87" s="783"/>
      <c r="AB87" s="783"/>
      <c r="AC87" s="783"/>
    </row>
    <row r="88" spans="1:29" ht="12.75" x14ac:dyDescent="0.2">
      <c r="A88" s="783"/>
      <c r="B88" s="783"/>
      <c r="C88" s="783"/>
      <c r="D88" s="783"/>
      <c r="E88" s="783"/>
      <c r="F88" s="783"/>
      <c r="G88" s="783"/>
      <c r="H88" s="783"/>
      <c r="I88" s="783"/>
      <c r="J88" s="783"/>
      <c r="K88" s="783"/>
      <c r="L88" s="783"/>
      <c r="M88" s="783"/>
      <c r="N88" s="783"/>
      <c r="O88" s="783"/>
      <c r="P88" s="783"/>
      <c r="Q88" s="783"/>
      <c r="R88" s="783"/>
      <c r="S88" s="783"/>
      <c r="T88" s="783"/>
      <c r="U88" s="783"/>
      <c r="V88" s="783"/>
      <c r="W88" s="783"/>
      <c r="X88" s="783"/>
      <c r="Y88" s="783"/>
      <c r="Z88" s="783"/>
      <c r="AA88" s="783"/>
      <c r="AB88" s="783"/>
      <c r="AC88" s="783"/>
    </row>
    <row r="89" spans="1:29" ht="12.75" x14ac:dyDescent="0.2">
      <c r="A89" s="783"/>
      <c r="B89" s="783"/>
      <c r="C89" s="783"/>
      <c r="D89" s="783"/>
      <c r="E89" s="783"/>
      <c r="F89" s="783"/>
      <c r="G89" s="783"/>
      <c r="H89" s="783"/>
      <c r="I89" s="783"/>
      <c r="J89" s="783"/>
      <c r="K89" s="783"/>
      <c r="L89" s="783"/>
      <c r="M89" s="783"/>
      <c r="N89" s="783"/>
      <c r="O89" s="783"/>
      <c r="P89" s="783"/>
      <c r="Q89" s="783"/>
      <c r="R89" s="783"/>
      <c r="S89" s="783"/>
      <c r="T89" s="783"/>
      <c r="U89" s="783"/>
      <c r="V89" s="783"/>
      <c r="W89" s="783"/>
      <c r="X89" s="783"/>
      <c r="Y89" s="783"/>
      <c r="Z89" s="783"/>
      <c r="AA89" s="783"/>
      <c r="AB89" s="783"/>
      <c r="AC89" s="783"/>
    </row>
    <row r="90" spans="1:29" ht="12.75" x14ac:dyDescent="0.2">
      <c r="A90" s="783"/>
      <c r="B90" s="783"/>
      <c r="C90" s="783"/>
      <c r="D90" s="783"/>
      <c r="E90" s="783"/>
      <c r="F90" s="783"/>
      <c r="G90" s="783"/>
      <c r="H90" s="783"/>
      <c r="I90" s="783"/>
      <c r="J90" s="783"/>
      <c r="K90" s="783"/>
      <c r="L90" s="783"/>
      <c r="M90" s="783"/>
      <c r="N90" s="783"/>
      <c r="O90" s="783"/>
      <c r="P90" s="783"/>
      <c r="Q90" s="783"/>
      <c r="R90" s="783"/>
      <c r="S90" s="783"/>
      <c r="T90" s="783"/>
      <c r="U90" s="783"/>
      <c r="V90" s="783"/>
      <c r="W90" s="783"/>
      <c r="X90" s="783"/>
      <c r="Y90" s="783"/>
      <c r="Z90" s="783"/>
      <c r="AA90" s="783"/>
      <c r="AB90" s="783"/>
      <c r="AC90" s="783"/>
    </row>
    <row r="91" spans="1:29" ht="12.75" x14ac:dyDescent="0.2">
      <c r="A91" s="783"/>
      <c r="B91" s="783"/>
      <c r="C91" s="783"/>
      <c r="D91" s="783"/>
      <c r="E91" s="783"/>
      <c r="F91" s="783"/>
      <c r="G91" s="783"/>
      <c r="H91" s="783"/>
      <c r="I91" s="783"/>
      <c r="J91" s="783"/>
      <c r="K91" s="783"/>
      <c r="L91" s="783"/>
      <c r="M91" s="783"/>
      <c r="N91" s="783"/>
      <c r="O91" s="783"/>
      <c r="P91" s="783"/>
      <c r="Q91" s="783"/>
      <c r="R91" s="783"/>
      <c r="S91" s="783"/>
      <c r="T91" s="783"/>
      <c r="U91" s="783"/>
      <c r="V91" s="783"/>
      <c r="W91" s="783"/>
      <c r="X91" s="783"/>
      <c r="Y91" s="783"/>
      <c r="Z91" s="783"/>
      <c r="AA91" s="783"/>
      <c r="AB91" s="783"/>
      <c r="AC91" s="783"/>
    </row>
    <row r="92" spans="1:29" ht="12.75" x14ac:dyDescent="0.2">
      <c r="A92" s="783"/>
      <c r="B92" s="783"/>
      <c r="C92" s="783"/>
      <c r="D92" s="783"/>
      <c r="E92" s="783"/>
      <c r="F92" s="783"/>
      <c r="G92" s="783"/>
      <c r="H92" s="783"/>
      <c r="I92" s="783"/>
      <c r="J92" s="783"/>
      <c r="K92" s="783"/>
      <c r="L92" s="783"/>
      <c r="M92" s="783"/>
      <c r="N92" s="783"/>
      <c r="O92" s="783"/>
      <c r="P92" s="783"/>
      <c r="Q92" s="783"/>
      <c r="R92" s="783"/>
      <c r="S92" s="783"/>
      <c r="T92" s="783"/>
      <c r="U92" s="783"/>
      <c r="V92" s="783"/>
      <c r="W92" s="783"/>
      <c r="X92" s="783"/>
      <c r="Y92" s="783"/>
      <c r="Z92" s="783"/>
      <c r="AA92" s="783"/>
      <c r="AB92" s="783"/>
      <c r="AC92" s="783"/>
    </row>
    <row r="93" spans="1:29" ht="12.75" x14ac:dyDescent="0.2">
      <c r="A93" s="783"/>
      <c r="B93" s="783"/>
      <c r="C93" s="783"/>
      <c r="D93" s="783"/>
      <c r="E93" s="783"/>
      <c r="F93" s="783"/>
      <c r="G93" s="783"/>
      <c r="H93" s="783"/>
      <c r="I93" s="783"/>
      <c r="J93" s="783"/>
      <c r="K93" s="783"/>
      <c r="L93" s="783"/>
      <c r="M93" s="783"/>
      <c r="N93" s="783"/>
      <c r="O93" s="783"/>
      <c r="P93" s="783"/>
      <c r="Q93" s="783"/>
      <c r="R93" s="783"/>
      <c r="S93" s="783"/>
      <c r="T93" s="783"/>
      <c r="U93" s="783"/>
      <c r="V93" s="783"/>
      <c r="W93" s="783"/>
      <c r="X93" s="783"/>
      <c r="Y93" s="783"/>
      <c r="Z93" s="783"/>
      <c r="AA93" s="783"/>
      <c r="AB93" s="783"/>
      <c r="AC93" s="783"/>
    </row>
    <row r="94" spans="1:29" ht="12.75" x14ac:dyDescent="0.2">
      <c r="A94" s="783"/>
      <c r="B94" s="783"/>
      <c r="C94" s="783"/>
      <c r="D94" s="783"/>
      <c r="E94" s="783"/>
      <c r="F94" s="783"/>
      <c r="G94" s="783"/>
      <c r="H94" s="783"/>
      <c r="I94" s="783"/>
      <c r="J94" s="783"/>
      <c r="K94" s="783"/>
      <c r="L94" s="783"/>
      <c r="M94" s="783"/>
      <c r="N94" s="783"/>
      <c r="O94" s="783"/>
      <c r="P94" s="783"/>
      <c r="Q94" s="783"/>
      <c r="R94" s="783"/>
      <c r="S94" s="783"/>
      <c r="T94" s="783"/>
      <c r="U94" s="783"/>
      <c r="V94" s="783"/>
      <c r="W94" s="783"/>
      <c r="X94" s="783"/>
      <c r="Y94" s="783"/>
      <c r="Z94" s="783"/>
      <c r="AA94" s="783"/>
      <c r="AB94" s="783"/>
      <c r="AC94" s="783"/>
    </row>
    <row r="95" spans="1:29" ht="12.75" x14ac:dyDescent="0.2">
      <c r="A95" s="783"/>
      <c r="B95" s="783"/>
      <c r="C95" s="783"/>
      <c r="D95" s="783"/>
      <c r="E95" s="783"/>
      <c r="F95" s="783"/>
      <c r="G95" s="783"/>
      <c r="H95" s="783"/>
      <c r="I95" s="783"/>
      <c r="J95" s="783"/>
      <c r="K95" s="783"/>
      <c r="L95" s="783"/>
      <c r="M95" s="783"/>
      <c r="N95" s="783"/>
      <c r="O95" s="783"/>
      <c r="P95" s="783"/>
      <c r="Q95" s="783"/>
      <c r="R95" s="783"/>
      <c r="S95" s="783"/>
      <c r="T95" s="783"/>
      <c r="U95" s="783"/>
      <c r="V95" s="783"/>
      <c r="W95" s="783"/>
      <c r="X95" s="783"/>
      <c r="Y95" s="783"/>
      <c r="Z95" s="783"/>
      <c r="AA95" s="783"/>
      <c r="AB95" s="783"/>
      <c r="AC95" s="783"/>
    </row>
    <row r="96" spans="1:29" ht="12.75" x14ac:dyDescent="0.2">
      <c r="A96" s="783"/>
      <c r="B96" s="783"/>
      <c r="C96" s="783"/>
      <c r="D96" s="783"/>
      <c r="E96" s="783"/>
      <c r="F96" s="783"/>
      <c r="G96" s="783"/>
      <c r="H96" s="783"/>
      <c r="I96" s="783"/>
      <c r="J96" s="783"/>
      <c r="K96" s="783"/>
      <c r="L96" s="783"/>
      <c r="M96" s="783"/>
      <c r="N96" s="783"/>
      <c r="O96" s="783"/>
      <c r="P96" s="783"/>
      <c r="Q96" s="783"/>
      <c r="R96" s="783"/>
      <c r="S96" s="783"/>
      <c r="T96" s="783"/>
      <c r="U96" s="783"/>
      <c r="V96" s="783"/>
      <c r="W96" s="783"/>
      <c r="X96" s="783"/>
      <c r="Y96" s="783"/>
      <c r="Z96" s="783"/>
      <c r="AA96" s="783"/>
      <c r="AB96" s="783"/>
      <c r="AC96" s="783"/>
    </row>
    <row r="97" spans="1:29" ht="12.75" x14ac:dyDescent="0.2">
      <c r="A97" s="783"/>
      <c r="B97" s="783"/>
      <c r="C97" s="783"/>
      <c r="D97" s="783"/>
      <c r="E97" s="783"/>
      <c r="F97" s="783"/>
      <c r="G97" s="783"/>
      <c r="H97" s="783"/>
      <c r="I97" s="783"/>
      <c r="J97" s="783"/>
      <c r="K97" s="783"/>
      <c r="L97" s="783"/>
      <c r="M97" s="783"/>
      <c r="N97" s="783"/>
      <c r="O97" s="783"/>
      <c r="P97" s="783"/>
      <c r="Q97" s="783"/>
      <c r="R97" s="783"/>
      <c r="S97" s="783"/>
      <c r="T97" s="783"/>
      <c r="U97" s="783"/>
      <c r="V97" s="783"/>
      <c r="W97" s="783"/>
      <c r="X97" s="783"/>
      <c r="Y97" s="783"/>
      <c r="Z97" s="783"/>
      <c r="AA97" s="783"/>
      <c r="AB97" s="783"/>
      <c r="AC97" s="783"/>
    </row>
    <row r="98" spans="1:29" ht="12.75" x14ac:dyDescent="0.2">
      <c r="A98" s="783"/>
      <c r="B98" s="783"/>
      <c r="C98" s="783"/>
      <c r="D98" s="783"/>
      <c r="E98" s="783"/>
      <c r="F98" s="783"/>
      <c r="G98" s="783"/>
      <c r="H98" s="783"/>
      <c r="I98" s="783"/>
      <c r="J98" s="783"/>
      <c r="K98" s="783"/>
      <c r="L98" s="783"/>
      <c r="M98" s="783"/>
      <c r="N98" s="783"/>
      <c r="O98" s="783"/>
      <c r="P98" s="783"/>
      <c r="Q98" s="783"/>
      <c r="R98" s="783"/>
      <c r="S98" s="783"/>
      <c r="T98" s="783"/>
      <c r="U98" s="783"/>
      <c r="V98" s="783"/>
      <c r="W98" s="783"/>
      <c r="X98" s="783"/>
      <c r="Y98" s="783"/>
      <c r="Z98" s="783"/>
      <c r="AA98" s="783"/>
      <c r="AB98" s="783"/>
      <c r="AC98" s="783"/>
    </row>
    <row r="99" spans="1:29" ht="12.75" x14ac:dyDescent="0.2">
      <c r="A99" s="783"/>
      <c r="B99" s="783"/>
      <c r="C99" s="783"/>
      <c r="D99" s="783"/>
      <c r="E99" s="783"/>
      <c r="F99" s="783"/>
      <c r="G99" s="783"/>
      <c r="H99" s="783"/>
      <c r="I99" s="783"/>
      <c r="J99" s="783"/>
      <c r="K99" s="783"/>
      <c r="L99" s="783"/>
      <c r="M99" s="783"/>
      <c r="N99" s="783"/>
      <c r="O99" s="783"/>
      <c r="P99" s="783"/>
      <c r="Q99" s="783"/>
      <c r="R99" s="783"/>
      <c r="S99" s="783"/>
      <c r="T99" s="783"/>
      <c r="U99" s="783"/>
      <c r="V99" s="783"/>
      <c r="W99" s="783"/>
      <c r="X99" s="783"/>
      <c r="Y99" s="783"/>
      <c r="Z99" s="783"/>
      <c r="AA99" s="783"/>
      <c r="AB99" s="783"/>
      <c r="AC99" s="783"/>
    </row>
    <row r="100" spans="1:29" ht="12.75" x14ac:dyDescent="0.2">
      <c r="A100" s="783"/>
      <c r="B100" s="783"/>
      <c r="C100" s="783"/>
      <c r="D100" s="783"/>
      <c r="E100" s="783"/>
      <c r="F100" s="783"/>
      <c r="G100" s="783"/>
      <c r="H100" s="783"/>
      <c r="I100" s="783"/>
      <c r="J100" s="783"/>
      <c r="K100" s="783"/>
      <c r="L100" s="783"/>
      <c r="M100" s="783"/>
      <c r="N100" s="783"/>
      <c r="O100" s="783"/>
      <c r="P100" s="783"/>
      <c r="Q100" s="783"/>
      <c r="R100" s="783"/>
      <c r="S100" s="783"/>
      <c r="T100" s="783"/>
      <c r="U100" s="783"/>
      <c r="V100" s="783"/>
      <c r="W100" s="783"/>
      <c r="X100" s="783"/>
      <c r="Y100" s="783"/>
      <c r="Z100" s="783"/>
      <c r="AA100" s="783"/>
      <c r="AB100" s="783"/>
      <c r="AC100" s="783"/>
    </row>
    <row r="101" spans="1:29" ht="12.75" x14ac:dyDescent="0.2">
      <c r="A101" s="783"/>
      <c r="B101" s="783"/>
      <c r="C101" s="783"/>
      <c r="D101" s="783"/>
      <c r="E101" s="783"/>
      <c r="F101" s="783"/>
      <c r="G101" s="783"/>
      <c r="H101" s="783"/>
      <c r="I101" s="783"/>
      <c r="J101" s="783"/>
      <c r="K101" s="783"/>
      <c r="L101" s="783"/>
      <c r="M101" s="783"/>
      <c r="N101" s="783"/>
      <c r="O101" s="783"/>
      <c r="P101" s="783"/>
      <c r="Q101" s="783"/>
      <c r="R101" s="783"/>
      <c r="S101" s="783"/>
      <c r="T101" s="783"/>
      <c r="U101" s="783"/>
      <c r="V101" s="783"/>
      <c r="W101" s="783"/>
      <c r="X101" s="783"/>
      <c r="Y101" s="783"/>
      <c r="Z101" s="783"/>
      <c r="AA101" s="783"/>
      <c r="AB101" s="783"/>
      <c r="AC101" s="783"/>
    </row>
    <row r="102" spans="1:29" ht="12.75" x14ac:dyDescent="0.2">
      <c r="A102" s="783"/>
      <c r="B102" s="783"/>
      <c r="C102" s="783"/>
      <c r="D102" s="783"/>
      <c r="E102" s="783"/>
      <c r="F102" s="783"/>
      <c r="G102" s="783"/>
      <c r="H102" s="783"/>
      <c r="I102" s="783"/>
      <c r="J102" s="783"/>
      <c r="K102" s="783"/>
      <c r="L102" s="783"/>
      <c r="M102" s="783"/>
      <c r="N102" s="783"/>
      <c r="O102" s="783"/>
      <c r="P102" s="783"/>
      <c r="Q102" s="783"/>
      <c r="R102" s="783"/>
      <c r="S102" s="783"/>
      <c r="T102" s="783"/>
      <c r="U102" s="783"/>
      <c r="V102" s="783"/>
      <c r="W102" s="783"/>
      <c r="X102" s="783"/>
      <c r="Y102" s="783"/>
      <c r="Z102" s="783"/>
      <c r="AA102" s="783"/>
      <c r="AB102" s="783"/>
      <c r="AC102" s="783"/>
    </row>
    <row r="103" spans="1:29" ht="12.75" x14ac:dyDescent="0.2">
      <c r="A103" s="783"/>
      <c r="B103" s="783"/>
      <c r="C103" s="783"/>
      <c r="D103" s="783"/>
      <c r="E103" s="783"/>
      <c r="F103" s="783"/>
      <c r="G103" s="783"/>
      <c r="H103" s="783"/>
      <c r="I103" s="783"/>
      <c r="J103" s="783"/>
      <c r="K103" s="783"/>
      <c r="L103" s="783"/>
      <c r="M103" s="783"/>
      <c r="N103" s="783"/>
      <c r="O103" s="783"/>
      <c r="P103" s="783"/>
      <c r="Q103" s="783"/>
      <c r="R103" s="783"/>
      <c r="S103" s="783"/>
      <c r="T103" s="783"/>
      <c r="U103" s="783"/>
      <c r="V103" s="783"/>
      <c r="W103" s="783"/>
      <c r="X103" s="783"/>
      <c r="Y103" s="783"/>
      <c r="Z103" s="783"/>
      <c r="AA103" s="783"/>
      <c r="AB103" s="783"/>
      <c r="AC103" s="783"/>
    </row>
    <row r="104" spans="1:29" ht="12.75" x14ac:dyDescent="0.2">
      <c r="A104" s="783"/>
      <c r="B104" s="783"/>
      <c r="C104" s="783"/>
      <c r="D104" s="783"/>
      <c r="E104" s="783"/>
      <c r="F104" s="783"/>
      <c r="G104" s="783"/>
      <c r="H104" s="783"/>
      <c r="I104" s="783"/>
      <c r="J104" s="783"/>
      <c r="K104" s="783"/>
      <c r="L104" s="783"/>
      <c r="M104" s="783"/>
      <c r="N104" s="783"/>
      <c r="O104" s="783"/>
      <c r="P104" s="783"/>
      <c r="Q104" s="783"/>
      <c r="R104" s="783"/>
      <c r="S104" s="783"/>
      <c r="T104" s="783"/>
      <c r="U104" s="783"/>
      <c r="V104" s="783"/>
      <c r="W104" s="783"/>
      <c r="X104" s="783"/>
      <c r="Y104" s="783"/>
      <c r="Z104" s="783"/>
      <c r="AA104" s="783"/>
      <c r="AB104" s="783"/>
      <c r="AC104" s="783"/>
    </row>
    <row r="105" spans="1:29" ht="12.75" x14ac:dyDescent="0.2">
      <c r="A105" s="783"/>
      <c r="B105" s="783"/>
      <c r="C105" s="783"/>
      <c r="D105" s="783"/>
      <c r="E105" s="783"/>
      <c r="F105" s="783"/>
      <c r="G105" s="783"/>
      <c r="H105" s="783"/>
      <c r="I105" s="783"/>
      <c r="J105" s="783"/>
      <c r="K105" s="783"/>
      <c r="L105" s="783"/>
      <c r="M105" s="783"/>
      <c r="N105" s="783"/>
      <c r="O105" s="783"/>
      <c r="P105" s="783"/>
      <c r="Q105" s="783"/>
      <c r="R105" s="783"/>
      <c r="S105" s="783"/>
      <c r="T105" s="783"/>
      <c r="U105" s="783"/>
      <c r="V105" s="783"/>
      <c r="W105" s="783"/>
      <c r="X105" s="783"/>
      <c r="Y105" s="783"/>
      <c r="Z105" s="783"/>
      <c r="AA105" s="783"/>
      <c r="AB105" s="783"/>
      <c r="AC105" s="783"/>
    </row>
    <row r="106" spans="1:29" ht="12.75" x14ac:dyDescent="0.2">
      <c r="A106" s="783"/>
      <c r="B106" s="783"/>
      <c r="C106" s="783"/>
      <c r="D106" s="783"/>
      <c r="E106" s="783"/>
      <c r="F106" s="783"/>
      <c r="G106" s="783"/>
      <c r="H106" s="783"/>
      <c r="I106" s="783"/>
      <c r="J106" s="783"/>
      <c r="K106" s="783"/>
      <c r="L106" s="783"/>
      <c r="M106" s="783"/>
      <c r="N106" s="783"/>
      <c r="O106" s="783"/>
      <c r="P106" s="783"/>
      <c r="Q106" s="783"/>
      <c r="R106" s="783"/>
      <c r="S106" s="783"/>
      <c r="T106" s="783"/>
      <c r="U106" s="783"/>
      <c r="V106" s="783"/>
      <c r="W106" s="783"/>
      <c r="X106" s="783"/>
      <c r="Y106" s="783"/>
      <c r="Z106" s="783"/>
      <c r="AA106" s="783"/>
      <c r="AB106" s="783"/>
      <c r="AC106" s="783"/>
    </row>
    <row r="107" spans="1:29" ht="12.75" x14ac:dyDescent="0.2">
      <c r="A107" s="783"/>
      <c r="B107" s="783"/>
      <c r="C107" s="783"/>
      <c r="D107" s="783"/>
      <c r="E107" s="783"/>
      <c r="F107" s="783"/>
      <c r="G107" s="783"/>
      <c r="H107" s="783"/>
      <c r="I107" s="783"/>
      <c r="J107" s="783"/>
      <c r="K107" s="783"/>
      <c r="L107" s="783"/>
      <c r="M107" s="783"/>
      <c r="N107" s="783"/>
      <c r="O107" s="783"/>
      <c r="P107" s="783"/>
      <c r="Q107" s="783"/>
      <c r="R107" s="783"/>
      <c r="S107" s="783"/>
      <c r="T107" s="783"/>
      <c r="U107" s="783"/>
      <c r="V107" s="783"/>
      <c r="W107" s="783"/>
      <c r="X107" s="783"/>
      <c r="Y107" s="783"/>
      <c r="Z107" s="783"/>
      <c r="AA107" s="783"/>
      <c r="AB107" s="783"/>
      <c r="AC107" s="783"/>
    </row>
    <row r="108" spans="1:29" ht="12.75" x14ac:dyDescent="0.2">
      <c r="A108" s="783"/>
      <c r="B108" s="783"/>
      <c r="C108" s="783"/>
      <c r="D108" s="783"/>
      <c r="E108" s="783"/>
      <c r="F108" s="783"/>
      <c r="G108" s="783"/>
      <c r="H108" s="783"/>
      <c r="I108" s="783"/>
      <c r="J108" s="783"/>
      <c r="K108" s="783"/>
      <c r="L108" s="783"/>
      <c r="M108" s="783"/>
      <c r="N108" s="783"/>
      <c r="O108" s="783"/>
      <c r="P108" s="783"/>
      <c r="Q108" s="783"/>
      <c r="R108" s="783"/>
      <c r="S108" s="783"/>
      <c r="T108" s="783"/>
      <c r="U108" s="783"/>
      <c r="V108" s="783"/>
      <c r="W108" s="783"/>
      <c r="X108" s="783"/>
      <c r="Y108" s="783"/>
      <c r="Z108" s="783"/>
      <c r="AA108" s="783"/>
      <c r="AB108" s="783"/>
      <c r="AC108" s="783"/>
    </row>
    <row r="109" spans="1:29" ht="12.75" x14ac:dyDescent="0.2">
      <c r="A109" s="783"/>
      <c r="B109" s="783"/>
      <c r="C109" s="783"/>
      <c r="D109" s="783"/>
      <c r="E109" s="783"/>
      <c r="F109" s="783"/>
      <c r="G109" s="783"/>
      <c r="H109" s="783"/>
      <c r="I109" s="783"/>
      <c r="J109" s="783"/>
      <c r="K109" s="783"/>
      <c r="L109" s="783"/>
      <c r="M109" s="783"/>
      <c r="N109" s="783"/>
      <c r="O109" s="783"/>
      <c r="P109" s="783"/>
      <c r="Q109" s="783"/>
      <c r="R109" s="783"/>
      <c r="S109" s="783"/>
      <c r="T109" s="783"/>
      <c r="U109" s="783"/>
      <c r="V109" s="783"/>
      <c r="W109" s="783"/>
      <c r="X109" s="783"/>
      <c r="Y109" s="783"/>
      <c r="Z109" s="783"/>
      <c r="AA109" s="783"/>
      <c r="AB109" s="783"/>
      <c r="AC109" s="783"/>
    </row>
    <row r="110" spans="1:29" ht="12.75" x14ac:dyDescent="0.2">
      <c r="A110" s="783"/>
      <c r="B110" s="783"/>
      <c r="C110" s="783"/>
      <c r="D110" s="783"/>
      <c r="E110" s="783"/>
      <c r="F110" s="783"/>
      <c r="G110" s="783"/>
      <c r="H110" s="783"/>
      <c r="I110" s="783"/>
      <c r="J110" s="783"/>
      <c r="K110" s="783"/>
      <c r="L110" s="783"/>
      <c r="M110" s="783"/>
      <c r="N110" s="783"/>
      <c r="O110" s="783"/>
      <c r="P110" s="783"/>
      <c r="Q110" s="783"/>
      <c r="R110" s="783"/>
      <c r="S110" s="783"/>
      <c r="T110" s="783"/>
      <c r="U110" s="783"/>
      <c r="V110" s="783"/>
      <c r="W110" s="783"/>
      <c r="X110" s="783"/>
      <c r="Y110" s="783"/>
      <c r="Z110" s="783"/>
      <c r="AA110" s="783"/>
      <c r="AB110" s="783"/>
      <c r="AC110" s="783"/>
    </row>
    <row r="111" spans="1:29" ht="12.75" x14ac:dyDescent="0.2">
      <c r="A111" s="783"/>
      <c r="B111" s="783"/>
      <c r="C111" s="783"/>
      <c r="D111" s="783"/>
      <c r="E111" s="783"/>
      <c r="F111" s="783"/>
      <c r="G111" s="783"/>
      <c r="H111" s="783"/>
      <c r="I111" s="783"/>
      <c r="J111" s="783"/>
      <c r="K111" s="783"/>
      <c r="L111" s="783"/>
      <c r="M111" s="783"/>
      <c r="N111" s="783"/>
      <c r="O111" s="783"/>
      <c r="P111" s="783"/>
      <c r="Q111" s="783"/>
      <c r="R111" s="783"/>
      <c r="S111" s="783"/>
      <c r="T111" s="783"/>
      <c r="U111" s="783"/>
      <c r="V111" s="783"/>
      <c r="W111" s="783"/>
      <c r="X111" s="783"/>
      <c r="Y111" s="783"/>
      <c r="Z111" s="783"/>
      <c r="AA111" s="783"/>
      <c r="AB111" s="783"/>
      <c r="AC111" s="783"/>
    </row>
    <row r="112" spans="1:29" ht="12.75" x14ac:dyDescent="0.2">
      <c r="A112" s="783"/>
      <c r="B112" s="783"/>
      <c r="C112" s="783"/>
      <c r="D112" s="783"/>
      <c r="E112" s="783"/>
      <c r="F112" s="783"/>
      <c r="G112" s="783"/>
      <c r="H112" s="783"/>
      <c r="I112" s="783"/>
      <c r="J112" s="783"/>
      <c r="K112" s="783"/>
      <c r="L112" s="783"/>
      <c r="M112" s="783"/>
      <c r="N112" s="783"/>
      <c r="O112" s="783"/>
      <c r="P112" s="783"/>
      <c r="Q112" s="783"/>
      <c r="R112" s="783"/>
      <c r="S112" s="783"/>
      <c r="T112" s="783"/>
      <c r="U112" s="783"/>
      <c r="V112" s="783"/>
      <c r="W112" s="783"/>
      <c r="X112" s="783"/>
      <c r="Y112" s="783"/>
      <c r="Z112" s="783"/>
      <c r="AA112" s="783"/>
      <c r="AB112" s="783"/>
      <c r="AC112" s="783"/>
    </row>
    <row r="113" spans="1:29" ht="12.75" x14ac:dyDescent="0.2">
      <c r="A113" s="783"/>
      <c r="B113" s="783"/>
      <c r="C113" s="783"/>
      <c r="D113" s="783"/>
      <c r="E113" s="783"/>
      <c r="F113" s="783"/>
      <c r="G113" s="783"/>
      <c r="H113" s="783"/>
      <c r="I113" s="783"/>
      <c r="J113" s="783"/>
      <c r="K113" s="783"/>
      <c r="L113" s="783"/>
      <c r="M113" s="783"/>
      <c r="N113" s="783"/>
      <c r="O113" s="783"/>
      <c r="P113" s="783"/>
      <c r="Q113" s="783"/>
      <c r="R113" s="783"/>
      <c r="S113" s="783"/>
      <c r="T113" s="783"/>
      <c r="U113" s="783"/>
      <c r="V113" s="783"/>
      <c r="W113" s="783"/>
      <c r="X113" s="783"/>
      <c r="Y113" s="783"/>
      <c r="Z113" s="783"/>
      <c r="AA113" s="783"/>
      <c r="AB113" s="783"/>
      <c r="AC113" s="783"/>
    </row>
    <row r="114" spans="1:29" ht="12.75" x14ac:dyDescent="0.2">
      <c r="A114" s="783"/>
      <c r="B114" s="783"/>
      <c r="C114" s="783"/>
      <c r="D114" s="783"/>
      <c r="E114" s="783"/>
      <c r="F114" s="783"/>
      <c r="G114" s="783"/>
      <c r="H114" s="783"/>
      <c r="I114" s="783"/>
      <c r="J114" s="783"/>
      <c r="K114" s="783"/>
      <c r="L114" s="783"/>
      <c r="M114" s="783"/>
      <c r="N114" s="783"/>
      <c r="O114" s="783"/>
      <c r="P114" s="783"/>
      <c r="Q114" s="783"/>
      <c r="R114" s="783"/>
      <c r="S114" s="783"/>
      <c r="T114" s="783"/>
      <c r="U114" s="783"/>
      <c r="V114" s="783"/>
      <c r="W114" s="783"/>
      <c r="X114" s="783"/>
      <c r="Y114" s="783"/>
      <c r="Z114" s="783"/>
      <c r="AA114" s="783"/>
      <c r="AB114" s="783"/>
      <c r="AC114" s="783"/>
    </row>
    <row r="115" spans="1:29" ht="12.75" x14ac:dyDescent="0.2">
      <c r="A115" s="783"/>
      <c r="B115" s="783"/>
      <c r="C115" s="783"/>
      <c r="D115" s="783"/>
      <c r="E115" s="783"/>
      <c r="F115" s="783"/>
      <c r="G115" s="783"/>
      <c r="H115" s="783"/>
      <c r="I115" s="783"/>
      <c r="J115" s="783"/>
      <c r="K115" s="783"/>
      <c r="L115" s="783"/>
      <c r="M115" s="783"/>
      <c r="N115" s="783"/>
      <c r="O115" s="783"/>
      <c r="P115" s="783"/>
      <c r="Q115" s="783"/>
      <c r="R115" s="783"/>
      <c r="S115" s="783"/>
      <c r="T115" s="783"/>
      <c r="U115" s="783"/>
      <c r="V115" s="783"/>
      <c r="W115" s="783"/>
      <c r="X115" s="783"/>
      <c r="Y115" s="783"/>
      <c r="Z115" s="783"/>
      <c r="AA115" s="783"/>
      <c r="AB115" s="783"/>
      <c r="AC115" s="783"/>
    </row>
    <row r="116" spans="1:29" ht="12.75" x14ac:dyDescent="0.2">
      <c r="A116" s="783"/>
      <c r="B116" s="783"/>
      <c r="C116" s="783"/>
      <c r="D116" s="783"/>
      <c r="E116" s="783"/>
      <c r="F116" s="783"/>
      <c r="G116" s="783"/>
      <c r="H116" s="783"/>
      <c r="I116" s="783"/>
      <c r="J116" s="783"/>
      <c r="K116" s="783"/>
      <c r="L116" s="783"/>
      <c r="M116" s="783"/>
      <c r="N116" s="783"/>
      <c r="O116" s="783"/>
      <c r="P116" s="783"/>
      <c r="Q116" s="783"/>
      <c r="R116" s="783"/>
      <c r="S116" s="783"/>
      <c r="T116" s="783"/>
      <c r="U116" s="783"/>
      <c r="V116" s="783"/>
      <c r="W116" s="783"/>
      <c r="X116" s="783"/>
      <c r="Y116" s="783"/>
      <c r="Z116" s="783"/>
      <c r="AA116" s="783"/>
      <c r="AB116" s="783"/>
      <c r="AC116" s="783"/>
    </row>
    <row r="117" spans="1:29" ht="12.75" x14ac:dyDescent="0.2">
      <c r="A117" s="783"/>
      <c r="B117" s="783"/>
      <c r="C117" s="783"/>
      <c r="D117" s="783"/>
      <c r="E117" s="783"/>
      <c r="F117" s="783"/>
      <c r="G117" s="783"/>
      <c r="H117" s="783"/>
      <c r="I117" s="783"/>
      <c r="J117" s="783"/>
      <c r="K117" s="783"/>
      <c r="L117" s="783"/>
      <c r="M117" s="783"/>
      <c r="N117" s="783"/>
      <c r="O117" s="783"/>
      <c r="P117" s="783"/>
      <c r="Q117" s="783"/>
      <c r="R117" s="783"/>
      <c r="S117" s="783"/>
      <c r="T117" s="783"/>
      <c r="U117" s="783"/>
      <c r="V117" s="783"/>
      <c r="W117" s="783"/>
      <c r="X117" s="783"/>
      <c r="Y117" s="783"/>
      <c r="Z117" s="783"/>
      <c r="AA117" s="783"/>
      <c r="AB117" s="783"/>
      <c r="AC117" s="783"/>
    </row>
    <row r="118" spans="1:29" ht="12.75" x14ac:dyDescent="0.2">
      <c r="A118" s="783"/>
      <c r="B118" s="783"/>
      <c r="C118" s="783"/>
      <c r="D118" s="783"/>
      <c r="E118" s="783"/>
      <c r="F118" s="783"/>
      <c r="G118" s="783"/>
      <c r="H118" s="783"/>
      <c r="I118" s="783"/>
      <c r="J118" s="783"/>
      <c r="K118" s="783"/>
      <c r="L118" s="783"/>
      <c r="M118" s="783"/>
      <c r="N118" s="783"/>
      <c r="O118" s="783"/>
      <c r="P118" s="783"/>
      <c r="Q118" s="783"/>
      <c r="R118" s="783"/>
      <c r="S118" s="783"/>
      <c r="T118" s="783"/>
      <c r="U118" s="783"/>
      <c r="V118" s="783"/>
      <c r="W118" s="783"/>
      <c r="X118" s="783"/>
      <c r="Y118" s="783"/>
      <c r="Z118" s="783"/>
      <c r="AA118" s="783"/>
      <c r="AB118" s="783"/>
      <c r="AC118" s="783"/>
    </row>
    <row r="119" spans="1:29" ht="12.75" x14ac:dyDescent="0.2">
      <c r="A119" s="783"/>
      <c r="B119" s="783"/>
      <c r="C119" s="783"/>
      <c r="D119" s="783"/>
      <c r="E119" s="783"/>
      <c r="F119" s="783"/>
      <c r="G119" s="783"/>
      <c r="H119" s="783"/>
      <c r="I119" s="783"/>
      <c r="J119" s="783"/>
      <c r="K119" s="783"/>
      <c r="L119" s="783"/>
      <c r="M119" s="783"/>
      <c r="N119" s="783"/>
      <c r="O119" s="783"/>
      <c r="P119" s="783"/>
      <c r="Q119" s="783"/>
      <c r="R119" s="783"/>
      <c r="S119" s="783"/>
      <c r="T119" s="783"/>
      <c r="U119" s="783"/>
      <c r="V119" s="783"/>
      <c r="W119" s="783"/>
      <c r="X119" s="783"/>
      <c r="Y119" s="783"/>
      <c r="Z119" s="783"/>
      <c r="AA119" s="783"/>
      <c r="AB119" s="783"/>
      <c r="AC119" s="783"/>
    </row>
    <row r="120" spans="1:29" ht="12.75" x14ac:dyDescent="0.2">
      <c r="A120" s="783"/>
      <c r="B120" s="783"/>
      <c r="C120" s="783"/>
      <c r="D120" s="783"/>
      <c r="E120" s="783"/>
      <c r="F120" s="783"/>
      <c r="G120" s="783"/>
      <c r="H120" s="783"/>
      <c r="I120" s="783"/>
      <c r="J120" s="783"/>
      <c r="K120" s="783"/>
      <c r="L120" s="783"/>
      <c r="M120" s="783"/>
      <c r="N120" s="783"/>
      <c r="O120" s="783"/>
      <c r="P120" s="783"/>
      <c r="Q120" s="783"/>
      <c r="R120" s="783"/>
      <c r="S120" s="783"/>
      <c r="T120" s="783"/>
      <c r="U120" s="783"/>
      <c r="V120" s="783"/>
      <c r="W120" s="783"/>
      <c r="X120" s="783"/>
      <c r="Y120" s="783"/>
      <c r="Z120" s="783"/>
      <c r="AA120" s="783"/>
      <c r="AB120" s="783"/>
      <c r="AC120" s="783"/>
    </row>
    <row r="121" spans="1:29" ht="12.75" x14ac:dyDescent="0.2">
      <c r="A121" s="783"/>
      <c r="B121" s="783"/>
      <c r="C121" s="783"/>
      <c r="D121" s="783"/>
      <c r="E121" s="783"/>
      <c r="F121" s="783"/>
      <c r="G121" s="783"/>
      <c r="H121" s="783"/>
      <c r="I121" s="783"/>
      <c r="J121" s="783"/>
      <c r="K121" s="783"/>
      <c r="L121" s="783"/>
      <c r="M121" s="783"/>
      <c r="N121" s="783"/>
      <c r="O121" s="783"/>
      <c r="P121" s="783"/>
      <c r="Q121" s="783"/>
      <c r="R121" s="783"/>
      <c r="S121" s="783"/>
      <c r="T121" s="783"/>
      <c r="U121" s="783"/>
      <c r="V121" s="783"/>
      <c r="W121" s="783"/>
      <c r="X121" s="783"/>
      <c r="Y121" s="783"/>
      <c r="Z121" s="783"/>
      <c r="AA121" s="783"/>
      <c r="AB121" s="783"/>
      <c r="AC121" s="783"/>
    </row>
    <row r="122" spans="1:29" ht="12.75" x14ac:dyDescent="0.2">
      <c r="A122" s="783"/>
      <c r="B122" s="783"/>
      <c r="C122" s="783"/>
      <c r="D122" s="783"/>
      <c r="E122" s="783"/>
      <c r="F122" s="783"/>
      <c r="G122" s="783"/>
      <c r="H122" s="783"/>
      <c r="I122" s="783"/>
      <c r="J122" s="783"/>
      <c r="K122" s="783"/>
      <c r="L122" s="783"/>
      <c r="M122" s="783"/>
      <c r="N122" s="783"/>
      <c r="O122" s="783"/>
      <c r="P122" s="783"/>
      <c r="Q122" s="783"/>
      <c r="R122" s="783"/>
      <c r="S122" s="783"/>
      <c r="T122" s="783"/>
      <c r="U122" s="783"/>
      <c r="V122" s="783"/>
      <c r="W122" s="783"/>
      <c r="X122" s="783"/>
      <c r="Y122" s="783"/>
      <c r="Z122" s="783"/>
      <c r="AA122" s="783"/>
      <c r="AB122" s="783"/>
      <c r="AC122" s="783"/>
    </row>
    <row r="123" spans="1:29" ht="12.75" x14ac:dyDescent="0.2">
      <c r="A123" s="783"/>
      <c r="B123" s="783"/>
      <c r="C123" s="783"/>
      <c r="D123" s="783"/>
      <c r="E123" s="783"/>
      <c r="F123" s="783"/>
      <c r="G123" s="783"/>
      <c r="H123" s="783"/>
      <c r="I123" s="783"/>
      <c r="J123" s="783"/>
      <c r="K123" s="783"/>
      <c r="L123" s="783"/>
      <c r="M123" s="783"/>
      <c r="N123" s="783"/>
      <c r="O123" s="783"/>
      <c r="P123" s="783"/>
      <c r="Q123" s="783"/>
      <c r="R123" s="783"/>
      <c r="S123" s="783"/>
      <c r="T123" s="783"/>
      <c r="U123" s="783"/>
      <c r="V123" s="783"/>
      <c r="W123" s="783"/>
      <c r="X123" s="783"/>
      <c r="Y123" s="783"/>
      <c r="Z123" s="783"/>
      <c r="AA123" s="783"/>
      <c r="AB123" s="783"/>
      <c r="AC123" s="783"/>
    </row>
    <row r="124" spans="1:29" ht="12.75" x14ac:dyDescent="0.2">
      <c r="A124" s="783"/>
      <c r="B124" s="783"/>
      <c r="C124" s="783"/>
      <c r="D124" s="783"/>
      <c r="E124" s="783"/>
      <c r="F124" s="783"/>
      <c r="G124" s="783"/>
      <c r="H124" s="783"/>
      <c r="I124" s="783"/>
      <c r="J124" s="783"/>
      <c r="K124" s="783"/>
      <c r="L124" s="783"/>
      <c r="M124" s="783"/>
      <c r="N124" s="783"/>
      <c r="O124" s="783"/>
      <c r="P124" s="783"/>
      <c r="Q124" s="783"/>
      <c r="R124" s="783"/>
      <c r="S124" s="783"/>
      <c r="T124" s="783"/>
      <c r="U124" s="783"/>
      <c r="V124" s="783"/>
      <c r="W124" s="783"/>
      <c r="X124" s="783"/>
      <c r="Y124" s="783"/>
      <c r="Z124" s="783"/>
      <c r="AA124" s="783"/>
      <c r="AB124" s="783"/>
      <c r="AC124" s="783"/>
    </row>
    <row r="125" spans="1:29" ht="12.75" x14ac:dyDescent="0.2">
      <c r="A125" s="783"/>
      <c r="B125" s="783"/>
      <c r="C125" s="783"/>
      <c r="D125" s="783"/>
      <c r="E125" s="783"/>
      <c r="F125" s="783"/>
      <c r="G125" s="783"/>
      <c r="H125" s="783"/>
      <c r="I125" s="783"/>
      <c r="J125" s="783"/>
      <c r="K125" s="783"/>
      <c r="L125" s="783"/>
      <c r="M125" s="783"/>
      <c r="N125" s="783"/>
      <c r="O125" s="783"/>
      <c r="P125" s="783"/>
      <c r="Q125" s="783"/>
      <c r="R125" s="783"/>
      <c r="S125" s="783"/>
      <c r="T125" s="783"/>
      <c r="U125" s="783"/>
      <c r="V125" s="783"/>
      <c r="W125" s="783"/>
      <c r="X125" s="783"/>
      <c r="Y125" s="783"/>
      <c r="Z125" s="783"/>
      <c r="AA125" s="783"/>
      <c r="AB125" s="783"/>
      <c r="AC125" s="783"/>
    </row>
    <row r="126" spans="1:29" ht="12.75" x14ac:dyDescent="0.2">
      <c r="A126" s="783"/>
      <c r="B126" s="783"/>
      <c r="C126" s="783"/>
      <c r="D126" s="783"/>
      <c r="E126" s="783"/>
      <c r="F126" s="783"/>
      <c r="G126" s="783"/>
      <c r="H126" s="783"/>
      <c r="I126" s="783"/>
      <c r="J126" s="783"/>
      <c r="K126" s="783"/>
      <c r="L126" s="783"/>
      <c r="M126" s="783"/>
      <c r="N126" s="783"/>
      <c r="O126" s="783"/>
      <c r="P126" s="783"/>
      <c r="Q126" s="783"/>
      <c r="R126" s="783"/>
      <c r="S126" s="783"/>
      <c r="T126" s="783"/>
      <c r="U126" s="783"/>
      <c r="V126" s="783"/>
      <c r="W126" s="783"/>
      <c r="X126" s="783"/>
      <c r="Y126" s="783"/>
      <c r="Z126" s="783"/>
      <c r="AA126" s="783"/>
      <c r="AB126" s="783"/>
      <c r="AC126" s="783"/>
    </row>
    <row r="127" spans="1:29" ht="12.75" x14ac:dyDescent="0.2">
      <c r="A127" s="783"/>
      <c r="B127" s="783"/>
      <c r="C127" s="783"/>
      <c r="D127" s="783"/>
      <c r="E127" s="783"/>
      <c r="F127" s="783"/>
      <c r="G127" s="783"/>
      <c r="H127" s="783"/>
      <c r="I127" s="783"/>
      <c r="J127" s="783"/>
      <c r="K127" s="783"/>
      <c r="L127" s="783"/>
      <c r="M127" s="783"/>
      <c r="N127" s="783"/>
      <c r="O127" s="783"/>
      <c r="P127" s="783"/>
      <c r="Q127" s="783"/>
      <c r="R127" s="783"/>
      <c r="S127" s="783"/>
      <c r="T127" s="783"/>
      <c r="U127" s="783"/>
      <c r="V127" s="783"/>
      <c r="W127" s="783"/>
      <c r="X127" s="783"/>
      <c r="Y127" s="783"/>
      <c r="Z127" s="783"/>
      <c r="AA127" s="783"/>
      <c r="AB127" s="783"/>
      <c r="AC127" s="783"/>
    </row>
    <row r="128" spans="1:29" ht="12.75" x14ac:dyDescent="0.2">
      <c r="A128" s="783"/>
      <c r="B128" s="783"/>
      <c r="C128" s="783"/>
      <c r="D128" s="783"/>
      <c r="E128" s="783"/>
      <c r="F128" s="783"/>
      <c r="G128" s="783"/>
      <c r="H128" s="783"/>
      <c r="I128" s="783"/>
      <c r="J128" s="783"/>
      <c r="K128" s="783"/>
      <c r="L128" s="783"/>
      <c r="M128" s="783"/>
      <c r="N128" s="783"/>
      <c r="O128" s="783"/>
      <c r="P128" s="783"/>
      <c r="Q128" s="783"/>
      <c r="R128" s="783"/>
      <c r="S128" s="783"/>
      <c r="T128" s="783"/>
      <c r="U128" s="783"/>
      <c r="V128" s="783"/>
      <c r="W128" s="783"/>
      <c r="X128" s="783"/>
      <c r="Y128" s="783"/>
      <c r="Z128" s="783"/>
      <c r="AA128" s="783"/>
      <c r="AB128" s="783"/>
      <c r="AC128" s="783"/>
    </row>
    <row r="129" spans="1:29" ht="12.75" x14ac:dyDescent="0.2">
      <c r="A129" s="783"/>
      <c r="B129" s="783"/>
      <c r="C129" s="783"/>
      <c r="D129" s="783"/>
      <c r="E129" s="783"/>
      <c r="F129" s="783"/>
      <c r="G129" s="783"/>
      <c r="H129" s="783"/>
      <c r="I129" s="783"/>
      <c r="J129" s="783"/>
      <c r="K129" s="783"/>
      <c r="L129" s="783"/>
      <c r="M129" s="783"/>
      <c r="N129" s="783"/>
      <c r="O129" s="783"/>
      <c r="P129" s="783"/>
      <c r="Q129" s="783"/>
      <c r="R129" s="783"/>
      <c r="S129" s="783"/>
      <c r="T129" s="783"/>
      <c r="U129" s="783"/>
      <c r="V129" s="783"/>
      <c r="W129" s="783"/>
      <c r="X129" s="783"/>
      <c r="Y129" s="783"/>
      <c r="Z129" s="783"/>
      <c r="AA129" s="783"/>
      <c r="AB129" s="783"/>
      <c r="AC129" s="783"/>
    </row>
    <row r="130" spans="1:29" ht="12.75" x14ac:dyDescent="0.2">
      <c r="A130" s="783"/>
      <c r="B130" s="783"/>
      <c r="C130" s="783"/>
      <c r="D130" s="783"/>
      <c r="E130" s="783"/>
      <c r="F130" s="783"/>
      <c r="G130" s="783"/>
      <c r="H130" s="783"/>
      <c r="I130" s="783"/>
      <c r="J130" s="783"/>
      <c r="K130" s="783"/>
      <c r="L130" s="783"/>
      <c r="M130" s="783"/>
      <c r="N130" s="783"/>
      <c r="O130" s="783"/>
      <c r="P130" s="783"/>
      <c r="Q130" s="783"/>
      <c r="R130" s="783"/>
      <c r="S130" s="783"/>
      <c r="T130" s="783"/>
      <c r="U130" s="783"/>
      <c r="V130" s="783"/>
      <c r="W130" s="783"/>
      <c r="X130" s="783"/>
      <c r="Y130" s="783"/>
      <c r="Z130" s="783"/>
      <c r="AA130" s="783"/>
      <c r="AB130" s="783"/>
      <c r="AC130" s="783"/>
    </row>
    <row r="131" spans="1:29" ht="12.75" x14ac:dyDescent="0.2">
      <c r="A131" s="783"/>
      <c r="B131" s="783"/>
      <c r="C131" s="783"/>
      <c r="D131" s="783"/>
      <c r="E131" s="783"/>
      <c r="F131" s="783"/>
      <c r="G131" s="783"/>
      <c r="H131" s="783"/>
      <c r="I131" s="783"/>
      <c r="J131" s="783"/>
      <c r="K131" s="783"/>
      <c r="L131" s="783"/>
      <c r="M131" s="783"/>
      <c r="N131" s="783"/>
      <c r="O131" s="783"/>
      <c r="P131" s="783"/>
      <c r="Q131" s="783"/>
      <c r="R131" s="783"/>
      <c r="S131" s="783"/>
      <c r="T131" s="783"/>
      <c r="U131" s="783"/>
      <c r="V131" s="783"/>
      <c r="W131" s="783"/>
      <c r="X131" s="783"/>
      <c r="Y131" s="783"/>
      <c r="Z131" s="783"/>
      <c r="AA131" s="783"/>
      <c r="AB131" s="783"/>
      <c r="AC131" s="783"/>
    </row>
    <row r="132" spans="1:29" ht="12.75" x14ac:dyDescent="0.2">
      <c r="A132" s="783"/>
      <c r="B132" s="783"/>
      <c r="C132" s="783"/>
      <c r="D132" s="783"/>
      <c r="E132" s="783"/>
      <c r="F132" s="783"/>
      <c r="G132" s="783"/>
      <c r="H132" s="783"/>
      <c r="I132" s="783"/>
      <c r="J132" s="783"/>
      <c r="K132" s="783"/>
      <c r="L132" s="783"/>
      <c r="M132" s="783"/>
      <c r="N132" s="783"/>
      <c r="O132" s="783"/>
      <c r="P132" s="783"/>
      <c r="Q132" s="783"/>
      <c r="R132" s="783"/>
      <c r="S132" s="783"/>
      <c r="T132" s="783"/>
      <c r="U132" s="783"/>
      <c r="V132" s="783"/>
      <c r="W132" s="783"/>
      <c r="X132" s="783"/>
      <c r="Y132" s="783"/>
      <c r="Z132" s="783"/>
      <c r="AA132" s="783"/>
      <c r="AB132" s="783"/>
      <c r="AC132" s="783"/>
    </row>
    <row r="133" spans="1:29" ht="12.75" x14ac:dyDescent="0.2">
      <c r="A133" s="783"/>
      <c r="B133" s="783"/>
      <c r="C133" s="783"/>
      <c r="D133" s="783"/>
      <c r="E133" s="783"/>
      <c r="F133" s="783"/>
      <c r="G133" s="783"/>
      <c r="H133" s="783"/>
      <c r="I133" s="783"/>
      <c r="J133" s="783"/>
      <c r="K133" s="783"/>
      <c r="L133" s="783"/>
      <c r="M133" s="783"/>
      <c r="N133" s="783"/>
      <c r="O133" s="783"/>
      <c r="P133" s="783"/>
      <c r="Q133" s="783"/>
      <c r="R133" s="783"/>
      <c r="S133" s="783"/>
      <c r="T133" s="783"/>
      <c r="U133" s="783"/>
      <c r="V133" s="783"/>
      <c r="W133" s="783"/>
      <c r="X133" s="783"/>
      <c r="Y133" s="783"/>
      <c r="Z133" s="783"/>
      <c r="AA133" s="783"/>
      <c r="AB133" s="783"/>
      <c r="AC133" s="783"/>
    </row>
    <row r="134" spans="1:29" ht="12.75" x14ac:dyDescent="0.2">
      <c r="A134" s="783"/>
      <c r="B134" s="783"/>
      <c r="C134" s="783"/>
      <c r="D134" s="783"/>
      <c r="E134" s="783"/>
      <c r="F134" s="783"/>
      <c r="G134" s="783"/>
      <c r="H134" s="783"/>
      <c r="I134" s="783"/>
      <c r="J134" s="783"/>
      <c r="K134" s="783"/>
      <c r="L134" s="783"/>
      <c r="M134" s="783"/>
      <c r="N134" s="783"/>
      <c r="O134" s="783"/>
      <c r="P134" s="783"/>
      <c r="Q134" s="783"/>
      <c r="R134" s="783"/>
      <c r="S134" s="783"/>
      <c r="T134" s="783"/>
      <c r="U134" s="783"/>
      <c r="V134" s="783"/>
      <c r="W134" s="783"/>
      <c r="X134" s="783"/>
      <c r="Y134" s="783"/>
      <c r="Z134" s="783"/>
      <c r="AA134" s="783"/>
      <c r="AB134" s="783"/>
      <c r="AC134" s="783"/>
    </row>
    <row r="135" spans="1:29" ht="12.75" x14ac:dyDescent="0.2">
      <c r="A135" s="783"/>
      <c r="B135" s="783"/>
      <c r="C135" s="783"/>
      <c r="D135" s="783"/>
      <c r="E135" s="783"/>
      <c r="F135" s="783"/>
      <c r="G135" s="783"/>
      <c r="H135" s="783"/>
      <c r="I135" s="783"/>
      <c r="J135" s="783"/>
      <c r="K135" s="783"/>
      <c r="L135" s="783"/>
      <c r="M135" s="783"/>
      <c r="N135" s="783"/>
      <c r="O135" s="783"/>
      <c r="P135" s="783"/>
      <c r="Q135" s="783"/>
      <c r="R135" s="783"/>
      <c r="S135" s="783"/>
      <c r="T135" s="783"/>
      <c r="U135" s="783"/>
      <c r="V135" s="783"/>
      <c r="W135" s="783"/>
      <c r="X135" s="783"/>
      <c r="Y135" s="783"/>
      <c r="Z135" s="783"/>
      <c r="AA135" s="783"/>
      <c r="AB135" s="783"/>
      <c r="AC135" s="783"/>
    </row>
    <row r="136" spans="1:29" ht="12.75" x14ac:dyDescent="0.2">
      <c r="A136" s="783"/>
      <c r="B136" s="783"/>
      <c r="C136" s="783"/>
      <c r="D136" s="783"/>
      <c r="E136" s="783"/>
      <c r="F136" s="783"/>
      <c r="G136" s="783"/>
      <c r="H136" s="783"/>
      <c r="I136" s="783"/>
      <c r="J136" s="783"/>
      <c r="K136" s="783"/>
      <c r="L136" s="783"/>
      <c r="M136" s="783"/>
      <c r="N136" s="783"/>
      <c r="O136" s="783"/>
      <c r="P136" s="783"/>
      <c r="Q136" s="783"/>
      <c r="R136" s="783"/>
      <c r="S136" s="783"/>
      <c r="T136" s="783"/>
      <c r="U136" s="783"/>
      <c r="V136" s="783"/>
      <c r="W136" s="783"/>
      <c r="X136" s="783"/>
      <c r="Y136" s="783"/>
      <c r="Z136" s="783"/>
      <c r="AA136" s="783"/>
      <c r="AB136" s="783"/>
      <c r="AC136" s="783"/>
    </row>
    <row r="137" spans="1:29" ht="12.75" x14ac:dyDescent="0.2">
      <c r="A137" s="783"/>
      <c r="B137" s="783"/>
      <c r="C137" s="783"/>
      <c r="D137" s="783"/>
      <c r="E137" s="783"/>
      <c r="F137" s="783"/>
      <c r="G137" s="783"/>
      <c r="H137" s="783"/>
      <c r="I137" s="783"/>
      <c r="J137" s="783"/>
      <c r="K137" s="783"/>
      <c r="L137" s="783"/>
      <c r="M137" s="783"/>
      <c r="N137" s="783"/>
      <c r="O137" s="783"/>
      <c r="P137" s="783"/>
      <c r="Q137" s="783"/>
      <c r="R137" s="783"/>
      <c r="S137" s="783"/>
      <c r="T137" s="783"/>
      <c r="U137" s="783"/>
      <c r="V137" s="783"/>
      <c r="W137" s="783"/>
      <c r="X137" s="783"/>
      <c r="Y137" s="783"/>
      <c r="Z137" s="783"/>
      <c r="AA137" s="783"/>
      <c r="AB137" s="783"/>
      <c r="AC137" s="783"/>
    </row>
    <row r="138" spans="1:29" ht="12.75" x14ac:dyDescent="0.2">
      <c r="A138" s="783"/>
      <c r="B138" s="783"/>
      <c r="C138" s="783"/>
      <c r="D138" s="783"/>
      <c r="E138" s="783"/>
      <c r="F138" s="783"/>
      <c r="G138" s="783"/>
      <c r="H138" s="783"/>
      <c r="I138" s="783"/>
      <c r="J138" s="783"/>
      <c r="K138" s="783"/>
      <c r="L138" s="783"/>
      <c r="M138" s="783"/>
      <c r="N138" s="783"/>
      <c r="O138" s="783"/>
      <c r="P138" s="783"/>
      <c r="Q138" s="783"/>
      <c r="R138" s="783"/>
      <c r="S138" s="783"/>
      <c r="T138" s="783"/>
      <c r="U138" s="783"/>
      <c r="V138" s="783"/>
      <c r="W138" s="783"/>
      <c r="X138" s="783"/>
      <c r="Y138" s="783"/>
      <c r="Z138" s="783"/>
      <c r="AA138" s="783"/>
      <c r="AB138" s="783"/>
      <c r="AC138" s="783"/>
    </row>
    <row r="139" spans="1:29" ht="12.75" x14ac:dyDescent="0.2">
      <c r="A139" s="783"/>
      <c r="B139" s="783"/>
      <c r="C139" s="783"/>
      <c r="D139" s="783"/>
      <c r="E139" s="783"/>
      <c r="F139" s="783"/>
      <c r="G139" s="783"/>
      <c r="H139" s="783"/>
      <c r="I139" s="783"/>
      <c r="J139" s="783"/>
      <c r="K139" s="783"/>
      <c r="L139" s="783"/>
      <c r="M139" s="783"/>
      <c r="N139" s="783"/>
      <c r="O139" s="783"/>
      <c r="P139" s="783"/>
      <c r="Q139" s="783"/>
      <c r="R139" s="783"/>
      <c r="S139" s="783"/>
      <c r="T139" s="783"/>
      <c r="U139" s="783"/>
      <c r="V139" s="783"/>
      <c r="W139" s="783"/>
      <c r="X139" s="783"/>
      <c r="Y139" s="783"/>
      <c r="Z139" s="783"/>
      <c r="AA139" s="783"/>
      <c r="AB139" s="783"/>
      <c r="AC139" s="783"/>
    </row>
    <row r="140" spans="1:29" ht="12.75" x14ac:dyDescent="0.2">
      <c r="A140" s="783"/>
      <c r="B140" s="783"/>
      <c r="C140" s="783"/>
      <c r="D140" s="783"/>
      <c r="E140" s="783"/>
      <c r="F140" s="783"/>
      <c r="G140" s="783"/>
      <c r="H140" s="783"/>
      <c r="I140" s="783"/>
      <c r="J140" s="783"/>
      <c r="K140" s="783"/>
      <c r="L140" s="783"/>
      <c r="M140" s="783"/>
      <c r="N140" s="783"/>
      <c r="O140" s="783"/>
      <c r="P140" s="783"/>
      <c r="Q140" s="783"/>
      <c r="R140" s="783"/>
      <c r="S140" s="783"/>
      <c r="T140" s="783"/>
      <c r="U140" s="783"/>
      <c r="V140" s="783"/>
      <c r="W140" s="783"/>
      <c r="X140" s="783"/>
      <c r="Y140" s="783"/>
      <c r="Z140" s="783"/>
      <c r="AA140" s="783"/>
      <c r="AB140" s="783"/>
      <c r="AC140" s="783"/>
    </row>
    <row r="141" spans="1:29" ht="12.75" x14ac:dyDescent="0.2">
      <c r="A141" s="783"/>
      <c r="B141" s="783"/>
      <c r="C141" s="783"/>
      <c r="D141" s="783"/>
      <c r="E141" s="783"/>
      <c r="F141" s="783"/>
      <c r="G141" s="783"/>
      <c r="H141" s="783"/>
      <c r="I141" s="783"/>
      <c r="J141" s="783"/>
      <c r="K141" s="783"/>
      <c r="L141" s="783"/>
      <c r="M141" s="783"/>
      <c r="N141" s="783"/>
      <c r="O141" s="783"/>
      <c r="P141" s="783"/>
      <c r="Q141" s="783"/>
      <c r="R141" s="783"/>
      <c r="S141" s="783"/>
      <c r="T141" s="783"/>
      <c r="U141" s="783"/>
      <c r="V141" s="783"/>
      <c r="W141" s="783"/>
      <c r="X141" s="783"/>
      <c r="Y141" s="783"/>
      <c r="Z141" s="783"/>
      <c r="AA141" s="783"/>
      <c r="AB141" s="783"/>
      <c r="AC141" s="783"/>
    </row>
    <row r="142" spans="1:29" ht="12.75" x14ac:dyDescent="0.2">
      <c r="A142" s="783"/>
      <c r="B142" s="783"/>
      <c r="C142" s="783"/>
      <c r="D142" s="783"/>
      <c r="E142" s="783"/>
      <c r="F142" s="783"/>
      <c r="G142" s="783"/>
      <c r="H142" s="783"/>
      <c r="I142" s="783"/>
      <c r="J142" s="783"/>
      <c r="K142" s="783"/>
      <c r="L142" s="783"/>
      <c r="M142" s="783"/>
      <c r="N142" s="783"/>
      <c r="O142" s="783"/>
      <c r="P142" s="783"/>
      <c r="Q142" s="783"/>
      <c r="R142" s="783"/>
      <c r="S142" s="783"/>
      <c r="T142" s="783"/>
      <c r="U142" s="783"/>
      <c r="V142" s="783"/>
      <c r="W142" s="783"/>
      <c r="X142" s="783"/>
      <c r="Y142" s="783"/>
      <c r="Z142" s="783"/>
      <c r="AA142" s="783"/>
      <c r="AB142" s="783"/>
      <c r="AC142" s="783"/>
    </row>
    <row r="143" spans="1:29" ht="12.75" x14ac:dyDescent="0.2">
      <c r="A143" s="783"/>
      <c r="B143" s="783"/>
      <c r="C143" s="783"/>
      <c r="D143" s="783"/>
      <c r="E143" s="783"/>
      <c r="F143" s="783"/>
      <c r="G143" s="783"/>
      <c r="H143" s="783"/>
      <c r="I143" s="783"/>
      <c r="J143" s="783"/>
      <c r="K143" s="783"/>
      <c r="L143" s="783"/>
      <c r="M143" s="783"/>
      <c r="N143" s="783"/>
      <c r="O143" s="783"/>
      <c r="P143" s="783"/>
      <c r="Q143" s="783"/>
      <c r="R143" s="783"/>
      <c r="S143" s="783"/>
      <c r="T143" s="783"/>
      <c r="U143" s="783"/>
      <c r="V143" s="783"/>
      <c r="W143" s="783"/>
      <c r="X143" s="783"/>
      <c r="Y143" s="783"/>
      <c r="Z143" s="783"/>
      <c r="AA143" s="783"/>
      <c r="AB143" s="783"/>
      <c r="AC143" s="783"/>
    </row>
    <row r="144" spans="1:29" ht="12.75" x14ac:dyDescent="0.2">
      <c r="A144" s="783"/>
      <c r="B144" s="783"/>
      <c r="C144" s="783"/>
      <c r="D144" s="783"/>
      <c r="E144" s="783"/>
      <c r="F144" s="783"/>
      <c r="G144" s="783"/>
      <c r="H144" s="783"/>
      <c r="I144" s="783"/>
      <c r="J144" s="783"/>
      <c r="K144" s="783"/>
      <c r="L144" s="783"/>
      <c r="M144" s="783"/>
      <c r="N144" s="783"/>
      <c r="O144" s="783"/>
      <c r="P144" s="783"/>
      <c r="Q144" s="783"/>
      <c r="R144" s="783"/>
      <c r="S144" s="783"/>
      <c r="T144" s="783"/>
      <c r="U144" s="783"/>
      <c r="V144" s="783"/>
      <c r="W144" s="783"/>
      <c r="X144" s="783"/>
      <c r="Y144" s="783"/>
      <c r="Z144" s="783"/>
      <c r="AA144" s="783"/>
      <c r="AB144" s="783"/>
      <c r="AC144" s="783"/>
    </row>
    <row r="145" spans="1:29" ht="12.75" x14ac:dyDescent="0.2">
      <c r="A145" s="783"/>
      <c r="B145" s="783"/>
      <c r="C145" s="783"/>
      <c r="D145" s="783"/>
      <c r="E145" s="783"/>
      <c r="F145" s="783"/>
      <c r="G145" s="783"/>
      <c r="H145" s="783"/>
      <c r="I145" s="783"/>
      <c r="J145" s="783"/>
      <c r="K145" s="783"/>
      <c r="L145" s="783"/>
      <c r="M145" s="783"/>
      <c r="N145" s="783"/>
      <c r="O145" s="783"/>
      <c r="P145" s="783"/>
      <c r="Q145" s="783"/>
      <c r="R145" s="783"/>
      <c r="S145" s="783"/>
      <c r="T145" s="783"/>
      <c r="U145" s="783"/>
      <c r="V145" s="783"/>
      <c r="W145" s="783"/>
      <c r="X145" s="783"/>
      <c r="Y145" s="783"/>
      <c r="Z145" s="783"/>
      <c r="AA145" s="783"/>
      <c r="AB145" s="783"/>
      <c r="AC145" s="783"/>
    </row>
    <row r="146" spans="1:29" ht="12.75" x14ac:dyDescent="0.2">
      <c r="A146" s="783"/>
      <c r="B146" s="783"/>
      <c r="C146" s="783"/>
      <c r="D146" s="783"/>
      <c r="E146" s="783"/>
      <c r="F146" s="783"/>
      <c r="G146" s="783"/>
      <c r="H146" s="783"/>
      <c r="I146" s="783"/>
      <c r="J146" s="783"/>
      <c r="K146" s="783"/>
      <c r="L146" s="783"/>
      <c r="M146" s="783"/>
      <c r="N146" s="783"/>
      <c r="O146" s="783"/>
      <c r="P146" s="783"/>
      <c r="Q146" s="783"/>
      <c r="R146" s="783"/>
      <c r="S146" s="783"/>
      <c r="T146" s="783"/>
      <c r="U146" s="783"/>
      <c r="V146" s="783"/>
      <c r="W146" s="783"/>
      <c r="X146" s="783"/>
      <c r="Y146" s="783"/>
      <c r="Z146" s="783"/>
      <c r="AA146" s="783"/>
      <c r="AB146" s="783"/>
      <c r="AC146" s="783"/>
    </row>
    <row r="147" spans="1:29" ht="12.75" x14ac:dyDescent="0.2">
      <c r="A147" s="783"/>
      <c r="B147" s="783"/>
      <c r="C147" s="783"/>
      <c r="D147" s="783"/>
      <c r="E147" s="783"/>
      <c r="F147" s="783"/>
      <c r="G147" s="783"/>
      <c r="H147" s="783"/>
      <c r="I147" s="783"/>
      <c r="J147" s="783"/>
      <c r="K147" s="783"/>
      <c r="L147" s="783"/>
      <c r="M147" s="783"/>
      <c r="N147" s="783"/>
      <c r="O147" s="783"/>
      <c r="P147" s="783"/>
      <c r="Q147" s="783"/>
      <c r="R147" s="783"/>
      <c r="S147" s="783"/>
      <c r="T147" s="783"/>
      <c r="U147" s="783"/>
      <c r="V147" s="783"/>
      <c r="W147" s="783"/>
      <c r="X147" s="783"/>
      <c r="Y147" s="783"/>
      <c r="Z147" s="783"/>
      <c r="AA147" s="783"/>
      <c r="AB147" s="783"/>
      <c r="AC147" s="783"/>
    </row>
    <row r="148" spans="1:29" ht="12.75" x14ac:dyDescent="0.2">
      <c r="A148" s="783"/>
      <c r="B148" s="783"/>
      <c r="C148" s="783"/>
      <c r="D148" s="783"/>
      <c r="E148" s="783"/>
      <c r="F148" s="783"/>
      <c r="G148" s="783"/>
      <c r="H148" s="783"/>
      <c r="I148" s="783"/>
      <c r="J148" s="783"/>
      <c r="K148" s="783"/>
      <c r="L148" s="783"/>
      <c r="M148" s="783"/>
      <c r="N148" s="783"/>
      <c r="O148" s="783"/>
      <c r="P148" s="783"/>
      <c r="Q148" s="783"/>
      <c r="R148" s="783"/>
      <c r="S148" s="783"/>
      <c r="T148" s="783"/>
      <c r="U148" s="783"/>
      <c r="V148" s="783"/>
      <c r="W148" s="783"/>
      <c r="X148" s="783"/>
      <c r="Y148" s="783"/>
      <c r="Z148" s="783"/>
      <c r="AA148" s="783"/>
      <c r="AB148" s="783"/>
      <c r="AC148" s="783"/>
    </row>
    <row r="149" spans="1:29" ht="12.75" x14ac:dyDescent="0.2">
      <c r="A149" s="783"/>
      <c r="B149" s="783"/>
      <c r="C149" s="783"/>
      <c r="D149" s="783"/>
      <c r="E149" s="783"/>
      <c r="F149" s="783"/>
      <c r="G149" s="783"/>
      <c r="H149" s="783"/>
      <c r="I149" s="783"/>
      <c r="J149" s="783"/>
      <c r="K149" s="783"/>
      <c r="L149" s="783"/>
      <c r="M149" s="783"/>
      <c r="N149" s="783"/>
      <c r="O149" s="783"/>
      <c r="P149" s="783"/>
      <c r="Q149" s="783"/>
      <c r="R149" s="783"/>
      <c r="S149" s="783"/>
      <c r="T149" s="783"/>
      <c r="U149" s="783"/>
      <c r="V149" s="783"/>
      <c r="W149" s="783"/>
      <c r="X149" s="783"/>
      <c r="Y149" s="783"/>
      <c r="Z149" s="783"/>
      <c r="AA149" s="783"/>
      <c r="AB149" s="783"/>
      <c r="AC149" s="783"/>
    </row>
    <row r="150" spans="1:29" ht="12.75" x14ac:dyDescent="0.2">
      <c r="A150" s="783"/>
      <c r="B150" s="783"/>
      <c r="C150" s="783"/>
      <c r="D150" s="783"/>
      <c r="E150" s="783"/>
      <c r="F150" s="783"/>
      <c r="G150" s="783"/>
      <c r="H150" s="783"/>
      <c r="I150" s="783"/>
      <c r="J150" s="783"/>
      <c r="K150" s="783"/>
      <c r="L150" s="783"/>
      <c r="M150" s="783"/>
      <c r="N150" s="783"/>
      <c r="O150" s="783"/>
      <c r="P150" s="783"/>
      <c r="Q150" s="783"/>
      <c r="R150" s="783"/>
      <c r="S150" s="783"/>
      <c r="T150" s="783"/>
      <c r="U150" s="783"/>
      <c r="V150" s="783"/>
      <c r="W150" s="783"/>
      <c r="X150" s="783"/>
      <c r="Y150" s="783"/>
      <c r="Z150" s="783"/>
      <c r="AA150" s="783"/>
      <c r="AB150" s="783"/>
      <c r="AC150" s="783"/>
    </row>
    <row r="151" spans="1:29" ht="12.75" x14ac:dyDescent="0.2">
      <c r="A151" s="783"/>
      <c r="B151" s="783"/>
      <c r="C151" s="783"/>
      <c r="D151" s="783"/>
      <c r="E151" s="783"/>
      <c r="F151" s="783"/>
      <c r="G151" s="783"/>
      <c r="H151" s="783"/>
      <c r="I151" s="783"/>
      <c r="J151" s="783"/>
      <c r="K151" s="783"/>
      <c r="L151" s="783"/>
      <c r="M151" s="783"/>
      <c r="N151" s="783"/>
      <c r="O151" s="783"/>
      <c r="P151" s="783"/>
      <c r="Q151" s="783"/>
      <c r="R151" s="783"/>
      <c r="S151" s="783"/>
      <c r="T151" s="783"/>
      <c r="U151" s="783"/>
      <c r="V151" s="783"/>
      <c r="W151" s="783"/>
      <c r="X151" s="783"/>
      <c r="Y151" s="783"/>
      <c r="Z151" s="783"/>
      <c r="AA151" s="783"/>
      <c r="AB151" s="783"/>
      <c r="AC151" s="783"/>
    </row>
    <row r="152" spans="1:29" ht="12.75" x14ac:dyDescent="0.2">
      <c r="A152" s="783"/>
      <c r="B152" s="783"/>
      <c r="C152" s="783"/>
      <c r="D152" s="783"/>
      <c r="E152" s="783"/>
      <c r="F152" s="783"/>
      <c r="G152" s="783"/>
      <c r="H152" s="783"/>
      <c r="I152" s="783"/>
      <c r="J152" s="783"/>
      <c r="K152" s="783"/>
      <c r="L152" s="783"/>
      <c r="M152" s="783"/>
      <c r="N152" s="783"/>
      <c r="O152" s="783"/>
      <c r="P152" s="783"/>
      <c r="Q152" s="783"/>
      <c r="R152" s="783"/>
      <c r="S152" s="783"/>
      <c r="T152" s="783"/>
      <c r="U152" s="783"/>
      <c r="V152" s="783"/>
      <c r="W152" s="783"/>
      <c r="X152" s="783"/>
      <c r="Y152" s="783"/>
      <c r="Z152" s="783"/>
      <c r="AA152" s="783"/>
      <c r="AB152" s="783"/>
      <c r="AC152" s="783"/>
    </row>
    <row r="153" spans="1:29" ht="12.75" x14ac:dyDescent="0.2">
      <c r="A153" s="783"/>
      <c r="B153" s="783"/>
      <c r="C153" s="783"/>
      <c r="D153" s="783"/>
      <c r="E153" s="783"/>
      <c r="F153" s="783"/>
      <c r="G153" s="783"/>
      <c r="H153" s="783"/>
      <c r="I153" s="783"/>
      <c r="J153" s="783"/>
      <c r="K153" s="783"/>
      <c r="L153" s="783"/>
      <c r="M153" s="783"/>
      <c r="N153" s="783"/>
      <c r="O153" s="783"/>
      <c r="P153" s="783"/>
      <c r="Q153" s="783"/>
      <c r="R153" s="783"/>
      <c r="S153" s="783"/>
      <c r="T153" s="783"/>
      <c r="U153" s="783"/>
      <c r="V153" s="783"/>
      <c r="W153" s="783"/>
      <c r="X153" s="783"/>
      <c r="Y153" s="783"/>
      <c r="Z153" s="783"/>
      <c r="AA153" s="783"/>
      <c r="AB153" s="783"/>
      <c r="AC153" s="783"/>
    </row>
    <row r="154" spans="1:29" ht="12.75" x14ac:dyDescent="0.2">
      <c r="A154" s="783"/>
      <c r="B154" s="783"/>
      <c r="C154" s="783"/>
      <c r="D154" s="783"/>
      <c r="E154" s="783"/>
      <c r="F154" s="783"/>
      <c r="G154" s="783"/>
      <c r="H154" s="783"/>
      <c r="I154" s="783"/>
      <c r="J154" s="783"/>
      <c r="K154" s="783"/>
      <c r="L154" s="783"/>
      <c r="M154" s="783"/>
      <c r="N154" s="783"/>
      <c r="O154" s="783"/>
      <c r="P154" s="783"/>
      <c r="Q154" s="783"/>
      <c r="R154" s="783"/>
      <c r="S154" s="783"/>
      <c r="T154" s="783"/>
      <c r="U154" s="783"/>
      <c r="V154" s="783"/>
      <c r="W154" s="783"/>
      <c r="X154" s="783"/>
      <c r="Y154" s="783"/>
      <c r="Z154" s="783"/>
      <c r="AA154" s="783"/>
      <c r="AB154" s="783"/>
      <c r="AC154" s="783"/>
    </row>
    <row r="155" spans="1:29" ht="12.75" x14ac:dyDescent="0.2">
      <c r="A155" s="783"/>
      <c r="B155" s="783"/>
      <c r="C155" s="783"/>
      <c r="D155" s="783"/>
      <c r="E155" s="783"/>
      <c r="F155" s="783"/>
      <c r="G155" s="783"/>
      <c r="H155" s="783"/>
      <c r="I155" s="783"/>
      <c r="J155" s="783"/>
      <c r="K155" s="783"/>
      <c r="L155" s="783"/>
      <c r="M155" s="783"/>
      <c r="N155" s="783"/>
      <c r="O155" s="783"/>
      <c r="P155" s="783"/>
      <c r="Q155" s="783"/>
      <c r="R155" s="783"/>
      <c r="S155" s="783"/>
      <c r="T155" s="783"/>
      <c r="U155" s="783"/>
      <c r="V155" s="783"/>
      <c r="W155" s="783"/>
      <c r="X155" s="783"/>
      <c r="Y155" s="783"/>
      <c r="Z155" s="783"/>
      <c r="AA155" s="783"/>
      <c r="AB155" s="783"/>
      <c r="AC155" s="783"/>
    </row>
    <row r="156" spans="1:29" ht="12.75" x14ac:dyDescent="0.2">
      <c r="A156" s="783"/>
      <c r="B156" s="783"/>
      <c r="C156" s="783"/>
      <c r="D156" s="783"/>
      <c r="E156" s="783"/>
      <c r="F156" s="783"/>
      <c r="G156" s="783"/>
      <c r="H156" s="783"/>
      <c r="I156" s="783"/>
      <c r="J156" s="783"/>
      <c r="K156" s="783"/>
      <c r="L156" s="783"/>
      <c r="M156" s="783"/>
      <c r="N156" s="783"/>
      <c r="O156" s="783"/>
      <c r="P156" s="783"/>
      <c r="Q156" s="783"/>
      <c r="R156" s="783"/>
      <c r="S156" s="783"/>
      <c r="T156" s="783"/>
      <c r="U156" s="783"/>
      <c r="V156" s="783"/>
      <c r="W156" s="783"/>
      <c r="X156" s="783"/>
      <c r="Y156" s="783"/>
      <c r="Z156" s="783"/>
      <c r="AA156" s="783"/>
      <c r="AB156" s="783"/>
      <c r="AC156" s="783"/>
    </row>
    <row r="157" spans="1:29" ht="12.75" x14ac:dyDescent="0.2">
      <c r="A157" s="783"/>
      <c r="B157" s="783"/>
      <c r="C157" s="783"/>
      <c r="D157" s="783"/>
      <c r="E157" s="783"/>
      <c r="F157" s="783"/>
      <c r="G157" s="783"/>
      <c r="H157" s="783"/>
      <c r="I157" s="783"/>
      <c r="J157" s="783"/>
      <c r="K157" s="783"/>
      <c r="L157" s="783"/>
      <c r="M157" s="783"/>
      <c r="N157" s="783"/>
      <c r="O157" s="783"/>
      <c r="P157" s="783"/>
      <c r="Q157" s="783"/>
      <c r="R157" s="783"/>
      <c r="S157" s="783"/>
      <c r="T157" s="783"/>
      <c r="U157" s="783"/>
      <c r="V157" s="783"/>
      <c r="W157" s="783"/>
      <c r="X157" s="783"/>
      <c r="Y157" s="783"/>
      <c r="Z157" s="783"/>
      <c r="AA157" s="783"/>
      <c r="AB157" s="783"/>
      <c r="AC157" s="783"/>
    </row>
    <row r="158" spans="1:29" ht="12.75" x14ac:dyDescent="0.2">
      <c r="A158" s="783"/>
      <c r="B158" s="783"/>
      <c r="C158" s="783"/>
      <c r="D158" s="783"/>
      <c r="E158" s="783"/>
      <c r="F158" s="783"/>
      <c r="G158" s="783"/>
      <c r="H158" s="783"/>
      <c r="I158" s="783"/>
      <c r="J158" s="783"/>
      <c r="K158" s="783"/>
      <c r="L158" s="783"/>
      <c r="M158" s="783"/>
      <c r="N158" s="783"/>
      <c r="O158" s="783"/>
      <c r="P158" s="783"/>
      <c r="Q158" s="783"/>
      <c r="R158" s="783"/>
      <c r="S158" s="783"/>
      <c r="T158" s="783"/>
      <c r="U158" s="783"/>
      <c r="V158" s="783"/>
      <c r="W158" s="783"/>
      <c r="X158" s="783"/>
      <c r="Y158" s="783"/>
      <c r="Z158" s="783"/>
      <c r="AA158" s="783"/>
      <c r="AB158" s="783"/>
      <c r="AC158" s="783"/>
    </row>
    <row r="159" spans="1:29" ht="12.75" x14ac:dyDescent="0.2">
      <c r="A159" s="783"/>
      <c r="B159" s="783"/>
      <c r="C159" s="783"/>
      <c r="D159" s="783"/>
      <c r="E159" s="783"/>
      <c r="F159" s="783"/>
      <c r="G159" s="783"/>
      <c r="H159" s="783"/>
      <c r="I159" s="783"/>
      <c r="J159" s="783"/>
      <c r="K159" s="783"/>
      <c r="L159" s="783"/>
      <c r="M159" s="783"/>
      <c r="N159" s="783"/>
      <c r="O159" s="783"/>
      <c r="P159" s="783"/>
      <c r="Q159" s="783"/>
      <c r="R159" s="783"/>
      <c r="S159" s="783"/>
      <c r="T159" s="783"/>
      <c r="U159" s="783"/>
      <c r="V159" s="783"/>
      <c r="W159" s="783"/>
      <c r="X159" s="783"/>
      <c r="Y159" s="783"/>
      <c r="Z159" s="783"/>
      <c r="AA159" s="783"/>
      <c r="AB159" s="783"/>
      <c r="AC159" s="783"/>
    </row>
    <row r="160" spans="1:29" ht="12.75" x14ac:dyDescent="0.2">
      <c r="A160" s="783"/>
      <c r="B160" s="783"/>
      <c r="C160" s="783"/>
      <c r="D160" s="783"/>
      <c r="E160" s="783"/>
      <c r="F160" s="783"/>
      <c r="G160" s="783"/>
      <c r="H160" s="783"/>
      <c r="I160" s="783"/>
      <c r="J160" s="783"/>
      <c r="K160" s="783"/>
      <c r="L160" s="783"/>
      <c r="M160" s="783"/>
      <c r="N160" s="783"/>
      <c r="O160" s="783"/>
      <c r="P160" s="783"/>
      <c r="Q160" s="783"/>
      <c r="R160" s="783"/>
      <c r="S160" s="783"/>
      <c r="T160" s="783"/>
      <c r="U160" s="783"/>
      <c r="V160" s="783"/>
      <c r="W160" s="783"/>
      <c r="X160" s="783"/>
      <c r="Y160" s="783"/>
      <c r="Z160" s="783"/>
      <c r="AA160" s="783"/>
      <c r="AB160" s="783"/>
      <c r="AC160" s="783"/>
    </row>
    <row r="161" spans="1:29" ht="12.75" x14ac:dyDescent="0.2">
      <c r="A161" s="783"/>
      <c r="B161" s="783"/>
      <c r="C161" s="783"/>
      <c r="D161" s="783"/>
      <c r="E161" s="783"/>
      <c r="F161" s="783"/>
      <c r="G161" s="783"/>
      <c r="H161" s="783"/>
      <c r="I161" s="783"/>
      <c r="J161" s="783"/>
      <c r="K161" s="783"/>
      <c r="L161" s="783"/>
      <c r="M161" s="783"/>
      <c r="N161" s="783"/>
      <c r="O161" s="783"/>
      <c r="P161" s="783"/>
      <c r="Q161" s="783"/>
      <c r="R161" s="783"/>
      <c r="S161" s="783"/>
      <c r="T161" s="783"/>
      <c r="U161" s="783"/>
      <c r="V161" s="783"/>
      <c r="W161" s="783"/>
      <c r="X161" s="783"/>
      <c r="Y161" s="783"/>
      <c r="Z161" s="783"/>
      <c r="AA161" s="783"/>
      <c r="AB161" s="783"/>
      <c r="AC161" s="783"/>
    </row>
    <row r="162" spans="1:29" ht="12.75" x14ac:dyDescent="0.2">
      <c r="A162" s="783"/>
      <c r="B162" s="783"/>
      <c r="C162" s="783"/>
      <c r="D162" s="783"/>
      <c r="E162" s="783"/>
      <c r="F162" s="783"/>
      <c r="G162" s="783"/>
      <c r="H162" s="783"/>
      <c r="I162" s="783"/>
      <c r="J162" s="783"/>
      <c r="K162" s="783"/>
      <c r="L162" s="783"/>
      <c r="M162" s="783"/>
      <c r="N162" s="783"/>
      <c r="O162" s="783"/>
      <c r="P162" s="783"/>
      <c r="Q162" s="783"/>
      <c r="R162" s="783"/>
      <c r="S162" s="783"/>
      <c r="T162" s="783"/>
      <c r="U162" s="783"/>
      <c r="V162" s="783"/>
      <c r="W162" s="783"/>
      <c r="X162" s="783"/>
      <c r="Y162" s="783"/>
      <c r="Z162" s="783"/>
      <c r="AA162" s="783"/>
      <c r="AB162" s="783"/>
      <c r="AC162" s="783"/>
    </row>
    <row r="163" spans="1:29" ht="12.75" x14ac:dyDescent="0.2">
      <c r="A163" s="783"/>
      <c r="B163" s="783"/>
      <c r="C163" s="783"/>
      <c r="D163" s="783"/>
      <c r="E163" s="783"/>
      <c r="F163" s="783"/>
      <c r="G163" s="783"/>
      <c r="H163" s="783"/>
      <c r="I163" s="783"/>
      <c r="J163" s="783"/>
      <c r="K163" s="783"/>
      <c r="L163" s="783"/>
      <c r="M163" s="783"/>
      <c r="N163" s="783"/>
      <c r="O163" s="783"/>
      <c r="P163" s="783"/>
      <c r="Q163" s="783"/>
      <c r="R163" s="783"/>
      <c r="S163" s="783"/>
      <c r="T163" s="783"/>
      <c r="U163" s="783"/>
      <c r="V163" s="783"/>
      <c r="W163" s="783"/>
      <c r="X163" s="783"/>
      <c r="Y163" s="783"/>
      <c r="Z163" s="783"/>
      <c r="AA163" s="783"/>
      <c r="AB163" s="783"/>
      <c r="AC163" s="783"/>
    </row>
    <row r="164" spans="1:29" ht="12.75" x14ac:dyDescent="0.2">
      <c r="A164" s="783"/>
      <c r="B164" s="783"/>
      <c r="C164" s="783"/>
      <c r="D164" s="783"/>
      <c r="E164" s="783"/>
      <c r="F164" s="783"/>
      <c r="G164" s="783"/>
      <c r="H164" s="783"/>
      <c r="I164" s="783"/>
      <c r="J164" s="783"/>
      <c r="K164" s="783"/>
      <c r="L164" s="783"/>
      <c r="M164" s="783"/>
      <c r="N164" s="783"/>
      <c r="O164" s="783"/>
      <c r="P164" s="783"/>
      <c r="Q164" s="783"/>
      <c r="R164" s="783"/>
      <c r="S164" s="783"/>
      <c r="T164" s="783"/>
      <c r="U164" s="783"/>
      <c r="V164" s="783"/>
      <c r="W164" s="783"/>
      <c r="X164" s="783"/>
      <c r="Y164" s="783"/>
      <c r="Z164" s="783"/>
      <c r="AA164" s="783"/>
      <c r="AB164" s="783"/>
      <c r="AC164" s="783"/>
    </row>
    <row r="165" spans="1:29" ht="12.75" x14ac:dyDescent="0.2">
      <c r="A165" s="783"/>
      <c r="B165" s="783"/>
      <c r="C165" s="783"/>
      <c r="D165" s="783"/>
      <c r="E165" s="783"/>
      <c r="F165" s="783"/>
      <c r="G165" s="783"/>
      <c r="H165" s="783"/>
      <c r="I165" s="783"/>
      <c r="J165" s="783"/>
      <c r="K165" s="783"/>
      <c r="L165" s="783"/>
      <c r="M165" s="783"/>
      <c r="N165" s="783"/>
      <c r="O165" s="783"/>
      <c r="P165" s="783"/>
      <c r="Q165" s="783"/>
      <c r="R165" s="783"/>
      <c r="S165" s="783"/>
      <c r="T165" s="783"/>
      <c r="U165" s="783"/>
      <c r="V165" s="783"/>
      <c r="W165" s="783"/>
      <c r="X165" s="783"/>
      <c r="Y165" s="783"/>
      <c r="Z165" s="783"/>
      <c r="AA165" s="783"/>
      <c r="AB165" s="783"/>
      <c r="AC165" s="783"/>
    </row>
    <row r="166" spans="1:29" ht="12.75" x14ac:dyDescent="0.2">
      <c r="A166" s="783"/>
      <c r="B166" s="783"/>
      <c r="C166" s="783"/>
      <c r="D166" s="783"/>
      <c r="E166" s="783"/>
      <c r="F166" s="783"/>
      <c r="G166" s="783"/>
      <c r="H166" s="783"/>
      <c r="I166" s="783"/>
      <c r="J166" s="783"/>
      <c r="K166" s="783"/>
      <c r="L166" s="783"/>
      <c r="M166" s="783"/>
      <c r="N166" s="783"/>
      <c r="O166" s="783"/>
      <c r="P166" s="783"/>
      <c r="Q166" s="783"/>
      <c r="R166" s="783"/>
      <c r="S166" s="783"/>
      <c r="T166" s="783"/>
      <c r="U166" s="783"/>
      <c r="V166" s="783"/>
      <c r="W166" s="783"/>
      <c r="X166" s="783"/>
      <c r="Y166" s="783"/>
      <c r="Z166" s="783"/>
      <c r="AA166" s="783"/>
      <c r="AB166" s="783"/>
      <c r="AC166" s="783"/>
    </row>
    <row r="167" spans="1:29" ht="12.75" x14ac:dyDescent="0.2">
      <c r="A167" s="783"/>
      <c r="B167" s="783"/>
      <c r="C167" s="783"/>
      <c r="D167" s="783"/>
      <c r="E167" s="783"/>
      <c r="F167" s="783"/>
      <c r="G167" s="783"/>
      <c r="H167" s="783"/>
      <c r="I167" s="783"/>
      <c r="J167" s="783"/>
      <c r="K167" s="783"/>
      <c r="L167" s="783"/>
      <c r="M167" s="783"/>
      <c r="N167" s="783"/>
      <c r="O167" s="783"/>
      <c r="P167" s="783"/>
      <c r="Q167" s="783"/>
      <c r="R167" s="783"/>
      <c r="S167" s="783"/>
      <c r="T167" s="783"/>
      <c r="U167" s="783"/>
      <c r="V167" s="783"/>
      <c r="W167" s="783"/>
      <c r="X167" s="783"/>
      <c r="Y167" s="783"/>
      <c r="Z167" s="783"/>
      <c r="AA167" s="783"/>
      <c r="AB167" s="783"/>
      <c r="AC167" s="783"/>
    </row>
    <row r="168" spans="1:29" ht="12.75" x14ac:dyDescent="0.2">
      <c r="A168" s="783"/>
      <c r="B168" s="783"/>
      <c r="C168" s="783"/>
      <c r="D168" s="783"/>
      <c r="E168" s="783"/>
      <c r="F168" s="783"/>
      <c r="G168" s="783"/>
      <c r="H168" s="783"/>
      <c r="I168" s="783"/>
      <c r="J168" s="783"/>
      <c r="K168" s="783"/>
      <c r="L168" s="783"/>
      <c r="M168" s="783"/>
      <c r="N168" s="783"/>
      <c r="O168" s="783"/>
      <c r="P168" s="783"/>
      <c r="Q168" s="783"/>
      <c r="R168" s="783"/>
      <c r="S168" s="783"/>
      <c r="T168" s="783"/>
      <c r="U168" s="783"/>
      <c r="V168" s="783"/>
      <c r="W168" s="783"/>
      <c r="X168" s="783"/>
      <c r="Y168" s="783"/>
      <c r="Z168" s="783"/>
      <c r="AA168" s="783"/>
      <c r="AB168" s="783"/>
      <c r="AC168" s="783"/>
    </row>
    <row r="169" spans="1:29" ht="12.75" x14ac:dyDescent="0.2">
      <c r="A169" s="783"/>
      <c r="B169" s="783"/>
      <c r="C169" s="783"/>
      <c r="D169" s="783"/>
      <c r="E169" s="783"/>
      <c r="F169" s="783"/>
      <c r="G169" s="783"/>
      <c r="H169" s="783"/>
      <c r="I169" s="783"/>
      <c r="J169" s="783"/>
      <c r="K169" s="783"/>
      <c r="L169" s="783"/>
      <c r="M169" s="783"/>
      <c r="N169" s="783"/>
      <c r="O169" s="783"/>
      <c r="P169" s="783"/>
      <c r="Q169" s="783"/>
      <c r="R169" s="783"/>
      <c r="S169" s="783"/>
      <c r="T169" s="783"/>
      <c r="U169" s="783"/>
      <c r="V169" s="783"/>
      <c r="W169" s="783"/>
      <c r="X169" s="783"/>
      <c r="Y169" s="783"/>
      <c r="Z169" s="783"/>
      <c r="AA169" s="783"/>
      <c r="AB169" s="783"/>
      <c r="AC169" s="783"/>
    </row>
    <row r="170" spans="1:29" ht="12.75" x14ac:dyDescent="0.2">
      <c r="A170" s="783"/>
      <c r="B170" s="783"/>
      <c r="C170" s="783"/>
      <c r="D170" s="783"/>
      <c r="E170" s="783"/>
      <c r="F170" s="783"/>
      <c r="G170" s="783"/>
      <c r="H170" s="783"/>
      <c r="I170" s="783"/>
      <c r="J170" s="783"/>
      <c r="K170" s="783"/>
      <c r="L170" s="783"/>
      <c r="M170" s="783"/>
      <c r="N170" s="783"/>
      <c r="O170" s="783"/>
      <c r="P170" s="783"/>
      <c r="Q170" s="783"/>
      <c r="R170" s="783"/>
      <c r="S170" s="783"/>
      <c r="T170" s="783"/>
      <c r="U170" s="783"/>
      <c r="V170" s="783"/>
      <c r="W170" s="783"/>
      <c r="X170" s="783"/>
      <c r="Y170" s="783"/>
      <c r="Z170" s="783"/>
      <c r="AA170" s="783"/>
      <c r="AB170" s="783"/>
      <c r="AC170" s="783"/>
    </row>
    <row r="171" spans="1:29" ht="12.75" x14ac:dyDescent="0.2">
      <c r="A171" s="783"/>
      <c r="B171" s="783"/>
      <c r="C171" s="783"/>
      <c r="D171" s="783"/>
      <c r="E171" s="783"/>
      <c r="F171" s="783"/>
      <c r="G171" s="783"/>
      <c r="H171" s="783"/>
      <c r="I171" s="783"/>
      <c r="J171" s="783"/>
      <c r="K171" s="783"/>
      <c r="L171" s="783"/>
      <c r="M171" s="783"/>
      <c r="N171" s="783"/>
      <c r="O171" s="783"/>
      <c r="P171" s="783"/>
      <c r="Q171" s="783"/>
      <c r="R171" s="783"/>
      <c r="S171" s="783"/>
      <c r="T171" s="783"/>
      <c r="U171" s="783"/>
      <c r="V171" s="783"/>
      <c r="W171" s="783"/>
      <c r="X171" s="783"/>
      <c r="Y171" s="783"/>
      <c r="Z171" s="783"/>
      <c r="AA171" s="783"/>
      <c r="AB171" s="783"/>
      <c r="AC171" s="783"/>
    </row>
    <row r="172" spans="1:29" ht="12.75" x14ac:dyDescent="0.2">
      <c r="A172" s="783"/>
      <c r="B172" s="783"/>
      <c r="C172" s="783"/>
      <c r="D172" s="783"/>
      <c r="E172" s="783"/>
      <c r="F172" s="783"/>
      <c r="G172" s="783"/>
      <c r="H172" s="783"/>
      <c r="I172" s="783"/>
      <c r="J172" s="783"/>
      <c r="K172" s="783"/>
      <c r="L172" s="783"/>
      <c r="M172" s="783"/>
      <c r="N172" s="783"/>
      <c r="O172" s="783"/>
      <c r="P172" s="783"/>
      <c r="Q172" s="783"/>
      <c r="R172" s="783"/>
      <c r="S172" s="783"/>
      <c r="T172" s="783"/>
      <c r="U172" s="783"/>
      <c r="V172" s="783"/>
      <c r="W172" s="783"/>
      <c r="X172" s="783"/>
      <c r="Y172" s="783"/>
      <c r="Z172" s="783"/>
      <c r="AA172" s="783"/>
      <c r="AB172" s="783"/>
      <c r="AC172" s="783"/>
    </row>
    <row r="173" spans="1:29" ht="12.75" x14ac:dyDescent="0.2">
      <c r="A173" s="783"/>
      <c r="B173" s="783"/>
      <c r="C173" s="783"/>
      <c r="D173" s="783"/>
      <c r="E173" s="783"/>
      <c r="F173" s="783"/>
      <c r="G173" s="783"/>
      <c r="H173" s="783"/>
      <c r="I173" s="783"/>
      <c r="J173" s="783"/>
      <c r="K173" s="783"/>
      <c r="L173" s="783"/>
      <c r="M173" s="783"/>
      <c r="N173" s="783"/>
      <c r="O173" s="783"/>
      <c r="P173" s="783"/>
      <c r="Q173" s="783"/>
      <c r="R173" s="783"/>
      <c r="S173" s="783"/>
      <c r="T173" s="783"/>
      <c r="U173" s="783"/>
      <c r="V173" s="783"/>
      <c r="W173" s="783"/>
      <c r="X173" s="783"/>
      <c r="Y173" s="783"/>
      <c r="Z173" s="783"/>
      <c r="AA173" s="783"/>
      <c r="AB173" s="783"/>
      <c r="AC173" s="783"/>
    </row>
    <row r="174" spans="1:29" ht="12.75" x14ac:dyDescent="0.2">
      <c r="A174" s="783"/>
      <c r="B174" s="783"/>
      <c r="C174" s="783"/>
      <c r="D174" s="783"/>
      <c r="E174" s="783"/>
      <c r="F174" s="783"/>
      <c r="G174" s="783"/>
      <c r="H174" s="783"/>
      <c r="I174" s="783"/>
      <c r="J174" s="783"/>
      <c r="K174" s="783"/>
      <c r="L174" s="783"/>
      <c r="M174" s="783"/>
      <c r="N174" s="783"/>
      <c r="O174" s="783"/>
      <c r="P174" s="783"/>
      <c r="Q174" s="783"/>
      <c r="R174" s="783"/>
      <c r="S174" s="783"/>
      <c r="T174" s="783"/>
      <c r="U174" s="783"/>
      <c r="V174" s="783"/>
      <c r="W174" s="783"/>
      <c r="X174" s="783"/>
      <c r="Y174" s="783"/>
      <c r="Z174" s="783"/>
      <c r="AA174" s="783"/>
      <c r="AB174" s="783"/>
      <c r="AC174" s="783"/>
    </row>
    <row r="175" spans="1:29" ht="12.75" x14ac:dyDescent="0.2">
      <c r="A175" s="783"/>
      <c r="B175" s="783"/>
      <c r="C175" s="783"/>
      <c r="D175" s="783"/>
      <c r="E175" s="783"/>
      <c r="F175" s="783"/>
      <c r="G175" s="783"/>
      <c r="H175" s="783"/>
      <c r="I175" s="783"/>
      <c r="J175" s="783"/>
      <c r="K175" s="783"/>
      <c r="L175" s="783"/>
      <c r="M175" s="783"/>
      <c r="N175" s="783"/>
      <c r="O175" s="783"/>
      <c r="P175" s="783"/>
      <c r="Q175" s="783"/>
      <c r="R175" s="783"/>
      <c r="S175" s="783"/>
      <c r="T175" s="783"/>
      <c r="U175" s="783"/>
      <c r="V175" s="783"/>
      <c r="W175" s="783"/>
      <c r="X175" s="783"/>
      <c r="Y175" s="783"/>
      <c r="Z175" s="783"/>
      <c r="AA175" s="783"/>
      <c r="AB175" s="783"/>
      <c r="AC175" s="783"/>
    </row>
    <row r="176" spans="1:29" ht="12.75" x14ac:dyDescent="0.2">
      <c r="A176" s="783"/>
      <c r="B176" s="783"/>
      <c r="C176" s="783"/>
      <c r="D176" s="783"/>
      <c r="E176" s="783"/>
      <c r="F176" s="783"/>
      <c r="G176" s="783"/>
      <c r="H176" s="783"/>
      <c r="I176" s="783"/>
      <c r="J176" s="783"/>
      <c r="K176" s="783"/>
      <c r="L176" s="783"/>
      <c r="M176" s="783"/>
      <c r="N176" s="783"/>
      <c r="O176" s="783"/>
      <c r="P176" s="783"/>
      <c r="Q176" s="783"/>
      <c r="R176" s="783"/>
      <c r="S176" s="783"/>
      <c r="T176" s="783"/>
      <c r="U176" s="783"/>
      <c r="V176" s="783"/>
      <c r="W176" s="783"/>
      <c r="X176" s="783"/>
      <c r="Y176" s="783"/>
      <c r="Z176" s="783"/>
      <c r="AA176" s="783"/>
      <c r="AB176" s="783"/>
      <c r="AC176" s="783"/>
    </row>
    <row r="177" spans="1:29" ht="12.75" x14ac:dyDescent="0.2">
      <c r="A177" s="783"/>
      <c r="B177" s="783"/>
      <c r="C177" s="783"/>
      <c r="D177" s="783"/>
      <c r="E177" s="783"/>
      <c r="F177" s="783"/>
      <c r="G177" s="783"/>
      <c r="H177" s="783"/>
      <c r="I177" s="783"/>
      <c r="J177" s="783"/>
      <c r="K177" s="783"/>
      <c r="L177" s="783"/>
      <c r="M177" s="783"/>
      <c r="N177" s="783"/>
      <c r="O177" s="783"/>
      <c r="P177" s="783"/>
      <c r="Q177" s="783"/>
      <c r="R177" s="783"/>
      <c r="S177" s="783"/>
      <c r="T177" s="783"/>
      <c r="U177" s="783"/>
      <c r="V177" s="783"/>
      <c r="W177" s="783"/>
      <c r="X177" s="783"/>
      <c r="Y177" s="783"/>
      <c r="Z177" s="783"/>
      <c r="AA177" s="783"/>
      <c r="AB177" s="783"/>
      <c r="AC177" s="783"/>
    </row>
    <row r="178" spans="1:29" ht="12.75" x14ac:dyDescent="0.2">
      <c r="A178" s="783"/>
      <c r="B178" s="783"/>
      <c r="C178" s="783"/>
      <c r="D178" s="783"/>
      <c r="E178" s="783"/>
      <c r="F178" s="783"/>
      <c r="G178" s="783"/>
      <c r="H178" s="783"/>
      <c r="I178" s="783"/>
      <c r="J178" s="783"/>
      <c r="K178" s="783"/>
      <c r="L178" s="783"/>
      <c r="M178" s="783"/>
      <c r="N178" s="783"/>
      <c r="O178" s="783"/>
      <c r="P178" s="783"/>
      <c r="Q178" s="783"/>
      <c r="R178" s="783"/>
      <c r="S178" s="783"/>
      <c r="T178" s="783"/>
      <c r="U178" s="783"/>
      <c r="V178" s="783"/>
      <c r="W178" s="783"/>
      <c r="X178" s="783"/>
      <c r="Y178" s="783"/>
      <c r="Z178" s="783"/>
      <c r="AA178" s="783"/>
      <c r="AB178" s="783"/>
      <c r="AC178" s="783"/>
    </row>
    <row r="179" spans="1:29" ht="12.75" x14ac:dyDescent="0.2">
      <c r="A179" s="783"/>
      <c r="B179" s="783"/>
      <c r="C179" s="783"/>
      <c r="D179" s="783"/>
      <c r="E179" s="783"/>
      <c r="F179" s="783"/>
      <c r="G179" s="783"/>
      <c r="H179" s="783"/>
      <c r="I179" s="783"/>
      <c r="J179" s="783"/>
      <c r="K179" s="783"/>
      <c r="L179" s="783"/>
      <c r="M179" s="783"/>
      <c r="N179" s="783"/>
      <c r="O179" s="783"/>
      <c r="P179" s="783"/>
      <c r="Q179" s="783"/>
      <c r="R179" s="783"/>
      <c r="S179" s="783"/>
      <c r="T179" s="783"/>
      <c r="U179" s="783"/>
      <c r="V179" s="783"/>
      <c r="W179" s="783"/>
      <c r="X179" s="783"/>
      <c r="Y179" s="783"/>
      <c r="Z179" s="783"/>
      <c r="AA179" s="783"/>
      <c r="AB179" s="783"/>
      <c r="AC179" s="783"/>
    </row>
    <row r="180" spans="1:29" ht="12.75" x14ac:dyDescent="0.2">
      <c r="A180" s="783"/>
      <c r="B180" s="783"/>
      <c r="C180" s="783"/>
      <c r="D180" s="783"/>
      <c r="E180" s="783"/>
      <c r="F180" s="783"/>
      <c r="G180" s="783"/>
      <c r="H180" s="783"/>
      <c r="I180" s="783"/>
      <c r="J180" s="783"/>
      <c r="K180" s="783"/>
      <c r="L180" s="783"/>
      <c r="M180" s="783"/>
      <c r="N180" s="783"/>
      <c r="O180" s="783"/>
      <c r="P180" s="783"/>
      <c r="Q180" s="783"/>
      <c r="R180" s="783"/>
      <c r="S180" s="783"/>
      <c r="T180" s="783"/>
      <c r="U180" s="783"/>
      <c r="V180" s="783"/>
      <c r="W180" s="783"/>
      <c r="X180" s="783"/>
      <c r="Y180" s="783"/>
      <c r="Z180" s="783"/>
      <c r="AA180" s="783"/>
      <c r="AB180" s="783"/>
      <c r="AC180" s="783"/>
    </row>
    <row r="181" spans="1:29" ht="12.75" x14ac:dyDescent="0.2">
      <c r="A181" s="783"/>
      <c r="B181" s="783"/>
      <c r="C181" s="783"/>
      <c r="D181" s="783"/>
      <c r="E181" s="783"/>
      <c r="F181" s="783"/>
      <c r="G181" s="783"/>
      <c r="H181" s="783"/>
      <c r="I181" s="783"/>
      <c r="J181" s="783"/>
      <c r="K181" s="783"/>
      <c r="L181" s="783"/>
      <c r="M181" s="783"/>
      <c r="N181" s="783"/>
      <c r="O181" s="783"/>
      <c r="P181" s="783"/>
      <c r="Q181" s="783"/>
      <c r="R181" s="783"/>
      <c r="S181" s="783"/>
      <c r="T181" s="783"/>
      <c r="U181" s="783"/>
      <c r="V181" s="783"/>
      <c r="W181" s="783"/>
      <c r="X181" s="783"/>
      <c r="Y181" s="783"/>
      <c r="Z181" s="783"/>
      <c r="AA181" s="783"/>
      <c r="AB181" s="783"/>
      <c r="AC181" s="783"/>
    </row>
    <row r="182" spans="1:29" ht="12.75" x14ac:dyDescent="0.2">
      <c r="A182" s="783"/>
      <c r="B182" s="783"/>
      <c r="C182" s="783"/>
      <c r="D182" s="783"/>
      <c r="E182" s="783"/>
      <c r="F182" s="783"/>
      <c r="G182" s="783"/>
      <c r="H182" s="783"/>
      <c r="I182" s="783"/>
      <c r="J182" s="783"/>
      <c r="K182" s="783"/>
      <c r="L182" s="783"/>
      <c r="M182" s="783"/>
      <c r="N182" s="783"/>
      <c r="O182" s="783"/>
      <c r="P182" s="783"/>
      <c r="Q182" s="783"/>
      <c r="R182" s="783"/>
      <c r="S182" s="783"/>
      <c r="T182" s="783"/>
      <c r="U182" s="783"/>
      <c r="V182" s="783"/>
      <c r="W182" s="783"/>
      <c r="X182" s="783"/>
      <c r="Y182" s="783"/>
      <c r="Z182" s="783"/>
      <c r="AA182" s="783"/>
      <c r="AB182" s="783"/>
      <c r="AC182" s="783"/>
    </row>
    <row r="183" spans="1:29" ht="12.75" x14ac:dyDescent="0.2">
      <c r="A183" s="783"/>
      <c r="B183" s="783"/>
      <c r="C183" s="783"/>
      <c r="D183" s="783"/>
      <c r="E183" s="783"/>
      <c r="F183" s="783"/>
      <c r="G183" s="783"/>
      <c r="H183" s="783"/>
      <c r="I183" s="783"/>
      <c r="J183" s="783"/>
      <c r="K183" s="783"/>
      <c r="L183" s="783"/>
      <c r="M183" s="783"/>
      <c r="N183" s="783"/>
      <c r="O183" s="783"/>
      <c r="P183" s="783"/>
      <c r="Q183" s="783"/>
      <c r="R183" s="783"/>
      <c r="S183" s="783"/>
      <c r="T183" s="783"/>
      <c r="U183" s="783"/>
      <c r="V183" s="783"/>
      <c r="W183" s="783"/>
      <c r="X183" s="783"/>
      <c r="Y183" s="783"/>
      <c r="Z183" s="783"/>
      <c r="AA183" s="783"/>
      <c r="AB183" s="783"/>
      <c r="AC183" s="783"/>
    </row>
    <row r="184" spans="1:29" ht="12.75" x14ac:dyDescent="0.2">
      <c r="A184" s="783"/>
      <c r="B184" s="783"/>
      <c r="C184" s="783"/>
      <c r="D184" s="783"/>
      <c r="E184" s="783"/>
      <c r="F184" s="783"/>
      <c r="G184" s="783"/>
      <c r="H184" s="783"/>
      <c r="I184" s="783"/>
      <c r="J184" s="783"/>
      <c r="K184" s="783"/>
      <c r="L184" s="783"/>
      <c r="M184" s="783"/>
      <c r="N184" s="783"/>
      <c r="O184" s="783"/>
      <c r="P184" s="783"/>
      <c r="Q184" s="783"/>
      <c r="R184" s="783"/>
      <c r="S184" s="783"/>
      <c r="T184" s="783"/>
      <c r="U184" s="783"/>
      <c r="V184" s="783"/>
      <c r="W184" s="783"/>
      <c r="X184" s="783"/>
      <c r="Y184" s="783"/>
      <c r="Z184" s="783"/>
      <c r="AA184" s="783"/>
      <c r="AB184" s="783"/>
      <c r="AC184" s="783"/>
    </row>
    <row r="185" spans="1:29" ht="12.75" x14ac:dyDescent="0.2">
      <c r="A185" s="783"/>
      <c r="B185" s="783"/>
      <c r="C185" s="783"/>
      <c r="D185" s="783"/>
      <c r="E185" s="783"/>
      <c r="F185" s="783"/>
      <c r="G185" s="783"/>
      <c r="H185" s="783"/>
      <c r="I185" s="783"/>
      <c r="J185" s="783"/>
      <c r="K185" s="783"/>
      <c r="L185" s="783"/>
      <c r="M185" s="783"/>
      <c r="N185" s="783"/>
      <c r="O185" s="783"/>
      <c r="P185" s="783"/>
      <c r="Q185" s="783"/>
      <c r="R185" s="783"/>
      <c r="S185" s="783"/>
      <c r="T185" s="783"/>
      <c r="U185" s="783"/>
      <c r="V185" s="783"/>
      <c r="W185" s="783"/>
      <c r="X185" s="783"/>
      <c r="Y185" s="783"/>
      <c r="Z185" s="783"/>
      <c r="AA185" s="783"/>
      <c r="AB185" s="783"/>
      <c r="AC185" s="783"/>
    </row>
    <row r="186" spans="1:29" ht="12.75" x14ac:dyDescent="0.2">
      <c r="A186" s="783"/>
      <c r="B186" s="783"/>
      <c r="C186" s="783"/>
      <c r="D186" s="783"/>
      <c r="E186" s="783"/>
      <c r="F186" s="783"/>
      <c r="G186" s="783"/>
      <c r="H186" s="783"/>
      <c r="I186" s="783"/>
      <c r="J186" s="783"/>
      <c r="K186" s="783"/>
      <c r="L186" s="783"/>
      <c r="M186" s="783"/>
      <c r="N186" s="783"/>
      <c r="O186" s="783"/>
      <c r="P186" s="783"/>
      <c r="Q186" s="783"/>
      <c r="R186" s="783"/>
      <c r="S186" s="783"/>
      <c r="T186" s="783"/>
      <c r="U186" s="783"/>
      <c r="V186" s="783"/>
      <c r="W186" s="783"/>
      <c r="X186" s="783"/>
      <c r="Y186" s="783"/>
      <c r="Z186" s="783"/>
      <c r="AA186" s="783"/>
      <c r="AB186" s="783"/>
      <c r="AC186" s="783"/>
    </row>
    <row r="187" spans="1:29" ht="12.75" x14ac:dyDescent="0.2">
      <c r="A187" s="783"/>
      <c r="B187" s="783"/>
      <c r="C187" s="783"/>
      <c r="D187" s="783"/>
      <c r="E187" s="783"/>
      <c r="F187" s="783"/>
      <c r="G187" s="783"/>
      <c r="H187" s="783"/>
      <c r="I187" s="783"/>
      <c r="J187" s="783"/>
      <c r="K187" s="783"/>
      <c r="L187" s="783"/>
      <c r="M187" s="783"/>
      <c r="N187" s="783"/>
      <c r="O187" s="783"/>
      <c r="P187" s="783"/>
      <c r="Q187" s="783"/>
      <c r="R187" s="783"/>
      <c r="S187" s="783"/>
      <c r="T187" s="783"/>
      <c r="U187" s="783"/>
      <c r="V187" s="783"/>
      <c r="W187" s="783"/>
      <c r="X187" s="783"/>
      <c r="Y187" s="783"/>
      <c r="Z187" s="783"/>
      <c r="AA187" s="783"/>
      <c r="AB187" s="783"/>
      <c r="AC187" s="783"/>
    </row>
    <row r="188" spans="1:29" ht="12.75" x14ac:dyDescent="0.2">
      <c r="A188" s="783"/>
      <c r="B188" s="783"/>
      <c r="C188" s="783"/>
      <c r="D188" s="783"/>
      <c r="E188" s="783"/>
      <c r="F188" s="783"/>
      <c r="G188" s="783"/>
      <c r="H188" s="783"/>
      <c r="I188" s="783"/>
      <c r="J188" s="783"/>
      <c r="K188" s="783"/>
      <c r="L188" s="783"/>
      <c r="M188" s="783"/>
      <c r="N188" s="783"/>
      <c r="O188" s="783"/>
      <c r="P188" s="783"/>
      <c r="Q188" s="783"/>
      <c r="R188" s="783"/>
      <c r="S188" s="783"/>
      <c r="T188" s="783"/>
      <c r="U188" s="783"/>
      <c r="V188" s="783"/>
      <c r="W188" s="783"/>
      <c r="X188" s="783"/>
      <c r="Y188" s="783"/>
      <c r="Z188" s="783"/>
      <c r="AA188" s="783"/>
      <c r="AB188" s="783"/>
      <c r="AC188" s="783"/>
    </row>
    <row r="189" spans="1:29" ht="12.75" x14ac:dyDescent="0.2">
      <c r="A189" s="783"/>
      <c r="B189" s="783"/>
      <c r="C189" s="783"/>
      <c r="D189" s="783"/>
      <c r="E189" s="783"/>
      <c r="F189" s="783"/>
      <c r="G189" s="783"/>
      <c r="H189" s="783"/>
      <c r="I189" s="783"/>
      <c r="J189" s="783"/>
      <c r="K189" s="783"/>
      <c r="L189" s="783"/>
      <c r="M189" s="783"/>
      <c r="N189" s="783"/>
      <c r="O189" s="783"/>
      <c r="P189" s="783"/>
      <c r="Q189" s="783"/>
      <c r="R189" s="783"/>
      <c r="S189" s="783"/>
      <c r="T189" s="783"/>
      <c r="U189" s="783"/>
      <c r="V189" s="783"/>
      <c r="W189" s="783"/>
      <c r="X189" s="783"/>
      <c r="Y189" s="783"/>
      <c r="Z189" s="783"/>
      <c r="AA189" s="783"/>
      <c r="AB189" s="783"/>
      <c r="AC189" s="783"/>
    </row>
    <row r="190" spans="1:29" ht="12.75" x14ac:dyDescent="0.2">
      <c r="A190" s="783"/>
      <c r="B190" s="783"/>
      <c r="C190" s="783"/>
      <c r="D190" s="783"/>
      <c r="E190" s="783"/>
      <c r="F190" s="783"/>
      <c r="G190" s="783"/>
      <c r="H190" s="783"/>
      <c r="I190" s="783"/>
      <c r="J190" s="783"/>
      <c r="K190" s="783"/>
      <c r="L190" s="783"/>
      <c r="M190" s="783"/>
      <c r="N190" s="783"/>
      <c r="O190" s="783"/>
      <c r="P190" s="783"/>
      <c r="Q190" s="783"/>
      <c r="R190" s="783"/>
      <c r="S190" s="783"/>
      <c r="T190" s="783"/>
      <c r="U190" s="783"/>
      <c r="V190" s="783"/>
      <c r="W190" s="783"/>
      <c r="X190" s="783"/>
      <c r="Y190" s="783"/>
      <c r="Z190" s="783"/>
      <c r="AA190" s="783"/>
      <c r="AB190" s="783"/>
      <c r="AC190" s="783"/>
    </row>
    <row r="191" spans="1:29" ht="12.75" x14ac:dyDescent="0.2">
      <c r="A191" s="783"/>
      <c r="B191" s="783"/>
      <c r="C191" s="783"/>
      <c r="D191" s="783"/>
      <c r="E191" s="783"/>
      <c r="F191" s="783"/>
      <c r="G191" s="783"/>
      <c r="H191" s="783"/>
      <c r="I191" s="783"/>
      <c r="J191" s="783"/>
      <c r="K191" s="783"/>
      <c r="L191" s="783"/>
      <c r="M191" s="783"/>
      <c r="N191" s="783"/>
      <c r="O191" s="783"/>
      <c r="P191" s="783"/>
      <c r="Q191" s="783"/>
      <c r="R191" s="783"/>
      <c r="S191" s="783"/>
      <c r="T191" s="783"/>
      <c r="U191" s="783"/>
      <c r="V191" s="783"/>
      <c r="W191" s="783"/>
      <c r="X191" s="783"/>
      <c r="Y191" s="783"/>
      <c r="Z191" s="783"/>
      <c r="AA191" s="783"/>
      <c r="AB191" s="783"/>
      <c r="AC191" s="783"/>
    </row>
    <row r="192" spans="1:29" ht="12.75" x14ac:dyDescent="0.2">
      <c r="A192" s="783"/>
      <c r="B192" s="783"/>
      <c r="C192" s="783"/>
      <c r="D192" s="783"/>
      <c r="E192" s="783"/>
      <c r="F192" s="783"/>
      <c r="G192" s="783"/>
      <c r="H192" s="783"/>
      <c r="I192" s="783"/>
      <c r="J192" s="783"/>
      <c r="K192" s="783"/>
      <c r="L192" s="783"/>
      <c r="M192" s="783"/>
      <c r="N192" s="783"/>
      <c r="O192" s="783"/>
      <c r="P192" s="783"/>
      <c r="Q192" s="783"/>
      <c r="R192" s="783"/>
      <c r="S192" s="783"/>
      <c r="T192" s="783"/>
      <c r="U192" s="783"/>
      <c r="V192" s="783"/>
      <c r="W192" s="783"/>
      <c r="X192" s="783"/>
      <c r="Y192" s="783"/>
      <c r="Z192" s="783"/>
      <c r="AA192" s="783"/>
      <c r="AB192" s="783"/>
      <c r="AC192" s="783"/>
    </row>
    <row r="193" spans="1:29" ht="12.75" x14ac:dyDescent="0.2">
      <c r="A193" s="783"/>
      <c r="B193" s="783"/>
      <c r="C193" s="783"/>
      <c r="D193" s="783"/>
      <c r="E193" s="783"/>
      <c r="F193" s="783"/>
      <c r="G193" s="783"/>
      <c r="H193" s="783"/>
      <c r="I193" s="783"/>
      <c r="J193" s="783"/>
      <c r="K193" s="783"/>
      <c r="L193" s="783"/>
      <c r="M193" s="783"/>
      <c r="N193" s="783"/>
      <c r="O193" s="783"/>
      <c r="P193" s="783"/>
      <c r="Q193" s="783"/>
      <c r="R193" s="783"/>
      <c r="S193" s="783"/>
      <c r="T193" s="783"/>
      <c r="U193" s="783"/>
      <c r="V193" s="783"/>
      <c r="W193" s="783"/>
      <c r="X193" s="783"/>
      <c r="Y193" s="783"/>
      <c r="Z193" s="783"/>
      <c r="AA193" s="783"/>
      <c r="AB193" s="783"/>
      <c r="AC193" s="783"/>
    </row>
    <row r="194" spans="1:29" ht="12.75" x14ac:dyDescent="0.2">
      <c r="A194" s="783"/>
      <c r="B194" s="783"/>
      <c r="C194" s="783"/>
      <c r="D194" s="783"/>
      <c r="E194" s="783"/>
      <c r="F194" s="783"/>
      <c r="G194" s="783"/>
      <c r="H194" s="783"/>
      <c r="I194" s="783"/>
      <c r="J194" s="783"/>
      <c r="K194" s="783"/>
      <c r="L194" s="783"/>
      <c r="M194" s="783"/>
      <c r="N194" s="783"/>
      <c r="O194" s="783"/>
      <c r="P194" s="783"/>
      <c r="Q194" s="783"/>
      <c r="R194" s="783"/>
      <c r="S194" s="783"/>
      <c r="T194" s="783"/>
      <c r="U194" s="783"/>
      <c r="V194" s="783"/>
      <c r="W194" s="783"/>
      <c r="X194" s="783"/>
      <c r="Y194" s="783"/>
      <c r="Z194" s="783"/>
      <c r="AA194" s="783"/>
      <c r="AB194" s="783"/>
      <c r="AC194" s="783"/>
    </row>
    <row r="195" spans="1:29" ht="12.75" x14ac:dyDescent="0.2">
      <c r="A195" s="783"/>
      <c r="B195" s="783"/>
      <c r="C195" s="783"/>
      <c r="D195" s="783"/>
      <c r="E195" s="783"/>
      <c r="F195" s="783"/>
      <c r="G195" s="783"/>
      <c r="H195" s="783"/>
      <c r="I195" s="783"/>
      <c r="J195" s="783"/>
      <c r="K195" s="783"/>
      <c r="L195" s="783"/>
      <c r="M195" s="783"/>
      <c r="N195" s="783"/>
      <c r="O195" s="783"/>
      <c r="P195" s="783"/>
      <c r="Q195" s="783"/>
      <c r="R195" s="783"/>
      <c r="S195" s="783"/>
      <c r="T195" s="783"/>
      <c r="U195" s="783"/>
      <c r="V195" s="783"/>
      <c r="W195" s="783"/>
      <c r="X195" s="783"/>
      <c r="Y195" s="783"/>
      <c r="Z195" s="783"/>
      <c r="AA195" s="783"/>
      <c r="AB195" s="783"/>
      <c r="AC195" s="783"/>
    </row>
    <row r="196" spans="1:29" ht="12.75" x14ac:dyDescent="0.2">
      <c r="A196" s="783"/>
      <c r="B196" s="783"/>
      <c r="C196" s="783"/>
      <c r="D196" s="783"/>
      <c r="E196" s="783"/>
      <c r="F196" s="783"/>
      <c r="G196" s="783"/>
      <c r="H196" s="783"/>
      <c r="I196" s="783"/>
      <c r="J196" s="783"/>
      <c r="K196" s="783"/>
      <c r="L196" s="783"/>
      <c r="M196" s="783"/>
      <c r="N196" s="783"/>
      <c r="O196" s="783"/>
      <c r="P196" s="783"/>
      <c r="Q196" s="783"/>
      <c r="R196" s="783"/>
      <c r="S196" s="783"/>
      <c r="T196" s="783"/>
      <c r="U196" s="783"/>
      <c r="V196" s="783"/>
      <c r="W196" s="783"/>
      <c r="X196" s="783"/>
      <c r="Y196" s="783"/>
      <c r="Z196" s="783"/>
      <c r="AA196" s="783"/>
      <c r="AB196" s="783"/>
      <c r="AC196" s="783"/>
    </row>
    <row r="197" spans="1:29" ht="12.75" x14ac:dyDescent="0.2">
      <c r="A197" s="783"/>
      <c r="B197" s="783"/>
      <c r="C197" s="783"/>
      <c r="D197" s="783"/>
      <c r="E197" s="783"/>
      <c r="F197" s="783"/>
      <c r="G197" s="783"/>
      <c r="H197" s="783"/>
      <c r="I197" s="783"/>
      <c r="J197" s="783"/>
      <c r="K197" s="783"/>
      <c r="L197" s="783"/>
      <c r="M197" s="783"/>
      <c r="N197" s="783"/>
      <c r="O197" s="783"/>
      <c r="P197" s="783"/>
      <c r="Q197" s="783"/>
      <c r="R197" s="783"/>
      <c r="S197" s="783"/>
      <c r="T197" s="783"/>
      <c r="U197" s="783"/>
      <c r="V197" s="783"/>
      <c r="W197" s="783"/>
      <c r="X197" s="783"/>
      <c r="Y197" s="783"/>
      <c r="Z197" s="783"/>
      <c r="AA197" s="783"/>
      <c r="AB197" s="783"/>
      <c r="AC197" s="783"/>
    </row>
    <row r="198" spans="1:29" ht="12.75" x14ac:dyDescent="0.2">
      <c r="A198" s="783"/>
      <c r="B198" s="783"/>
      <c r="C198" s="783"/>
      <c r="D198" s="783"/>
      <c r="E198" s="783"/>
      <c r="F198" s="783"/>
      <c r="G198" s="783"/>
      <c r="H198" s="783"/>
      <c r="I198" s="783"/>
      <c r="J198" s="783"/>
      <c r="K198" s="783"/>
      <c r="L198" s="783"/>
      <c r="M198" s="783"/>
      <c r="N198" s="783"/>
      <c r="O198" s="783"/>
      <c r="P198" s="783"/>
      <c r="Q198" s="783"/>
      <c r="R198" s="783"/>
      <c r="S198" s="783"/>
      <c r="T198" s="783"/>
      <c r="U198" s="783"/>
      <c r="V198" s="783"/>
      <c r="W198" s="783"/>
      <c r="X198" s="783"/>
      <c r="Y198" s="783"/>
      <c r="Z198" s="783"/>
      <c r="AA198" s="783"/>
      <c r="AB198" s="783"/>
      <c r="AC198" s="783"/>
    </row>
    <row r="199" spans="1:29" ht="12.75" x14ac:dyDescent="0.2">
      <c r="A199" s="783"/>
      <c r="B199" s="783"/>
      <c r="C199" s="783"/>
      <c r="D199" s="783"/>
      <c r="E199" s="783"/>
      <c r="F199" s="783"/>
      <c r="G199" s="783"/>
      <c r="H199" s="783"/>
      <c r="I199" s="783"/>
      <c r="J199" s="783"/>
      <c r="K199" s="783"/>
      <c r="L199" s="783"/>
      <c r="M199" s="783"/>
      <c r="N199" s="783"/>
      <c r="O199" s="783"/>
      <c r="P199" s="783"/>
      <c r="Q199" s="783"/>
      <c r="R199" s="783"/>
      <c r="S199" s="783"/>
      <c r="T199" s="783"/>
      <c r="U199" s="783"/>
      <c r="V199" s="783"/>
      <c r="W199" s="783"/>
      <c r="X199" s="783"/>
      <c r="Y199" s="783"/>
      <c r="Z199" s="783"/>
      <c r="AA199" s="783"/>
      <c r="AB199" s="783"/>
      <c r="AC199" s="783"/>
    </row>
    <row r="200" spans="1:29" ht="12.75" x14ac:dyDescent="0.2">
      <c r="A200" s="783"/>
      <c r="B200" s="783"/>
      <c r="C200" s="783"/>
      <c r="D200" s="783"/>
      <c r="E200" s="783"/>
      <c r="F200" s="783"/>
      <c r="G200" s="783"/>
      <c r="H200" s="783"/>
      <c r="I200" s="783"/>
      <c r="J200" s="783"/>
      <c r="K200" s="783"/>
      <c r="L200" s="783"/>
      <c r="M200" s="783"/>
      <c r="N200" s="783"/>
      <c r="O200" s="783"/>
      <c r="P200" s="783"/>
      <c r="Q200" s="783"/>
      <c r="R200" s="783"/>
      <c r="S200" s="783"/>
      <c r="T200" s="783"/>
      <c r="U200" s="783"/>
      <c r="V200" s="783"/>
      <c r="W200" s="783"/>
      <c r="X200" s="783"/>
      <c r="Y200" s="783"/>
      <c r="Z200" s="783"/>
      <c r="AA200" s="783"/>
      <c r="AB200" s="783"/>
      <c r="AC200" s="783"/>
    </row>
    <row r="201" spans="1:29" ht="12.75" x14ac:dyDescent="0.2">
      <c r="A201" s="783"/>
      <c r="B201" s="783"/>
      <c r="C201" s="783"/>
      <c r="D201" s="783"/>
      <c r="E201" s="783"/>
      <c r="F201" s="783"/>
      <c r="G201" s="783"/>
      <c r="H201" s="783"/>
      <c r="I201" s="783"/>
      <c r="J201" s="783"/>
      <c r="K201" s="783"/>
      <c r="L201" s="783"/>
      <c r="M201" s="783"/>
      <c r="N201" s="783"/>
      <c r="O201" s="783"/>
      <c r="P201" s="783"/>
      <c r="Q201" s="783"/>
      <c r="R201" s="783"/>
      <c r="S201" s="783"/>
      <c r="T201" s="783"/>
      <c r="U201" s="783"/>
      <c r="V201" s="783"/>
      <c r="W201" s="783"/>
      <c r="X201" s="783"/>
      <c r="Y201" s="783"/>
      <c r="Z201" s="783"/>
      <c r="AA201" s="783"/>
      <c r="AB201" s="783"/>
      <c r="AC201" s="783"/>
    </row>
    <row r="202" spans="1:29" ht="12.75" x14ac:dyDescent="0.2">
      <c r="A202" s="783"/>
      <c r="B202" s="783"/>
      <c r="C202" s="783"/>
      <c r="D202" s="783"/>
      <c r="E202" s="783"/>
      <c r="F202" s="783"/>
      <c r="G202" s="783"/>
      <c r="H202" s="783"/>
      <c r="I202" s="783"/>
      <c r="J202" s="783"/>
      <c r="K202" s="783"/>
      <c r="L202" s="783"/>
      <c r="M202" s="783"/>
      <c r="N202" s="783"/>
      <c r="O202" s="783"/>
      <c r="P202" s="783"/>
      <c r="Q202" s="783"/>
      <c r="R202" s="783"/>
      <c r="S202" s="783"/>
      <c r="T202" s="783"/>
      <c r="U202" s="783"/>
      <c r="V202" s="783"/>
      <c r="W202" s="783"/>
      <c r="X202" s="783"/>
      <c r="Y202" s="783"/>
      <c r="Z202" s="783"/>
      <c r="AA202" s="783"/>
      <c r="AB202" s="783"/>
      <c r="AC202" s="783"/>
    </row>
    <row r="203" spans="1:29" ht="12.75" x14ac:dyDescent="0.2">
      <c r="A203" s="783"/>
      <c r="B203" s="783"/>
      <c r="C203" s="783"/>
      <c r="D203" s="783"/>
      <c r="E203" s="783"/>
      <c r="F203" s="783"/>
      <c r="G203" s="783"/>
      <c r="H203" s="783"/>
      <c r="I203" s="783"/>
      <c r="J203" s="783"/>
      <c r="K203" s="783"/>
      <c r="L203" s="783"/>
      <c r="M203" s="783"/>
      <c r="N203" s="783"/>
      <c r="O203" s="783"/>
      <c r="P203" s="783"/>
      <c r="Q203" s="783"/>
      <c r="R203" s="783"/>
      <c r="S203" s="783"/>
      <c r="T203" s="783"/>
      <c r="U203" s="783"/>
      <c r="V203" s="783"/>
      <c r="W203" s="783"/>
      <c r="X203" s="783"/>
      <c r="Y203" s="783"/>
      <c r="Z203" s="783"/>
      <c r="AA203" s="783"/>
      <c r="AB203" s="783"/>
      <c r="AC203" s="783"/>
    </row>
    <row r="204" spans="1:29" ht="12.75" x14ac:dyDescent="0.2">
      <c r="A204" s="783"/>
      <c r="B204" s="783"/>
      <c r="C204" s="783"/>
      <c r="D204" s="783"/>
      <c r="E204" s="783"/>
      <c r="F204" s="783"/>
      <c r="G204" s="783"/>
      <c r="H204" s="783"/>
      <c r="I204" s="783"/>
      <c r="J204" s="783"/>
      <c r="K204" s="783"/>
      <c r="L204" s="783"/>
      <c r="M204" s="783"/>
      <c r="N204" s="783"/>
      <c r="O204" s="783"/>
      <c r="P204" s="783"/>
      <c r="Q204" s="783"/>
      <c r="R204" s="783"/>
      <c r="S204" s="783"/>
      <c r="T204" s="783"/>
      <c r="U204" s="783"/>
      <c r="V204" s="783"/>
      <c r="W204" s="783"/>
      <c r="X204" s="783"/>
      <c r="Y204" s="783"/>
      <c r="Z204" s="783"/>
      <c r="AA204" s="783"/>
      <c r="AB204" s="783"/>
      <c r="AC204" s="783"/>
    </row>
    <row r="205" spans="1:29" ht="12.75" x14ac:dyDescent="0.2">
      <c r="A205" s="783"/>
      <c r="B205" s="783"/>
      <c r="C205" s="783"/>
      <c r="D205" s="783"/>
      <c r="E205" s="783"/>
      <c r="F205" s="783"/>
      <c r="G205" s="783"/>
      <c r="H205" s="783"/>
      <c r="I205" s="783"/>
      <c r="J205" s="783"/>
      <c r="K205" s="783"/>
      <c r="L205" s="783"/>
      <c r="M205" s="783"/>
      <c r="N205" s="783"/>
      <c r="O205" s="783"/>
      <c r="P205" s="783"/>
      <c r="Q205" s="783"/>
      <c r="R205" s="783"/>
      <c r="S205" s="783"/>
      <c r="T205" s="783"/>
      <c r="U205" s="783"/>
      <c r="V205" s="783"/>
      <c r="W205" s="783"/>
      <c r="X205" s="783"/>
      <c r="Y205" s="783"/>
      <c r="Z205" s="783"/>
      <c r="AA205" s="783"/>
      <c r="AB205" s="783"/>
      <c r="AC205" s="783"/>
    </row>
    <row r="206" spans="1:29" ht="12.75" x14ac:dyDescent="0.2">
      <c r="A206" s="783"/>
      <c r="B206" s="783"/>
      <c r="C206" s="783"/>
      <c r="D206" s="783"/>
      <c r="E206" s="783"/>
      <c r="F206" s="783"/>
      <c r="G206" s="783"/>
      <c r="H206" s="783"/>
      <c r="I206" s="783"/>
      <c r="J206" s="783"/>
      <c r="K206" s="783"/>
      <c r="L206" s="783"/>
      <c r="M206" s="783"/>
      <c r="N206" s="783"/>
      <c r="O206" s="783"/>
      <c r="P206" s="783"/>
      <c r="Q206" s="783"/>
      <c r="R206" s="783"/>
      <c r="S206" s="783"/>
      <c r="T206" s="783"/>
      <c r="U206" s="783"/>
      <c r="V206" s="783"/>
      <c r="W206" s="783"/>
      <c r="X206" s="783"/>
      <c r="Y206" s="783"/>
      <c r="Z206" s="783"/>
      <c r="AA206" s="783"/>
      <c r="AB206" s="783"/>
      <c r="AC206" s="783"/>
    </row>
    <row r="207" spans="1:29" ht="12.75" x14ac:dyDescent="0.2">
      <c r="A207" s="783"/>
      <c r="B207" s="783"/>
      <c r="C207" s="783"/>
      <c r="D207" s="783"/>
      <c r="E207" s="783"/>
      <c r="F207" s="783"/>
      <c r="G207" s="783"/>
      <c r="H207" s="783"/>
      <c r="I207" s="783"/>
      <c r="J207" s="783"/>
      <c r="K207" s="783"/>
      <c r="L207" s="783"/>
      <c r="M207" s="783"/>
      <c r="N207" s="783"/>
      <c r="O207" s="783"/>
      <c r="P207" s="783"/>
      <c r="Q207" s="783"/>
      <c r="R207" s="783"/>
      <c r="S207" s="783"/>
      <c r="T207" s="783"/>
      <c r="U207" s="783"/>
      <c r="V207" s="783"/>
      <c r="W207" s="783"/>
      <c r="X207" s="783"/>
      <c r="Y207" s="783"/>
      <c r="Z207" s="783"/>
      <c r="AA207" s="783"/>
      <c r="AB207" s="783"/>
      <c r="AC207" s="783"/>
    </row>
    <row r="208" spans="1:29" ht="12.75" x14ac:dyDescent="0.2">
      <c r="A208" s="783"/>
      <c r="B208" s="783"/>
      <c r="C208" s="783"/>
      <c r="D208" s="783"/>
      <c r="E208" s="783"/>
      <c r="F208" s="783"/>
      <c r="G208" s="783"/>
      <c r="H208" s="783"/>
      <c r="I208" s="783"/>
      <c r="J208" s="783"/>
      <c r="K208" s="783"/>
      <c r="L208" s="783"/>
      <c r="M208" s="783"/>
      <c r="N208" s="783"/>
      <c r="O208" s="783"/>
      <c r="P208" s="783"/>
      <c r="Q208" s="783"/>
      <c r="R208" s="783"/>
      <c r="S208" s="783"/>
      <c r="T208" s="783"/>
      <c r="U208" s="783"/>
      <c r="V208" s="783"/>
      <c r="W208" s="783"/>
      <c r="X208" s="783"/>
      <c r="Y208" s="783"/>
      <c r="Z208" s="783"/>
      <c r="AA208" s="783"/>
      <c r="AB208" s="783"/>
      <c r="AC208" s="783"/>
    </row>
    <row r="209" spans="1:29" ht="12.75" x14ac:dyDescent="0.2">
      <c r="A209" s="783"/>
      <c r="B209" s="783"/>
      <c r="C209" s="783"/>
      <c r="D209" s="783"/>
      <c r="E209" s="783"/>
      <c r="F209" s="783"/>
      <c r="G209" s="783"/>
      <c r="H209" s="783"/>
      <c r="I209" s="783"/>
      <c r="J209" s="783"/>
      <c r="K209" s="783"/>
      <c r="L209" s="783"/>
      <c r="M209" s="783"/>
      <c r="N209" s="783"/>
      <c r="O209" s="783"/>
      <c r="P209" s="783"/>
      <c r="Q209" s="783"/>
      <c r="R209" s="783"/>
      <c r="S209" s="783"/>
      <c r="T209" s="783"/>
      <c r="U209" s="783"/>
      <c r="V209" s="783"/>
      <c r="W209" s="783"/>
      <c r="X209" s="783"/>
      <c r="Y209" s="783"/>
      <c r="Z209" s="783"/>
      <c r="AA209" s="783"/>
      <c r="AB209" s="783"/>
      <c r="AC209" s="783"/>
    </row>
    <row r="210" spans="1:29" ht="12.75" x14ac:dyDescent="0.2">
      <c r="A210" s="783"/>
      <c r="B210" s="783"/>
      <c r="C210" s="783"/>
      <c r="D210" s="783"/>
      <c r="E210" s="783"/>
      <c r="F210" s="783"/>
      <c r="G210" s="783"/>
      <c r="H210" s="783"/>
      <c r="I210" s="783"/>
      <c r="J210" s="783"/>
      <c r="K210" s="783"/>
      <c r="L210" s="783"/>
      <c r="M210" s="783"/>
      <c r="N210" s="783"/>
      <c r="O210" s="783"/>
      <c r="P210" s="783"/>
      <c r="Q210" s="783"/>
      <c r="R210" s="783"/>
      <c r="S210" s="783"/>
      <c r="T210" s="783"/>
      <c r="U210" s="783"/>
      <c r="V210" s="783"/>
      <c r="W210" s="783"/>
      <c r="X210" s="783"/>
      <c r="Y210" s="783"/>
      <c r="Z210" s="783"/>
      <c r="AA210" s="783"/>
      <c r="AB210" s="783"/>
      <c r="AC210" s="783"/>
    </row>
    <row r="211" spans="1:29" ht="12.75" x14ac:dyDescent="0.2">
      <c r="A211" s="783"/>
      <c r="B211" s="783"/>
      <c r="C211" s="783"/>
      <c r="D211" s="783"/>
      <c r="E211" s="783"/>
      <c r="F211" s="783"/>
      <c r="G211" s="783"/>
      <c r="H211" s="783"/>
      <c r="I211" s="783"/>
      <c r="J211" s="783"/>
      <c r="K211" s="783"/>
      <c r="L211" s="783"/>
      <c r="M211" s="783"/>
      <c r="N211" s="783"/>
      <c r="O211" s="783"/>
      <c r="P211" s="783"/>
      <c r="Q211" s="783"/>
      <c r="R211" s="783"/>
      <c r="S211" s="783"/>
      <c r="T211" s="783"/>
      <c r="U211" s="783"/>
      <c r="V211" s="783"/>
      <c r="W211" s="783"/>
      <c r="X211" s="783"/>
      <c r="Y211" s="783"/>
      <c r="Z211" s="783"/>
      <c r="AA211" s="783"/>
      <c r="AB211" s="783"/>
      <c r="AC211" s="783"/>
    </row>
    <row r="212" spans="1:29" ht="12.75" x14ac:dyDescent="0.2">
      <c r="A212" s="783"/>
      <c r="B212" s="783"/>
      <c r="C212" s="783"/>
      <c r="D212" s="783"/>
      <c r="E212" s="783"/>
      <c r="F212" s="783"/>
      <c r="G212" s="783"/>
      <c r="H212" s="783"/>
      <c r="I212" s="783"/>
      <c r="J212" s="783"/>
      <c r="K212" s="783"/>
      <c r="L212" s="783"/>
      <c r="M212" s="783"/>
      <c r="N212" s="783"/>
      <c r="O212" s="783"/>
      <c r="P212" s="783"/>
      <c r="Q212" s="783"/>
      <c r="R212" s="783"/>
      <c r="S212" s="783"/>
      <c r="T212" s="783"/>
      <c r="U212" s="783"/>
      <c r="V212" s="783"/>
      <c r="W212" s="783"/>
      <c r="X212" s="783"/>
      <c r="Y212" s="783"/>
      <c r="Z212" s="783"/>
      <c r="AA212" s="783"/>
      <c r="AB212" s="783"/>
      <c r="AC212" s="783"/>
    </row>
    <row r="213" spans="1:29" ht="12.75" x14ac:dyDescent="0.2">
      <c r="A213" s="783"/>
      <c r="B213" s="783"/>
      <c r="C213" s="783"/>
      <c r="D213" s="783"/>
      <c r="E213" s="783"/>
      <c r="F213" s="783"/>
      <c r="G213" s="783"/>
      <c r="H213" s="783"/>
      <c r="I213" s="783"/>
      <c r="J213" s="783"/>
      <c r="K213" s="783"/>
      <c r="L213" s="783"/>
      <c r="M213" s="783"/>
      <c r="N213" s="783"/>
      <c r="O213" s="783"/>
      <c r="P213" s="783"/>
      <c r="Q213" s="783"/>
      <c r="R213" s="783"/>
      <c r="S213" s="783"/>
      <c r="T213" s="783"/>
      <c r="U213" s="783"/>
      <c r="V213" s="783"/>
      <c r="W213" s="783"/>
      <c r="X213" s="783"/>
      <c r="Y213" s="783"/>
      <c r="Z213" s="783"/>
      <c r="AA213" s="783"/>
      <c r="AB213" s="783"/>
      <c r="AC213" s="783"/>
    </row>
    <row r="214" spans="1:29" ht="12.75" x14ac:dyDescent="0.2">
      <c r="A214" s="783"/>
      <c r="B214" s="783"/>
      <c r="C214" s="783"/>
      <c r="D214" s="783"/>
      <c r="E214" s="783"/>
      <c r="F214" s="783"/>
      <c r="G214" s="783"/>
      <c r="H214" s="783"/>
      <c r="I214" s="783"/>
      <c r="J214" s="783"/>
      <c r="K214" s="783"/>
      <c r="L214" s="783"/>
      <c r="M214" s="783"/>
      <c r="N214" s="783"/>
      <c r="O214" s="783"/>
      <c r="P214" s="783"/>
      <c r="Q214" s="783"/>
      <c r="R214" s="783"/>
      <c r="S214" s="783"/>
      <c r="T214" s="783"/>
      <c r="U214" s="783"/>
      <c r="V214" s="783"/>
      <c r="W214" s="783"/>
      <c r="X214" s="783"/>
      <c r="Y214" s="783"/>
      <c r="Z214" s="783"/>
      <c r="AA214" s="783"/>
      <c r="AB214" s="783"/>
      <c r="AC214" s="783"/>
    </row>
    <row r="215" spans="1:29" ht="12.75" x14ac:dyDescent="0.2">
      <c r="A215" s="783"/>
      <c r="B215" s="783"/>
      <c r="C215" s="783"/>
      <c r="D215" s="783"/>
      <c r="E215" s="783"/>
      <c r="F215" s="783"/>
      <c r="G215" s="783"/>
      <c r="H215" s="783"/>
      <c r="I215" s="783"/>
      <c r="J215" s="783"/>
      <c r="K215" s="783"/>
      <c r="L215" s="783"/>
      <c r="M215" s="783"/>
      <c r="N215" s="783"/>
      <c r="O215" s="783"/>
      <c r="P215" s="783"/>
      <c r="Q215" s="783"/>
      <c r="R215" s="783"/>
      <c r="S215" s="783"/>
      <c r="T215" s="783"/>
      <c r="U215" s="783"/>
      <c r="V215" s="783"/>
      <c r="W215" s="783"/>
      <c r="X215" s="783"/>
      <c r="Y215" s="783"/>
      <c r="Z215" s="783"/>
      <c r="AA215" s="783"/>
      <c r="AB215" s="783"/>
      <c r="AC215" s="783"/>
    </row>
    <row r="216" spans="1:29" ht="12.75" x14ac:dyDescent="0.2">
      <c r="A216" s="783"/>
      <c r="B216" s="783"/>
      <c r="C216" s="783"/>
      <c r="D216" s="783"/>
      <c r="E216" s="783"/>
      <c r="F216" s="783"/>
      <c r="G216" s="783"/>
      <c r="H216" s="783"/>
      <c r="I216" s="783"/>
      <c r="J216" s="783"/>
      <c r="K216" s="783"/>
      <c r="L216" s="783"/>
      <c r="M216" s="783"/>
      <c r="N216" s="783"/>
      <c r="O216" s="783"/>
      <c r="P216" s="783"/>
      <c r="Q216" s="783"/>
      <c r="R216" s="783"/>
      <c r="S216" s="783"/>
      <c r="T216" s="783"/>
      <c r="U216" s="783"/>
      <c r="V216" s="783"/>
      <c r="W216" s="783"/>
      <c r="X216" s="783"/>
      <c r="Y216" s="783"/>
      <c r="Z216" s="783"/>
      <c r="AA216" s="783"/>
      <c r="AB216" s="783"/>
      <c r="AC216" s="783"/>
    </row>
    <row r="217" spans="1:29" ht="12.75" x14ac:dyDescent="0.2">
      <c r="A217" s="783"/>
      <c r="B217" s="783"/>
      <c r="C217" s="783"/>
      <c r="D217" s="783"/>
      <c r="E217" s="783"/>
      <c r="F217" s="783"/>
      <c r="G217" s="783"/>
      <c r="H217" s="783"/>
      <c r="I217" s="783"/>
      <c r="J217" s="783"/>
      <c r="K217" s="783"/>
      <c r="L217" s="783"/>
      <c r="M217" s="783"/>
      <c r="N217" s="783"/>
      <c r="O217" s="783"/>
      <c r="P217" s="783"/>
      <c r="Q217" s="783"/>
      <c r="R217" s="783"/>
      <c r="S217" s="783"/>
      <c r="T217" s="783"/>
      <c r="U217" s="783"/>
      <c r="V217" s="783"/>
      <c r="W217" s="783"/>
      <c r="X217" s="783"/>
      <c r="Y217" s="783"/>
      <c r="Z217" s="783"/>
      <c r="AA217" s="783"/>
      <c r="AB217" s="783"/>
      <c r="AC217" s="783"/>
    </row>
    <row r="218" spans="1:29" ht="12.75" x14ac:dyDescent="0.2">
      <c r="A218" s="783"/>
      <c r="B218" s="783"/>
      <c r="C218" s="783"/>
      <c r="D218" s="783"/>
      <c r="E218" s="783"/>
      <c r="F218" s="783"/>
      <c r="G218" s="783"/>
      <c r="H218" s="783"/>
      <c r="I218" s="783"/>
      <c r="J218" s="783"/>
      <c r="K218" s="783"/>
      <c r="L218" s="783"/>
      <c r="M218" s="783"/>
      <c r="N218" s="783"/>
      <c r="O218" s="783"/>
      <c r="P218" s="783"/>
      <c r="Q218" s="783"/>
      <c r="R218" s="783"/>
      <c r="S218" s="783"/>
      <c r="T218" s="783"/>
      <c r="U218" s="783"/>
      <c r="V218" s="783"/>
      <c r="W218" s="783"/>
      <c r="X218" s="783"/>
      <c r="Y218" s="783"/>
      <c r="Z218" s="783"/>
      <c r="AA218" s="783"/>
      <c r="AB218" s="783"/>
      <c r="AC218" s="783"/>
    </row>
    <row r="219" spans="1:29" ht="12.75" x14ac:dyDescent="0.2">
      <c r="A219" s="783"/>
      <c r="B219" s="783"/>
      <c r="C219" s="783"/>
      <c r="D219" s="783"/>
      <c r="E219" s="783"/>
      <c r="F219" s="783"/>
      <c r="G219" s="783"/>
      <c r="H219" s="783"/>
      <c r="I219" s="783"/>
      <c r="J219" s="783"/>
      <c r="K219" s="783"/>
      <c r="L219" s="783"/>
      <c r="M219" s="783"/>
      <c r="N219" s="783"/>
      <c r="O219" s="783"/>
      <c r="P219" s="783"/>
      <c r="Q219" s="783"/>
      <c r="R219" s="783"/>
      <c r="S219" s="783"/>
      <c r="T219" s="783"/>
      <c r="U219" s="783"/>
      <c r="V219" s="783"/>
      <c r="W219" s="783"/>
      <c r="X219" s="783"/>
      <c r="Y219" s="783"/>
      <c r="Z219" s="783"/>
      <c r="AA219" s="783"/>
      <c r="AB219" s="783"/>
      <c r="AC219" s="783"/>
    </row>
    <row r="220" spans="1:29" ht="12.75" x14ac:dyDescent="0.2">
      <c r="A220" s="783"/>
      <c r="B220" s="783"/>
      <c r="C220" s="783"/>
      <c r="D220" s="783"/>
      <c r="E220" s="783"/>
      <c r="F220" s="783"/>
      <c r="G220" s="783"/>
      <c r="H220" s="783"/>
      <c r="I220" s="783"/>
      <c r="J220" s="783"/>
      <c r="K220" s="783"/>
      <c r="L220" s="783"/>
      <c r="M220" s="783"/>
      <c r="N220" s="783"/>
      <c r="O220" s="783"/>
      <c r="P220" s="783"/>
      <c r="Q220" s="783"/>
      <c r="R220" s="783"/>
      <c r="S220" s="783"/>
      <c r="T220" s="783"/>
      <c r="U220" s="783"/>
      <c r="V220" s="783"/>
      <c r="W220" s="783"/>
      <c r="X220" s="783"/>
      <c r="Y220" s="783"/>
      <c r="Z220" s="783"/>
      <c r="AA220" s="783"/>
      <c r="AB220" s="783"/>
      <c r="AC220" s="783"/>
    </row>
    <row r="221" spans="1:29" ht="12.75" x14ac:dyDescent="0.2">
      <c r="A221" s="783"/>
      <c r="B221" s="783"/>
      <c r="C221" s="783"/>
      <c r="D221" s="783"/>
      <c r="E221" s="783"/>
      <c r="F221" s="783"/>
      <c r="G221" s="783"/>
      <c r="H221" s="783"/>
      <c r="I221" s="783"/>
      <c r="J221" s="783"/>
      <c r="K221" s="783"/>
      <c r="L221" s="783"/>
      <c r="M221" s="783"/>
      <c r="N221" s="783"/>
      <c r="O221" s="783"/>
      <c r="P221" s="783"/>
      <c r="Q221" s="783"/>
      <c r="R221" s="783"/>
      <c r="S221" s="783"/>
      <c r="T221" s="783"/>
      <c r="U221" s="783"/>
      <c r="V221" s="783"/>
      <c r="W221" s="783"/>
      <c r="X221" s="783"/>
      <c r="Y221" s="783"/>
      <c r="Z221" s="783"/>
      <c r="AA221" s="783"/>
      <c r="AB221" s="783"/>
      <c r="AC221" s="783"/>
    </row>
    <row r="222" spans="1:29" ht="12.75" x14ac:dyDescent="0.2">
      <c r="A222" s="783"/>
      <c r="B222" s="783"/>
      <c r="C222" s="783"/>
      <c r="D222" s="783"/>
      <c r="E222" s="783"/>
      <c r="F222" s="783"/>
      <c r="G222" s="783"/>
      <c r="H222" s="783"/>
      <c r="I222" s="783"/>
      <c r="J222" s="783"/>
      <c r="K222" s="783"/>
      <c r="L222" s="783"/>
      <c r="M222" s="783"/>
      <c r="N222" s="783"/>
      <c r="O222" s="783"/>
      <c r="P222" s="783"/>
      <c r="Q222" s="783"/>
      <c r="R222" s="783"/>
      <c r="S222" s="783"/>
      <c r="T222" s="783"/>
      <c r="U222" s="783"/>
      <c r="V222" s="783"/>
      <c r="W222" s="783"/>
      <c r="X222" s="783"/>
      <c r="Y222" s="783"/>
      <c r="Z222" s="783"/>
      <c r="AA222" s="783"/>
      <c r="AB222" s="783"/>
      <c r="AC222" s="783"/>
    </row>
    <row r="223" spans="1:29" ht="12.75" x14ac:dyDescent="0.2">
      <c r="A223" s="783"/>
      <c r="B223" s="783"/>
      <c r="C223" s="783"/>
      <c r="D223" s="783"/>
      <c r="E223" s="783"/>
      <c r="F223" s="783"/>
      <c r="G223" s="783"/>
      <c r="H223" s="783"/>
      <c r="I223" s="783"/>
      <c r="J223" s="783"/>
      <c r="K223" s="783"/>
      <c r="L223" s="783"/>
      <c r="M223" s="783"/>
      <c r="N223" s="783"/>
      <c r="O223" s="783"/>
      <c r="P223" s="783"/>
      <c r="Q223" s="783"/>
      <c r="R223" s="783"/>
      <c r="S223" s="783"/>
      <c r="T223" s="783"/>
      <c r="U223" s="783"/>
      <c r="V223" s="783"/>
      <c r="W223" s="783"/>
      <c r="X223" s="783"/>
      <c r="Y223" s="783"/>
      <c r="Z223" s="783"/>
      <c r="AA223" s="783"/>
      <c r="AB223" s="783"/>
      <c r="AC223" s="783"/>
    </row>
    <row r="224" spans="1:29" ht="12.75" x14ac:dyDescent="0.2">
      <c r="A224" s="783"/>
      <c r="B224" s="783"/>
      <c r="C224" s="783"/>
      <c r="D224" s="783"/>
      <c r="E224" s="783"/>
      <c r="F224" s="783"/>
      <c r="G224" s="783"/>
      <c r="H224" s="783"/>
      <c r="I224" s="783"/>
      <c r="J224" s="783"/>
      <c r="K224" s="783"/>
      <c r="L224" s="783"/>
      <c r="M224" s="783"/>
      <c r="N224" s="783"/>
      <c r="O224" s="783"/>
      <c r="P224" s="783"/>
      <c r="Q224" s="783"/>
      <c r="R224" s="783"/>
      <c r="S224" s="783"/>
      <c r="T224" s="783"/>
      <c r="U224" s="783"/>
      <c r="V224" s="783"/>
      <c r="W224" s="783"/>
      <c r="X224" s="783"/>
      <c r="Y224" s="783"/>
      <c r="Z224" s="783"/>
      <c r="AA224" s="783"/>
      <c r="AB224" s="783"/>
      <c r="AC224" s="783"/>
    </row>
    <row r="225" spans="1:29" ht="12.75" x14ac:dyDescent="0.2">
      <c r="A225" s="783"/>
      <c r="B225" s="783"/>
      <c r="C225" s="783"/>
      <c r="D225" s="783"/>
      <c r="E225" s="783"/>
      <c r="F225" s="783"/>
      <c r="G225" s="783"/>
      <c r="H225" s="783"/>
      <c r="I225" s="783"/>
      <c r="J225" s="783"/>
      <c r="K225" s="783"/>
      <c r="L225" s="783"/>
      <c r="M225" s="783"/>
      <c r="N225" s="783"/>
      <c r="O225" s="783"/>
      <c r="P225" s="783"/>
      <c r="Q225" s="783"/>
      <c r="R225" s="783"/>
      <c r="S225" s="783"/>
      <c r="T225" s="783"/>
      <c r="U225" s="783"/>
      <c r="V225" s="783"/>
      <c r="W225" s="783"/>
      <c r="X225" s="783"/>
      <c r="Y225" s="783"/>
      <c r="Z225" s="783"/>
      <c r="AA225" s="783"/>
      <c r="AB225" s="783"/>
      <c r="AC225" s="783"/>
    </row>
    <row r="226" spans="1:29" ht="12.75" x14ac:dyDescent="0.2">
      <c r="A226" s="783"/>
      <c r="B226" s="783"/>
      <c r="C226" s="783"/>
      <c r="D226" s="783"/>
      <c r="E226" s="783"/>
      <c r="F226" s="783"/>
      <c r="G226" s="783"/>
      <c r="H226" s="783"/>
      <c r="I226" s="783"/>
      <c r="J226" s="783"/>
      <c r="K226" s="783"/>
      <c r="L226" s="783"/>
      <c r="M226" s="783"/>
      <c r="N226" s="783"/>
      <c r="O226" s="783"/>
      <c r="P226" s="783"/>
      <c r="Q226" s="783"/>
      <c r="R226" s="783"/>
      <c r="S226" s="783"/>
      <c r="T226" s="783"/>
      <c r="U226" s="783"/>
      <c r="V226" s="783"/>
      <c r="W226" s="783"/>
      <c r="X226" s="783"/>
      <c r="Y226" s="783"/>
      <c r="Z226" s="783"/>
      <c r="AA226" s="783"/>
      <c r="AB226" s="783"/>
      <c r="AC226" s="783"/>
    </row>
    <row r="227" spans="1:29" ht="12.75" x14ac:dyDescent="0.2">
      <c r="A227" s="783"/>
      <c r="B227" s="783"/>
      <c r="C227" s="783"/>
      <c r="D227" s="783"/>
      <c r="E227" s="783"/>
      <c r="F227" s="783"/>
      <c r="G227" s="783"/>
      <c r="H227" s="783"/>
      <c r="I227" s="783"/>
      <c r="J227" s="783"/>
      <c r="K227" s="783"/>
      <c r="L227" s="783"/>
      <c r="M227" s="783"/>
      <c r="N227" s="783"/>
      <c r="O227" s="783"/>
      <c r="P227" s="783"/>
      <c r="Q227" s="783"/>
      <c r="R227" s="783"/>
      <c r="S227" s="783"/>
      <c r="T227" s="783"/>
      <c r="U227" s="783"/>
      <c r="V227" s="783"/>
      <c r="W227" s="783"/>
      <c r="X227" s="783"/>
      <c r="Y227" s="783"/>
      <c r="Z227" s="783"/>
      <c r="AA227" s="783"/>
      <c r="AB227" s="783"/>
      <c r="AC227" s="783"/>
    </row>
    <row r="228" spans="1:29" ht="12.75" x14ac:dyDescent="0.2">
      <c r="A228" s="783"/>
      <c r="B228" s="783"/>
      <c r="C228" s="783"/>
      <c r="D228" s="783"/>
      <c r="E228" s="783"/>
      <c r="F228" s="783"/>
      <c r="G228" s="783"/>
      <c r="H228" s="783"/>
      <c r="I228" s="783"/>
      <c r="J228" s="783"/>
      <c r="K228" s="783"/>
      <c r="L228" s="783"/>
      <c r="M228" s="783"/>
      <c r="N228" s="783"/>
      <c r="O228" s="783"/>
      <c r="P228" s="783"/>
      <c r="Q228" s="783"/>
      <c r="R228" s="783"/>
      <c r="S228" s="783"/>
      <c r="T228" s="783"/>
      <c r="U228" s="783"/>
      <c r="V228" s="783"/>
      <c r="W228" s="783"/>
      <c r="X228" s="783"/>
      <c r="Y228" s="783"/>
      <c r="Z228" s="783"/>
      <c r="AA228" s="783"/>
      <c r="AB228" s="783"/>
      <c r="AC228" s="783"/>
    </row>
    <row r="229" spans="1:29" ht="12.75" x14ac:dyDescent="0.2">
      <c r="A229" s="783"/>
      <c r="B229" s="783"/>
      <c r="C229" s="783"/>
      <c r="D229" s="783"/>
      <c r="E229" s="783"/>
      <c r="F229" s="783"/>
      <c r="G229" s="783"/>
      <c r="H229" s="783"/>
      <c r="I229" s="783"/>
      <c r="J229" s="783"/>
      <c r="K229" s="783"/>
      <c r="L229" s="783"/>
      <c r="M229" s="783"/>
      <c r="N229" s="783"/>
      <c r="O229" s="783"/>
      <c r="P229" s="783"/>
      <c r="Q229" s="783"/>
      <c r="R229" s="783"/>
      <c r="S229" s="783"/>
      <c r="T229" s="783"/>
      <c r="U229" s="783"/>
      <c r="V229" s="783"/>
      <c r="W229" s="783"/>
      <c r="X229" s="783"/>
      <c r="Y229" s="783"/>
      <c r="Z229" s="783"/>
      <c r="AA229" s="783"/>
      <c r="AB229" s="783"/>
      <c r="AC229" s="783"/>
    </row>
    <row r="230" spans="1:29" ht="12.75" x14ac:dyDescent="0.2">
      <c r="A230" s="783"/>
      <c r="B230" s="783"/>
      <c r="C230" s="783"/>
      <c r="D230" s="783"/>
      <c r="E230" s="783"/>
      <c r="F230" s="783"/>
      <c r="G230" s="783"/>
      <c r="H230" s="783"/>
      <c r="I230" s="783"/>
      <c r="J230" s="783"/>
      <c r="K230" s="783"/>
      <c r="L230" s="783"/>
      <c r="M230" s="783"/>
      <c r="N230" s="783"/>
      <c r="O230" s="783"/>
      <c r="P230" s="783"/>
      <c r="Q230" s="783"/>
      <c r="R230" s="783"/>
      <c r="S230" s="783"/>
      <c r="T230" s="783"/>
      <c r="U230" s="783"/>
      <c r="V230" s="783"/>
      <c r="W230" s="783"/>
      <c r="X230" s="783"/>
      <c r="Y230" s="783"/>
      <c r="Z230" s="783"/>
      <c r="AA230" s="783"/>
      <c r="AB230" s="783"/>
      <c r="AC230" s="783"/>
    </row>
    <row r="231" spans="1:29" ht="12.75" x14ac:dyDescent="0.2">
      <c r="A231" s="783"/>
      <c r="B231" s="783"/>
      <c r="C231" s="783"/>
      <c r="D231" s="783"/>
      <c r="E231" s="783"/>
      <c r="F231" s="783"/>
      <c r="G231" s="783"/>
      <c r="H231" s="783"/>
      <c r="I231" s="783"/>
      <c r="J231" s="783"/>
      <c r="K231" s="783"/>
      <c r="L231" s="783"/>
      <c r="M231" s="783"/>
      <c r="N231" s="783"/>
      <c r="O231" s="783"/>
      <c r="P231" s="783"/>
      <c r="Q231" s="783"/>
      <c r="R231" s="783"/>
      <c r="S231" s="783"/>
      <c r="T231" s="783"/>
      <c r="U231" s="783"/>
      <c r="V231" s="783"/>
      <c r="W231" s="783"/>
      <c r="X231" s="783"/>
      <c r="Y231" s="783"/>
      <c r="Z231" s="783"/>
      <c r="AA231" s="783"/>
      <c r="AB231" s="783"/>
      <c r="AC231" s="783"/>
    </row>
    <row r="232" spans="1:29" ht="12.75" x14ac:dyDescent="0.2">
      <c r="A232" s="783"/>
      <c r="B232" s="783"/>
      <c r="C232" s="783"/>
      <c r="D232" s="783"/>
      <c r="E232" s="783"/>
      <c r="F232" s="783"/>
      <c r="G232" s="783"/>
      <c r="H232" s="783"/>
      <c r="I232" s="783"/>
      <c r="J232" s="783"/>
      <c r="K232" s="783"/>
      <c r="L232" s="783"/>
      <c r="M232" s="783"/>
      <c r="N232" s="783"/>
      <c r="O232" s="783"/>
      <c r="P232" s="783"/>
      <c r="Q232" s="783"/>
      <c r="R232" s="783"/>
      <c r="S232" s="783"/>
      <c r="T232" s="783"/>
      <c r="U232" s="783"/>
      <c r="V232" s="783"/>
      <c r="W232" s="783"/>
      <c r="X232" s="783"/>
      <c r="Y232" s="783"/>
      <c r="Z232" s="783"/>
      <c r="AA232" s="783"/>
      <c r="AB232" s="783"/>
      <c r="AC232" s="783"/>
    </row>
    <row r="233" spans="1:29" ht="12.75" x14ac:dyDescent="0.2">
      <c r="A233" s="783"/>
      <c r="B233" s="783"/>
      <c r="C233" s="783"/>
      <c r="D233" s="783"/>
      <c r="E233" s="783"/>
      <c r="F233" s="783"/>
      <c r="G233" s="783"/>
      <c r="H233" s="783"/>
      <c r="I233" s="783"/>
      <c r="J233" s="783"/>
      <c r="K233" s="783"/>
      <c r="L233" s="783"/>
      <c r="M233" s="783"/>
      <c r="N233" s="783"/>
      <c r="O233" s="783"/>
      <c r="P233" s="783"/>
      <c r="Q233" s="783"/>
      <c r="R233" s="783"/>
      <c r="S233" s="783"/>
      <c r="T233" s="783"/>
      <c r="U233" s="783"/>
      <c r="V233" s="783"/>
      <c r="W233" s="783"/>
      <c r="X233" s="783"/>
      <c r="Y233" s="783"/>
      <c r="Z233" s="783"/>
      <c r="AA233" s="783"/>
      <c r="AB233" s="783"/>
      <c r="AC233" s="783"/>
    </row>
    <row r="234" spans="1:29" ht="12.75" x14ac:dyDescent="0.2">
      <c r="A234" s="783"/>
      <c r="B234" s="783"/>
      <c r="C234" s="783"/>
      <c r="D234" s="783"/>
      <c r="E234" s="783"/>
      <c r="F234" s="783"/>
      <c r="G234" s="783"/>
      <c r="H234" s="783"/>
      <c r="I234" s="783"/>
      <c r="J234" s="783"/>
      <c r="K234" s="783"/>
      <c r="L234" s="783"/>
      <c r="M234" s="783"/>
      <c r="N234" s="783"/>
      <c r="O234" s="783"/>
      <c r="P234" s="783"/>
      <c r="Q234" s="783"/>
      <c r="R234" s="783"/>
      <c r="S234" s="783"/>
      <c r="T234" s="783"/>
      <c r="U234" s="783"/>
      <c r="V234" s="783"/>
      <c r="W234" s="783"/>
      <c r="X234" s="783"/>
      <c r="Y234" s="783"/>
      <c r="Z234" s="783"/>
      <c r="AA234" s="783"/>
      <c r="AB234" s="783"/>
      <c r="AC234" s="783"/>
    </row>
    <row r="235" spans="1:29" ht="12.75" x14ac:dyDescent="0.2">
      <c r="A235" s="783"/>
      <c r="B235" s="783"/>
      <c r="C235" s="783"/>
      <c r="D235" s="783"/>
      <c r="E235" s="783"/>
      <c r="F235" s="783"/>
      <c r="G235" s="783"/>
      <c r="H235" s="783"/>
      <c r="I235" s="783"/>
      <c r="J235" s="783"/>
      <c r="K235" s="783"/>
      <c r="L235" s="783"/>
      <c r="M235" s="783"/>
      <c r="N235" s="783"/>
      <c r="O235" s="783"/>
      <c r="P235" s="783"/>
      <c r="Q235" s="783"/>
      <c r="R235" s="783"/>
      <c r="S235" s="783"/>
      <c r="T235" s="783"/>
      <c r="U235" s="783"/>
      <c r="V235" s="783"/>
      <c r="W235" s="783"/>
      <c r="X235" s="783"/>
      <c r="Y235" s="783"/>
      <c r="Z235" s="783"/>
      <c r="AA235" s="783"/>
      <c r="AB235" s="783"/>
      <c r="AC235" s="783"/>
    </row>
    <row r="236" spans="1:29" ht="12.75" x14ac:dyDescent="0.2">
      <c r="A236" s="783"/>
      <c r="B236" s="783"/>
      <c r="C236" s="783"/>
      <c r="D236" s="783"/>
      <c r="E236" s="783"/>
      <c r="F236" s="783"/>
      <c r="G236" s="783"/>
      <c r="H236" s="783"/>
      <c r="I236" s="783"/>
      <c r="J236" s="783"/>
      <c r="K236" s="783"/>
      <c r="L236" s="783"/>
      <c r="M236" s="783"/>
      <c r="N236" s="783"/>
      <c r="O236" s="783"/>
      <c r="P236" s="783"/>
      <c r="Q236" s="783"/>
      <c r="R236" s="783"/>
      <c r="S236" s="783"/>
      <c r="T236" s="783"/>
      <c r="U236" s="783"/>
      <c r="V236" s="783"/>
      <c r="W236" s="783"/>
      <c r="X236" s="783"/>
      <c r="Y236" s="783"/>
      <c r="Z236" s="783"/>
      <c r="AA236" s="783"/>
      <c r="AB236" s="783"/>
      <c r="AC236" s="783"/>
    </row>
    <row r="237" spans="1:29" ht="12.75" x14ac:dyDescent="0.2">
      <c r="A237" s="783"/>
      <c r="B237" s="783"/>
      <c r="C237" s="783"/>
      <c r="D237" s="783"/>
      <c r="E237" s="783"/>
      <c r="F237" s="783"/>
      <c r="G237" s="783"/>
      <c r="H237" s="783"/>
      <c r="I237" s="783"/>
      <c r="J237" s="783"/>
      <c r="K237" s="783"/>
      <c r="L237" s="783"/>
      <c r="M237" s="783"/>
      <c r="N237" s="783"/>
      <c r="O237" s="783"/>
      <c r="P237" s="783"/>
      <c r="Q237" s="783"/>
      <c r="R237" s="783"/>
      <c r="S237" s="783"/>
      <c r="T237" s="783"/>
      <c r="U237" s="783"/>
      <c r="V237" s="783"/>
      <c r="W237" s="783"/>
      <c r="X237" s="783"/>
      <c r="Y237" s="783"/>
      <c r="Z237" s="783"/>
      <c r="AA237" s="783"/>
      <c r="AB237" s="783"/>
      <c r="AC237" s="783"/>
    </row>
    <row r="238" spans="1:29" ht="12.75" x14ac:dyDescent="0.2">
      <c r="A238" s="783"/>
      <c r="B238" s="783"/>
      <c r="C238" s="783"/>
      <c r="D238" s="783"/>
      <c r="E238" s="783"/>
      <c r="F238" s="783"/>
      <c r="G238" s="783"/>
      <c r="H238" s="783"/>
      <c r="I238" s="783"/>
      <c r="J238" s="783"/>
      <c r="K238" s="783"/>
      <c r="L238" s="783"/>
      <c r="M238" s="783"/>
      <c r="N238" s="783"/>
      <c r="O238" s="783"/>
      <c r="P238" s="783"/>
      <c r="Q238" s="783"/>
      <c r="R238" s="783"/>
      <c r="S238" s="783"/>
      <c r="T238" s="783"/>
      <c r="U238" s="783"/>
      <c r="V238" s="783"/>
      <c r="W238" s="783"/>
      <c r="X238" s="783"/>
      <c r="Y238" s="783"/>
      <c r="Z238" s="783"/>
      <c r="AA238" s="783"/>
      <c r="AB238" s="783"/>
      <c r="AC238" s="783"/>
    </row>
    <row r="239" spans="1:29" ht="12.75" x14ac:dyDescent="0.2">
      <c r="A239" s="783"/>
      <c r="B239" s="783"/>
      <c r="C239" s="783"/>
      <c r="D239" s="783"/>
      <c r="E239" s="783"/>
      <c r="F239" s="783"/>
      <c r="G239" s="783"/>
      <c r="H239" s="783"/>
      <c r="I239" s="783"/>
      <c r="J239" s="783"/>
      <c r="K239" s="783"/>
      <c r="L239" s="783"/>
      <c r="M239" s="783"/>
      <c r="N239" s="783"/>
      <c r="O239" s="783"/>
      <c r="P239" s="783"/>
      <c r="Q239" s="783"/>
      <c r="R239" s="783"/>
      <c r="S239" s="783"/>
      <c r="T239" s="783"/>
      <c r="U239" s="783"/>
      <c r="V239" s="783"/>
      <c r="W239" s="783"/>
      <c r="X239" s="783"/>
      <c r="Y239" s="783"/>
      <c r="Z239" s="783"/>
      <c r="AA239" s="783"/>
      <c r="AB239" s="783"/>
      <c r="AC239" s="783"/>
    </row>
    <row r="240" spans="1:29" ht="12.75" x14ac:dyDescent="0.2">
      <c r="A240" s="783"/>
      <c r="B240" s="783"/>
      <c r="C240" s="783"/>
      <c r="D240" s="783"/>
      <c r="E240" s="783"/>
      <c r="F240" s="783"/>
      <c r="G240" s="783"/>
      <c r="H240" s="783"/>
      <c r="I240" s="783"/>
      <c r="J240" s="783"/>
      <c r="K240" s="783"/>
      <c r="L240" s="783"/>
      <c r="M240" s="783"/>
      <c r="N240" s="783"/>
      <c r="O240" s="783"/>
      <c r="P240" s="783"/>
      <c r="Q240" s="783"/>
      <c r="R240" s="783"/>
      <c r="S240" s="783"/>
      <c r="T240" s="783"/>
      <c r="U240" s="783"/>
      <c r="V240" s="783"/>
      <c r="W240" s="783"/>
      <c r="X240" s="783"/>
      <c r="Y240" s="783"/>
      <c r="Z240" s="783"/>
      <c r="AA240" s="783"/>
      <c r="AB240" s="783"/>
      <c r="AC240" s="783"/>
    </row>
    <row r="241" spans="1:29" ht="12.75" x14ac:dyDescent="0.2">
      <c r="A241" s="783"/>
      <c r="B241" s="783"/>
      <c r="C241" s="783"/>
      <c r="D241" s="783"/>
      <c r="E241" s="783"/>
      <c r="F241" s="783"/>
      <c r="G241" s="783"/>
      <c r="H241" s="783"/>
      <c r="I241" s="783"/>
      <c r="J241" s="783"/>
      <c r="K241" s="783"/>
      <c r="L241" s="783"/>
      <c r="M241" s="783"/>
      <c r="N241" s="783"/>
      <c r="O241" s="783"/>
      <c r="P241" s="783"/>
      <c r="Q241" s="783"/>
      <c r="R241" s="783"/>
      <c r="S241" s="783"/>
      <c r="T241" s="783"/>
      <c r="U241" s="783"/>
      <c r="V241" s="783"/>
      <c r="W241" s="783"/>
      <c r="X241" s="783"/>
      <c r="Y241" s="783"/>
      <c r="Z241" s="783"/>
      <c r="AA241" s="783"/>
      <c r="AB241" s="783"/>
      <c r="AC241" s="783"/>
    </row>
    <row r="242" spans="1:29" ht="12.75" x14ac:dyDescent="0.2">
      <c r="A242" s="783"/>
      <c r="B242" s="783"/>
      <c r="C242" s="783"/>
      <c r="D242" s="783"/>
      <c r="E242" s="783"/>
      <c r="F242" s="783"/>
      <c r="G242" s="783"/>
      <c r="H242" s="783"/>
      <c r="I242" s="783"/>
      <c r="J242" s="783"/>
      <c r="K242" s="783"/>
      <c r="L242" s="783"/>
      <c r="M242" s="783"/>
      <c r="N242" s="783"/>
      <c r="O242" s="783"/>
      <c r="P242" s="783"/>
      <c r="Q242" s="783"/>
      <c r="R242" s="783"/>
      <c r="S242" s="783"/>
      <c r="T242" s="783"/>
      <c r="U242" s="783"/>
      <c r="V242" s="783"/>
      <c r="W242" s="783"/>
      <c r="X242" s="783"/>
      <c r="Y242" s="783"/>
      <c r="Z242" s="783"/>
      <c r="AA242" s="783"/>
      <c r="AB242" s="783"/>
      <c r="AC242" s="783"/>
    </row>
    <row r="243" spans="1:29" ht="12.75" x14ac:dyDescent="0.2">
      <c r="A243" s="783"/>
      <c r="B243" s="783"/>
      <c r="C243" s="783"/>
      <c r="D243" s="783"/>
      <c r="E243" s="783"/>
      <c r="F243" s="783"/>
      <c r="G243" s="783"/>
      <c r="H243" s="783"/>
      <c r="I243" s="783"/>
      <c r="J243" s="783"/>
      <c r="K243" s="783"/>
      <c r="L243" s="783"/>
      <c r="M243" s="783"/>
      <c r="N243" s="783"/>
      <c r="O243" s="783"/>
      <c r="P243" s="783"/>
      <c r="Q243" s="783"/>
      <c r="R243" s="783"/>
      <c r="S243" s="783"/>
      <c r="T243" s="783"/>
      <c r="U243" s="783"/>
      <c r="V243" s="783"/>
      <c r="W243" s="783"/>
      <c r="X243" s="783"/>
      <c r="Y243" s="783"/>
      <c r="Z243" s="783"/>
      <c r="AA243" s="783"/>
      <c r="AB243" s="783"/>
      <c r="AC243" s="783"/>
    </row>
    <row r="244" spans="1:29" ht="12.75" x14ac:dyDescent="0.2">
      <c r="A244" s="783"/>
      <c r="B244" s="783"/>
      <c r="C244" s="783"/>
      <c r="D244" s="783"/>
      <c r="E244" s="783"/>
      <c r="F244" s="783"/>
      <c r="G244" s="783"/>
      <c r="H244" s="783"/>
      <c r="I244" s="783"/>
      <c r="J244" s="783"/>
      <c r="K244" s="783"/>
      <c r="L244" s="783"/>
      <c r="M244" s="783"/>
      <c r="N244" s="783"/>
      <c r="O244" s="783"/>
      <c r="P244" s="783"/>
      <c r="Q244" s="783"/>
      <c r="R244" s="783"/>
      <c r="S244" s="783"/>
      <c r="T244" s="783"/>
      <c r="U244" s="783"/>
      <c r="V244" s="783"/>
      <c r="W244" s="783"/>
      <c r="X244" s="783"/>
      <c r="Y244" s="783"/>
      <c r="Z244" s="783"/>
      <c r="AA244" s="783"/>
      <c r="AB244" s="783"/>
      <c r="AC244" s="783"/>
    </row>
    <row r="245" spans="1:29" ht="12.75" x14ac:dyDescent="0.2">
      <c r="A245" s="783"/>
      <c r="B245" s="783"/>
      <c r="C245" s="783"/>
      <c r="D245" s="783"/>
      <c r="E245" s="783"/>
      <c r="F245" s="783"/>
      <c r="G245" s="783"/>
      <c r="H245" s="783"/>
      <c r="I245" s="783"/>
      <c r="J245" s="783"/>
      <c r="K245" s="783"/>
      <c r="L245" s="783"/>
      <c r="M245" s="783"/>
      <c r="N245" s="783"/>
      <c r="O245" s="783"/>
      <c r="P245" s="783"/>
      <c r="Q245" s="783"/>
      <c r="R245" s="783"/>
      <c r="S245" s="783"/>
      <c r="T245" s="783"/>
      <c r="U245" s="783"/>
      <c r="V245" s="783"/>
      <c r="W245" s="783"/>
      <c r="X245" s="783"/>
      <c r="Y245" s="783"/>
      <c r="Z245" s="783"/>
      <c r="AA245" s="783"/>
      <c r="AB245" s="783"/>
      <c r="AC245" s="783"/>
    </row>
    <row r="246" spans="1:29" ht="12.75" x14ac:dyDescent="0.2">
      <c r="A246" s="783"/>
      <c r="B246" s="783"/>
      <c r="C246" s="783"/>
      <c r="D246" s="783"/>
      <c r="E246" s="783"/>
      <c r="F246" s="783"/>
      <c r="G246" s="783"/>
      <c r="H246" s="783"/>
      <c r="I246" s="783"/>
      <c r="J246" s="783"/>
      <c r="K246" s="783"/>
      <c r="L246" s="783"/>
      <c r="M246" s="783"/>
      <c r="N246" s="783"/>
      <c r="O246" s="783"/>
      <c r="P246" s="783"/>
      <c r="Q246" s="783"/>
      <c r="R246" s="783"/>
      <c r="S246" s="783"/>
      <c r="T246" s="783"/>
      <c r="U246" s="783"/>
      <c r="V246" s="783"/>
      <c r="W246" s="783"/>
      <c r="X246" s="783"/>
      <c r="Y246" s="783"/>
      <c r="Z246" s="783"/>
      <c r="AA246" s="783"/>
      <c r="AB246" s="783"/>
      <c r="AC246" s="783"/>
    </row>
    <row r="247" spans="1:29" ht="12.75" x14ac:dyDescent="0.2">
      <c r="A247" s="783"/>
      <c r="B247" s="783"/>
      <c r="C247" s="783"/>
      <c r="D247" s="783"/>
      <c r="E247" s="783"/>
      <c r="F247" s="783"/>
      <c r="G247" s="783"/>
      <c r="H247" s="783"/>
      <c r="I247" s="783"/>
      <c r="J247" s="783"/>
      <c r="K247" s="783"/>
      <c r="L247" s="783"/>
      <c r="M247" s="783"/>
      <c r="N247" s="783"/>
      <c r="O247" s="783"/>
      <c r="P247" s="783"/>
      <c r="Q247" s="783"/>
      <c r="R247" s="783"/>
      <c r="S247" s="783"/>
      <c r="T247" s="783"/>
      <c r="U247" s="783"/>
      <c r="V247" s="783"/>
      <c r="W247" s="783"/>
      <c r="X247" s="783"/>
      <c r="Y247" s="783"/>
      <c r="Z247" s="783"/>
      <c r="AA247" s="783"/>
      <c r="AB247" s="783"/>
      <c r="AC247" s="783"/>
    </row>
    <row r="248" spans="1:29" ht="12.75" x14ac:dyDescent="0.2">
      <c r="A248" s="783"/>
      <c r="B248" s="783"/>
      <c r="C248" s="783"/>
      <c r="D248" s="783"/>
      <c r="E248" s="783"/>
      <c r="F248" s="783"/>
      <c r="G248" s="783"/>
      <c r="H248" s="783"/>
      <c r="I248" s="783"/>
      <c r="J248" s="783"/>
      <c r="K248" s="783"/>
      <c r="L248" s="783"/>
      <c r="M248" s="783"/>
      <c r="N248" s="783"/>
      <c r="O248" s="783"/>
      <c r="P248" s="783"/>
      <c r="Q248" s="783"/>
      <c r="R248" s="783"/>
      <c r="S248" s="783"/>
      <c r="T248" s="783"/>
      <c r="U248" s="783"/>
      <c r="V248" s="783"/>
      <c r="W248" s="783"/>
      <c r="X248" s="783"/>
      <c r="Y248" s="783"/>
      <c r="Z248" s="783"/>
      <c r="AA248" s="783"/>
      <c r="AB248" s="783"/>
      <c r="AC248" s="783"/>
    </row>
    <row r="249" spans="1:29" ht="12.75" x14ac:dyDescent="0.2">
      <c r="A249" s="783"/>
      <c r="B249" s="783"/>
      <c r="C249" s="783"/>
      <c r="D249" s="783"/>
      <c r="E249" s="783"/>
      <c r="F249" s="783"/>
      <c r="G249" s="783"/>
      <c r="H249" s="783"/>
      <c r="I249" s="783"/>
      <c r="J249" s="783"/>
      <c r="K249" s="783"/>
      <c r="L249" s="783"/>
      <c r="M249" s="783"/>
      <c r="N249" s="783"/>
      <c r="O249" s="783"/>
      <c r="P249" s="783"/>
      <c r="Q249" s="783"/>
      <c r="R249" s="783"/>
      <c r="S249" s="783"/>
      <c r="T249" s="783"/>
      <c r="U249" s="783"/>
      <c r="V249" s="783"/>
      <c r="W249" s="783"/>
      <c r="X249" s="783"/>
      <c r="Y249" s="783"/>
      <c r="Z249" s="783"/>
      <c r="AA249" s="783"/>
      <c r="AB249" s="783"/>
      <c r="AC249" s="783"/>
    </row>
    <row r="250" spans="1:29" ht="12.75" x14ac:dyDescent="0.2">
      <c r="A250" s="783"/>
      <c r="B250" s="783"/>
      <c r="C250" s="783"/>
      <c r="D250" s="783"/>
      <c r="E250" s="783"/>
      <c r="F250" s="783"/>
      <c r="G250" s="783"/>
      <c r="H250" s="783"/>
      <c r="I250" s="783"/>
      <c r="J250" s="783"/>
      <c r="K250" s="783"/>
      <c r="L250" s="783"/>
      <c r="M250" s="783"/>
      <c r="N250" s="783"/>
      <c r="O250" s="783"/>
      <c r="P250" s="783"/>
      <c r="Q250" s="783"/>
      <c r="R250" s="783"/>
      <c r="S250" s="783"/>
      <c r="T250" s="783"/>
      <c r="U250" s="783"/>
      <c r="V250" s="783"/>
      <c r="W250" s="783"/>
      <c r="X250" s="783"/>
      <c r="Y250" s="783"/>
      <c r="Z250" s="783"/>
      <c r="AA250" s="783"/>
      <c r="AB250" s="783"/>
      <c r="AC250" s="783"/>
    </row>
    <row r="251" spans="1:29" ht="12.75" x14ac:dyDescent="0.2">
      <c r="A251" s="783"/>
      <c r="B251" s="783"/>
      <c r="C251" s="783"/>
      <c r="D251" s="783"/>
      <c r="E251" s="783"/>
      <c r="F251" s="783"/>
      <c r="G251" s="783"/>
      <c r="H251" s="783"/>
      <c r="I251" s="783"/>
      <c r="J251" s="783"/>
      <c r="K251" s="783"/>
      <c r="L251" s="783"/>
      <c r="M251" s="783"/>
      <c r="N251" s="783"/>
      <c r="O251" s="783"/>
      <c r="P251" s="783"/>
      <c r="Q251" s="783"/>
      <c r="R251" s="783"/>
      <c r="S251" s="783"/>
      <c r="T251" s="783"/>
      <c r="U251" s="783"/>
      <c r="V251" s="783"/>
      <c r="W251" s="783"/>
      <c r="X251" s="783"/>
      <c r="Y251" s="783"/>
      <c r="Z251" s="783"/>
      <c r="AA251" s="783"/>
      <c r="AB251" s="783"/>
      <c r="AC251" s="783"/>
    </row>
    <row r="252" spans="1:29" ht="12.75" x14ac:dyDescent="0.2">
      <c r="A252" s="783"/>
      <c r="B252" s="783"/>
      <c r="C252" s="783"/>
      <c r="D252" s="783"/>
      <c r="E252" s="783"/>
      <c r="F252" s="783"/>
      <c r="G252" s="783"/>
      <c r="H252" s="783"/>
      <c r="I252" s="783"/>
      <c r="J252" s="783"/>
      <c r="K252" s="783"/>
      <c r="L252" s="783"/>
      <c r="M252" s="783"/>
      <c r="N252" s="783"/>
      <c r="O252" s="783"/>
      <c r="P252" s="783"/>
      <c r="Q252" s="783"/>
      <c r="R252" s="783"/>
      <c r="S252" s="783"/>
      <c r="T252" s="783"/>
      <c r="U252" s="783"/>
      <c r="V252" s="783"/>
      <c r="W252" s="783"/>
      <c r="X252" s="783"/>
      <c r="Y252" s="783"/>
      <c r="Z252" s="783"/>
      <c r="AA252" s="783"/>
      <c r="AB252" s="783"/>
      <c r="AC252" s="783"/>
    </row>
    <row r="253" spans="1:29" ht="12.75" x14ac:dyDescent="0.2">
      <c r="A253" s="783"/>
      <c r="B253" s="783"/>
      <c r="C253" s="783"/>
      <c r="D253" s="783"/>
      <c r="E253" s="783"/>
      <c r="F253" s="783"/>
      <c r="G253" s="783"/>
      <c r="H253" s="783"/>
      <c r="I253" s="783"/>
      <c r="J253" s="783"/>
      <c r="K253" s="783"/>
      <c r="L253" s="783"/>
      <c r="M253" s="783"/>
      <c r="N253" s="783"/>
      <c r="O253" s="783"/>
      <c r="P253" s="783"/>
      <c r="Q253" s="783"/>
      <c r="R253" s="783"/>
      <c r="S253" s="783"/>
      <c r="T253" s="783"/>
      <c r="U253" s="783"/>
      <c r="V253" s="783"/>
      <c r="W253" s="783"/>
      <c r="X253" s="783"/>
      <c r="Y253" s="783"/>
      <c r="Z253" s="783"/>
      <c r="AA253" s="783"/>
      <c r="AB253" s="783"/>
      <c r="AC253" s="783"/>
    </row>
    <row r="254" spans="1:29" ht="12.75" x14ac:dyDescent="0.2">
      <c r="A254" s="783"/>
      <c r="B254" s="783"/>
      <c r="C254" s="783"/>
      <c r="D254" s="783"/>
      <c r="E254" s="783"/>
      <c r="F254" s="783"/>
      <c r="G254" s="783"/>
      <c r="H254" s="783"/>
      <c r="I254" s="783"/>
      <c r="J254" s="783"/>
      <c r="K254" s="783"/>
      <c r="L254" s="783"/>
      <c r="M254" s="783"/>
      <c r="N254" s="783"/>
      <c r="O254" s="783"/>
      <c r="P254" s="783"/>
      <c r="Q254" s="783"/>
      <c r="R254" s="783"/>
      <c r="S254" s="783"/>
      <c r="T254" s="783"/>
      <c r="U254" s="783"/>
      <c r="V254" s="783"/>
      <c r="W254" s="783"/>
      <c r="X254" s="783"/>
      <c r="Y254" s="783"/>
      <c r="Z254" s="783"/>
      <c r="AA254" s="783"/>
      <c r="AB254" s="783"/>
      <c r="AC254" s="783"/>
    </row>
    <row r="255" spans="1:29" ht="12.75" x14ac:dyDescent="0.2">
      <c r="A255" s="783"/>
      <c r="B255" s="783"/>
      <c r="C255" s="783"/>
      <c r="D255" s="783"/>
      <c r="E255" s="783"/>
      <c r="F255" s="783"/>
      <c r="G255" s="783"/>
      <c r="H255" s="783"/>
      <c r="I255" s="783"/>
      <c r="J255" s="783"/>
      <c r="K255" s="783"/>
      <c r="L255" s="783"/>
      <c r="M255" s="783"/>
      <c r="N255" s="783"/>
      <c r="O255" s="783"/>
      <c r="P255" s="783"/>
      <c r="Q255" s="783"/>
      <c r="R255" s="783"/>
      <c r="S255" s="783"/>
      <c r="T255" s="783"/>
      <c r="U255" s="783"/>
      <c r="V255" s="783"/>
      <c r="W255" s="783"/>
      <c r="X255" s="783"/>
      <c r="Y255" s="783"/>
      <c r="Z255" s="783"/>
      <c r="AA255" s="783"/>
      <c r="AB255" s="783"/>
      <c r="AC255" s="783"/>
    </row>
    <row r="256" spans="1:29" ht="12.75" x14ac:dyDescent="0.2">
      <c r="A256" s="783"/>
      <c r="B256" s="783"/>
      <c r="C256" s="783"/>
      <c r="D256" s="783"/>
      <c r="E256" s="783"/>
      <c r="F256" s="783"/>
      <c r="G256" s="783"/>
      <c r="H256" s="783"/>
      <c r="I256" s="783"/>
      <c r="J256" s="783"/>
      <c r="K256" s="783"/>
      <c r="L256" s="783"/>
      <c r="M256" s="783"/>
      <c r="N256" s="783"/>
      <c r="O256" s="783"/>
      <c r="P256" s="783"/>
      <c r="Q256" s="783"/>
      <c r="R256" s="783"/>
      <c r="S256" s="783"/>
      <c r="T256" s="783"/>
      <c r="U256" s="783"/>
      <c r="V256" s="783"/>
      <c r="W256" s="783"/>
      <c r="X256" s="783"/>
      <c r="Y256" s="783"/>
      <c r="Z256" s="783"/>
      <c r="AA256" s="783"/>
      <c r="AB256" s="783"/>
      <c r="AC256" s="783"/>
    </row>
    <row r="257" spans="1:29" ht="12.75" x14ac:dyDescent="0.2">
      <c r="A257" s="783"/>
      <c r="B257" s="783"/>
      <c r="C257" s="783"/>
      <c r="D257" s="783"/>
      <c r="E257" s="783"/>
      <c r="F257" s="783"/>
      <c r="G257" s="783"/>
      <c r="H257" s="783"/>
      <c r="I257" s="783"/>
      <c r="J257" s="783"/>
      <c r="K257" s="783"/>
      <c r="L257" s="783"/>
      <c r="M257" s="783"/>
      <c r="N257" s="783"/>
      <c r="O257" s="783"/>
      <c r="P257" s="783"/>
      <c r="Q257" s="783"/>
      <c r="R257" s="783"/>
      <c r="S257" s="783"/>
      <c r="T257" s="783"/>
      <c r="U257" s="783"/>
      <c r="V257" s="783"/>
      <c r="W257" s="783"/>
      <c r="X257" s="783"/>
      <c r="Y257" s="783"/>
      <c r="Z257" s="783"/>
      <c r="AA257" s="783"/>
      <c r="AB257" s="783"/>
      <c r="AC257" s="783"/>
    </row>
    <row r="258" spans="1:29" ht="12.75" x14ac:dyDescent="0.2">
      <c r="A258" s="783"/>
      <c r="B258" s="783"/>
      <c r="C258" s="783"/>
      <c r="D258" s="783"/>
      <c r="E258" s="783"/>
      <c r="F258" s="783"/>
      <c r="G258" s="783"/>
      <c r="H258" s="783"/>
      <c r="I258" s="783"/>
      <c r="J258" s="783"/>
      <c r="K258" s="783"/>
      <c r="L258" s="783"/>
      <c r="M258" s="783"/>
      <c r="N258" s="783"/>
      <c r="O258" s="783"/>
      <c r="P258" s="783"/>
      <c r="Q258" s="783"/>
      <c r="R258" s="783"/>
      <c r="S258" s="783"/>
      <c r="T258" s="783"/>
      <c r="U258" s="783"/>
      <c r="V258" s="783"/>
      <c r="W258" s="783"/>
      <c r="X258" s="783"/>
      <c r="Y258" s="783"/>
      <c r="Z258" s="783"/>
      <c r="AA258" s="783"/>
      <c r="AB258" s="783"/>
      <c r="AC258" s="783"/>
    </row>
    <row r="259" spans="1:29" ht="12.75" x14ac:dyDescent="0.2">
      <c r="A259" s="783"/>
      <c r="B259" s="783"/>
      <c r="C259" s="783"/>
      <c r="D259" s="783"/>
      <c r="E259" s="783"/>
      <c r="F259" s="783"/>
      <c r="G259" s="783"/>
      <c r="H259" s="783"/>
      <c r="I259" s="783"/>
      <c r="J259" s="783"/>
      <c r="K259" s="783"/>
      <c r="L259" s="783"/>
      <c r="M259" s="783"/>
      <c r="N259" s="783"/>
      <c r="O259" s="783"/>
      <c r="P259" s="783"/>
      <c r="Q259" s="783"/>
      <c r="R259" s="783"/>
      <c r="S259" s="783"/>
      <c r="T259" s="783"/>
      <c r="U259" s="783"/>
      <c r="V259" s="783"/>
      <c r="W259" s="783"/>
      <c r="X259" s="783"/>
      <c r="Y259" s="783"/>
      <c r="Z259" s="783"/>
      <c r="AA259" s="783"/>
      <c r="AB259" s="783"/>
      <c r="AC259" s="783"/>
    </row>
    <row r="260" spans="1:29" ht="12.75" x14ac:dyDescent="0.2">
      <c r="A260" s="783"/>
      <c r="B260" s="783"/>
      <c r="C260" s="783"/>
      <c r="D260" s="783"/>
      <c r="E260" s="783"/>
      <c r="F260" s="783"/>
      <c r="G260" s="783"/>
      <c r="H260" s="783"/>
      <c r="I260" s="783"/>
      <c r="J260" s="783"/>
      <c r="K260" s="783"/>
      <c r="L260" s="783"/>
      <c r="M260" s="783"/>
      <c r="N260" s="783"/>
      <c r="O260" s="783"/>
      <c r="P260" s="783"/>
      <c r="Q260" s="783"/>
      <c r="R260" s="783"/>
      <c r="S260" s="783"/>
      <c r="T260" s="783"/>
      <c r="U260" s="783"/>
      <c r="V260" s="783"/>
      <c r="W260" s="783"/>
      <c r="X260" s="783"/>
      <c r="Y260" s="783"/>
      <c r="Z260" s="783"/>
      <c r="AA260" s="783"/>
      <c r="AB260" s="783"/>
      <c r="AC260" s="783"/>
    </row>
    <row r="261" spans="1:29" ht="12.75" x14ac:dyDescent="0.2">
      <c r="A261" s="783"/>
      <c r="B261" s="783"/>
      <c r="C261" s="783"/>
      <c r="D261" s="783"/>
      <c r="E261" s="783"/>
      <c r="F261" s="783"/>
      <c r="G261" s="783"/>
      <c r="H261" s="783"/>
      <c r="I261" s="783"/>
      <c r="J261" s="783"/>
      <c r="K261" s="783"/>
      <c r="L261" s="783"/>
      <c r="M261" s="783"/>
      <c r="N261" s="783"/>
      <c r="O261" s="783"/>
      <c r="P261" s="783"/>
      <c r="Q261" s="783"/>
      <c r="R261" s="783"/>
      <c r="S261" s="783"/>
      <c r="T261" s="783"/>
      <c r="U261" s="783"/>
      <c r="V261" s="783"/>
      <c r="W261" s="783"/>
      <c r="X261" s="783"/>
      <c r="Y261" s="783"/>
      <c r="Z261" s="783"/>
      <c r="AA261" s="783"/>
      <c r="AB261" s="783"/>
      <c r="AC261" s="783"/>
    </row>
    <row r="262" spans="1:29" ht="12.75" x14ac:dyDescent="0.2">
      <c r="A262" s="783"/>
      <c r="B262" s="783"/>
      <c r="C262" s="783"/>
      <c r="D262" s="783"/>
      <c r="E262" s="783"/>
      <c r="F262" s="783"/>
      <c r="G262" s="783"/>
      <c r="H262" s="783"/>
      <c r="I262" s="783"/>
      <c r="J262" s="783"/>
      <c r="K262" s="783"/>
      <c r="L262" s="783"/>
      <c r="M262" s="783"/>
      <c r="N262" s="783"/>
      <c r="O262" s="783"/>
      <c r="P262" s="783"/>
      <c r="Q262" s="783"/>
      <c r="R262" s="783"/>
      <c r="S262" s="783"/>
      <c r="T262" s="783"/>
      <c r="U262" s="783"/>
      <c r="V262" s="783"/>
      <c r="W262" s="783"/>
      <c r="X262" s="783"/>
      <c r="Y262" s="783"/>
      <c r="Z262" s="783"/>
      <c r="AA262" s="783"/>
      <c r="AB262" s="783"/>
      <c r="AC262" s="783"/>
    </row>
    <row r="263" spans="1:29" ht="12.75" x14ac:dyDescent="0.2">
      <c r="A263" s="783"/>
      <c r="B263" s="783"/>
      <c r="C263" s="783"/>
      <c r="D263" s="783"/>
      <c r="E263" s="783"/>
      <c r="F263" s="783"/>
      <c r="G263" s="783"/>
      <c r="H263" s="783"/>
      <c r="I263" s="783"/>
      <c r="J263" s="783"/>
      <c r="K263" s="783"/>
      <c r="L263" s="783"/>
      <c r="M263" s="783"/>
      <c r="N263" s="783"/>
      <c r="O263" s="783"/>
      <c r="P263" s="783"/>
      <c r="Q263" s="783"/>
      <c r="R263" s="783"/>
      <c r="S263" s="783"/>
      <c r="T263" s="783"/>
      <c r="U263" s="783"/>
      <c r="V263" s="783"/>
      <c r="W263" s="783"/>
      <c r="X263" s="783"/>
      <c r="Y263" s="783"/>
      <c r="Z263" s="783"/>
      <c r="AA263" s="783"/>
      <c r="AB263" s="783"/>
      <c r="AC263" s="783"/>
    </row>
    <row r="264" spans="1:29" ht="12.75" x14ac:dyDescent="0.2">
      <c r="A264" s="783"/>
      <c r="B264" s="783"/>
      <c r="C264" s="783"/>
      <c r="D264" s="783"/>
      <c r="E264" s="783"/>
      <c r="F264" s="783"/>
      <c r="G264" s="783"/>
      <c r="H264" s="783"/>
      <c r="I264" s="783"/>
      <c r="J264" s="783"/>
      <c r="K264" s="783"/>
      <c r="L264" s="783"/>
      <c r="M264" s="783"/>
      <c r="N264" s="783"/>
      <c r="O264" s="783"/>
      <c r="P264" s="783"/>
      <c r="Q264" s="783"/>
      <c r="R264" s="783"/>
      <c r="S264" s="783"/>
      <c r="T264" s="783"/>
      <c r="U264" s="783"/>
      <c r="V264" s="783"/>
      <c r="W264" s="783"/>
      <c r="X264" s="783"/>
      <c r="Y264" s="783"/>
      <c r="Z264" s="783"/>
      <c r="AA264" s="783"/>
      <c r="AB264" s="783"/>
      <c r="AC264" s="783"/>
    </row>
    <row r="265" spans="1:29" ht="12.75" x14ac:dyDescent="0.2">
      <c r="A265" s="783"/>
      <c r="B265" s="783"/>
      <c r="C265" s="783"/>
      <c r="D265" s="783"/>
      <c r="E265" s="783"/>
      <c r="F265" s="783"/>
      <c r="G265" s="783"/>
      <c r="H265" s="783"/>
      <c r="I265" s="783"/>
      <c r="J265" s="783"/>
      <c r="K265" s="783"/>
      <c r="L265" s="783"/>
      <c r="M265" s="783"/>
      <c r="N265" s="783"/>
      <c r="O265" s="783"/>
      <c r="P265" s="783"/>
      <c r="Q265" s="783"/>
      <c r="R265" s="783"/>
      <c r="S265" s="783"/>
      <c r="T265" s="783"/>
      <c r="U265" s="783"/>
      <c r="V265" s="783"/>
      <c r="W265" s="783"/>
      <c r="X265" s="783"/>
      <c r="Y265" s="783"/>
      <c r="Z265" s="783"/>
      <c r="AA265" s="783"/>
      <c r="AB265" s="783"/>
      <c r="AC265" s="783"/>
    </row>
    <row r="266" spans="1:29" ht="12.75" x14ac:dyDescent="0.2">
      <c r="A266" s="783"/>
      <c r="B266" s="783"/>
      <c r="C266" s="783"/>
      <c r="D266" s="783"/>
      <c r="E266" s="783"/>
      <c r="F266" s="783"/>
      <c r="G266" s="783"/>
      <c r="H266" s="783"/>
      <c r="I266" s="783"/>
      <c r="J266" s="783"/>
      <c r="K266" s="783"/>
      <c r="L266" s="783"/>
      <c r="M266" s="783"/>
      <c r="N266" s="783"/>
      <c r="O266" s="783"/>
      <c r="P266" s="783"/>
      <c r="Q266" s="783"/>
      <c r="R266" s="783"/>
      <c r="S266" s="783"/>
      <c r="T266" s="783"/>
      <c r="U266" s="783"/>
      <c r="V266" s="783"/>
      <c r="W266" s="783"/>
      <c r="X266" s="783"/>
      <c r="Y266" s="783"/>
      <c r="Z266" s="783"/>
      <c r="AA266" s="783"/>
      <c r="AB266" s="783"/>
      <c r="AC266" s="783"/>
    </row>
    <row r="267" spans="1:29" ht="12.75" x14ac:dyDescent="0.2">
      <c r="A267" s="783"/>
      <c r="B267" s="783"/>
      <c r="C267" s="783"/>
      <c r="D267" s="783"/>
      <c r="E267" s="783"/>
      <c r="F267" s="783"/>
      <c r="G267" s="783"/>
      <c r="H267" s="783"/>
      <c r="I267" s="783"/>
      <c r="J267" s="783"/>
      <c r="K267" s="783"/>
      <c r="L267" s="783"/>
      <c r="M267" s="783"/>
      <c r="N267" s="783"/>
      <c r="O267" s="783"/>
      <c r="P267" s="783"/>
      <c r="Q267" s="783"/>
      <c r="R267" s="783"/>
      <c r="S267" s="783"/>
      <c r="T267" s="783"/>
      <c r="U267" s="783"/>
      <c r="V267" s="783"/>
      <c r="W267" s="783"/>
      <c r="X267" s="783"/>
      <c r="Y267" s="783"/>
      <c r="Z267" s="783"/>
      <c r="AA267" s="783"/>
      <c r="AB267" s="783"/>
      <c r="AC267" s="783"/>
    </row>
    <row r="268" spans="1:29" ht="12.75" x14ac:dyDescent="0.2">
      <c r="A268" s="783"/>
      <c r="B268" s="783"/>
      <c r="C268" s="783"/>
      <c r="D268" s="783"/>
      <c r="E268" s="783"/>
      <c r="F268" s="783"/>
      <c r="G268" s="783"/>
      <c r="H268" s="783"/>
      <c r="I268" s="783"/>
      <c r="J268" s="783"/>
      <c r="K268" s="783"/>
      <c r="L268" s="783"/>
      <c r="M268" s="783"/>
      <c r="N268" s="783"/>
      <c r="O268" s="783"/>
      <c r="P268" s="783"/>
      <c r="Q268" s="783"/>
      <c r="R268" s="783"/>
      <c r="S268" s="783"/>
      <c r="T268" s="783"/>
      <c r="U268" s="783"/>
      <c r="V268" s="783"/>
      <c r="W268" s="783"/>
      <c r="X268" s="783"/>
      <c r="Y268" s="783"/>
      <c r="Z268" s="783"/>
      <c r="AA268" s="783"/>
      <c r="AB268" s="783"/>
      <c r="AC268" s="783"/>
    </row>
    <row r="269" spans="1:29" ht="12.75" x14ac:dyDescent="0.2">
      <c r="A269" s="783"/>
      <c r="B269" s="783"/>
      <c r="C269" s="783"/>
      <c r="D269" s="783"/>
      <c r="E269" s="783"/>
      <c r="F269" s="783"/>
      <c r="G269" s="783"/>
      <c r="H269" s="783"/>
      <c r="I269" s="783"/>
      <c r="J269" s="783"/>
      <c r="K269" s="783"/>
      <c r="L269" s="783"/>
      <c r="M269" s="783"/>
      <c r="N269" s="783"/>
      <c r="O269" s="783"/>
      <c r="P269" s="783"/>
      <c r="Q269" s="783"/>
      <c r="R269" s="783"/>
      <c r="S269" s="783"/>
      <c r="T269" s="783"/>
      <c r="U269" s="783"/>
      <c r="V269" s="783"/>
      <c r="W269" s="783"/>
      <c r="X269" s="783"/>
      <c r="Y269" s="783"/>
      <c r="Z269" s="783"/>
      <c r="AA269" s="783"/>
      <c r="AB269" s="783"/>
      <c r="AC269" s="783"/>
    </row>
    <row r="270" spans="1:29" ht="12.75" x14ac:dyDescent="0.2">
      <c r="A270" s="783"/>
      <c r="B270" s="783"/>
      <c r="C270" s="783"/>
      <c r="D270" s="783"/>
      <c r="E270" s="783"/>
      <c r="F270" s="783"/>
      <c r="G270" s="783"/>
      <c r="H270" s="783"/>
      <c r="I270" s="783"/>
      <c r="J270" s="783"/>
      <c r="K270" s="783"/>
      <c r="L270" s="783"/>
      <c r="M270" s="783"/>
      <c r="N270" s="783"/>
      <c r="O270" s="783"/>
      <c r="P270" s="783"/>
      <c r="Q270" s="783"/>
      <c r="R270" s="783"/>
      <c r="S270" s="783"/>
      <c r="T270" s="783"/>
      <c r="U270" s="783"/>
      <c r="V270" s="783"/>
      <c r="W270" s="783"/>
      <c r="X270" s="783"/>
      <c r="Y270" s="783"/>
      <c r="Z270" s="783"/>
      <c r="AA270" s="783"/>
      <c r="AB270" s="783"/>
      <c r="AC270" s="783"/>
    </row>
    <row r="271" spans="1:29" ht="12.75" x14ac:dyDescent="0.2">
      <c r="A271" s="783"/>
      <c r="B271" s="783"/>
      <c r="C271" s="783"/>
      <c r="D271" s="783"/>
      <c r="E271" s="783"/>
      <c r="F271" s="783"/>
      <c r="G271" s="783"/>
      <c r="H271" s="783"/>
      <c r="I271" s="783"/>
      <c r="J271" s="783"/>
      <c r="K271" s="783"/>
      <c r="L271" s="783"/>
      <c r="M271" s="783"/>
      <c r="N271" s="783"/>
      <c r="O271" s="783"/>
      <c r="P271" s="783"/>
      <c r="Q271" s="783"/>
      <c r="R271" s="783"/>
      <c r="S271" s="783"/>
      <c r="T271" s="783"/>
      <c r="U271" s="783"/>
      <c r="V271" s="783"/>
      <c r="W271" s="783"/>
      <c r="X271" s="783"/>
      <c r="Y271" s="783"/>
      <c r="Z271" s="783"/>
      <c r="AA271" s="783"/>
      <c r="AB271" s="783"/>
      <c r="AC271" s="783"/>
    </row>
    <row r="272" spans="1:29" ht="12.75" x14ac:dyDescent="0.2">
      <c r="A272" s="783"/>
      <c r="B272" s="783"/>
      <c r="C272" s="783"/>
      <c r="D272" s="783"/>
      <c r="E272" s="783"/>
      <c r="F272" s="783"/>
      <c r="G272" s="783"/>
      <c r="H272" s="783"/>
      <c r="I272" s="783"/>
      <c r="J272" s="783"/>
      <c r="K272" s="783"/>
      <c r="L272" s="783"/>
      <c r="M272" s="783"/>
      <c r="N272" s="783"/>
      <c r="O272" s="783"/>
      <c r="P272" s="783"/>
      <c r="Q272" s="783"/>
      <c r="R272" s="783"/>
      <c r="S272" s="783"/>
      <c r="T272" s="783"/>
      <c r="U272" s="783"/>
      <c r="V272" s="783"/>
      <c r="W272" s="783"/>
      <c r="X272" s="783"/>
      <c r="Y272" s="783"/>
      <c r="Z272" s="783"/>
      <c r="AA272" s="783"/>
      <c r="AB272" s="783"/>
      <c r="AC272" s="783"/>
    </row>
    <row r="273" spans="1:29" ht="12.75" x14ac:dyDescent="0.2">
      <c r="A273" s="783"/>
      <c r="B273" s="783"/>
      <c r="C273" s="783"/>
      <c r="D273" s="783"/>
      <c r="E273" s="783"/>
      <c r="F273" s="783"/>
      <c r="G273" s="783"/>
      <c r="H273" s="783"/>
      <c r="I273" s="783"/>
      <c r="J273" s="783"/>
      <c r="K273" s="783"/>
      <c r="L273" s="783"/>
      <c r="M273" s="783"/>
      <c r="N273" s="783"/>
      <c r="O273" s="783"/>
      <c r="P273" s="783"/>
      <c r="Q273" s="783"/>
      <c r="R273" s="783"/>
      <c r="S273" s="783"/>
      <c r="T273" s="783"/>
      <c r="U273" s="783"/>
      <c r="V273" s="783"/>
      <c r="W273" s="783"/>
      <c r="X273" s="783"/>
      <c r="Y273" s="783"/>
      <c r="Z273" s="783"/>
      <c r="AA273" s="783"/>
      <c r="AB273" s="783"/>
      <c r="AC273" s="783"/>
    </row>
    <row r="274" spans="1:29" ht="12.75" x14ac:dyDescent="0.2">
      <c r="A274" s="783"/>
      <c r="B274" s="783"/>
      <c r="C274" s="783"/>
      <c r="D274" s="783"/>
      <c r="E274" s="783"/>
      <c r="F274" s="783"/>
      <c r="G274" s="783"/>
      <c r="H274" s="783"/>
      <c r="I274" s="783"/>
      <c r="J274" s="783"/>
      <c r="K274" s="783"/>
      <c r="L274" s="783"/>
      <c r="M274" s="783"/>
      <c r="N274" s="783"/>
      <c r="O274" s="783"/>
      <c r="P274" s="783"/>
      <c r="Q274" s="783"/>
      <c r="R274" s="783"/>
      <c r="S274" s="783"/>
      <c r="T274" s="783"/>
      <c r="U274" s="783"/>
      <c r="V274" s="783"/>
      <c r="W274" s="783"/>
      <c r="X274" s="783"/>
      <c r="Y274" s="783"/>
      <c r="Z274" s="783"/>
      <c r="AA274" s="783"/>
      <c r="AB274" s="783"/>
      <c r="AC274" s="783"/>
    </row>
    <row r="275" spans="1:29" ht="12.75" x14ac:dyDescent="0.2">
      <c r="A275" s="783"/>
      <c r="B275" s="783"/>
      <c r="C275" s="783"/>
      <c r="D275" s="783"/>
      <c r="E275" s="783"/>
      <c r="F275" s="783"/>
      <c r="G275" s="783"/>
      <c r="H275" s="783"/>
      <c r="I275" s="783"/>
      <c r="J275" s="783"/>
      <c r="K275" s="783"/>
      <c r="L275" s="783"/>
      <c r="M275" s="783"/>
      <c r="N275" s="783"/>
      <c r="O275" s="783"/>
      <c r="P275" s="783"/>
      <c r="Q275" s="783"/>
      <c r="R275" s="783"/>
      <c r="S275" s="783"/>
      <c r="T275" s="783"/>
      <c r="U275" s="783"/>
      <c r="V275" s="783"/>
      <c r="W275" s="783"/>
      <c r="X275" s="783"/>
      <c r="Y275" s="783"/>
      <c r="Z275" s="783"/>
      <c r="AA275" s="783"/>
      <c r="AB275" s="783"/>
      <c r="AC275" s="783"/>
    </row>
    <row r="276" spans="1:29" ht="12.75" x14ac:dyDescent="0.2">
      <c r="A276" s="783"/>
      <c r="B276" s="783"/>
      <c r="C276" s="783"/>
      <c r="D276" s="783"/>
      <c r="E276" s="783"/>
      <c r="F276" s="783"/>
      <c r="G276" s="783"/>
      <c r="H276" s="783"/>
      <c r="I276" s="783"/>
      <c r="J276" s="783"/>
      <c r="K276" s="783"/>
      <c r="L276" s="783"/>
      <c r="M276" s="783"/>
      <c r="N276" s="783"/>
      <c r="O276" s="783"/>
      <c r="P276" s="783"/>
      <c r="Q276" s="783"/>
      <c r="R276" s="783"/>
      <c r="S276" s="783"/>
      <c r="T276" s="783"/>
      <c r="U276" s="783"/>
      <c r="V276" s="783"/>
      <c r="W276" s="783"/>
      <c r="X276" s="783"/>
      <c r="Y276" s="783"/>
      <c r="Z276" s="783"/>
      <c r="AA276" s="783"/>
      <c r="AB276" s="783"/>
      <c r="AC276" s="783"/>
    </row>
    <row r="277" spans="1:29" ht="12.75" x14ac:dyDescent="0.2">
      <c r="A277" s="783"/>
      <c r="B277" s="783"/>
      <c r="C277" s="783"/>
      <c r="D277" s="783"/>
      <c r="E277" s="783"/>
      <c r="F277" s="783"/>
      <c r="G277" s="783"/>
      <c r="H277" s="783"/>
      <c r="I277" s="783"/>
      <c r="J277" s="783"/>
      <c r="K277" s="783"/>
      <c r="L277" s="783"/>
      <c r="M277" s="783"/>
      <c r="N277" s="783"/>
      <c r="O277" s="783"/>
      <c r="P277" s="783"/>
      <c r="Q277" s="783"/>
      <c r="R277" s="783"/>
      <c r="S277" s="783"/>
      <c r="T277" s="783"/>
      <c r="U277" s="783"/>
      <c r="V277" s="783"/>
      <c r="W277" s="783"/>
      <c r="X277" s="783"/>
      <c r="Y277" s="783"/>
      <c r="Z277" s="783"/>
      <c r="AA277" s="783"/>
      <c r="AB277" s="783"/>
      <c r="AC277" s="783"/>
    </row>
    <row r="278" spans="1:29" ht="12.75" x14ac:dyDescent="0.2">
      <c r="A278" s="783"/>
      <c r="B278" s="783"/>
      <c r="C278" s="783"/>
      <c r="D278" s="783"/>
      <c r="E278" s="783"/>
      <c r="F278" s="783"/>
      <c r="G278" s="783"/>
      <c r="H278" s="783"/>
      <c r="I278" s="783"/>
      <c r="J278" s="783"/>
      <c r="K278" s="783"/>
      <c r="L278" s="783"/>
      <c r="M278" s="783"/>
      <c r="N278" s="783"/>
      <c r="O278" s="783"/>
      <c r="P278" s="783"/>
      <c r="Q278" s="783"/>
      <c r="R278" s="783"/>
      <c r="S278" s="783"/>
      <c r="T278" s="783"/>
      <c r="U278" s="783"/>
      <c r="V278" s="783"/>
      <c r="W278" s="783"/>
      <c r="X278" s="783"/>
      <c r="Y278" s="783"/>
      <c r="Z278" s="783"/>
      <c r="AA278" s="783"/>
      <c r="AB278" s="783"/>
      <c r="AC278" s="783"/>
    </row>
    <row r="279" spans="1:29" ht="12.75" x14ac:dyDescent="0.2">
      <c r="A279" s="783"/>
      <c r="B279" s="783"/>
      <c r="C279" s="783"/>
      <c r="D279" s="783"/>
      <c r="E279" s="783"/>
      <c r="F279" s="783"/>
      <c r="G279" s="783"/>
      <c r="H279" s="783"/>
      <c r="I279" s="783"/>
      <c r="J279" s="783"/>
      <c r="K279" s="783"/>
      <c r="L279" s="783"/>
      <c r="M279" s="783"/>
      <c r="N279" s="783"/>
      <c r="O279" s="783"/>
      <c r="P279" s="783"/>
      <c r="Q279" s="783"/>
      <c r="R279" s="783"/>
      <c r="S279" s="783"/>
      <c r="T279" s="783"/>
      <c r="U279" s="783"/>
      <c r="V279" s="783"/>
      <c r="W279" s="783"/>
      <c r="X279" s="783"/>
      <c r="Y279" s="783"/>
      <c r="Z279" s="783"/>
      <c r="AA279" s="783"/>
      <c r="AB279" s="783"/>
      <c r="AC279" s="783"/>
    </row>
    <row r="280" spans="1:29" ht="12.75" x14ac:dyDescent="0.2">
      <c r="A280" s="783"/>
      <c r="B280" s="783"/>
      <c r="C280" s="783"/>
      <c r="D280" s="783"/>
      <c r="E280" s="783"/>
      <c r="F280" s="783"/>
      <c r="G280" s="783"/>
      <c r="H280" s="783"/>
      <c r="I280" s="783"/>
      <c r="J280" s="783"/>
      <c r="K280" s="783"/>
      <c r="L280" s="783"/>
      <c r="M280" s="783"/>
      <c r="N280" s="783"/>
      <c r="O280" s="783"/>
      <c r="P280" s="783"/>
      <c r="Q280" s="783"/>
      <c r="R280" s="783"/>
      <c r="S280" s="783"/>
      <c r="T280" s="783"/>
      <c r="U280" s="783"/>
      <c r="V280" s="783"/>
      <c r="W280" s="783"/>
      <c r="X280" s="783"/>
      <c r="Y280" s="783"/>
      <c r="Z280" s="783"/>
      <c r="AA280" s="783"/>
      <c r="AB280" s="783"/>
      <c r="AC280" s="783"/>
    </row>
    <row r="281" spans="1:29" ht="12.75" x14ac:dyDescent="0.2">
      <c r="A281" s="783"/>
      <c r="B281" s="783"/>
      <c r="C281" s="783"/>
      <c r="D281" s="783"/>
      <c r="E281" s="783"/>
      <c r="F281" s="783"/>
      <c r="G281" s="783"/>
      <c r="H281" s="783"/>
      <c r="I281" s="783"/>
      <c r="J281" s="783"/>
      <c r="K281" s="783"/>
      <c r="L281" s="783"/>
      <c r="M281" s="783"/>
      <c r="N281" s="783"/>
      <c r="O281" s="783"/>
      <c r="P281" s="783"/>
      <c r="Q281" s="783"/>
      <c r="R281" s="783"/>
      <c r="S281" s="783"/>
      <c r="T281" s="783"/>
      <c r="U281" s="783"/>
      <c r="V281" s="783"/>
      <c r="W281" s="783"/>
      <c r="X281" s="783"/>
      <c r="Y281" s="783"/>
      <c r="Z281" s="783"/>
      <c r="AA281" s="783"/>
      <c r="AB281" s="783"/>
      <c r="AC281" s="783"/>
    </row>
    <row r="282" spans="1:29" ht="12.75" x14ac:dyDescent="0.2">
      <c r="A282" s="783"/>
      <c r="B282" s="783"/>
      <c r="C282" s="783"/>
      <c r="D282" s="783"/>
      <c r="E282" s="783"/>
      <c r="F282" s="783"/>
      <c r="G282" s="783"/>
      <c r="H282" s="783"/>
      <c r="I282" s="783"/>
      <c r="J282" s="783"/>
      <c r="K282" s="783"/>
      <c r="L282" s="783"/>
      <c r="M282" s="783"/>
      <c r="N282" s="783"/>
      <c r="O282" s="783"/>
      <c r="P282" s="783"/>
      <c r="Q282" s="783"/>
      <c r="R282" s="783"/>
      <c r="S282" s="783"/>
      <c r="T282" s="783"/>
      <c r="U282" s="783"/>
      <c r="V282" s="783"/>
      <c r="W282" s="783"/>
      <c r="X282" s="783"/>
      <c r="Y282" s="783"/>
      <c r="Z282" s="783"/>
      <c r="AA282" s="783"/>
      <c r="AB282" s="783"/>
      <c r="AC282" s="783"/>
    </row>
    <row r="283" spans="1:29" ht="12.75" x14ac:dyDescent="0.2">
      <c r="A283" s="783"/>
      <c r="B283" s="783"/>
      <c r="C283" s="783"/>
      <c r="D283" s="783"/>
      <c r="E283" s="783"/>
      <c r="F283" s="783"/>
      <c r="G283" s="783"/>
      <c r="H283" s="783"/>
      <c r="I283" s="783"/>
      <c r="J283" s="783"/>
      <c r="K283" s="783"/>
      <c r="L283" s="783"/>
      <c r="M283" s="783"/>
      <c r="N283" s="783"/>
      <c r="O283" s="783"/>
      <c r="P283" s="783"/>
      <c r="Q283" s="783"/>
      <c r="R283" s="783"/>
      <c r="S283" s="783"/>
      <c r="T283" s="783"/>
      <c r="U283" s="783"/>
      <c r="V283" s="783"/>
      <c r="W283" s="783"/>
      <c r="X283" s="783"/>
      <c r="Y283" s="783"/>
      <c r="Z283" s="783"/>
      <c r="AA283" s="783"/>
      <c r="AB283" s="783"/>
      <c r="AC283" s="783"/>
    </row>
    <row r="284" spans="1:29" ht="12.75" x14ac:dyDescent="0.2">
      <c r="A284" s="783"/>
      <c r="B284" s="783"/>
      <c r="C284" s="783"/>
      <c r="D284" s="783"/>
      <c r="E284" s="783"/>
      <c r="F284" s="783"/>
      <c r="G284" s="783"/>
      <c r="H284" s="783"/>
      <c r="I284" s="783"/>
      <c r="J284" s="783"/>
      <c r="K284" s="783"/>
      <c r="L284" s="783"/>
      <c r="M284" s="783"/>
      <c r="N284" s="783"/>
      <c r="O284" s="783"/>
      <c r="P284" s="783"/>
      <c r="Q284" s="783"/>
      <c r="R284" s="783"/>
      <c r="S284" s="783"/>
      <c r="T284" s="783"/>
      <c r="U284" s="783"/>
      <c r="V284" s="783"/>
      <c r="W284" s="783"/>
      <c r="X284" s="783"/>
      <c r="Y284" s="783"/>
      <c r="Z284" s="783"/>
      <c r="AA284" s="783"/>
      <c r="AB284" s="783"/>
      <c r="AC284" s="783"/>
    </row>
    <row r="285" spans="1:29" ht="12.75" x14ac:dyDescent="0.2">
      <c r="A285" s="783"/>
      <c r="B285" s="783"/>
      <c r="C285" s="783"/>
      <c r="D285" s="783"/>
      <c r="E285" s="783"/>
      <c r="F285" s="783"/>
      <c r="G285" s="783"/>
      <c r="H285" s="783"/>
      <c r="I285" s="783"/>
      <c r="J285" s="783"/>
      <c r="K285" s="783"/>
      <c r="L285" s="783"/>
      <c r="M285" s="783"/>
      <c r="N285" s="783"/>
      <c r="O285" s="783"/>
      <c r="P285" s="783"/>
      <c r="Q285" s="783"/>
      <c r="R285" s="783"/>
      <c r="S285" s="783"/>
      <c r="T285" s="783"/>
      <c r="U285" s="783"/>
      <c r="V285" s="783"/>
      <c r="W285" s="783"/>
      <c r="X285" s="783"/>
      <c r="Y285" s="783"/>
      <c r="Z285" s="783"/>
      <c r="AA285" s="783"/>
      <c r="AB285" s="783"/>
      <c r="AC285" s="783"/>
    </row>
    <row r="286" spans="1:29" ht="12.75" x14ac:dyDescent="0.2">
      <c r="A286" s="783"/>
      <c r="B286" s="783"/>
      <c r="C286" s="783"/>
      <c r="D286" s="783"/>
      <c r="E286" s="783"/>
      <c r="F286" s="783"/>
      <c r="G286" s="783"/>
      <c r="H286" s="783"/>
      <c r="I286" s="783"/>
      <c r="J286" s="783"/>
      <c r="K286" s="783"/>
      <c r="L286" s="783"/>
      <c r="M286" s="783"/>
      <c r="N286" s="783"/>
      <c r="O286" s="783"/>
      <c r="P286" s="783"/>
      <c r="Q286" s="783"/>
      <c r="R286" s="783"/>
      <c r="S286" s="783"/>
      <c r="T286" s="783"/>
      <c r="U286" s="783"/>
      <c r="V286" s="783"/>
      <c r="W286" s="783"/>
      <c r="X286" s="783"/>
      <c r="Y286" s="783"/>
      <c r="Z286" s="783"/>
      <c r="AA286" s="783"/>
      <c r="AB286" s="783"/>
      <c r="AC286" s="783"/>
    </row>
    <row r="287" spans="1:29" ht="12.75" x14ac:dyDescent="0.2">
      <c r="A287" s="783"/>
      <c r="B287" s="783"/>
      <c r="C287" s="783"/>
      <c r="D287" s="783"/>
      <c r="E287" s="783"/>
      <c r="F287" s="783"/>
      <c r="G287" s="783"/>
      <c r="H287" s="783"/>
      <c r="I287" s="783"/>
      <c r="J287" s="783"/>
      <c r="K287" s="783"/>
      <c r="L287" s="783"/>
      <c r="M287" s="783"/>
      <c r="N287" s="783"/>
      <c r="O287" s="783"/>
      <c r="P287" s="783"/>
      <c r="Q287" s="783"/>
      <c r="R287" s="783"/>
      <c r="S287" s="783"/>
      <c r="T287" s="783"/>
      <c r="U287" s="783"/>
      <c r="V287" s="783"/>
      <c r="W287" s="783"/>
      <c r="X287" s="783"/>
      <c r="Y287" s="783"/>
      <c r="Z287" s="783"/>
      <c r="AA287" s="783"/>
      <c r="AB287" s="783"/>
      <c r="AC287" s="783"/>
    </row>
    <row r="288" spans="1:29" ht="12.75" x14ac:dyDescent="0.2">
      <c r="A288" s="783"/>
      <c r="B288" s="783"/>
      <c r="C288" s="783"/>
      <c r="D288" s="783"/>
      <c r="E288" s="783"/>
      <c r="F288" s="783"/>
      <c r="G288" s="783"/>
      <c r="H288" s="783"/>
      <c r="I288" s="783"/>
      <c r="J288" s="783"/>
      <c r="K288" s="783"/>
      <c r="L288" s="783"/>
      <c r="M288" s="783"/>
      <c r="N288" s="783"/>
      <c r="O288" s="783"/>
      <c r="P288" s="783"/>
      <c r="Q288" s="783"/>
      <c r="R288" s="783"/>
      <c r="S288" s="783"/>
      <c r="T288" s="783"/>
      <c r="U288" s="783"/>
      <c r="V288" s="783"/>
      <c r="W288" s="783"/>
      <c r="X288" s="783"/>
      <c r="Y288" s="783"/>
      <c r="Z288" s="783"/>
      <c r="AA288" s="783"/>
      <c r="AB288" s="783"/>
      <c r="AC288" s="783"/>
    </row>
    <row r="289" spans="1:29" ht="12.75" x14ac:dyDescent="0.2">
      <c r="A289" s="783"/>
      <c r="B289" s="783"/>
      <c r="C289" s="783"/>
      <c r="D289" s="783"/>
      <c r="E289" s="783"/>
      <c r="F289" s="783"/>
      <c r="G289" s="783"/>
      <c r="H289" s="783"/>
      <c r="I289" s="783"/>
      <c r="J289" s="783"/>
      <c r="K289" s="783"/>
      <c r="L289" s="783"/>
      <c r="M289" s="783"/>
      <c r="N289" s="783"/>
      <c r="O289" s="783"/>
      <c r="P289" s="783"/>
      <c r="Q289" s="783"/>
      <c r="R289" s="783"/>
      <c r="S289" s="783"/>
      <c r="T289" s="783"/>
      <c r="U289" s="783"/>
      <c r="V289" s="783"/>
      <c r="W289" s="783"/>
      <c r="X289" s="783"/>
      <c r="Y289" s="783"/>
      <c r="Z289" s="783"/>
      <c r="AA289" s="783"/>
      <c r="AB289" s="783"/>
      <c r="AC289" s="783"/>
    </row>
    <row r="290" spans="1:29" ht="12.75" x14ac:dyDescent="0.2">
      <c r="A290" s="783"/>
      <c r="B290" s="783"/>
      <c r="C290" s="783"/>
      <c r="D290" s="783"/>
      <c r="E290" s="783"/>
      <c r="F290" s="783"/>
      <c r="G290" s="783"/>
      <c r="H290" s="783"/>
      <c r="I290" s="783"/>
      <c r="J290" s="783"/>
      <c r="K290" s="783"/>
      <c r="L290" s="783"/>
      <c r="M290" s="783"/>
      <c r="N290" s="783"/>
      <c r="O290" s="783"/>
      <c r="P290" s="783"/>
      <c r="Q290" s="783"/>
      <c r="R290" s="783"/>
      <c r="S290" s="783"/>
      <c r="T290" s="783"/>
      <c r="U290" s="783"/>
      <c r="V290" s="783"/>
      <c r="W290" s="783"/>
      <c r="X290" s="783"/>
      <c r="Y290" s="783"/>
      <c r="Z290" s="783"/>
      <c r="AA290" s="783"/>
      <c r="AB290" s="783"/>
      <c r="AC290" s="783"/>
    </row>
    <row r="291" spans="1:29" ht="12.75" x14ac:dyDescent="0.2">
      <c r="A291" s="783"/>
      <c r="B291" s="783"/>
      <c r="C291" s="783"/>
      <c r="D291" s="783"/>
      <c r="E291" s="783"/>
      <c r="F291" s="783"/>
      <c r="G291" s="783"/>
      <c r="H291" s="783"/>
      <c r="I291" s="783"/>
      <c r="J291" s="783"/>
      <c r="K291" s="783"/>
      <c r="L291" s="783"/>
      <c r="M291" s="783"/>
      <c r="N291" s="783"/>
      <c r="O291" s="783"/>
      <c r="P291" s="783"/>
      <c r="Q291" s="783"/>
      <c r="R291" s="783"/>
      <c r="S291" s="783"/>
      <c r="T291" s="783"/>
      <c r="U291" s="783"/>
      <c r="V291" s="783"/>
      <c r="W291" s="783"/>
      <c r="X291" s="783"/>
      <c r="Y291" s="783"/>
      <c r="Z291" s="783"/>
      <c r="AA291" s="783"/>
      <c r="AB291" s="783"/>
      <c r="AC291" s="783"/>
    </row>
    <row r="292" spans="1:29" ht="12.75" x14ac:dyDescent="0.2">
      <c r="A292" s="783"/>
      <c r="B292" s="783"/>
      <c r="C292" s="783"/>
      <c r="D292" s="783"/>
      <c r="E292" s="783"/>
      <c r="F292" s="783"/>
      <c r="G292" s="783"/>
      <c r="H292" s="783"/>
      <c r="I292" s="783"/>
      <c r="J292" s="783"/>
      <c r="K292" s="783"/>
      <c r="L292" s="783"/>
      <c r="M292" s="783"/>
      <c r="N292" s="783"/>
      <c r="O292" s="783"/>
      <c r="P292" s="783"/>
      <c r="Q292" s="783"/>
      <c r="R292" s="783"/>
      <c r="S292" s="783"/>
      <c r="T292" s="783"/>
      <c r="U292" s="783"/>
      <c r="V292" s="783"/>
      <c r="W292" s="783"/>
      <c r="X292" s="783"/>
      <c r="Y292" s="783"/>
      <c r="Z292" s="783"/>
      <c r="AA292" s="783"/>
      <c r="AB292" s="783"/>
      <c r="AC292" s="783"/>
    </row>
    <row r="293" spans="1:29" ht="12.75" x14ac:dyDescent="0.2">
      <c r="A293" s="783"/>
      <c r="B293" s="783"/>
      <c r="C293" s="783"/>
      <c r="D293" s="783"/>
      <c r="E293" s="783"/>
      <c r="F293" s="783"/>
      <c r="G293" s="783"/>
      <c r="H293" s="783"/>
      <c r="I293" s="783"/>
      <c r="J293" s="783"/>
      <c r="K293" s="783"/>
      <c r="L293" s="783"/>
      <c r="M293" s="783"/>
      <c r="N293" s="783"/>
      <c r="O293" s="783"/>
      <c r="P293" s="783"/>
      <c r="Q293" s="783"/>
      <c r="R293" s="783"/>
      <c r="S293" s="783"/>
      <c r="T293" s="783"/>
      <c r="U293" s="783"/>
      <c r="V293" s="783"/>
      <c r="W293" s="783"/>
      <c r="X293" s="783"/>
      <c r="Y293" s="783"/>
      <c r="Z293" s="783"/>
      <c r="AA293" s="783"/>
      <c r="AB293" s="783"/>
      <c r="AC293" s="783"/>
    </row>
    <row r="294" spans="1:29" ht="12.75" x14ac:dyDescent="0.2">
      <c r="A294" s="783"/>
      <c r="B294" s="783"/>
      <c r="C294" s="783"/>
      <c r="D294" s="783"/>
      <c r="E294" s="783"/>
      <c r="F294" s="783"/>
      <c r="G294" s="783"/>
      <c r="H294" s="783"/>
      <c r="I294" s="783"/>
      <c r="J294" s="783"/>
      <c r="K294" s="783"/>
      <c r="L294" s="783"/>
      <c r="M294" s="783"/>
      <c r="N294" s="783"/>
      <c r="O294" s="783"/>
      <c r="P294" s="783"/>
      <c r="Q294" s="783"/>
      <c r="R294" s="783"/>
      <c r="S294" s="783"/>
      <c r="T294" s="783"/>
      <c r="U294" s="783"/>
      <c r="V294" s="783"/>
      <c r="W294" s="783"/>
      <c r="X294" s="783"/>
      <c r="Y294" s="783"/>
      <c r="Z294" s="783"/>
      <c r="AA294" s="783"/>
      <c r="AB294" s="783"/>
      <c r="AC294" s="783"/>
    </row>
    <row r="295" spans="1:29" ht="12.75" x14ac:dyDescent="0.2">
      <c r="A295" s="783"/>
      <c r="B295" s="783"/>
      <c r="C295" s="783"/>
      <c r="D295" s="783"/>
      <c r="E295" s="783"/>
      <c r="F295" s="783"/>
      <c r="G295" s="783"/>
      <c r="H295" s="783"/>
      <c r="I295" s="783"/>
      <c r="J295" s="783"/>
      <c r="K295" s="783"/>
      <c r="L295" s="783"/>
      <c r="M295" s="783"/>
      <c r="N295" s="783"/>
      <c r="O295" s="783"/>
      <c r="P295" s="783"/>
      <c r="Q295" s="783"/>
      <c r="R295" s="783"/>
      <c r="S295" s="783"/>
      <c r="T295" s="783"/>
      <c r="U295" s="783"/>
      <c r="V295" s="783"/>
      <c r="W295" s="783"/>
      <c r="X295" s="783"/>
      <c r="Y295" s="783"/>
      <c r="Z295" s="783"/>
      <c r="AA295" s="783"/>
      <c r="AB295" s="783"/>
      <c r="AC295" s="783"/>
    </row>
    <row r="296" spans="1:29" ht="12.75" x14ac:dyDescent="0.2">
      <c r="A296" s="783"/>
      <c r="B296" s="783"/>
      <c r="C296" s="783"/>
      <c r="D296" s="783"/>
      <c r="E296" s="783"/>
      <c r="F296" s="783"/>
      <c r="G296" s="783"/>
      <c r="H296" s="783"/>
      <c r="I296" s="783"/>
      <c r="J296" s="783"/>
      <c r="K296" s="783"/>
      <c r="L296" s="783"/>
      <c r="M296" s="783"/>
      <c r="N296" s="783"/>
      <c r="O296" s="783"/>
      <c r="P296" s="783"/>
      <c r="Q296" s="783"/>
      <c r="R296" s="783"/>
      <c r="S296" s="783"/>
      <c r="T296" s="783"/>
      <c r="U296" s="783"/>
      <c r="V296" s="783"/>
      <c r="W296" s="783"/>
      <c r="X296" s="783"/>
      <c r="Y296" s="783"/>
      <c r="Z296" s="783"/>
      <c r="AA296" s="783"/>
      <c r="AB296" s="783"/>
      <c r="AC296" s="783"/>
    </row>
    <row r="297" spans="1:29" ht="12.75" x14ac:dyDescent="0.2">
      <c r="A297" s="783"/>
      <c r="B297" s="783"/>
      <c r="C297" s="783"/>
      <c r="D297" s="783"/>
      <c r="E297" s="783"/>
      <c r="F297" s="783"/>
      <c r="G297" s="783"/>
      <c r="H297" s="783"/>
      <c r="I297" s="783"/>
      <c r="J297" s="783"/>
      <c r="K297" s="783"/>
      <c r="L297" s="783"/>
      <c r="M297" s="783"/>
      <c r="N297" s="783"/>
      <c r="O297" s="783"/>
      <c r="P297" s="783"/>
      <c r="Q297" s="783"/>
      <c r="R297" s="783"/>
      <c r="S297" s="783"/>
      <c r="T297" s="783"/>
      <c r="U297" s="783"/>
      <c r="V297" s="783"/>
      <c r="W297" s="783"/>
      <c r="X297" s="783"/>
      <c r="Y297" s="783"/>
      <c r="Z297" s="783"/>
      <c r="AA297" s="783"/>
      <c r="AB297" s="783"/>
      <c r="AC297" s="783"/>
    </row>
    <row r="298" spans="1:29" ht="12.75" x14ac:dyDescent="0.2">
      <c r="A298" s="783"/>
      <c r="B298" s="783"/>
      <c r="C298" s="783"/>
      <c r="D298" s="783"/>
      <c r="E298" s="783"/>
      <c r="F298" s="783"/>
      <c r="G298" s="783"/>
      <c r="H298" s="783"/>
      <c r="I298" s="783"/>
      <c r="J298" s="783"/>
      <c r="K298" s="783"/>
      <c r="L298" s="783"/>
      <c r="M298" s="783"/>
      <c r="N298" s="783"/>
      <c r="O298" s="783"/>
      <c r="P298" s="783"/>
      <c r="Q298" s="783"/>
      <c r="R298" s="783"/>
      <c r="S298" s="783"/>
      <c r="T298" s="783"/>
      <c r="U298" s="783"/>
      <c r="V298" s="783"/>
      <c r="W298" s="783"/>
      <c r="X298" s="783"/>
      <c r="Y298" s="783"/>
      <c r="Z298" s="783"/>
      <c r="AA298" s="783"/>
      <c r="AB298" s="783"/>
      <c r="AC298" s="783"/>
    </row>
    <row r="299" spans="1:29" ht="12.75" x14ac:dyDescent="0.2">
      <c r="A299" s="783"/>
      <c r="B299" s="783"/>
      <c r="C299" s="783"/>
      <c r="D299" s="783"/>
      <c r="E299" s="783"/>
      <c r="F299" s="783"/>
      <c r="G299" s="783"/>
      <c r="H299" s="783"/>
      <c r="I299" s="783"/>
      <c r="J299" s="783"/>
      <c r="K299" s="783"/>
      <c r="L299" s="783"/>
      <c r="M299" s="783"/>
      <c r="N299" s="783"/>
      <c r="O299" s="783"/>
      <c r="P299" s="783"/>
      <c r="Q299" s="783"/>
      <c r="R299" s="783"/>
      <c r="S299" s="783"/>
      <c r="T299" s="783"/>
      <c r="U299" s="783"/>
      <c r="V299" s="783"/>
      <c r="W299" s="783"/>
      <c r="X299" s="783"/>
      <c r="Y299" s="783"/>
      <c r="Z299" s="783"/>
      <c r="AA299" s="783"/>
      <c r="AB299" s="783"/>
      <c r="AC299" s="783"/>
    </row>
    <row r="300" spans="1:29" ht="12.75" x14ac:dyDescent="0.2">
      <c r="A300" s="783"/>
      <c r="B300" s="783"/>
      <c r="C300" s="783"/>
      <c r="D300" s="783"/>
      <c r="E300" s="783"/>
      <c r="F300" s="783"/>
      <c r="G300" s="783"/>
      <c r="H300" s="783"/>
      <c r="I300" s="783"/>
      <c r="J300" s="783"/>
      <c r="K300" s="783"/>
      <c r="L300" s="783"/>
      <c r="M300" s="783"/>
      <c r="N300" s="783"/>
      <c r="O300" s="783"/>
      <c r="P300" s="783"/>
      <c r="Q300" s="783"/>
      <c r="R300" s="783"/>
      <c r="S300" s="783"/>
      <c r="T300" s="783"/>
      <c r="U300" s="783"/>
      <c r="V300" s="783"/>
      <c r="W300" s="783"/>
      <c r="X300" s="783"/>
      <c r="Y300" s="783"/>
      <c r="Z300" s="783"/>
      <c r="AA300" s="783"/>
      <c r="AB300" s="783"/>
      <c r="AC300" s="783"/>
    </row>
    <row r="301" spans="1:29" ht="12.75" x14ac:dyDescent="0.2">
      <c r="A301" s="783"/>
      <c r="B301" s="783"/>
      <c r="C301" s="783"/>
      <c r="D301" s="783"/>
      <c r="E301" s="783"/>
      <c r="F301" s="783"/>
      <c r="G301" s="783"/>
      <c r="H301" s="783"/>
      <c r="I301" s="783"/>
      <c r="J301" s="783"/>
      <c r="K301" s="783"/>
      <c r="L301" s="783"/>
      <c r="M301" s="783"/>
      <c r="N301" s="783"/>
      <c r="O301" s="783"/>
      <c r="P301" s="783"/>
      <c r="Q301" s="783"/>
      <c r="R301" s="783"/>
      <c r="S301" s="783"/>
      <c r="T301" s="783"/>
      <c r="U301" s="783"/>
      <c r="V301" s="783"/>
      <c r="W301" s="783"/>
      <c r="X301" s="783"/>
      <c r="Y301" s="783"/>
      <c r="Z301" s="783"/>
      <c r="AA301" s="783"/>
      <c r="AB301" s="783"/>
      <c r="AC301" s="783"/>
    </row>
    <row r="302" spans="1:29" ht="12.75" x14ac:dyDescent="0.2">
      <c r="A302" s="783"/>
      <c r="B302" s="783"/>
      <c r="C302" s="783"/>
      <c r="D302" s="783"/>
      <c r="E302" s="783"/>
      <c r="F302" s="783"/>
      <c r="G302" s="783"/>
      <c r="H302" s="783"/>
      <c r="I302" s="783"/>
      <c r="J302" s="783"/>
      <c r="K302" s="783"/>
      <c r="L302" s="783"/>
      <c r="M302" s="783"/>
      <c r="N302" s="783"/>
      <c r="O302" s="783"/>
      <c r="P302" s="783"/>
      <c r="Q302" s="783"/>
      <c r="R302" s="783"/>
      <c r="S302" s="783"/>
      <c r="T302" s="783"/>
      <c r="U302" s="783"/>
      <c r="V302" s="783"/>
      <c r="W302" s="783"/>
      <c r="X302" s="783"/>
      <c r="Y302" s="783"/>
      <c r="Z302" s="783"/>
      <c r="AA302" s="783"/>
      <c r="AB302" s="783"/>
      <c r="AC302" s="783"/>
    </row>
    <row r="303" spans="1:29" ht="12.75" x14ac:dyDescent="0.2">
      <c r="A303" s="783"/>
      <c r="B303" s="783"/>
      <c r="C303" s="783"/>
      <c r="D303" s="783"/>
      <c r="E303" s="783"/>
      <c r="F303" s="783"/>
      <c r="G303" s="783"/>
      <c r="H303" s="783"/>
      <c r="I303" s="783"/>
      <c r="J303" s="783"/>
      <c r="K303" s="783"/>
      <c r="L303" s="783"/>
      <c r="M303" s="783"/>
      <c r="N303" s="783"/>
      <c r="O303" s="783"/>
      <c r="P303" s="783"/>
      <c r="Q303" s="783"/>
      <c r="R303" s="783"/>
      <c r="S303" s="783"/>
      <c r="T303" s="783"/>
      <c r="U303" s="783"/>
      <c r="V303" s="783"/>
      <c r="W303" s="783"/>
      <c r="X303" s="783"/>
      <c r="Y303" s="783"/>
      <c r="Z303" s="783"/>
      <c r="AA303" s="783"/>
      <c r="AB303" s="783"/>
      <c r="AC303" s="783"/>
    </row>
    <row r="304" spans="1:29" ht="12.75" x14ac:dyDescent="0.2">
      <c r="A304" s="783"/>
      <c r="B304" s="783"/>
      <c r="C304" s="783"/>
      <c r="D304" s="783"/>
      <c r="E304" s="783"/>
      <c r="F304" s="783"/>
      <c r="G304" s="783"/>
      <c r="H304" s="783"/>
      <c r="I304" s="783"/>
      <c r="J304" s="783"/>
      <c r="K304" s="783"/>
      <c r="L304" s="783"/>
      <c r="M304" s="783"/>
      <c r="N304" s="783"/>
      <c r="O304" s="783"/>
      <c r="P304" s="783"/>
      <c r="Q304" s="783"/>
      <c r="R304" s="783"/>
      <c r="S304" s="783"/>
      <c r="T304" s="783"/>
      <c r="U304" s="783"/>
      <c r="V304" s="783"/>
      <c r="W304" s="783"/>
      <c r="X304" s="783"/>
      <c r="Y304" s="783"/>
      <c r="Z304" s="783"/>
      <c r="AA304" s="783"/>
      <c r="AB304" s="783"/>
      <c r="AC304" s="783"/>
    </row>
    <row r="305" spans="1:29" ht="12.75" x14ac:dyDescent="0.2">
      <c r="A305" s="783"/>
      <c r="B305" s="783"/>
      <c r="C305" s="783"/>
      <c r="D305" s="783"/>
      <c r="E305" s="783"/>
      <c r="F305" s="783"/>
      <c r="G305" s="783"/>
      <c r="H305" s="783"/>
      <c r="I305" s="783"/>
      <c r="J305" s="783"/>
      <c r="K305" s="783"/>
      <c r="L305" s="783"/>
      <c r="M305" s="783"/>
      <c r="N305" s="783"/>
      <c r="O305" s="783"/>
      <c r="P305" s="783"/>
      <c r="Q305" s="783"/>
      <c r="R305" s="783"/>
      <c r="S305" s="783"/>
      <c r="T305" s="783"/>
      <c r="U305" s="783"/>
      <c r="V305" s="783"/>
      <c r="W305" s="783"/>
      <c r="X305" s="783"/>
      <c r="Y305" s="783"/>
      <c r="Z305" s="783"/>
      <c r="AA305" s="783"/>
      <c r="AB305" s="783"/>
      <c r="AC305" s="783"/>
    </row>
    <row r="306" spans="1:29" ht="12.75" x14ac:dyDescent="0.2">
      <c r="A306" s="783"/>
      <c r="B306" s="783"/>
      <c r="C306" s="783"/>
      <c r="D306" s="783"/>
      <c r="E306" s="783"/>
      <c r="F306" s="783"/>
      <c r="G306" s="783"/>
      <c r="H306" s="783"/>
      <c r="I306" s="783"/>
      <c r="J306" s="783"/>
      <c r="K306" s="783"/>
      <c r="L306" s="783"/>
      <c r="M306" s="783"/>
      <c r="N306" s="783"/>
      <c r="O306" s="783"/>
      <c r="P306" s="783"/>
      <c r="Q306" s="783"/>
      <c r="R306" s="783"/>
      <c r="S306" s="783"/>
      <c r="T306" s="783"/>
      <c r="U306" s="783"/>
      <c r="V306" s="783"/>
      <c r="W306" s="783"/>
      <c r="X306" s="783"/>
      <c r="Y306" s="783"/>
      <c r="Z306" s="783"/>
      <c r="AA306" s="783"/>
      <c r="AB306" s="783"/>
      <c r="AC306" s="783"/>
    </row>
    <row r="307" spans="1:29" ht="12.75" x14ac:dyDescent="0.2">
      <c r="A307" s="783"/>
      <c r="B307" s="783"/>
      <c r="C307" s="783"/>
      <c r="D307" s="783"/>
      <c r="E307" s="783"/>
      <c r="F307" s="783"/>
      <c r="G307" s="783"/>
      <c r="H307" s="783"/>
      <c r="I307" s="783"/>
      <c r="J307" s="783"/>
      <c r="K307" s="783"/>
      <c r="L307" s="783"/>
      <c r="M307" s="783"/>
      <c r="N307" s="783"/>
      <c r="O307" s="783"/>
      <c r="P307" s="783"/>
      <c r="Q307" s="783"/>
      <c r="R307" s="783"/>
      <c r="S307" s="783"/>
      <c r="T307" s="783"/>
      <c r="U307" s="783"/>
      <c r="V307" s="783"/>
      <c r="W307" s="783"/>
      <c r="X307" s="783"/>
      <c r="Y307" s="783"/>
      <c r="Z307" s="783"/>
      <c r="AA307" s="783"/>
      <c r="AB307" s="783"/>
      <c r="AC307" s="783"/>
    </row>
    <row r="308" spans="1:29" ht="12.75" x14ac:dyDescent="0.2">
      <c r="A308" s="783"/>
      <c r="B308" s="783"/>
      <c r="C308" s="783"/>
      <c r="D308" s="783"/>
      <c r="E308" s="783"/>
      <c r="F308" s="783"/>
      <c r="G308" s="783"/>
      <c r="H308" s="783"/>
      <c r="I308" s="783"/>
      <c r="J308" s="783"/>
      <c r="K308" s="783"/>
      <c r="L308" s="783"/>
      <c r="M308" s="783"/>
      <c r="N308" s="783"/>
      <c r="O308" s="783"/>
      <c r="P308" s="783"/>
      <c r="Q308" s="783"/>
      <c r="R308" s="783"/>
      <c r="S308" s="783"/>
      <c r="T308" s="783"/>
      <c r="U308" s="783"/>
      <c r="V308" s="783"/>
      <c r="W308" s="783"/>
      <c r="X308" s="783"/>
      <c r="Y308" s="783"/>
      <c r="Z308" s="783"/>
      <c r="AA308" s="783"/>
      <c r="AB308" s="783"/>
      <c r="AC308" s="783"/>
    </row>
    <row r="309" spans="1:29" ht="12.75" x14ac:dyDescent="0.2">
      <c r="A309" s="783"/>
      <c r="B309" s="783"/>
      <c r="C309" s="783"/>
      <c r="D309" s="783"/>
      <c r="E309" s="783"/>
      <c r="F309" s="783"/>
      <c r="G309" s="783"/>
      <c r="H309" s="783"/>
      <c r="I309" s="783"/>
      <c r="J309" s="783"/>
      <c r="K309" s="783"/>
      <c r="L309" s="783"/>
      <c r="M309" s="783"/>
      <c r="N309" s="783"/>
      <c r="O309" s="783"/>
      <c r="P309" s="783"/>
      <c r="Q309" s="783"/>
      <c r="R309" s="783"/>
      <c r="S309" s="783"/>
      <c r="T309" s="783"/>
      <c r="U309" s="783"/>
      <c r="V309" s="783"/>
      <c r="W309" s="783"/>
      <c r="X309" s="783"/>
      <c r="Y309" s="783"/>
      <c r="Z309" s="783"/>
      <c r="AA309" s="783"/>
      <c r="AB309" s="783"/>
      <c r="AC309" s="783"/>
    </row>
    <row r="310" spans="1:29" ht="12.75" x14ac:dyDescent="0.2">
      <c r="A310" s="783"/>
      <c r="B310" s="783"/>
      <c r="C310" s="783"/>
      <c r="D310" s="783"/>
      <c r="E310" s="783"/>
      <c r="F310" s="783"/>
      <c r="G310" s="783"/>
      <c r="H310" s="783"/>
      <c r="I310" s="783"/>
      <c r="J310" s="783"/>
      <c r="K310" s="783"/>
      <c r="L310" s="783"/>
      <c r="M310" s="783"/>
      <c r="N310" s="783"/>
      <c r="O310" s="783"/>
      <c r="P310" s="783"/>
      <c r="Q310" s="783"/>
      <c r="R310" s="783"/>
      <c r="S310" s="783"/>
      <c r="T310" s="783"/>
      <c r="U310" s="783"/>
      <c r="V310" s="783"/>
      <c r="W310" s="783"/>
      <c r="X310" s="783"/>
      <c r="Y310" s="783"/>
      <c r="Z310" s="783"/>
      <c r="AA310" s="783"/>
      <c r="AB310" s="783"/>
      <c r="AC310" s="783"/>
    </row>
    <row r="311" spans="1:29" ht="12.75" x14ac:dyDescent="0.2">
      <c r="A311" s="783"/>
      <c r="B311" s="783"/>
      <c r="C311" s="783"/>
      <c r="D311" s="783"/>
      <c r="E311" s="783"/>
      <c r="F311" s="783"/>
      <c r="G311" s="783"/>
      <c r="H311" s="783"/>
      <c r="I311" s="783"/>
      <c r="J311" s="783"/>
      <c r="K311" s="783"/>
      <c r="L311" s="783"/>
      <c r="M311" s="783"/>
      <c r="N311" s="783"/>
      <c r="O311" s="783"/>
      <c r="P311" s="783"/>
      <c r="Q311" s="783"/>
      <c r="R311" s="783"/>
      <c r="S311" s="783"/>
      <c r="T311" s="783"/>
      <c r="U311" s="783"/>
      <c r="V311" s="783"/>
      <c r="W311" s="783"/>
      <c r="X311" s="783"/>
      <c r="Y311" s="783"/>
      <c r="Z311" s="783"/>
      <c r="AA311" s="783"/>
      <c r="AB311" s="783"/>
      <c r="AC311" s="783"/>
    </row>
    <row r="312" spans="1:29" ht="12.75" x14ac:dyDescent="0.2">
      <c r="A312" s="783"/>
      <c r="B312" s="783"/>
      <c r="C312" s="783"/>
      <c r="D312" s="783"/>
      <c r="E312" s="783"/>
      <c r="F312" s="783"/>
      <c r="G312" s="783"/>
      <c r="H312" s="783"/>
      <c r="I312" s="783"/>
      <c r="J312" s="783"/>
      <c r="K312" s="783"/>
      <c r="L312" s="783"/>
      <c r="M312" s="783"/>
      <c r="N312" s="783"/>
      <c r="O312" s="783"/>
      <c r="P312" s="783"/>
      <c r="Q312" s="783"/>
      <c r="R312" s="783"/>
      <c r="S312" s="783"/>
      <c r="T312" s="783"/>
      <c r="U312" s="783"/>
      <c r="V312" s="783"/>
      <c r="W312" s="783"/>
      <c r="X312" s="783"/>
      <c r="Y312" s="783"/>
      <c r="Z312" s="783"/>
      <c r="AA312" s="783"/>
      <c r="AB312" s="783"/>
      <c r="AC312" s="783"/>
    </row>
    <row r="313" spans="1:29" ht="12.75" x14ac:dyDescent="0.2">
      <c r="A313" s="783"/>
      <c r="B313" s="783"/>
      <c r="C313" s="783"/>
      <c r="D313" s="783"/>
      <c r="E313" s="783"/>
      <c r="F313" s="783"/>
      <c r="G313" s="783"/>
      <c r="H313" s="783"/>
      <c r="I313" s="783"/>
      <c r="J313" s="783"/>
      <c r="K313" s="783"/>
      <c r="L313" s="783"/>
      <c r="M313" s="783"/>
      <c r="N313" s="783"/>
      <c r="O313" s="783"/>
      <c r="P313" s="783"/>
      <c r="Q313" s="783"/>
      <c r="R313" s="783"/>
      <c r="S313" s="783"/>
      <c r="T313" s="783"/>
      <c r="U313" s="783"/>
      <c r="V313" s="783"/>
      <c r="W313" s="783"/>
      <c r="X313" s="783"/>
      <c r="Y313" s="783"/>
      <c r="Z313" s="783"/>
      <c r="AA313" s="783"/>
      <c r="AB313" s="783"/>
      <c r="AC313" s="783"/>
    </row>
    <row r="314" spans="1:29" ht="12.75" x14ac:dyDescent="0.2">
      <c r="A314" s="783"/>
      <c r="B314" s="783"/>
      <c r="C314" s="783"/>
      <c r="D314" s="783"/>
      <c r="E314" s="783"/>
      <c r="F314" s="783"/>
      <c r="G314" s="783"/>
      <c r="H314" s="783"/>
      <c r="I314" s="783"/>
      <c r="J314" s="783"/>
      <c r="K314" s="783"/>
      <c r="L314" s="783"/>
      <c r="M314" s="783"/>
      <c r="N314" s="783"/>
      <c r="O314" s="783"/>
      <c r="P314" s="783"/>
      <c r="Q314" s="783"/>
      <c r="R314" s="783"/>
      <c r="S314" s="783"/>
      <c r="T314" s="783"/>
      <c r="U314" s="783"/>
      <c r="V314" s="783"/>
      <c r="W314" s="783"/>
      <c r="X314" s="783"/>
      <c r="Y314" s="783"/>
      <c r="Z314" s="783"/>
      <c r="AA314" s="783"/>
      <c r="AB314" s="783"/>
      <c r="AC314" s="783"/>
    </row>
    <row r="315" spans="1:29" ht="12.75" x14ac:dyDescent="0.2">
      <c r="A315" s="783"/>
      <c r="B315" s="783"/>
      <c r="C315" s="783"/>
      <c r="D315" s="783"/>
      <c r="E315" s="783"/>
      <c r="F315" s="783"/>
      <c r="G315" s="783"/>
      <c r="H315" s="783"/>
      <c r="I315" s="783"/>
      <c r="J315" s="783"/>
      <c r="K315" s="783"/>
      <c r="L315" s="783"/>
      <c r="M315" s="783"/>
      <c r="N315" s="783"/>
      <c r="O315" s="783"/>
      <c r="P315" s="783"/>
      <c r="Q315" s="783"/>
      <c r="R315" s="783"/>
      <c r="S315" s="783"/>
      <c r="T315" s="783"/>
      <c r="U315" s="783"/>
      <c r="V315" s="783"/>
      <c r="W315" s="783"/>
      <c r="X315" s="783"/>
      <c r="Y315" s="783"/>
      <c r="Z315" s="783"/>
      <c r="AA315" s="783"/>
      <c r="AB315" s="783"/>
      <c r="AC315" s="783"/>
    </row>
    <row r="316" spans="1:29" ht="12.75" x14ac:dyDescent="0.2">
      <c r="A316" s="783"/>
      <c r="B316" s="783"/>
      <c r="C316" s="783"/>
      <c r="D316" s="783"/>
      <c r="E316" s="783"/>
      <c r="F316" s="783"/>
      <c r="G316" s="783"/>
      <c r="H316" s="783"/>
      <c r="I316" s="783"/>
      <c r="J316" s="783"/>
      <c r="K316" s="783"/>
      <c r="L316" s="783"/>
      <c r="M316" s="783"/>
      <c r="N316" s="783"/>
      <c r="O316" s="783"/>
      <c r="P316" s="783"/>
      <c r="Q316" s="783"/>
      <c r="R316" s="783"/>
      <c r="S316" s="783"/>
      <c r="T316" s="783"/>
      <c r="U316" s="783"/>
      <c r="V316" s="783"/>
      <c r="W316" s="783"/>
      <c r="X316" s="783"/>
      <c r="Y316" s="783"/>
      <c r="Z316" s="783"/>
      <c r="AA316" s="783"/>
      <c r="AB316" s="783"/>
      <c r="AC316" s="783"/>
    </row>
    <row r="317" spans="1:29" ht="12.75" x14ac:dyDescent="0.2">
      <c r="A317" s="783"/>
      <c r="B317" s="783"/>
      <c r="C317" s="783"/>
      <c r="D317" s="783"/>
      <c r="E317" s="783"/>
      <c r="F317" s="783"/>
      <c r="G317" s="783"/>
      <c r="H317" s="783"/>
      <c r="I317" s="783"/>
      <c r="J317" s="783"/>
      <c r="K317" s="783"/>
      <c r="L317" s="783"/>
      <c r="M317" s="783"/>
      <c r="N317" s="783"/>
      <c r="O317" s="783"/>
      <c r="P317" s="783"/>
      <c r="Q317" s="783"/>
      <c r="R317" s="783"/>
      <c r="S317" s="783"/>
      <c r="T317" s="783"/>
      <c r="U317" s="783"/>
      <c r="V317" s="783"/>
      <c r="W317" s="783"/>
      <c r="X317" s="783"/>
      <c r="Y317" s="783"/>
      <c r="Z317" s="783"/>
      <c r="AA317" s="783"/>
      <c r="AB317" s="783"/>
      <c r="AC317" s="783"/>
    </row>
    <row r="318" spans="1:29" ht="12.75" x14ac:dyDescent="0.2">
      <c r="A318" s="783"/>
      <c r="B318" s="783"/>
      <c r="C318" s="783"/>
      <c r="D318" s="783"/>
      <c r="E318" s="783"/>
      <c r="F318" s="783"/>
      <c r="G318" s="783"/>
      <c r="H318" s="783"/>
      <c r="I318" s="783"/>
      <c r="J318" s="783"/>
      <c r="K318" s="783"/>
      <c r="L318" s="783"/>
      <c r="M318" s="783"/>
      <c r="N318" s="783"/>
      <c r="O318" s="783"/>
      <c r="P318" s="783"/>
      <c r="Q318" s="783"/>
      <c r="R318" s="783"/>
      <c r="S318" s="783"/>
      <c r="T318" s="783"/>
      <c r="U318" s="783"/>
      <c r="V318" s="783"/>
      <c r="W318" s="783"/>
      <c r="X318" s="783"/>
      <c r="Y318" s="783"/>
      <c r="Z318" s="783"/>
      <c r="AA318" s="783"/>
      <c r="AB318" s="783"/>
      <c r="AC318" s="783"/>
    </row>
    <row r="319" spans="1:29" ht="12.75" x14ac:dyDescent="0.2">
      <c r="A319" s="783"/>
      <c r="B319" s="783"/>
      <c r="C319" s="783"/>
      <c r="D319" s="783"/>
      <c r="E319" s="783"/>
      <c r="F319" s="783"/>
      <c r="G319" s="783"/>
      <c r="H319" s="783"/>
      <c r="I319" s="783"/>
      <c r="J319" s="783"/>
      <c r="K319" s="783"/>
      <c r="L319" s="783"/>
      <c r="M319" s="783"/>
      <c r="N319" s="783"/>
      <c r="O319" s="783"/>
      <c r="P319" s="783"/>
      <c r="Q319" s="783"/>
      <c r="R319" s="783"/>
      <c r="S319" s="783"/>
      <c r="T319" s="783"/>
      <c r="U319" s="783"/>
      <c r="V319" s="783"/>
      <c r="W319" s="783"/>
      <c r="X319" s="783"/>
      <c r="Y319" s="783"/>
      <c r="Z319" s="783"/>
      <c r="AA319" s="783"/>
      <c r="AB319" s="783"/>
      <c r="AC319" s="783"/>
    </row>
    <row r="320" spans="1:29" ht="12.75" x14ac:dyDescent="0.2">
      <c r="A320" s="783"/>
      <c r="B320" s="783"/>
      <c r="C320" s="783"/>
      <c r="D320" s="783"/>
      <c r="E320" s="783"/>
      <c r="F320" s="783"/>
      <c r="G320" s="783"/>
      <c r="H320" s="783"/>
      <c r="I320" s="783"/>
      <c r="J320" s="783"/>
      <c r="K320" s="783"/>
      <c r="L320" s="783"/>
      <c r="M320" s="783"/>
      <c r="N320" s="783"/>
      <c r="O320" s="783"/>
      <c r="P320" s="783"/>
      <c r="Q320" s="783"/>
      <c r="R320" s="783"/>
      <c r="S320" s="783"/>
      <c r="T320" s="783"/>
      <c r="U320" s="783"/>
      <c r="V320" s="783"/>
      <c r="W320" s="783"/>
      <c r="X320" s="783"/>
      <c r="Y320" s="783"/>
      <c r="Z320" s="783"/>
      <c r="AA320" s="783"/>
      <c r="AB320" s="783"/>
      <c r="AC320" s="783"/>
    </row>
    <row r="321" spans="1:29" ht="12.75" x14ac:dyDescent="0.2">
      <c r="A321" s="783"/>
      <c r="B321" s="783"/>
      <c r="C321" s="783"/>
      <c r="D321" s="783"/>
      <c r="E321" s="783"/>
      <c r="F321" s="783"/>
      <c r="G321" s="783"/>
      <c r="H321" s="783"/>
      <c r="I321" s="783"/>
      <c r="J321" s="783"/>
      <c r="K321" s="783"/>
      <c r="L321" s="783"/>
      <c r="M321" s="783"/>
      <c r="N321" s="783"/>
      <c r="O321" s="783"/>
      <c r="P321" s="783"/>
      <c r="Q321" s="783"/>
      <c r="R321" s="783"/>
      <c r="S321" s="783"/>
      <c r="T321" s="783"/>
      <c r="U321" s="783"/>
      <c r="V321" s="783"/>
      <c r="W321" s="783"/>
      <c r="X321" s="783"/>
      <c r="Y321" s="783"/>
      <c r="Z321" s="783"/>
      <c r="AA321" s="783"/>
      <c r="AB321" s="783"/>
      <c r="AC321" s="783"/>
    </row>
    <row r="322" spans="1:29" ht="12.75" x14ac:dyDescent="0.2">
      <c r="A322" s="783"/>
      <c r="B322" s="783"/>
      <c r="C322" s="783"/>
      <c r="D322" s="783"/>
      <c r="E322" s="783"/>
      <c r="F322" s="783"/>
      <c r="G322" s="783"/>
      <c r="H322" s="783"/>
      <c r="I322" s="783"/>
      <c r="J322" s="783"/>
      <c r="K322" s="783"/>
      <c r="L322" s="783"/>
      <c r="M322" s="783"/>
      <c r="N322" s="783"/>
      <c r="O322" s="783"/>
      <c r="P322" s="783"/>
      <c r="Q322" s="783"/>
      <c r="R322" s="783"/>
      <c r="S322" s="783"/>
      <c r="T322" s="783"/>
      <c r="U322" s="783"/>
      <c r="V322" s="783"/>
      <c r="W322" s="783"/>
      <c r="X322" s="783"/>
      <c r="Y322" s="783"/>
      <c r="Z322" s="783"/>
      <c r="AA322" s="783"/>
      <c r="AB322" s="783"/>
      <c r="AC322" s="783"/>
    </row>
    <row r="323" spans="1:29" ht="12.75" x14ac:dyDescent="0.2">
      <c r="A323" s="783"/>
      <c r="B323" s="783"/>
      <c r="C323" s="783"/>
      <c r="D323" s="783"/>
      <c r="E323" s="783"/>
      <c r="F323" s="783"/>
      <c r="G323" s="783"/>
      <c r="H323" s="783"/>
      <c r="I323" s="783"/>
      <c r="J323" s="783"/>
      <c r="K323" s="783"/>
      <c r="L323" s="783"/>
      <c r="M323" s="783"/>
      <c r="N323" s="783"/>
      <c r="O323" s="783"/>
      <c r="P323" s="783"/>
      <c r="Q323" s="783"/>
      <c r="R323" s="783"/>
      <c r="S323" s="783"/>
      <c r="T323" s="783"/>
      <c r="U323" s="783"/>
      <c r="V323" s="783"/>
      <c r="W323" s="783"/>
      <c r="X323" s="783"/>
      <c r="Y323" s="783"/>
      <c r="Z323" s="783"/>
      <c r="AA323" s="783"/>
      <c r="AB323" s="783"/>
      <c r="AC323" s="783"/>
    </row>
    <row r="324" spans="1:29" ht="12.75" x14ac:dyDescent="0.2">
      <c r="A324" s="783"/>
      <c r="B324" s="783"/>
      <c r="C324" s="783"/>
      <c r="D324" s="783"/>
      <c r="E324" s="783"/>
      <c r="F324" s="783"/>
      <c r="G324" s="783"/>
      <c r="H324" s="783"/>
      <c r="I324" s="783"/>
      <c r="J324" s="783"/>
      <c r="K324" s="783"/>
      <c r="L324" s="783"/>
      <c r="M324" s="783"/>
      <c r="N324" s="783"/>
      <c r="O324" s="783"/>
      <c r="P324" s="783"/>
      <c r="Q324" s="783"/>
      <c r="R324" s="783"/>
      <c r="S324" s="783"/>
      <c r="T324" s="783"/>
      <c r="U324" s="783"/>
      <c r="V324" s="783"/>
      <c r="W324" s="783"/>
      <c r="X324" s="783"/>
      <c r="Y324" s="783"/>
      <c r="Z324" s="783"/>
      <c r="AA324" s="783"/>
      <c r="AB324" s="783"/>
      <c r="AC324" s="783"/>
    </row>
    <row r="325" spans="1:29" ht="12.75" x14ac:dyDescent="0.2">
      <c r="A325" s="783"/>
      <c r="B325" s="783"/>
      <c r="C325" s="783"/>
      <c r="D325" s="783"/>
      <c r="E325" s="783"/>
      <c r="F325" s="783"/>
      <c r="G325" s="783"/>
      <c r="H325" s="783"/>
      <c r="I325" s="783"/>
      <c r="J325" s="783"/>
      <c r="K325" s="783"/>
      <c r="L325" s="783"/>
      <c r="M325" s="783"/>
      <c r="N325" s="783"/>
      <c r="O325" s="783"/>
      <c r="P325" s="783"/>
      <c r="Q325" s="783"/>
      <c r="R325" s="783"/>
      <c r="S325" s="783"/>
      <c r="T325" s="783"/>
      <c r="U325" s="783"/>
      <c r="V325" s="783"/>
      <c r="W325" s="783"/>
      <c r="X325" s="783"/>
      <c r="Y325" s="783"/>
      <c r="Z325" s="783"/>
      <c r="AA325" s="783"/>
      <c r="AB325" s="783"/>
      <c r="AC325" s="783"/>
    </row>
    <row r="326" spans="1:29" ht="12.75" x14ac:dyDescent="0.2">
      <c r="A326" s="783"/>
      <c r="B326" s="783"/>
      <c r="C326" s="783"/>
      <c r="D326" s="783"/>
      <c r="E326" s="783"/>
      <c r="F326" s="783"/>
      <c r="G326" s="783"/>
      <c r="H326" s="783"/>
      <c r="I326" s="783"/>
      <c r="J326" s="783"/>
      <c r="K326" s="783"/>
      <c r="L326" s="783"/>
      <c r="M326" s="783"/>
      <c r="N326" s="783"/>
      <c r="O326" s="783"/>
      <c r="P326" s="783"/>
      <c r="Q326" s="783"/>
      <c r="R326" s="783"/>
      <c r="S326" s="783"/>
      <c r="T326" s="783"/>
      <c r="U326" s="783"/>
      <c r="V326" s="783"/>
      <c r="W326" s="783"/>
      <c r="X326" s="783"/>
      <c r="Y326" s="783"/>
      <c r="Z326" s="783"/>
      <c r="AA326" s="783"/>
      <c r="AB326" s="783"/>
      <c r="AC326" s="783"/>
    </row>
    <row r="327" spans="1:29" ht="12.75" x14ac:dyDescent="0.2">
      <c r="A327" s="783"/>
      <c r="B327" s="783"/>
      <c r="C327" s="783"/>
      <c r="D327" s="783"/>
      <c r="E327" s="783"/>
      <c r="F327" s="783"/>
      <c r="G327" s="783"/>
      <c r="H327" s="783"/>
      <c r="I327" s="783"/>
      <c r="J327" s="783"/>
      <c r="K327" s="783"/>
      <c r="L327" s="783"/>
      <c r="M327" s="783"/>
      <c r="N327" s="783"/>
      <c r="O327" s="783"/>
      <c r="P327" s="783"/>
      <c r="Q327" s="783"/>
      <c r="R327" s="783"/>
      <c r="S327" s="783"/>
      <c r="T327" s="783"/>
      <c r="U327" s="783"/>
      <c r="V327" s="783"/>
      <c r="W327" s="783"/>
      <c r="X327" s="783"/>
      <c r="Y327" s="783"/>
      <c r="Z327" s="783"/>
      <c r="AA327" s="783"/>
      <c r="AB327" s="783"/>
      <c r="AC327" s="783"/>
    </row>
    <row r="328" spans="1:29" ht="12.75" x14ac:dyDescent="0.2">
      <c r="A328" s="783"/>
      <c r="B328" s="783"/>
      <c r="C328" s="783"/>
      <c r="D328" s="783"/>
      <c r="E328" s="783"/>
      <c r="F328" s="783"/>
      <c r="G328" s="783"/>
      <c r="H328" s="783"/>
      <c r="I328" s="783"/>
      <c r="J328" s="783"/>
      <c r="K328" s="783"/>
      <c r="L328" s="783"/>
      <c r="M328" s="783"/>
      <c r="N328" s="783"/>
      <c r="O328" s="783"/>
      <c r="P328" s="783"/>
      <c r="Q328" s="783"/>
      <c r="R328" s="783"/>
      <c r="S328" s="783"/>
      <c r="T328" s="783"/>
      <c r="U328" s="783"/>
      <c r="V328" s="783"/>
      <c r="W328" s="783"/>
      <c r="X328" s="783"/>
      <c r="Y328" s="783"/>
      <c r="Z328" s="783"/>
      <c r="AA328" s="783"/>
      <c r="AB328" s="783"/>
      <c r="AC328" s="783"/>
    </row>
    <row r="329" spans="1:29" ht="12.75" x14ac:dyDescent="0.2">
      <c r="A329" s="783"/>
      <c r="B329" s="783"/>
      <c r="C329" s="783"/>
      <c r="D329" s="783"/>
      <c r="E329" s="783"/>
      <c r="F329" s="783"/>
      <c r="G329" s="783"/>
      <c r="H329" s="783"/>
      <c r="I329" s="783"/>
      <c r="J329" s="783"/>
      <c r="K329" s="783"/>
      <c r="L329" s="783"/>
      <c r="M329" s="783"/>
      <c r="N329" s="783"/>
      <c r="O329" s="783"/>
      <c r="P329" s="783"/>
      <c r="Q329" s="783"/>
      <c r="R329" s="783"/>
      <c r="S329" s="783"/>
      <c r="T329" s="783"/>
      <c r="U329" s="783"/>
      <c r="V329" s="783"/>
      <c r="W329" s="783"/>
      <c r="X329" s="783"/>
      <c r="Y329" s="783"/>
      <c r="Z329" s="783"/>
      <c r="AA329" s="783"/>
      <c r="AB329" s="783"/>
      <c r="AC329" s="783"/>
    </row>
    <row r="330" spans="1:29" ht="12.75" x14ac:dyDescent="0.2">
      <c r="A330" s="783"/>
      <c r="B330" s="783"/>
      <c r="C330" s="783"/>
      <c r="D330" s="783"/>
      <c r="E330" s="783"/>
      <c r="F330" s="783"/>
      <c r="G330" s="783"/>
      <c r="H330" s="783"/>
      <c r="I330" s="783"/>
      <c r="J330" s="783"/>
      <c r="K330" s="783"/>
      <c r="L330" s="783"/>
      <c r="M330" s="783"/>
      <c r="N330" s="783"/>
      <c r="O330" s="783"/>
      <c r="P330" s="783"/>
      <c r="Q330" s="783"/>
      <c r="R330" s="783"/>
      <c r="S330" s="783"/>
      <c r="T330" s="783"/>
      <c r="U330" s="783"/>
      <c r="V330" s="783"/>
      <c r="W330" s="783"/>
      <c r="X330" s="783"/>
      <c r="Y330" s="783"/>
      <c r="Z330" s="783"/>
      <c r="AA330" s="783"/>
      <c r="AB330" s="783"/>
      <c r="AC330" s="783"/>
    </row>
    <row r="331" spans="1:29" ht="12.75" x14ac:dyDescent="0.2">
      <c r="A331" s="783"/>
      <c r="B331" s="783"/>
      <c r="C331" s="783"/>
      <c r="D331" s="783"/>
      <c r="E331" s="783"/>
      <c r="F331" s="783"/>
      <c r="G331" s="783"/>
      <c r="H331" s="783"/>
      <c r="I331" s="783"/>
      <c r="J331" s="783"/>
      <c r="K331" s="783"/>
      <c r="L331" s="783"/>
      <c r="M331" s="783"/>
      <c r="N331" s="783"/>
      <c r="O331" s="783"/>
      <c r="P331" s="783"/>
      <c r="Q331" s="783"/>
      <c r="R331" s="783"/>
      <c r="S331" s="783"/>
      <c r="T331" s="783"/>
      <c r="U331" s="783"/>
      <c r="V331" s="783"/>
      <c r="W331" s="783"/>
      <c r="X331" s="783"/>
      <c r="Y331" s="783"/>
      <c r="Z331" s="783"/>
      <c r="AA331" s="783"/>
      <c r="AB331" s="783"/>
      <c r="AC331" s="783"/>
    </row>
    <row r="332" spans="1:29" ht="12.75" x14ac:dyDescent="0.2">
      <c r="A332" s="783"/>
      <c r="B332" s="783"/>
      <c r="C332" s="783"/>
      <c r="D332" s="783"/>
      <c r="E332" s="783"/>
      <c r="F332" s="783"/>
      <c r="G332" s="783"/>
      <c r="H332" s="783"/>
      <c r="I332" s="783"/>
      <c r="J332" s="783"/>
      <c r="K332" s="783"/>
      <c r="L332" s="783"/>
      <c r="M332" s="783"/>
      <c r="N332" s="783"/>
      <c r="O332" s="783"/>
      <c r="P332" s="783"/>
      <c r="Q332" s="783"/>
      <c r="R332" s="783"/>
      <c r="S332" s="783"/>
      <c r="T332" s="783"/>
      <c r="U332" s="783"/>
      <c r="V332" s="783"/>
      <c r="W332" s="783"/>
      <c r="X332" s="783"/>
      <c r="Y332" s="783"/>
      <c r="Z332" s="783"/>
      <c r="AA332" s="783"/>
      <c r="AB332" s="783"/>
      <c r="AC332" s="783"/>
    </row>
    <row r="333" spans="1:29" ht="12.75" x14ac:dyDescent="0.2">
      <c r="A333" s="783"/>
      <c r="B333" s="783"/>
      <c r="C333" s="783"/>
      <c r="D333" s="783"/>
      <c r="E333" s="783"/>
      <c r="F333" s="783"/>
      <c r="G333" s="783"/>
      <c r="H333" s="783"/>
      <c r="I333" s="783"/>
      <c r="J333" s="783"/>
      <c r="K333" s="783"/>
      <c r="L333" s="783"/>
      <c r="M333" s="783"/>
      <c r="N333" s="783"/>
      <c r="O333" s="783"/>
      <c r="P333" s="783"/>
      <c r="Q333" s="783"/>
      <c r="R333" s="783"/>
      <c r="S333" s="783"/>
      <c r="T333" s="783"/>
      <c r="U333" s="783"/>
      <c r="V333" s="783"/>
      <c r="W333" s="783"/>
      <c r="X333" s="783"/>
      <c r="Y333" s="783"/>
      <c r="Z333" s="783"/>
      <c r="AA333" s="783"/>
      <c r="AB333" s="783"/>
      <c r="AC333" s="783"/>
    </row>
    <row r="334" spans="1:29" ht="12.75" x14ac:dyDescent="0.2">
      <c r="A334" s="783"/>
      <c r="B334" s="783"/>
      <c r="C334" s="783"/>
      <c r="D334" s="783"/>
      <c r="E334" s="783"/>
      <c r="F334" s="783"/>
      <c r="G334" s="783"/>
      <c r="H334" s="783"/>
      <c r="I334" s="783"/>
      <c r="J334" s="783"/>
      <c r="K334" s="783"/>
      <c r="L334" s="783"/>
      <c r="M334" s="783"/>
      <c r="N334" s="783"/>
      <c r="O334" s="783"/>
      <c r="P334" s="783"/>
      <c r="Q334" s="783"/>
      <c r="R334" s="783"/>
      <c r="S334" s="783"/>
      <c r="T334" s="783"/>
      <c r="U334" s="783"/>
      <c r="V334" s="783"/>
      <c r="W334" s="783"/>
      <c r="X334" s="783"/>
      <c r="Y334" s="783"/>
      <c r="Z334" s="783"/>
      <c r="AA334" s="783"/>
      <c r="AB334" s="783"/>
      <c r="AC334" s="783"/>
    </row>
    <row r="335" spans="1:29" ht="12.75" x14ac:dyDescent="0.2">
      <c r="A335" s="783"/>
      <c r="B335" s="783"/>
      <c r="C335" s="783"/>
      <c r="D335" s="783"/>
      <c r="E335" s="783"/>
      <c r="F335" s="783"/>
      <c r="G335" s="783"/>
      <c r="H335" s="783"/>
      <c r="I335" s="783"/>
      <c r="J335" s="783"/>
      <c r="K335" s="783"/>
      <c r="L335" s="783"/>
      <c r="M335" s="783"/>
      <c r="N335" s="783"/>
      <c r="O335" s="783"/>
      <c r="P335" s="783"/>
      <c r="Q335" s="783"/>
      <c r="R335" s="783"/>
      <c r="S335" s="783"/>
      <c r="T335" s="783"/>
      <c r="U335" s="783"/>
      <c r="V335" s="783"/>
      <c r="W335" s="783"/>
      <c r="X335" s="783"/>
      <c r="Y335" s="783"/>
      <c r="Z335" s="783"/>
      <c r="AA335" s="783"/>
      <c r="AB335" s="783"/>
      <c r="AC335" s="783"/>
    </row>
    <row r="336" spans="1:29" ht="12.75" x14ac:dyDescent="0.2">
      <c r="A336" s="783"/>
      <c r="B336" s="783"/>
      <c r="C336" s="783"/>
      <c r="D336" s="783"/>
      <c r="E336" s="783"/>
      <c r="F336" s="783"/>
      <c r="G336" s="783"/>
      <c r="H336" s="783"/>
      <c r="I336" s="783"/>
      <c r="J336" s="783"/>
      <c r="K336" s="783"/>
      <c r="L336" s="783"/>
      <c r="M336" s="783"/>
      <c r="N336" s="783"/>
      <c r="O336" s="783"/>
      <c r="P336" s="783"/>
      <c r="Q336" s="783"/>
      <c r="R336" s="783"/>
      <c r="S336" s="783"/>
      <c r="T336" s="783"/>
      <c r="U336" s="783"/>
      <c r="V336" s="783"/>
      <c r="W336" s="783"/>
      <c r="X336" s="783"/>
      <c r="Y336" s="783"/>
      <c r="Z336" s="783"/>
      <c r="AA336" s="783"/>
      <c r="AB336" s="783"/>
      <c r="AC336" s="783"/>
    </row>
    <row r="337" spans="1:29" ht="12.75" x14ac:dyDescent="0.2">
      <c r="A337" s="783"/>
      <c r="B337" s="783"/>
      <c r="C337" s="783"/>
      <c r="D337" s="783"/>
      <c r="E337" s="783"/>
      <c r="F337" s="783"/>
      <c r="G337" s="783"/>
      <c r="H337" s="783"/>
      <c r="I337" s="783"/>
      <c r="J337" s="783"/>
      <c r="K337" s="783"/>
      <c r="L337" s="783"/>
      <c r="M337" s="783"/>
      <c r="N337" s="783"/>
      <c r="O337" s="783"/>
      <c r="P337" s="783"/>
      <c r="Q337" s="783"/>
      <c r="R337" s="783"/>
      <c r="S337" s="783"/>
      <c r="T337" s="783"/>
      <c r="U337" s="783"/>
      <c r="V337" s="783"/>
      <c r="W337" s="783"/>
      <c r="X337" s="783"/>
      <c r="Y337" s="783"/>
      <c r="Z337" s="783"/>
      <c r="AA337" s="783"/>
      <c r="AB337" s="783"/>
      <c r="AC337" s="783"/>
    </row>
    <row r="338" spans="1:29" ht="12.75" x14ac:dyDescent="0.2">
      <c r="A338" s="783"/>
      <c r="B338" s="783"/>
      <c r="C338" s="783"/>
      <c r="D338" s="783"/>
      <c r="E338" s="783"/>
      <c r="F338" s="783"/>
      <c r="G338" s="783"/>
      <c r="H338" s="783"/>
      <c r="I338" s="783"/>
      <c r="J338" s="783"/>
      <c r="K338" s="783"/>
      <c r="L338" s="783"/>
      <c r="M338" s="783"/>
      <c r="N338" s="783"/>
      <c r="O338" s="783"/>
      <c r="P338" s="783"/>
      <c r="Q338" s="783"/>
      <c r="R338" s="783"/>
      <c r="S338" s="783"/>
      <c r="T338" s="783"/>
      <c r="U338" s="783"/>
      <c r="V338" s="783"/>
      <c r="W338" s="783"/>
      <c r="X338" s="783"/>
      <c r="Y338" s="783"/>
      <c r="Z338" s="783"/>
      <c r="AA338" s="783"/>
      <c r="AB338" s="783"/>
      <c r="AC338" s="783"/>
    </row>
    <row r="339" spans="1:29" ht="12.75" x14ac:dyDescent="0.2">
      <c r="A339" s="783"/>
      <c r="B339" s="783"/>
      <c r="C339" s="783"/>
      <c r="D339" s="783"/>
      <c r="E339" s="783"/>
      <c r="F339" s="783"/>
      <c r="G339" s="783"/>
      <c r="H339" s="783"/>
      <c r="I339" s="783"/>
      <c r="J339" s="783"/>
      <c r="K339" s="783"/>
      <c r="L339" s="783"/>
      <c r="M339" s="783"/>
      <c r="N339" s="783"/>
      <c r="O339" s="783"/>
      <c r="P339" s="783"/>
      <c r="Q339" s="783"/>
      <c r="R339" s="783"/>
      <c r="S339" s="783"/>
      <c r="T339" s="783"/>
      <c r="U339" s="783"/>
      <c r="V339" s="783"/>
      <c r="W339" s="783"/>
      <c r="X339" s="783"/>
      <c r="Y339" s="783"/>
      <c r="Z339" s="783"/>
      <c r="AA339" s="783"/>
      <c r="AB339" s="783"/>
      <c r="AC339" s="783"/>
    </row>
    <row r="340" spans="1:29" ht="12.75" x14ac:dyDescent="0.2">
      <c r="A340" s="783"/>
      <c r="B340" s="783"/>
      <c r="C340" s="783"/>
      <c r="D340" s="783"/>
      <c r="E340" s="783"/>
      <c r="F340" s="783"/>
      <c r="G340" s="783"/>
      <c r="H340" s="783"/>
      <c r="I340" s="783"/>
      <c r="J340" s="783"/>
      <c r="K340" s="783"/>
      <c r="L340" s="783"/>
      <c r="M340" s="783"/>
      <c r="N340" s="783"/>
      <c r="O340" s="783"/>
      <c r="P340" s="783"/>
      <c r="Q340" s="783"/>
      <c r="R340" s="783"/>
      <c r="S340" s="783"/>
      <c r="T340" s="783"/>
      <c r="U340" s="783"/>
      <c r="V340" s="783"/>
      <c r="W340" s="783"/>
      <c r="X340" s="783"/>
      <c r="Y340" s="783"/>
      <c r="Z340" s="783"/>
      <c r="AA340" s="783"/>
      <c r="AB340" s="783"/>
      <c r="AC340" s="783"/>
    </row>
    <row r="341" spans="1:29" ht="12.75" x14ac:dyDescent="0.2">
      <c r="A341" s="783"/>
      <c r="B341" s="783"/>
      <c r="C341" s="783"/>
      <c r="D341" s="783"/>
      <c r="E341" s="783"/>
      <c r="F341" s="783"/>
      <c r="G341" s="783"/>
      <c r="H341" s="783"/>
      <c r="I341" s="783"/>
      <c r="J341" s="783"/>
      <c r="K341" s="783"/>
      <c r="L341" s="783"/>
      <c r="M341" s="783"/>
      <c r="N341" s="783"/>
      <c r="O341" s="783"/>
      <c r="P341" s="783"/>
      <c r="Q341" s="783"/>
      <c r="R341" s="783"/>
      <c r="S341" s="783"/>
      <c r="T341" s="783"/>
      <c r="U341" s="783"/>
      <c r="V341" s="783"/>
      <c r="W341" s="783"/>
      <c r="X341" s="783"/>
      <c r="Y341" s="783"/>
      <c r="Z341" s="783"/>
      <c r="AA341" s="783"/>
      <c r="AB341" s="783"/>
      <c r="AC341" s="783"/>
    </row>
    <row r="342" spans="1:29" ht="12.75" x14ac:dyDescent="0.2">
      <c r="A342" s="783"/>
      <c r="B342" s="783"/>
      <c r="C342" s="783"/>
      <c r="D342" s="783"/>
      <c r="E342" s="783"/>
      <c r="F342" s="783"/>
      <c r="G342" s="783"/>
      <c r="H342" s="783"/>
      <c r="I342" s="783"/>
      <c r="J342" s="783"/>
      <c r="K342" s="783"/>
      <c r="L342" s="783"/>
      <c r="M342" s="783"/>
      <c r="N342" s="783"/>
      <c r="O342" s="783"/>
      <c r="P342" s="783"/>
      <c r="Q342" s="783"/>
      <c r="R342" s="783"/>
      <c r="S342" s="783"/>
      <c r="T342" s="783"/>
      <c r="U342" s="783"/>
      <c r="V342" s="783"/>
      <c r="W342" s="783"/>
      <c r="X342" s="783"/>
      <c r="Y342" s="783"/>
      <c r="Z342" s="783"/>
      <c r="AA342" s="783"/>
      <c r="AB342" s="783"/>
      <c r="AC342" s="783"/>
    </row>
    <row r="343" spans="1:29" ht="12.75" x14ac:dyDescent="0.2">
      <c r="A343" s="783"/>
      <c r="B343" s="783"/>
      <c r="C343" s="783"/>
      <c r="D343" s="783"/>
      <c r="E343" s="783"/>
      <c r="F343" s="783"/>
      <c r="G343" s="783"/>
      <c r="H343" s="783"/>
      <c r="I343" s="783"/>
      <c r="J343" s="783"/>
      <c r="K343" s="783"/>
      <c r="L343" s="783"/>
      <c r="M343" s="783"/>
      <c r="N343" s="783"/>
      <c r="O343" s="783"/>
      <c r="P343" s="783"/>
      <c r="Q343" s="783"/>
      <c r="R343" s="783"/>
      <c r="S343" s="783"/>
      <c r="T343" s="783"/>
      <c r="U343" s="783"/>
      <c r="V343" s="783"/>
      <c r="W343" s="783"/>
      <c r="X343" s="783"/>
      <c r="Y343" s="783"/>
      <c r="Z343" s="783"/>
      <c r="AA343" s="783"/>
      <c r="AB343" s="783"/>
      <c r="AC343" s="783"/>
    </row>
    <row r="344" spans="1:29" ht="12.75" x14ac:dyDescent="0.2">
      <c r="A344" s="783"/>
      <c r="B344" s="783"/>
      <c r="C344" s="783"/>
      <c r="D344" s="783"/>
      <c r="E344" s="783"/>
      <c r="F344" s="783"/>
      <c r="G344" s="783"/>
      <c r="H344" s="783"/>
      <c r="I344" s="783"/>
      <c r="J344" s="783"/>
      <c r="K344" s="783"/>
      <c r="L344" s="783"/>
      <c r="M344" s="783"/>
      <c r="N344" s="783"/>
      <c r="O344" s="783"/>
      <c r="P344" s="783"/>
      <c r="Q344" s="783"/>
      <c r="R344" s="783"/>
      <c r="S344" s="783"/>
      <c r="T344" s="783"/>
      <c r="U344" s="783"/>
      <c r="V344" s="783"/>
      <c r="W344" s="783"/>
      <c r="X344" s="783"/>
      <c r="Y344" s="783"/>
      <c r="Z344" s="783"/>
      <c r="AA344" s="783"/>
      <c r="AB344" s="783"/>
      <c r="AC344" s="783"/>
    </row>
    <row r="345" spans="1:29" ht="12.75" x14ac:dyDescent="0.2">
      <c r="A345" s="783"/>
      <c r="B345" s="783"/>
      <c r="C345" s="783"/>
      <c r="D345" s="783"/>
      <c r="E345" s="783"/>
      <c r="F345" s="783"/>
      <c r="G345" s="783"/>
      <c r="H345" s="783"/>
      <c r="I345" s="783"/>
      <c r="J345" s="783"/>
      <c r="K345" s="783"/>
      <c r="L345" s="783"/>
      <c r="M345" s="783"/>
      <c r="N345" s="783"/>
      <c r="O345" s="783"/>
      <c r="P345" s="783"/>
      <c r="Q345" s="783"/>
      <c r="R345" s="783"/>
      <c r="S345" s="783"/>
      <c r="T345" s="783"/>
      <c r="U345" s="783"/>
      <c r="V345" s="783"/>
      <c r="W345" s="783"/>
      <c r="X345" s="783"/>
      <c r="Y345" s="783"/>
      <c r="Z345" s="783"/>
      <c r="AA345" s="783"/>
      <c r="AB345" s="783"/>
      <c r="AC345" s="783"/>
    </row>
    <row r="346" spans="1:29" ht="12.75" x14ac:dyDescent="0.2">
      <c r="A346" s="783"/>
      <c r="B346" s="783"/>
      <c r="C346" s="783"/>
      <c r="D346" s="783"/>
      <c r="E346" s="783"/>
      <c r="F346" s="783"/>
      <c r="G346" s="783"/>
      <c r="H346" s="783"/>
      <c r="I346" s="783"/>
      <c r="J346" s="783"/>
      <c r="K346" s="783"/>
      <c r="L346" s="783"/>
      <c r="M346" s="783"/>
      <c r="N346" s="783"/>
      <c r="O346" s="783"/>
      <c r="P346" s="783"/>
      <c r="Q346" s="783"/>
      <c r="R346" s="783"/>
      <c r="S346" s="783"/>
      <c r="T346" s="783"/>
      <c r="U346" s="783"/>
      <c r="V346" s="783"/>
      <c r="W346" s="783"/>
      <c r="X346" s="783"/>
      <c r="Y346" s="783"/>
      <c r="Z346" s="783"/>
      <c r="AA346" s="783"/>
      <c r="AB346" s="783"/>
      <c r="AC346" s="783"/>
    </row>
    <row r="347" spans="1:29" ht="12.75" x14ac:dyDescent="0.2">
      <c r="A347" s="783"/>
      <c r="B347" s="783"/>
      <c r="C347" s="783"/>
      <c r="D347" s="783"/>
      <c r="E347" s="783"/>
      <c r="F347" s="783"/>
      <c r="G347" s="783"/>
      <c r="H347" s="783"/>
      <c r="I347" s="783"/>
      <c r="J347" s="783"/>
      <c r="K347" s="783"/>
      <c r="L347" s="783"/>
      <c r="M347" s="783"/>
      <c r="N347" s="783"/>
      <c r="O347" s="783"/>
      <c r="P347" s="783"/>
      <c r="Q347" s="783"/>
      <c r="R347" s="783"/>
      <c r="S347" s="783"/>
      <c r="T347" s="783"/>
      <c r="U347" s="783"/>
      <c r="V347" s="783"/>
      <c r="W347" s="783"/>
      <c r="X347" s="783"/>
      <c r="Y347" s="783"/>
      <c r="Z347" s="783"/>
      <c r="AA347" s="783"/>
      <c r="AB347" s="783"/>
      <c r="AC347" s="783"/>
    </row>
    <row r="348" spans="1:29" ht="12.75" x14ac:dyDescent="0.2">
      <c r="A348" s="783"/>
      <c r="B348" s="783"/>
      <c r="C348" s="783"/>
      <c r="D348" s="783"/>
      <c r="E348" s="783"/>
      <c r="F348" s="783"/>
      <c r="G348" s="783"/>
      <c r="H348" s="783"/>
      <c r="I348" s="783"/>
      <c r="J348" s="783"/>
      <c r="K348" s="783"/>
      <c r="L348" s="783"/>
      <c r="M348" s="783"/>
      <c r="N348" s="783"/>
      <c r="O348" s="783"/>
      <c r="P348" s="783"/>
      <c r="Q348" s="783"/>
      <c r="R348" s="783"/>
      <c r="S348" s="783"/>
      <c r="T348" s="783"/>
      <c r="U348" s="783"/>
      <c r="V348" s="783"/>
      <c r="W348" s="783"/>
      <c r="X348" s="783"/>
      <c r="Y348" s="783"/>
      <c r="Z348" s="783"/>
      <c r="AA348" s="783"/>
      <c r="AB348" s="783"/>
      <c r="AC348" s="783"/>
    </row>
    <row r="349" spans="1:29" ht="12.75" x14ac:dyDescent="0.2">
      <c r="A349" s="783"/>
      <c r="B349" s="783"/>
      <c r="C349" s="783"/>
      <c r="D349" s="783"/>
      <c r="E349" s="783"/>
      <c r="F349" s="783"/>
      <c r="G349" s="783"/>
      <c r="H349" s="783"/>
      <c r="I349" s="783"/>
      <c r="J349" s="783"/>
      <c r="K349" s="783"/>
      <c r="L349" s="783"/>
      <c r="M349" s="783"/>
      <c r="N349" s="783"/>
      <c r="O349" s="783"/>
      <c r="P349" s="783"/>
      <c r="Q349" s="783"/>
      <c r="R349" s="783"/>
      <c r="S349" s="783"/>
      <c r="T349" s="783"/>
      <c r="U349" s="783"/>
      <c r="V349" s="783"/>
      <c r="W349" s="783"/>
      <c r="X349" s="783"/>
      <c r="Y349" s="783"/>
      <c r="Z349" s="783"/>
      <c r="AA349" s="783"/>
      <c r="AB349" s="783"/>
      <c r="AC349" s="783"/>
    </row>
    <row r="350" spans="1:29" ht="12.75" x14ac:dyDescent="0.2">
      <c r="A350" s="783"/>
      <c r="B350" s="783"/>
      <c r="C350" s="783"/>
      <c r="D350" s="783"/>
      <c r="E350" s="783"/>
      <c r="F350" s="783"/>
      <c r="G350" s="783"/>
      <c r="H350" s="783"/>
      <c r="I350" s="783"/>
      <c r="J350" s="783"/>
      <c r="K350" s="783"/>
      <c r="L350" s="783"/>
      <c r="M350" s="783"/>
      <c r="N350" s="783"/>
      <c r="O350" s="783"/>
      <c r="P350" s="783"/>
      <c r="Q350" s="783"/>
      <c r="R350" s="783"/>
      <c r="S350" s="783"/>
      <c r="T350" s="783"/>
      <c r="U350" s="783"/>
      <c r="V350" s="783"/>
      <c r="W350" s="783"/>
      <c r="X350" s="783"/>
      <c r="Y350" s="783"/>
      <c r="Z350" s="783"/>
      <c r="AA350" s="783"/>
      <c r="AB350" s="783"/>
      <c r="AC350" s="783"/>
    </row>
    <row r="351" spans="1:29" ht="12.75" x14ac:dyDescent="0.2">
      <c r="A351" s="783"/>
      <c r="B351" s="783"/>
      <c r="C351" s="783"/>
      <c r="D351" s="783"/>
      <c r="E351" s="783"/>
      <c r="F351" s="783"/>
      <c r="G351" s="783"/>
      <c r="H351" s="783"/>
      <c r="I351" s="783"/>
      <c r="J351" s="783"/>
      <c r="K351" s="783"/>
      <c r="L351" s="783"/>
      <c r="M351" s="783"/>
      <c r="N351" s="783"/>
      <c r="O351" s="783"/>
      <c r="P351" s="783"/>
      <c r="Q351" s="783"/>
      <c r="R351" s="783"/>
      <c r="S351" s="783"/>
      <c r="T351" s="783"/>
      <c r="U351" s="783"/>
      <c r="V351" s="783"/>
      <c r="W351" s="783"/>
      <c r="X351" s="783"/>
      <c r="Y351" s="783"/>
      <c r="Z351" s="783"/>
      <c r="AA351" s="783"/>
      <c r="AB351" s="783"/>
      <c r="AC351" s="783"/>
    </row>
    <row r="352" spans="1:29" ht="12.75" x14ac:dyDescent="0.2">
      <c r="A352" s="783"/>
      <c r="B352" s="783"/>
      <c r="C352" s="783"/>
      <c r="D352" s="783"/>
      <c r="E352" s="783"/>
      <c r="F352" s="783"/>
      <c r="G352" s="783"/>
      <c r="H352" s="783"/>
      <c r="I352" s="783"/>
      <c r="J352" s="783"/>
      <c r="K352" s="783"/>
      <c r="L352" s="783"/>
      <c r="M352" s="783"/>
      <c r="N352" s="783"/>
      <c r="O352" s="783"/>
      <c r="P352" s="783"/>
      <c r="Q352" s="783"/>
      <c r="R352" s="783"/>
      <c r="S352" s="783"/>
      <c r="T352" s="783"/>
      <c r="U352" s="783"/>
      <c r="V352" s="783"/>
      <c r="W352" s="783"/>
      <c r="X352" s="783"/>
      <c r="Y352" s="783"/>
      <c r="Z352" s="783"/>
      <c r="AA352" s="783"/>
      <c r="AB352" s="783"/>
      <c r="AC352" s="783"/>
    </row>
    <row r="353" spans="1:29" ht="12.75" x14ac:dyDescent="0.2">
      <c r="A353" s="783"/>
      <c r="B353" s="783"/>
      <c r="C353" s="783"/>
      <c r="D353" s="783"/>
      <c r="E353" s="783"/>
      <c r="F353" s="783"/>
      <c r="G353" s="783"/>
      <c r="H353" s="783"/>
      <c r="I353" s="783"/>
      <c r="J353" s="783"/>
      <c r="K353" s="783"/>
      <c r="L353" s="783"/>
      <c r="M353" s="783"/>
      <c r="N353" s="783"/>
      <c r="O353" s="783"/>
      <c r="P353" s="783"/>
      <c r="Q353" s="783"/>
      <c r="R353" s="783"/>
      <c r="S353" s="783"/>
      <c r="T353" s="783"/>
      <c r="U353" s="783"/>
      <c r="V353" s="783"/>
      <c r="W353" s="783"/>
      <c r="X353" s="783"/>
      <c r="Y353" s="783"/>
      <c r="Z353" s="783"/>
      <c r="AA353" s="783"/>
      <c r="AB353" s="783"/>
      <c r="AC353" s="783"/>
    </row>
    <row r="354" spans="1:29" ht="12.75" x14ac:dyDescent="0.2">
      <c r="A354" s="783"/>
      <c r="B354" s="783"/>
      <c r="C354" s="783"/>
      <c r="D354" s="783"/>
      <c r="E354" s="783"/>
      <c r="F354" s="783"/>
      <c r="G354" s="783"/>
      <c r="H354" s="783"/>
      <c r="I354" s="783"/>
      <c r="J354" s="783"/>
      <c r="K354" s="783"/>
      <c r="L354" s="783"/>
      <c r="M354" s="783"/>
      <c r="N354" s="783"/>
      <c r="O354" s="783"/>
      <c r="P354" s="783"/>
      <c r="Q354" s="783"/>
      <c r="R354" s="783"/>
      <c r="S354" s="783"/>
      <c r="T354" s="783"/>
      <c r="U354" s="783"/>
      <c r="V354" s="783"/>
      <c r="W354" s="783"/>
      <c r="X354" s="783"/>
      <c r="Y354" s="783"/>
      <c r="Z354" s="783"/>
      <c r="AA354" s="783"/>
      <c r="AB354" s="783"/>
      <c r="AC354" s="783"/>
    </row>
    <row r="355" spans="1:29" ht="12.75" x14ac:dyDescent="0.2">
      <c r="A355" s="783"/>
      <c r="B355" s="783"/>
      <c r="C355" s="783"/>
      <c r="D355" s="783"/>
      <c r="E355" s="783"/>
      <c r="F355" s="783"/>
      <c r="G355" s="783"/>
      <c r="H355" s="783"/>
      <c r="I355" s="783"/>
      <c r="J355" s="783"/>
      <c r="K355" s="783"/>
      <c r="L355" s="783"/>
      <c r="M355" s="783"/>
      <c r="N355" s="783"/>
      <c r="O355" s="783"/>
      <c r="P355" s="783"/>
      <c r="Q355" s="783"/>
      <c r="R355" s="783"/>
      <c r="S355" s="783"/>
      <c r="T355" s="783"/>
      <c r="U355" s="783"/>
      <c r="V355" s="783"/>
      <c r="W355" s="783"/>
      <c r="X355" s="783"/>
      <c r="Y355" s="783"/>
      <c r="Z355" s="783"/>
      <c r="AA355" s="783"/>
      <c r="AB355" s="783"/>
      <c r="AC355" s="783"/>
    </row>
    <row r="356" spans="1:29" ht="12.75" x14ac:dyDescent="0.2">
      <c r="A356" s="783"/>
      <c r="B356" s="783"/>
      <c r="C356" s="783"/>
      <c r="D356" s="783"/>
      <c r="E356" s="783"/>
      <c r="F356" s="783"/>
      <c r="G356" s="783"/>
      <c r="H356" s="783"/>
      <c r="I356" s="783"/>
      <c r="J356" s="783"/>
      <c r="K356" s="783"/>
      <c r="L356" s="783"/>
      <c r="M356" s="783"/>
      <c r="N356" s="783"/>
      <c r="O356" s="783"/>
      <c r="P356" s="783"/>
      <c r="Q356" s="783"/>
      <c r="R356" s="783"/>
      <c r="S356" s="783"/>
      <c r="T356" s="783"/>
      <c r="U356" s="783"/>
      <c r="V356" s="783"/>
      <c r="W356" s="783"/>
      <c r="X356" s="783"/>
      <c r="Y356" s="783"/>
      <c r="Z356" s="783"/>
      <c r="AA356" s="783"/>
      <c r="AB356" s="783"/>
      <c r="AC356" s="783"/>
    </row>
    <row r="357" spans="1:29" ht="12.75" x14ac:dyDescent="0.2">
      <c r="A357" s="783"/>
      <c r="B357" s="783"/>
      <c r="C357" s="783"/>
      <c r="D357" s="783"/>
      <c r="E357" s="783"/>
      <c r="F357" s="783"/>
      <c r="G357" s="783"/>
      <c r="H357" s="783"/>
      <c r="I357" s="783"/>
      <c r="J357" s="783"/>
      <c r="K357" s="783"/>
      <c r="L357" s="783"/>
      <c r="M357" s="783"/>
      <c r="N357" s="783"/>
      <c r="O357" s="783"/>
      <c r="P357" s="783"/>
      <c r="Q357" s="783"/>
      <c r="R357" s="783"/>
      <c r="S357" s="783"/>
      <c r="T357" s="783"/>
      <c r="U357" s="783"/>
      <c r="V357" s="783"/>
      <c r="W357" s="783"/>
      <c r="X357" s="783"/>
      <c r="Y357" s="783"/>
      <c r="Z357" s="783"/>
      <c r="AA357" s="783"/>
      <c r="AB357" s="783"/>
      <c r="AC357" s="783"/>
    </row>
    <row r="358" spans="1:29" ht="12.75" x14ac:dyDescent="0.2">
      <c r="A358" s="783"/>
      <c r="B358" s="783"/>
      <c r="C358" s="783"/>
      <c r="D358" s="783"/>
      <c r="E358" s="783"/>
      <c r="F358" s="783"/>
      <c r="G358" s="783"/>
      <c r="H358" s="783"/>
      <c r="I358" s="783"/>
      <c r="J358" s="783"/>
      <c r="K358" s="783"/>
      <c r="L358" s="783"/>
      <c r="M358" s="783"/>
      <c r="N358" s="783"/>
      <c r="O358" s="783"/>
      <c r="P358" s="783"/>
      <c r="Q358" s="783"/>
      <c r="R358" s="783"/>
      <c r="S358" s="783"/>
      <c r="T358" s="783"/>
      <c r="U358" s="783"/>
      <c r="V358" s="783"/>
      <c r="W358" s="783"/>
      <c r="X358" s="783"/>
      <c r="Y358" s="783"/>
      <c r="Z358" s="783"/>
      <c r="AA358" s="783"/>
      <c r="AB358" s="783"/>
      <c r="AC358" s="783"/>
    </row>
    <row r="359" spans="1:29" ht="12.75" x14ac:dyDescent="0.2">
      <c r="A359" s="783"/>
      <c r="B359" s="783"/>
      <c r="C359" s="783"/>
      <c r="D359" s="783"/>
      <c r="E359" s="783"/>
      <c r="F359" s="783"/>
      <c r="G359" s="783"/>
      <c r="H359" s="783"/>
      <c r="I359" s="783"/>
      <c r="J359" s="783"/>
      <c r="K359" s="783"/>
      <c r="L359" s="783"/>
      <c r="M359" s="783"/>
      <c r="N359" s="783"/>
      <c r="O359" s="783"/>
      <c r="P359" s="783"/>
      <c r="Q359" s="783"/>
      <c r="R359" s="783"/>
      <c r="S359" s="783"/>
      <c r="T359" s="783"/>
      <c r="U359" s="783"/>
      <c r="V359" s="783"/>
      <c r="W359" s="783"/>
      <c r="X359" s="783"/>
      <c r="Y359" s="783"/>
      <c r="Z359" s="783"/>
      <c r="AA359" s="783"/>
      <c r="AB359" s="783"/>
      <c r="AC359" s="783"/>
    </row>
    <row r="360" spans="1:29" ht="12.75" x14ac:dyDescent="0.2">
      <c r="A360" s="783"/>
      <c r="B360" s="783"/>
      <c r="C360" s="783"/>
      <c r="D360" s="783"/>
      <c r="E360" s="783"/>
      <c r="F360" s="783"/>
      <c r="G360" s="783"/>
      <c r="H360" s="783"/>
      <c r="I360" s="783"/>
      <c r="J360" s="783"/>
      <c r="K360" s="783"/>
      <c r="L360" s="783"/>
      <c r="M360" s="783"/>
      <c r="N360" s="783"/>
      <c r="O360" s="783"/>
      <c r="P360" s="783"/>
      <c r="Q360" s="783"/>
      <c r="R360" s="783"/>
      <c r="S360" s="783"/>
      <c r="T360" s="783"/>
      <c r="U360" s="783"/>
      <c r="V360" s="783"/>
      <c r="W360" s="783"/>
      <c r="X360" s="783"/>
      <c r="Y360" s="783"/>
      <c r="Z360" s="783"/>
      <c r="AA360" s="783"/>
      <c r="AB360" s="783"/>
      <c r="AC360" s="783"/>
    </row>
    <row r="361" spans="1:29" ht="12.75" x14ac:dyDescent="0.2">
      <c r="A361" s="783"/>
      <c r="B361" s="783"/>
      <c r="C361" s="783"/>
      <c r="D361" s="783"/>
      <c r="E361" s="783"/>
      <c r="F361" s="783"/>
      <c r="G361" s="783"/>
      <c r="H361" s="783"/>
      <c r="I361" s="783"/>
      <c r="J361" s="783"/>
      <c r="K361" s="783"/>
      <c r="L361" s="783"/>
      <c r="M361" s="783"/>
      <c r="N361" s="783"/>
      <c r="O361" s="783"/>
      <c r="P361" s="783"/>
      <c r="Q361" s="783"/>
      <c r="R361" s="783"/>
      <c r="S361" s="783"/>
      <c r="T361" s="783"/>
      <c r="U361" s="783"/>
      <c r="V361" s="783"/>
      <c r="W361" s="783"/>
      <c r="X361" s="783"/>
      <c r="Y361" s="783"/>
      <c r="Z361" s="783"/>
      <c r="AA361" s="783"/>
      <c r="AB361" s="783"/>
      <c r="AC361" s="783"/>
    </row>
    <row r="362" spans="1:29" ht="12.75" x14ac:dyDescent="0.2">
      <c r="A362" s="783"/>
      <c r="B362" s="783"/>
      <c r="C362" s="783"/>
      <c r="D362" s="783"/>
      <c r="E362" s="783"/>
      <c r="F362" s="783"/>
      <c r="G362" s="783"/>
      <c r="H362" s="783"/>
      <c r="I362" s="783"/>
      <c r="J362" s="783"/>
      <c r="K362" s="783"/>
      <c r="L362" s="783"/>
      <c r="M362" s="783"/>
      <c r="N362" s="783"/>
      <c r="O362" s="783"/>
      <c r="P362" s="783"/>
      <c r="Q362" s="783"/>
      <c r="R362" s="783"/>
      <c r="S362" s="783"/>
      <c r="T362" s="783"/>
      <c r="U362" s="783"/>
      <c r="V362" s="783"/>
      <c r="W362" s="783"/>
      <c r="X362" s="783"/>
      <c r="Y362" s="783"/>
      <c r="Z362" s="783"/>
      <c r="AA362" s="783"/>
      <c r="AB362" s="783"/>
      <c r="AC362" s="783"/>
    </row>
    <row r="363" spans="1:29" ht="12.75" x14ac:dyDescent="0.2">
      <c r="A363" s="783"/>
      <c r="B363" s="783"/>
      <c r="C363" s="783"/>
      <c r="D363" s="783"/>
      <c r="E363" s="783"/>
      <c r="F363" s="783"/>
      <c r="G363" s="783"/>
      <c r="H363" s="783"/>
      <c r="I363" s="783"/>
      <c r="J363" s="783"/>
      <c r="K363" s="783"/>
      <c r="L363" s="783"/>
      <c r="M363" s="783"/>
      <c r="N363" s="783"/>
      <c r="O363" s="783"/>
      <c r="P363" s="783"/>
      <c r="Q363" s="783"/>
      <c r="R363" s="783"/>
      <c r="S363" s="783"/>
      <c r="T363" s="783"/>
      <c r="U363" s="783"/>
      <c r="V363" s="783"/>
      <c r="W363" s="783"/>
      <c r="X363" s="783"/>
      <c r="Y363" s="783"/>
      <c r="Z363" s="783"/>
      <c r="AA363" s="783"/>
      <c r="AB363" s="783"/>
      <c r="AC363" s="783"/>
    </row>
    <row r="364" spans="1:29" ht="12.75" x14ac:dyDescent="0.2">
      <c r="A364" s="783"/>
      <c r="B364" s="783"/>
      <c r="C364" s="783"/>
      <c r="D364" s="783"/>
      <c r="E364" s="783"/>
      <c r="F364" s="783"/>
      <c r="G364" s="783"/>
      <c r="H364" s="783"/>
      <c r="I364" s="783"/>
      <c r="J364" s="783"/>
      <c r="K364" s="783"/>
      <c r="L364" s="783"/>
      <c r="M364" s="783"/>
      <c r="N364" s="783"/>
      <c r="O364" s="783"/>
      <c r="P364" s="783"/>
      <c r="Q364" s="783"/>
      <c r="R364" s="783"/>
      <c r="S364" s="783"/>
      <c r="T364" s="783"/>
      <c r="U364" s="783"/>
      <c r="V364" s="783"/>
      <c r="W364" s="783"/>
      <c r="X364" s="783"/>
      <c r="Y364" s="783"/>
      <c r="Z364" s="783"/>
      <c r="AA364" s="783"/>
      <c r="AB364" s="783"/>
      <c r="AC364" s="783"/>
    </row>
    <row r="365" spans="1:29" ht="12.75" x14ac:dyDescent="0.2">
      <c r="A365" s="783"/>
      <c r="B365" s="783"/>
      <c r="C365" s="783"/>
      <c r="D365" s="783"/>
      <c r="E365" s="783"/>
      <c r="F365" s="783"/>
      <c r="G365" s="783"/>
      <c r="H365" s="783"/>
      <c r="I365" s="783"/>
      <c r="J365" s="783"/>
      <c r="K365" s="783"/>
      <c r="L365" s="783"/>
      <c r="M365" s="783"/>
      <c r="N365" s="783"/>
      <c r="O365" s="783"/>
      <c r="P365" s="783"/>
      <c r="Q365" s="783"/>
      <c r="R365" s="783"/>
      <c r="S365" s="783"/>
      <c r="T365" s="783"/>
      <c r="U365" s="783"/>
      <c r="V365" s="783"/>
      <c r="W365" s="783"/>
      <c r="X365" s="783"/>
      <c r="Y365" s="783"/>
      <c r="Z365" s="783"/>
      <c r="AA365" s="783"/>
      <c r="AB365" s="783"/>
      <c r="AC365" s="783"/>
    </row>
    <row r="366" spans="1:29" ht="12.75" x14ac:dyDescent="0.2">
      <c r="A366" s="783"/>
      <c r="B366" s="783"/>
      <c r="C366" s="783"/>
      <c r="D366" s="783"/>
      <c r="E366" s="783"/>
      <c r="F366" s="783"/>
      <c r="G366" s="783"/>
      <c r="H366" s="783"/>
      <c r="I366" s="783"/>
      <c r="J366" s="783"/>
      <c r="K366" s="783"/>
      <c r="L366" s="783"/>
      <c r="M366" s="783"/>
      <c r="N366" s="783"/>
      <c r="O366" s="783"/>
      <c r="P366" s="783"/>
      <c r="Q366" s="783"/>
      <c r="R366" s="783"/>
      <c r="S366" s="783"/>
      <c r="T366" s="783"/>
      <c r="U366" s="783"/>
      <c r="V366" s="783"/>
      <c r="W366" s="783"/>
      <c r="X366" s="783"/>
      <c r="Y366" s="783"/>
      <c r="Z366" s="783"/>
      <c r="AA366" s="783"/>
      <c r="AB366" s="783"/>
      <c r="AC366" s="783"/>
    </row>
    <row r="367" spans="1:29" ht="12.75" x14ac:dyDescent="0.2">
      <c r="A367" s="783"/>
      <c r="B367" s="783"/>
      <c r="C367" s="783"/>
      <c r="D367" s="783"/>
      <c r="E367" s="783"/>
      <c r="F367" s="783"/>
      <c r="G367" s="783"/>
      <c r="H367" s="783"/>
      <c r="I367" s="783"/>
      <c r="J367" s="783"/>
      <c r="K367" s="783"/>
      <c r="L367" s="783"/>
      <c r="M367" s="783"/>
      <c r="N367" s="783"/>
      <c r="O367" s="783"/>
      <c r="P367" s="783"/>
      <c r="Q367" s="783"/>
      <c r="R367" s="783"/>
      <c r="S367" s="783"/>
      <c r="T367" s="783"/>
      <c r="U367" s="783"/>
      <c r="V367" s="783"/>
      <c r="W367" s="783"/>
      <c r="X367" s="783"/>
      <c r="Y367" s="783"/>
      <c r="Z367" s="783"/>
      <c r="AA367" s="783"/>
      <c r="AB367" s="783"/>
      <c r="AC367" s="783"/>
    </row>
    <row r="368" spans="1:29" ht="12.75" x14ac:dyDescent="0.2">
      <c r="A368" s="783"/>
      <c r="B368" s="783"/>
      <c r="C368" s="783"/>
      <c r="D368" s="783"/>
      <c r="E368" s="783"/>
      <c r="F368" s="783"/>
      <c r="G368" s="783"/>
      <c r="H368" s="783"/>
      <c r="I368" s="783"/>
      <c r="J368" s="783"/>
      <c r="K368" s="783"/>
      <c r="L368" s="783"/>
      <c r="M368" s="783"/>
      <c r="N368" s="783"/>
      <c r="O368" s="783"/>
      <c r="P368" s="783"/>
      <c r="Q368" s="783"/>
      <c r="R368" s="783"/>
      <c r="S368" s="783"/>
      <c r="T368" s="783"/>
      <c r="U368" s="783"/>
      <c r="V368" s="783"/>
      <c r="W368" s="783"/>
      <c r="X368" s="783"/>
      <c r="Y368" s="783"/>
      <c r="Z368" s="783"/>
      <c r="AA368" s="783"/>
      <c r="AB368" s="783"/>
      <c r="AC368" s="783"/>
    </row>
    <row r="369" spans="1:29" ht="12.75" x14ac:dyDescent="0.2">
      <c r="A369" s="783"/>
      <c r="B369" s="783"/>
      <c r="C369" s="783"/>
      <c r="D369" s="783"/>
      <c r="E369" s="783"/>
      <c r="F369" s="783"/>
      <c r="G369" s="783"/>
      <c r="H369" s="783"/>
      <c r="I369" s="783"/>
      <c r="J369" s="783"/>
      <c r="K369" s="783"/>
      <c r="L369" s="783"/>
      <c r="M369" s="783"/>
      <c r="N369" s="783"/>
      <c r="O369" s="783"/>
      <c r="P369" s="783"/>
      <c r="Q369" s="783"/>
      <c r="R369" s="783"/>
      <c r="S369" s="783"/>
      <c r="T369" s="783"/>
      <c r="U369" s="783"/>
      <c r="V369" s="783"/>
      <c r="W369" s="783"/>
      <c r="X369" s="783"/>
      <c r="Y369" s="783"/>
      <c r="Z369" s="783"/>
      <c r="AA369" s="783"/>
      <c r="AB369" s="783"/>
      <c r="AC369" s="783"/>
    </row>
    <row r="370" spans="1:29" ht="12.75" x14ac:dyDescent="0.2">
      <c r="A370" s="783"/>
      <c r="B370" s="783"/>
      <c r="C370" s="783"/>
      <c r="D370" s="783"/>
      <c r="E370" s="783"/>
      <c r="F370" s="783"/>
      <c r="G370" s="783"/>
      <c r="H370" s="783"/>
      <c r="I370" s="783"/>
      <c r="J370" s="783"/>
      <c r="K370" s="783"/>
      <c r="L370" s="783"/>
      <c r="M370" s="783"/>
      <c r="N370" s="783"/>
      <c r="O370" s="783"/>
      <c r="P370" s="783"/>
      <c r="Q370" s="783"/>
      <c r="R370" s="783"/>
      <c r="S370" s="783"/>
      <c r="T370" s="783"/>
      <c r="U370" s="783"/>
      <c r="V370" s="783"/>
      <c r="W370" s="783"/>
      <c r="X370" s="783"/>
      <c r="Y370" s="783"/>
      <c r="Z370" s="783"/>
      <c r="AA370" s="783"/>
      <c r="AB370" s="783"/>
      <c r="AC370" s="783"/>
    </row>
    <row r="371" spans="1:29" ht="12.75" x14ac:dyDescent="0.2">
      <c r="A371" s="783"/>
      <c r="B371" s="783"/>
      <c r="C371" s="783"/>
      <c r="D371" s="783"/>
      <c r="E371" s="783"/>
      <c r="F371" s="783"/>
      <c r="G371" s="783"/>
      <c r="H371" s="783"/>
      <c r="I371" s="783"/>
      <c r="J371" s="783"/>
      <c r="K371" s="783"/>
      <c r="L371" s="783"/>
      <c r="M371" s="783"/>
      <c r="N371" s="783"/>
      <c r="O371" s="783"/>
      <c r="P371" s="783"/>
      <c r="Q371" s="783"/>
      <c r="R371" s="783"/>
      <c r="S371" s="783"/>
      <c r="T371" s="783"/>
      <c r="U371" s="783"/>
      <c r="V371" s="783"/>
      <c r="W371" s="783"/>
      <c r="X371" s="783"/>
      <c r="Y371" s="783"/>
      <c r="Z371" s="783"/>
      <c r="AA371" s="783"/>
      <c r="AB371" s="783"/>
      <c r="AC371" s="783"/>
    </row>
    <row r="372" spans="1:29" ht="12.75" x14ac:dyDescent="0.2">
      <c r="A372" s="783"/>
      <c r="B372" s="783"/>
      <c r="C372" s="783"/>
      <c r="D372" s="783"/>
      <c r="E372" s="783"/>
      <c r="F372" s="783"/>
      <c r="G372" s="783"/>
      <c r="H372" s="783"/>
      <c r="I372" s="783"/>
      <c r="J372" s="783"/>
      <c r="K372" s="783"/>
      <c r="L372" s="783"/>
      <c r="M372" s="783"/>
      <c r="N372" s="783"/>
      <c r="O372" s="783"/>
      <c r="P372" s="783"/>
      <c r="Q372" s="783"/>
      <c r="R372" s="783"/>
      <c r="S372" s="783"/>
      <c r="T372" s="783"/>
      <c r="U372" s="783"/>
      <c r="V372" s="783"/>
      <c r="W372" s="783"/>
      <c r="X372" s="783"/>
      <c r="Y372" s="783"/>
      <c r="Z372" s="783"/>
      <c r="AA372" s="783"/>
      <c r="AB372" s="783"/>
      <c r="AC372" s="783"/>
    </row>
    <row r="373" spans="1:29" ht="12.75" x14ac:dyDescent="0.2">
      <c r="A373" s="783"/>
      <c r="B373" s="783"/>
      <c r="C373" s="783"/>
      <c r="D373" s="783"/>
      <c r="E373" s="783"/>
      <c r="F373" s="783"/>
      <c r="G373" s="783"/>
      <c r="H373" s="783"/>
      <c r="I373" s="783"/>
      <c r="J373" s="783"/>
      <c r="K373" s="783"/>
      <c r="L373" s="783"/>
      <c r="M373" s="783"/>
      <c r="N373" s="783"/>
      <c r="O373" s="783"/>
      <c r="P373" s="783"/>
      <c r="Q373" s="783"/>
      <c r="R373" s="783"/>
      <c r="S373" s="783"/>
      <c r="T373" s="783"/>
      <c r="U373" s="783"/>
      <c r="V373" s="783"/>
      <c r="W373" s="783"/>
      <c r="X373" s="783"/>
      <c r="Y373" s="783"/>
      <c r="Z373" s="783"/>
      <c r="AA373" s="783"/>
      <c r="AB373" s="783"/>
      <c r="AC373" s="783"/>
    </row>
    <row r="374" spans="1:29" ht="12.75" x14ac:dyDescent="0.2">
      <c r="A374" s="783"/>
      <c r="B374" s="783"/>
      <c r="C374" s="783"/>
      <c r="D374" s="783"/>
      <c r="E374" s="783"/>
      <c r="F374" s="783"/>
      <c r="G374" s="783"/>
      <c r="H374" s="783"/>
      <c r="I374" s="783"/>
      <c r="J374" s="783"/>
      <c r="K374" s="783"/>
      <c r="L374" s="783"/>
      <c r="M374" s="783"/>
      <c r="N374" s="783"/>
      <c r="O374" s="783"/>
      <c r="P374" s="783"/>
      <c r="Q374" s="783"/>
      <c r="R374" s="783"/>
      <c r="S374" s="783"/>
      <c r="T374" s="783"/>
      <c r="U374" s="783"/>
      <c r="V374" s="783"/>
      <c r="W374" s="783"/>
      <c r="X374" s="783"/>
      <c r="Y374" s="783"/>
      <c r="Z374" s="783"/>
      <c r="AA374" s="783"/>
      <c r="AB374" s="783"/>
      <c r="AC374" s="783"/>
    </row>
    <row r="375" spans="1:29" ht="12.75" x14ac:dyDescent="0.2">
      <c r="A375" s="783"/>
      <c r="B375" s="783"/>
      <c r="C375" s="783"/>
      <c r="D375" s="783"/>
      <c r="E375" s="783"/>
      <c r="F375" s="783"/>
      <c r="G375" s="783"/>
      <c r="H375" s="783"/>
      <c r="I375" s="783"/>
      <c r="J375" s="783"/>
      <c r="K375" s="783"/>
      <c r="L375" s="783"/>
      <c r="M375" s="783"/>
      <c r="N375" s="783"/>
      <c r="O375" s="783"/>
      <c r="P375" s="783"/>
      <c r="Q375" s="783"/>
      <c r="R375" s="783"/>
      <c r="S375" s="783"/>
      <c r="T375" s="783"/>
      <c r="U375" s="783"/>
      <c r="V375" s="783"/>
      <c r="W375" s="783"/>
      <c r="X375" s="783"/>
      <c r="Y375" s="783"/>
      <c r="Z375" s="783"/>
      <c r="AA375" s="783"/>
      <c r="AB375" s="783"/>
      <c r="AC375" s="783"/>
    </row>
    <row r="376" spans="1:29" ht="12.75" x14ac:dyDescent="0.2">
      <c r="A376" s="783"/>
      <c r="B376" s="783"/>
      <c r="C376" s="783"/>
      <c r="D376" s="783"/>
      <c r="E376" s="783"/>
      <c r="F376" s="783"/>
      <c r="G376" s="783"/>
      <c r="H376" s="783"/>
      <c r="I376" s="783"/>
      <c r="J376" s="783"/>
      <c r="K376" s="783"/>
      <c r="L376" s="783"/>
      <c r="M376" s="783"/>
      <c r="N376" s="783"/>
      <c r="O376" s="783"/>
      <c r="P376" s="783"/>
      <c r="Q376" s="783"/>
      <c r="R376" s="783"/>
      <c r="S376" s="783"/>
      <c r="T376" s="783"/>
      <c r="U376" s="783"/>
      <c r="V376" s="783"/>
      <c r="W376" s="783"/>
      <c r="X376" s="783"/>
      <c r="Y376" s="783"/>
      <c r="Z376" s="783"/>
      <c r="AA376" s="783"/>
      <c r="AB376" s="783"/>
      <c r="AC376" s="783"/>
    </row>
    <row r="377" spans="1:29" ht="12.75" x14ac:dyDescent="0.2">
      <c r="A377" s="783"/>
      <c r="B377" s="783"/>
      <c r="C377" s="783"/>
      <c r="D377" s="783"/>
      <c r="E377" s="783"/>
      <c r="F377" s="783"/>
      <c r="G377" s="783"/>
      <c r="H377" s="783"/>
      <c r="I377" s="783"/>
      <c r="J377" s="783"/>
      <c r="K377" s="783"/>
      <c r="L377" s="783"/>
      <c r="M377" s="783"/>
      <c r="N377" s="783"/>
      <c r="O377" s="783"/>
      <c r="P377" s="783"/>
      <c r="Q377" s="783"/>
      <c r="R377" s="783"/>
      <c r="S377" s="783"/>
      <c r="T377" s="783"/>
      <c r="U377" s="783"/>
      <c r="V377" s="783"/>
      <c r="W377" s="783"/>
      <c r="X377" s="783"/>
      <c r="Y377" s="783"/>
      <c r="Z377" s="783"/>
      <c r="AA377" s="783"/>
      <c r="AB377" s="783"/>
      <c r="AC377" s="783"/>
    </row>
    <row r="378" spans="1:29" ht="12.75" x14ac:dyDescent="0.2">
      <c r="A378" s="783"/>
      <c r="B378" s="783"/>
      <c r="C378" s="783"/>
      <c r="D378" s="783"/>
      <c r="E378" s="783"/>
      <c r="F378" s="783"/>
      <c r="G378" s="783"/>
      <c r="H378" s="783"/>
      <c r="I378" s="783"/>
      <c r="J378" s="783"/>
      <c r="K378" s="783"/>
      <c r="L378" s="783"/>
      <c r="M378" s="783"/>
      <c r="N378" s="783"/>
      <c r="O378" s="783"/>
      <c r="P378" s="783"/>
      <c r="Q378" s="783"/>
      <c r="R378" s="783"/>
      <c r="S378" s="783"/>
      <c r="T378" s="783"/>
      <c r="U378" s="783"/>
      <c r="V378" s="783"/>
      <c r="W378" s="783"/>
      <c r="X378" s="783"/>
      <c r="Y378" s="783"/>
      <c r="Z378" s="783"/>
      <c r="AA378" s="783"/>
      <c r="AB378" s="783"/>
      <c r="AC378" s="783"/>
    </row>
    <row r="379" spans="1:29" ht="12.75" x14ac:dyDescent="0.2">
      <c r="A379" s="783"/>
      <c r="B379" s="783"/>
      <c r="C379" s="783"/>
      <c r="D379" s="783"/>
      <c r="E379" s="783"/>
      <c r="F379" s="783"/>
      <c r="G379" s="783"/>
      <c r="H379" s="783"/>
      <c r="I379" s="783"/>
      <c r="J379" s="783"/>
      <c r="K379" s="783"/>
      <c r="L379" s="783"/>
      <c r="M379" s="783"/>
      <c r="N379" s="783"/>
      <c r="O379" s="783"/>
      <c r="P379" s="783"/>
      <c r="Q379" s="783"/>
      <c r="R379" s="783"/>
      <c r="S379" s="783"/>
      <c r="T379" s="783"/>
      <c r="U379" s="783"/>
      <c r="V379" s="783"/>
      <c r="W379" s="783"/>
      <c r="X379" s="783"/>
      <c r="Y379" s="783"/>
      <c r="Z379" s="783"/>
      <c r="AA379" s="783"/>
      <c r="AB379" s="783"/>
      <c r="AC379" s="783"/>
    </row>
    <row r="380" spans="1:29" ht="12.75" x14ac:dyDescent="0.2">
      <c r="A380" s="783"/>
      <c r="B380" s="783"/>
      <c r="C380" s="783"/>
      <c r="D380" s="783"/>
      <c r="E380" s="783"/>
      <c r="F380" s="783"/>
      <c r="G380" s="783"/>
      <c r="H380" s="783"/>
      <c r="I380" s="783"/>
      <c r="J380" s="783"/>
      <c r="K380" s="783"/>
      <c r="L380" s="783"/>
      <c r="M380" s="783"/>
      <c r="N380" s="783"/>
      <c r="O380" s="783"/>
      <c r="P380" s="783"/>
      <c r="Q380" s="783"/>
      <c r="R380" s="783"/>
      <c r="S380" s="783"/>
      <c r="T380" s="783"/>
      <c r="U380" s="783"/>
      <c r="V380" s="783"/>
      <c r="W380" s="783"/>
      <c r="X380" s="783"/>
      <c r="Y380" s="783"/>
      <c r="Z380" s="783"/>
      <c r="AA380" s="783"/>
      <c r="AB380" s="783"/>
      <c r="AC380" s="783"/>
    </row>
    <row r="381" spans="1:29" ht="12.75" x14ac:dyDescent="0.2">
      <c r="A381" s="783"/>
      <c r="B381" s="783"/>
      <c r="C381" s="783"/>
      <c r="D381" s="783"/>
      <c r="E381" s="783"/>
      <c r="F381" s="783"/>
      <c r="G381" s="783"/>
      <c r="H381" s="783"/>
      <c r="I381" s="783"/>
      <c r="J381" s="783"/>
      <c r="K381" s="783"/>
      <c r="L381" s="783"/>
      <c r="M381" s="783"/>
      <c r="N381" s="783"/>
      <c r="O381" s="783"/>
      <c r="P381" s="783"/>
      <c r="Q381" s="783"/>
      <c r="R381" s="783"/>
      <c r="S381" s="783"/>
      <c r="T381" s="783"/>
      <c r="U381" s="783"/>
      <c r="V381" s="783"/>
      <c r="W381" s="783"/>
      <c r="X381" s="783"/>
      <c r="Y381" s="783"/>
      <c r="Z381" s="783"/>
      <c r="AA381" s="783"/>
      <c r="AB381" s="783"/>
      <c r="AC381" s="783"/>
    </row>
    <row r="382" spans="1:29" ht="12.75" x14ac:dyDescent="0.2">
      <c r="A382" s="783"/>
      <c r="B382" s="783"/>
      <c r="C382" s="783"/>
      <c r="D382" s="783"/>
      <c r="E382" s="783"/>
      <c r="F382" s="783"/>
      <c r="G382" s="783"/>
      <c r="H382" s="783"/>
      <c r="I382" s="783"/>
      <c r="J382" s="783"/>
      <c r="K382" s="783"/>
      <c r="L382" s="783"/>
      <c r="M382" s="783"/>
      <c r="N382" s="783"/>
      <c r="O382" s="783"/>
      <c r="P382" s="783"/>
      <c r="Q382" s="783"/>
      <c r="R382" s="783"/>
      <c r="S382" s="783"/>
      <c r="T382" s="783"/>
      <c r="U382" s="783"/>
      <c r="V382" s="783"/>
      <c r="W382" s="783"/>
      <c r="X382" s="783"/>
      <c r="Y382" s="783"/>
      <c r="Z382" s="783"/>
      <c r="AA382" s="783"/>
      <c r="AB382" s="783"/>
      <c r="AC382" s="783"/>
    </row>
    <row r="383" spans="1:29" ht="12.75" x14ac:dyDescent="0.2">
      <c r="A383" s="783"/>
      <c r="B383" s="783"/>
      <c r="C383" s="783"/>
      <c r="D383" s="783"/>
      <c r="E383" s="783"/>
      <c r="F383" s="783"/>
      <c r="G383" s="783"/>
      <c r="H383" s="783"/>
      <c r="I383" s="783"/>
      <c r="J383" s="783"/>
      <c r="K383" s="783"/>
      <c r="L383" s="783"/>
      <c r="M383" s="783"/>
      <c r="N383" s="783"/>
      <c r="O383" s="783"/>
      <c r="P383" s="783"/>
      <c r="Q383" s="783"/>
      <c r="R383" s="783"/>
      <c r="S383" s="783"/>
      <c r="T383" s="783"/>
      <c r="U383" s="783"/>
      <c r="V383" s="783"/>
      <c r="W383" s="783"/>
      <c r="X383" s="783"/>
      <c r="Y383" s="783"/>
      <c r="Z383" s="783"/>
      <c r="AA383" s="783"/>
      <c r="AB383" s="783"/>
      <c r="AC383" s="783"/>
    </row>
    <row r="384" spans="1:29" ht="12.75" x14ac:dyDescent="0.2">
      <c r="A384" s="783"/>
      <c r="B384" s="783"/>
      <c r="C384" s="783"/>
      <c r="D384" s="783"/>
      <c r="E384" s="783"/>
      <c r="F384" s="783"/>
      <c r="G384" s="783"/>
      <c r="H384" s="783"/>
      <c r="I384" s="783"/>
      <c r="J384" s="783"/>
      <c r="K384" s="783"/>
      <c r="L384" s="783"/>
      <c r="M384" s="783"/>
      <c r="N384" s="783"/>
      <c r="O384" s="783"/>
      <c r="P384" s="783"/>
      <c r="Q384" s="783"/>
      <c r="R384" s="783"/>
      <c r="S384" s="783"/>
      <c r="T384" s="783"/>
      <c r="U384" s="783"/>
      <c r="V384" s="783"/>
      <c r="W384" s="783"/>
      <c r="X384" s="783"/>
      <c r="Y384" s="783"/>
      <c r="Z384" s="783"/>
      <c r="AA384" s="783"/>
      <c r="AB384" s="783"/>
      <c r="AC384" s="783"/>
    </row>
    <row r="385" spans="1:29" ht="12.75" x14ac:dyDescent="0.2">
      <c r="A385" s="783"/>
      <c r="B385" s="783"/>
      <c r="C385" s="783"/>
      <c r="D385" s="783"/>
      <c r="E385" s="783"/>
      <c r="F385" s="783"/>
      <c r="G385" s="783"/>
      <c r="H385" s="783"/>
      <c r="I385" s="783"/>
      <c r="J385" s="783"/>
      <c r="K385" s="783"/>
      <c r="L385" s="783"/>
      <c r="M385" s="783"/>
      <c r="N385" s="783"/>
      <c r="O385" s="783"/>
      <c r="P385" s="783"/>
      <c r="Q385" s="783"/>
      <c r="R385" s="783"/>
      <c r="S385" s="783"/>
      <c r="T385" s="783"/>
      <c r="U385" s="783"/>
      <c r="V385" s="783"/>
      <c r="W385" s="783"/>
      <c r="X385" s="783"/>
      <c r="Y385" s="783"/>
      <c r="Z385" s="783"/>
      <c r="AA385" s="783"/>
      <c r="AB385" s="783"/>
      <c r="AC385" s="783"/>
    </row>
    <row r="386" spans="1:29" ht="12.75" x14ac:dyDescent="0.2">
      <c r="A386" s="783"/>
      <c r="B386" s="783"/>
      <c r="C386" s="783"/>
      <c r="D386" s="783"/>
      <c r="E386" s="783"/>
      <c r="F386" s="783"/>
      <c r="G386" s="783"/>
      <c r="H386" s="783"/>
      <c r="I386" s="783"/>
      <c r="J386" s="783"/>
      <c r="K386" s="783"/>
      <c r="L386" s="783"/>
      <c r="M386" s="783"/>
      <c r="N386" s="783"/>
      <c r="O386" s="783"/>
      <c r="P386" s="783"/>
      <c r="Q386" s="783"/>
      <c r="R386" s="783"/>
      <c r="S386" s="783"/>
      <c r="T386" s="783"/>
      <c r="U386" s="783"/>
      <c r="V386" s="783"/>
      <c r="W386" s="783"/>
      <c r="X386" s="783"/>
      <c r="Y386" s="783"/>
      <c r="Z386" s="783"/>
      <c r="AA386" s="783"/>
      <c r="AB386" s="783"/>
      <c r="AC386" s="783"/>
    </row>
    <row r="387" spans="1:29" ht="12.75" x14ac:dyDescent="0.2">
      <c r="A387" s="783"/>
      <c r="B387" s="783"/>
      <c r="C387" s="783"/>
      <c r="D387" s="783"/>
      <c r="E387" s="783"/>
      <c r="F387" s="783"/>
      <c r="G387" s="783"/>
      <c r="H387" s="783"/>
      <c r="I387" s="783"/>
      <c r="J387" s="783"/>
      <c r="K387" s="783"/>
      <c r="L387" s="783"/>
      <c r="M387" s="783"/>
      <c r="N387" s="783"/>
      <c r="O387" s="783"/>
      <c r="P387" s="783"/>
      <c r="Q387" s="783"/>
      <c r="R387" s="783"/>
      <c r="S387" s="783"/>
      <c r="T387" s="783"/>
      <c r="U387" s="783"/>
      <c r="V387" s="783"/>
      <c r="W387" s="783"/>
      <c r="X387" s="783"/>
      <c r="Y387" s="783"/>
      <c r="Z387" s="783"/>
      <c r="AA387" s="783"/>
      <c r="AB387" s="783"/>
      <c r="AC387" s="783"/>
    </row>
    <row r="388" spans="1:29" ht="12.75" x14ac:dyDescent="0.2">
      <c r="A388" s="783"/>
      <c r="B388" s="783"/>
      <c r="C388" s="783"/>
      <c r="D388" s="783"/>
      <c r="E388" s="783"/>
      <c r="F388" s="783"/>
      <c r="G388" s="783"/>
      <c r="H388" s="783"/>
      <c r="I388" s="783"/>
      <c r="J388" s="783"/>
      <c r="K388" s="783"/>
      <c r="L388" s="783"/>
      <c r="M388" s="783"/>
      <c r="N388" s="783"/>
      <c r="O388" s="783"/>
      <c r="P388" s="783"/>
      <c r="Q388" s="783"/>
      <c r="R388" s="783"/>
      <c r="S388" s="783"/>
      <c r="T388" s="783"/>
      <c r="U388" s="783"/>
      <c r="V388" s="783"/>
      <c r="W388" s="783"/>
      <c r="X388" s="783"/>
      <c r="Y388" s="783"/>
      <c r="Z388" s="783"/>
      <c r="AA388" s="783"/>
      <c r="AB388" s="783"/>
      <c r="AC388" s="783"/>
    </row>
    <row r="389" spans="1:29" ht="12.75" x14ac:dyDescent="0.2">
      <c r="A389" s="783"/>
      <c r="B389" s="783"/>
      <c r="C389" s="783"/>
      <c r="D389" s="783"/>
      <c r="E389" s="783"/>
      <c r="F389" s="783"/>
      <c r="G389" s="783"/>
      <c r="H389" s="783"/>
      <c r="I389" s="783"/>
      <c r="J389" s="783"/>
      <c r="K389" s="783"/>
      <c r="L389" s="783"/>
      <c r="M389" s="783"/>
      <c r="N389" s="783"/>
      <c r="O389" s="783"/>
      <c r="P389" s="783"/>
      <c r="Q389" s="783"/>
      <c r="R389" s="783"/>
      <c r="S389" s="783"/>
      <c r="T389" s="783"/>
      <c r="U389" s="783"/>
      <c r="V389" s="783"/>
      <c r="W389" s="783"/>
      <c r="X389" s="783"/>
      <c r="Y389" s="783"/>
      <c r="Z389" s="783"/>
      <c r="AA389" s="783"/>
      <c r="AB389" s="783"/>
      <c r="AC389" s="783"/>
    </row>
    <row r="390" spans="1:29" ht="12.75" x14ac:dyDescent="0.2">
      <c r="A390" s="783"/>
      <c r="B390" s="783"/>
      <c r="C390" s="783"/>
      <c r="D390" s="783"/>
      <c r="E390" s="783"/>
      <c r="F390" s="783"/>
      <c r="G390" s="783"/>
      <c r="H390" s="783"/>
      <c r="I390" s="783"/>
      <c r="J390" s="783"/>
      <c r="K390" s="783"/>
      <c r="L390" s="783"/>
      <c r="M390" s="783"/>
      <c r="N390" s="783"/>
      <c r="O390" s="783"/>
      <c r="P390" s="783"/>
      <c r="Q390" s="783"/>
      <c r="R390" s="783"/>
      <c r="S390" s="783"/>
      <c r="T390" s="783"/>
      <c r="U390" s="783"/>
      <c r="V390" s="783"/>
      <c r="W390" s="783"/>
      <c r="X390" s="783"/>
      <c r="Y390" s="783"/>
      <c r="Z390" s="783"/>
      <c r="AA390" s="783"/>
      <c r="AB390" s="783"/>
      <c r="AC390" s="783"/>
    </row>
    <row r="391" spans="1:29" ht="12.75" x14ac:dyDescent="0.2">
      <c r="A391" s="783"/>
      <c r="B391" s="783"/>
      <c r="C391" s="783"/>
      <c r="D391" s="783"/>
      <c r="E391" s="783"/>
      <c r="F391" s="783"/>
      <c r="G391" s="783"/>
      <c r="H391" s="783"/>
      <c r="I391" s="783"/>
      <c r="J391" s="783"/>
      <c r="K391" s="783"/>
      <c r="L391" s="783"/>
      <c r="M391" s="783"/>
      <c r="N391" s="783"/>
      <c r="O391" s="783"/>
      <c r="P391" s="783"/>
      <c r="Q391" s="783"/>
      <c r="R391" s="783"/>
      <c r="S391" s="783"/>
      <c r="T391" s="783"/>
      <c r="U391" s="783"/>
      <c r="V391" s="783"/>
      <c r="W391" s="783"/>
      <c r="X391" s="783"/>
      <c r="Y391" s="783"/>
      <c r="Z391" s="783"/>
      <c r="AA391" s="783"/>
      <c r="AB391" s="783"/>
      <c r="AC391" s="783"/>
    </row>
    <row r="392" spans="1:29" ht="12.75" x14ac:dyDescent="0.2">
      <c r="A392" s="783"/>
      <c r="B392" s="783"/>
      <c r="C392" s="783"/>
      <c r="D392" s="783"/>
      <c r="E392" s="783"/>
      <c r="F392" s="783"/>
      <c r="G392" s="783"/>
      <c r="H392" s="783"/>
      <c r="I392" s="783"/>
      <c r="J392" s="783"/>
      <c r="K392" s="783"/>
      <c r="L392" s="783"/>
      <c r="M392" s="783"/>
      <c r="N392" s="783"/>
      <c r="O392" s="783"/>
      <c r="P392" s="783"/>
      <c r="Q392" s="783"/>
      <c r="R392" s="783"/>
      <c r="S392" s="783"/>
      <c r="T392" s="783"/>
      <c r="U392" s="783"/>
      <c r="V392" s="783"/>
      <c r="W392" s="783"/>
      <c r="X392" s="783"/>
      <c r="Y392" s="783"/>
      <c r="Z392" s="783"/>
      <c r="AA392" s="783"/>
      <c r="AB392" s="783"/>
      <c r="AC392" s="783"/>
    </row>
    <row r="393" spans="1:29" ht="12.75" x14ac:dyDescent="0.2">
      <c r="A393" s="783"/>
      <c r="B393" s="783"/>
      <c r="C393" s="783"/>
      <c r="D393" s="783"/>
      <c r="E393" s="783"/>
      <c r="F393" s="783"/>
      <c r="G393" s="783"/>
      <c r="H393" s="783"/>
      <c r="I393" s="783"/>
      <c r="J393" s="783"/>
      <c r="K393" s="783"/>
      <c r="L393" s="783"/>
      <c r="M393" s="783"/>
      <c r="N393" s="783"/>
      <c r="O393" s="783"/>
      <c r="P393" s="783"/>
      <c r="Q393" s="783"/>
      <c r="R393" s="783"/>
      <c r="S393" s="783"/>
      <c r="T393" s="783"/>
      <c r="U393" s="783"/>
      <c r="V393" s="783"/>
      <c r="W393" s="783"/>
      <c r="X393" s="783"/>
      <c r="Y393" s="783"/>
      <c r="Z393" s="783"/>
      <c r="AA393" s="783"/>
      <c r="AB393" s="783"/>
      <c r="AC393" s="783"/>
    </row>
    <row r="394" spans="1:29" ht="12.75" x14ac:dyDescent="0.2">
      <c r="A394" s="783"/>
      <c r="B394" s="783"/>
      <c r="C394" s="783"/>
      <c r="D394" s="783"/>
      <c r="E394" s="783"/>
      <c r="F394" s="783"/>
      <c r="G394" s="783"/>
      <c r="H394" s="783"/>
      <c r="I394" s="783"/>
      <c r="J394" s="783"/>
      <c r="K394" s="783"/>
      <c r="L394" s="783"/>
      <c r="M394" s="783"/>
      <c r="N394" s="783"/>
      <c r="O394" s="783"/>
      <c r="P394" s="783"/>
      <c r="Q394" s="783"/>
      <c r="R394" s="783"/>
      <c r="S394" s="783"/>
      <c r="T394" s="783"/>
      <c r="U394" s="783"/>
      <c r="V394" s="783"/>
      <c r="W394" s="783"/>
      <c r="X394" s="783"/>
      <c r="Y394" s="783"/>
      <c r="Z394" s="783"/>
      <c r="AA394" s="783"/>
      <c r="AB394" s="783"/>
      <c r="AC394" s="783"/>
    </row>
    <row r="395" spans="1:29" ht="12.75" x14ac:dyDescent="0.2">
      <c r="A395" s="783"/>
      <c r="B395" s="783"/>
      <c r="C395" s="783"/>
      <c r="D395" s="783"/>
      <c r="E395" s="783"/>
      <c r="F395" s="783"/>
      <c r="G395" s="783"/>
      <c r="H395" s="783"/>
      <c r="I395" s="783"/>
      <c r="J395" s="783"/>
      <c r="K395" s="783"/>
      <c r="L395" s="783"/>
      <c r="M395" s="783"/>
      <c r="N395" s="783"/>
      <c r="O395" s="783"/>
      <c r="P395" s="783"/>
      <c r="Q395" s="783"/>
      <c r="R395" s="783"/>
      <c r="S395" s="783"/>
      <c r="T395" s="783"/>
      <c r="U395" s="783"/>
      <c r="V395" s="783"/>
      <c r="W395" s="783"/>
      <c r="X395" s="783"/>
      <c r="Y395" s="783"/>
      <c r="Z395" s="783"/>
      <c r="AA395" s="783"/>
      <c r="AB395" s="783"/>
      <c r="AC395" s="783"/>
    </row>
    <row r="396" spans="1:29" ht="12.75" x14ac:dyDescent="0.2">
      <c r="A396" s="783"/>
      <c r="B396" s="783"/>
      <c r="C396" s="783"/>
      <c r="D396" s="783"/>
      <c r="E396" s="783"/>
      <c r="F396" s="783"/>
      <c r="G396" s="783"/>
      <c r="H396" s="783"/>
      <c r="I396" s="783"/>
      <c r="J396" s="783"/>
      <c r="K396" s="783"/>
      <c r="L396" s="783"/>
      <c r="M396" s="783"/>
      <c r="N396" s="783"/>
      <c r="O396" s="783"/>
      <c r="P396" s="783"/>
      <c r="Q396" s="783"/>
      <c r="R396" s="783"/>
      <c r="S396" s="783"/>
      <c r="T396" s="783"/>
      <c r="U396" s="783"/>
      <c r="V396" s="783"/>
      <c r="W396" s="783"/>
      <c r="X396" s="783"/>
      <c r="Y396" s="783"/>
      <c r="Z396" s="783"/>
      <c r="AA396" s="783"/>
      <c r="AB396" s="783"/>
      <c r="AC396" s="783"/>
    </row>
    <row r="397" spans="1:29" ht="12.75" x14ac:dyDescent="0.2">
      <c r="A397" s="783"/>
      <c r="B397" s="783"/>
      <c r="C397" s="783"/>
      <c r="D397" s="783"/>
      <c r="E397" s="783"/>
      <c r="F397" s="783"/>
      <c r="G397" s="783"/>
      <c r="H397" s="783"/>
      <c r="I397" s="783"/>
      <c r="J397" s="783"/>
      <c r="K397" s="783"/>
      <c r="L397" s="783"/>
      <c r="M397" s="783"/>
      <c r="N397" s="783"/>
      <c r="O397" s="783"/>
      <c r="P397" s="783"/>
      <c r="Q397" s="783"/>
      <c r="R397" s="783"/>
      <c r="S397" s="783"/>
      <c r="T397" s="783"/>
      <c r="U397" s="783"/>
      <c r="V397" s="783"/>
      <c r="W397" s="783"/>
      <c r="X397" s="783"/>
      <c r="Y397" s="783"/>
      <c r="Z397" s="783"/>
      <c r="AA397" s="783"/>
      <c r="AB397" s="783"/>
      <c r="AC397" s="783"/>
    </row>
    <row r="398" spans="1:29" ht="12.75" x14ac:dyDescent="0.2">
      <c r="A398" s="783"/>
      <c r="B398" s="783"/>
      <c r="C398" s="783"/>
      <c r="D398" s="783"/>
      <c r="E398" s="783"/>
      <c r="F398" s="783"/>
      <c r="G398" s="783"/>
      <c r="H398" s="783"/>
      <c r="I398" s="783"/>
      <c r="J398" s="783"/>
      <c r="K398" s="783"/>
      <c r="L398" s="783"/>
      <c r="M398" s="783"/>
      <c r="N398" s="783"/>
      <c r="O398" s="783"/>
      <c r="P398" s="783"/>
      <c r="Q398" s="783"/>
      <c r="R398" s="783"/>
      <c r="S398" s="783"/>
      <c r="T398" s="783"/>
      <c r="U398" s="783"/>
      <c r="V398" s="783"/>
      <c r="W398" s="783"/>
      <c r="X398" s="783"/>
      <c r="Y398" s="783"/>
      <c r="Z398" s="783"/>
      <c r="AA398" s="783"/>
      <c r="AB398" s="783"/>
      <c r="AC398" s="783"/>
    </row>
    <row r="399" spans="1:29" ht="12.75" x14ac:dyDescent="0.2">
      <c r="A399" s="783"/>
      <c r="B399" s="783"/>
      <c r="C399" s="783"/>
      <c r="D399" s="783"/>
      <c r="E399" s="783"/>
      <c r="F399" s="783"/>
      <c r="G399" s="783"/>
      <c r="H399" s="783"/>
      <c r="I399" s="783"/>
      <c r="J399" s="783"/>
      <c r="K399" s="783"/>
      <c r="L399" s="783"/>
      <c r="M399" s="783"/>
      <c r="N399" s="783"/>
      <c r="O399" s="783"/>
      <c r="P399" s="783"/>
      <c r="Q399" s="783"/>
      <c r="R399" s="783"/>
      <c r="S399" s="783"/>
      <c r="T399" s="783"/>
      <c r="U399" s="783"/>
      <c r="V399" s="783"/>
      <c r="W399" s="783"/>
      <c r="X399" s="783"/>
      <c r="Y399" s="783"/>
      <c r="Z399" s="783"/>
      <c r="AA399" s="783"/>
      <c r="AB399" s="783"/>
      <c r="AC399" s="783"/>
    </row>
    <row r="400" spans="1:29" ht="12.75" x14ac:dyDescent="0.2">
      <c r="A400" s="783"/>
      <c r="B400" s="783"/>
      <c r="C400" s="783"/>
      <c r="D400" s="783"/>
      <c r="E400" s="783"/>
      <c r="F400" s="783"/>
      <c r="G400" s="783"/>
      <c r="H400" s="783"/>
      <c r="I400" s="783"/>
      <c r="J400" s="783"/>
      <c r="K400" s="783"/>
      <c r="L400" s="783"/>
      <c r="M400" s="783"/>
      <c r="N400" s="783"/>
      <c r="O400" s="783"/>
      <c r="P400" s="783"/>
      <c r="Q400" s="783"/>
      <c r="R400" s="783"/>
      <c r="S400" s="783"/>
      <c r="T400" s="783"/>
      <c r="U400" s="783"/>
      <c r="V400" s="783"/>
      <c r="W400" s="783"/>
      <c r="X400" s="783"/>
      <c r="Y400" s="783"/>
      <c r="Z400" s="783"/>
      <c r="AA400" s="783"/>
      <c r="AB400" s="783"/>
      <c r="AC400" s="783"/>
    </row>
    <row r="401" spans="1:29" ht="12.75" x14ac:dyDescent="0.2">
      <c r="A401" s="783"/>
      <c r="B401" s="783"/>
      <c r="C401" s="783"/>
      <c r="D401" s="783"/>
      <c r="E401" s="783"/>
      <c r="F401" s="783"/>
      <c r="G401" s="783"/>
      <c r="H401" s="783"/>
      <c r="I401" s="783"/>
      <c r="J401" s="783"/>
      <c r="K401" s="783"/>
      <c r="L401" s="783"/>
      <c r="M401" s="783"/>
      <c r="N401" s="783"/>
      <c r="O401" s="783"/>
      <c r="P401" s="783"/>
      <c r="Q401" s="783"/>
      <c r="R401" s="783"/>
      <c r="S401" s="783"/>
      <c r="T401" s="783"/>
      <c r="U401" s="783"/>
      <c r="V401" s="783"/>
      <c r="W401" s="783"/>
      <c r="X401" s="783"/>
      <c r="Y401" s="783"/>
      <c r="Z401" s="783"/>
      <c r="AA401" s="783"/>
      <c r="AB401" s="783"/>
      <c r="AC401" s="783"/>
    </row>
    <row r="402" spans="1:29" ht="12.75" x14ac:dyDescent="0.2">
      <c r="A402" s="783"/>
      <c r="B402" s="783"/>
      <c r="C402" s="783"/>
      <c r="D402" s="783"/>
      <c r="E402" s="783"/>
      <c r="F402" s="783"/>
      <c r="G402" s="783"/>
      <c r="H402" s="783"/>
      <c r="I402" s="783"/>
      <c r="J402" s="783"/>
      <c r="K402" s="783"/>
      <c r="L402" s="783"/>
      <c r="M402" s="783"/>
      <c r="N402" s="783"/>
      <c r="O402" s="783"/>
      <c r="P402" s="783"/>
      <c r="Q402" s="783"/>
      <c r="R402" s="783"/>
      <c r="S402" s="783"/>
      <c r="T402" s="783"/>
      <c r="U402" s="783"/>
      <c r="V402" s="783"/>
      <c r="W402" s="783"/>
      <c r="X402" s="783"/>
      <c r="Y402" s="783"/>
      <c r="Z402" s="783"/>
      <c r="AA402" s="783"/>
      <c r="AB402" s="783"/>
      <c r="AC402" s="783"/>
    </row>
    <row r="403" spans="1:29" ht="12.75" x14ac:dyDescent="0.2">
      <c r="A403" s="783"/>
      <c r="B403" s="783"/>
      <c r="C403" s="783"/>
      <c r="D403" s="783"/>
      <c r="E403" s="783"/>
      <c r="F403" s="783"/>
      <c r="G403" s="783"/>
      <c r="H403" s="783"/>
      <c r="I403" s="783"/>
      <c r="J403" s="783"/>
      <c r="K403" s="783"/>
      <c r="L403" s="783"/>
      <c r="M403" s="783"/>
      <c r="N403" s="783"/>
      <c r="O403" s="783"/>
      <c r="P403" s="783"/>
      <c r="Q403" s="783"/>
      <c r="R403" s="783"/>
      <c r="S403" s="783"/>
      <c r="T403" s="783"/>
      <c r="U403" s="783"/>
      <c r="V403" s="783"/>
      <c r="W403" s="783"/>
      <c r="X403" s="783"/>
      <c r="Y403" s="783"/>
      <c r="Z403" s="783"/>
      <c r="AA403" s="783"/>
      <c r="AB403" s="783"/>
      <c r="AC403" s="783"/>
    </row>
    <row r="404" spans="1:29" ht="12.75" x14ac:dyDescent="0.2">
      <c r="A404" s="783"/>
      <c r="B404" s="783"/>
      <c r="C404" s="783"/>
      <c r="D404" s="783"/>
      <c r="E404" s="783"/>
      <c r="F404" s="783"/>
      <c r="G404" s="783"/>
      <c r="H404" s="783"/>
      <c r="I404" s="783"/>
      <c r="J404" s="783"/>
      <c r="K404" s="783"/>
      <c r="L404" s="783"/>
      <c r="M404" s="783"/>
      <c r="N404" s="783"/>
      <c r="O404" s="783"/>
      <c r="P404" s="783"/>
      <c r="Q404" s="783"/>
      <c r="R404" s="783"/>
      <c r="S404" s="783"/>
      <c r="T404" s="783"/>
      <c r="U404" s="783"/>
      <c r="V404" s="783"/>
      <c r="W404" s="783"/>
      <c r="X404" s="783"/>
      <c r="Y404" s="783"/>
      <c r="Z404" s="783"/>
      <c r="AA404" s="783"/>
      <c r="AB404" s="783"/>
      <c r="AC404" s="783"/>
    </row>
    <row r="405" spans="1:29" ht="12.75" x14ac:dyDescent="0.2">
      <c r="A405" s="783"/>
      <c r="B405" s="783"/>
      <c r="C405" s="783"/>
      <c r="D405" s="783"/>
      <c r="E405" s="783"/>
      <c r="F405" s="783"/>
      <c r="G405" s="783"/>
      <c r="H405" s="783"/>
      <c r="I405" s="783"/>
      <c r="J405" s="783"/>
      <c r="K405" s="783"/>
      <c r="L405" s="783"/>
      <c r="M405" s="783"/>
      <c r="N405" s="783"/>
      <c r="O405" s="783"/>
      <c r="P405" s="783"/>
      <c r="Q405" s="783"/>
      <c r="R405" s="783"/>
      <c r="S405" s="783"/>
      <c r="T405" s="783"/>
      <c r="U405" s="783"/>
      <c r="V405" s="783"/>
      <c r="W405" s="783"/>
      <c r="X405" s="783"/>
      <c r="Y405" s="783"/>
      <c r="Z405" s="783"/>
      <c r="AA405" s="783"/>
      <c r="AB405" s="783"/>
      <c r="AC405" s="783"/>
    </row>
    <row r="406" spans="1:29" ht="12.75" x14ac:dyDescent="0.2">
      <c r="A406" s="783"/>
      <c r="B406" s="783"/>
      <c r="C406" s="783"/>
      <c r="D406" s="783"/>
      <c r="E406" s="783"/>
      <c r="F406" s="783"/>
      <c r="G406" s="783"/>
      <c r="H406" s="783"/>
      <c r="I406" s="783"/>
      <c r="J406" s="783"/>
      <c r="K406" s="783"/>
      <c r="L406" s="783"/>
      <c r="M406" s="783"/>
      <c r="N406" s="783"/>
      <c r="O406" s="783"/>
      <c r="P406" s="783"/>
      <c r="Q406" s="783"/>
      <c r="R406" s="783"/>
      <c r="S406" s="783"/>
      <c r="T406" s="783"/>
      <c r="U406" s="783"/>
      <c r="V406" s="783"/>
      <c r="W406" s="783"/>
      <c r="X406" s="783"/>
      <c r="Y406" s="783"/>
      <c r="Z406" s="783"/>
      <c r="AA406" s="783"/>
      <c r="AB406" s="783"/>
      <c r="AC406" s="783"/>
    </row>
    <row r="407" spans="1:29" ht="12.75" x14ac:dyDescent="0.2">
      <c r="A407" s="783"/>
      <c r="B407" s="783"/>
      <c r="C407" s="783"/>
      <c r="D407" s="783"/>
      <c r="E407" s="783"/>
      <c r="F407" s="783"/>
      <c r="G407" s="783"/>
      <c r="H407" s="783"/>
      <c r="I407" s="783"/>
      <c r="J407" s="783"/>
      <c r="K407" s="783"/>
      <c r="L407" s="783"/>
      <c r="M407" s="783"/>
      <c r="N407" s="783"/>
      <c r="O407" s="783"/>
      <c r="P407" s="783"/>
      <c r="Q407" s="783"/>
      <c r="R407" s="783"/>
      <c r="S407" s="783"/>
      <c r="T407" s="783"/>
      <c r="U407" s="783"/>
      <c r="V407" s="783"/>
      <c r="W407" s="783"/>
      <c r="X407" s="783"/>
      <c r="Y407" s="783"/>
      <c r="Z407" s="783"/>
      <c r="AA407" s="783"/>
      <c r="AB407" s="783"/>
      <c r="AC407" s="783"/>
    </row>
    <row r="408" spans="1:29" ht="12.75" x14ac:dyDescent="0.2">
      <c r="A408" s="783"/>
      <c r="B408" s="783"/>
      <c r="C408" s="783"/>
      <c r="D408" s="783"/>
      <c r="E408" s="783"/>
      <c r="F408" s="783"/>
      <c r="G408" s="783"/>
      <c r="H408" s="783"/>
      <c r="I408" s="783"/>
      <c r="J408" s="783"/>
      <c r="K408" s="783"/>
      <c r="L408" s="783"/>
      <c r="M408" s="783"/>
      <c r="N408" s="783"/>
      <c r="O408" s="783"/>
      <c r="P408" s="783"/>
      <c r="Q408" s="783"/>
      <c r="R408" s="783"/>
      <c r="S408" s="783"/>
      <c r="T408" s="783"/>
      <c r="U408" s="783"/>
      <c r="V408" s="783"/>
      <c r="W408" s="783"/>
      <c r="X408" s="783"/>
      <c r="Y408" s="783"/>
      <c r="Z408" s="783"/>
      <c r="AA408" s="783"/>
      <c r="AB408" s="783"/>
      <c r="AC408" s="783"/>
    </row>
    <row r="409" spans="1:29" ht="12.75" x14ac:dyDescent="0.2">
      <c r="A409" s="783"/>
      <c r="B409" s="783"/>
      <c r="C409" s="783"/>
      <c r="D409" s="783"/>
      <c r="E409" s="783"/>
      <c r="F409" s="783"/>
      <c r="G409" s="783"/>
      <c r="H409" s="783"/>
      <c r="I409" s="783"/>
      <c r="J409" s="783"/>
      <c r="K409" s="783"/>
      <c r="L409" s="783"/>
      <c r="M409" s="783"/>
      <c r="N409" s="783"/>
      <c r="O409" s="783"/>
      <c r="P409" s="783"/>
      <c r="Q409" s="783"/>
      <c r="R409" s="783"/>
      <c r="S409" s="783"/>
      <c r="T409" s="783"/>
      <c r="U409" s="783"/>
      <c r="V409" s="783"/>
      <c r="W409" s="783"/>
      <c r="X409" s="783"/>
      <c r="Y409" s="783"/>
      <c r="Z409" s="783"/>
      <c r="AA409" s="783"/>
      <c r="AB409" s="783"/>
      <c r="AC409" s="783"/>
    </row>
    <row r="410" spans="1:29" ht="12.75" x14ac:dyDescent="0.2">
      <c r="A410" s="783"/>
      <c r="B410" s="783"/>
      <c r="C410" s="783"/>
      <c r="D410" s="783"/>
      <c r="E410" s="783"/>
      <c r="F410" s="783"/>
      <c r="G410" s="783"/>
      <c r="H410" s="783"/>
      <c r="I410" s="783"/>
      <c r="J410" s="783"/>
      <c r="K410" s="783"/>
      <c r="L410" s="783"/>
      <c r="M410" s="783"/>
      <c r="N410" s="783"/>
      <c r="O410" s="783"/>
      <c r="P410" s="783"/>
      <c r="Q410" s="783"/>
      <c r="R410" s="783"/>
      <c r="S410" s="783"/>
      <c r="T410" s="783"/>
      <c r="U410" s="783"/>
      <c r="V410" s="783"/>
      <c r="W410" s="783"/>
      <c r="X410" s="783"/>
      <c r="Y410" s="783"/>
      <c r="Z410" s="783"/>
      <c r="AA410" s="783"/>
      <c r="AB410" s="783"/>
      <c r="AC410" s="783"/>
    </row>
    <row r="411" spans="1:29" ht="12.75" x14ac:dyDescent="0.2">
      <c r="A411" s="783"/>
      <c r="B411" s="783"/>
      <c r="C411" s="783"/>
      <c r="D411" s="783"/>
      <c r="E411" s="783"/>
      <c r="F411" s="783"/>
      <c r="G411" s="783"/>
      <c r="H411" s="783"/>
      <c r="I411" s="783"/>
      <c r="J411" s="783"/>
      <c r="K411" s="783"/>
      <c r="L411" s="783"/>
      <c r="M411" s="783"/>
      <c r="N411" s="783"/>
      <c r="O411" s="783"/>
      <c r="P411" s="783"/>
      <c r="Q411" s="783"/>
      <c r="R411" s="783"/>
      <c r="S411" s="783"/>
      <c r="T411" s="783"/>
      <c r="U411" s="783"/>
      <c r="V411" s="783"/>
      <c r="W411" s="783"/>
      <c r="X411" s="783"/>
      <c r="Y411" s="783"/>
      <c r="Z411" s="783"/>
      <c r="AA411" s="783"/>
      <c r="AB411" s="783"/>
      <c r="AC411" s="783"/>
    </row>
    <row r="412" spans="1:29" ht="12.75" x14ac:dyDescent="0.2">
      <c r="A412" s="783"/>
      <c r="B412" s="783"/>
      <c r="C412" s="783"/>
      <c r="D412" s="783"/>
      <c r="E412" s="783"/>
      <c r="F412" s="783"/>
      <c r="G412" s="783"/>
      <c r="H412" s="783"/>
      <c r="I412" s="783"/>
      <c r="J412" s="783"/>
      <c r="K412" s="783"/>
      <c r="L412" s="783"/>
      <c r="M412" s="783"/>
      <c r="N412" s="783"/>
      <c r="O412" s="783"/>
      <c r="P412" s="783"/>
      <c r="Q412" s="783"/>
      <c r="R412" s="783"/>
      <c r="S412" s="783"/>
      <c r="T412" s="783"/>
      <c r="U412" s="783"/>
      <c r="V412" s="783"/>
      <c r="W412" s="783"/>
      <c r="X412" s="783"/>
      <c r="Y412" s="783"/>
      <c r="Z412" s="783"/>
      <c r="AA412" s="783"/>
      <c r="AB412" s="783"/>
      <c r="AC412" s="783"/>
    </row>
    <row r="413" spans="1:29" ht="12.75" x14ac:dyDescent="0.2">
      <c r="A413" s="783"/>
      <c r="B413" s="783"/>
      <c r="C413" s="783"/>
      <c r="D413" s="783"/>
      <c r="E413" s="783"/>
      <c r="F413" s="783"/>
      <c r="G413" s="783"/>
      <c r="H413" s="783"/>
      <c r="I413" s="783"/>
      <c r="J413" s="783"/>
      <c r="K413" s="783"/>
      <c r="L413" s="783"/>
      <c r="M413" s="783"/>
      <c r="N413" s="783"/>
      <c r="O413" s="783"/>
      <c r="P413" s="783"/>
      <c r="Q413" s="783"/>
      <c r="R413" s="783"/>
      <c r="S413" s="783"/>
      <c r="T413" s="783"/>
      <c r="U413" s="783"/>
      <c r="V413" s="783"/>
      <c r="W413" s="783"/>
      <c r="X413" s="783"/>
      <c r="Y413" s="783"/>
      <c r="Z413" s="783"/>
      <c r="AA413" s="783"/>
      <c r="AB413" s="783"/>
      <c r="AC413" s="783"/>
    </row>
    <row r="414" spans="1:29" ht="12.75" x14ac:dyDescent="0.2">
      <c r="A414" s="783"/>
      <c r="B414" s="783"/>
      <c r="C414" s="783"/>
      <c r="D414" s="783"/>
      <c r="E414" s="783"/>
      <c r="F414" s="783"/>
      <c r="G414" s="783"/>
      <c r="H414" s="783"/>
      <c r="I414" s="783"/>
      <c r="J414" s="783"/>
      <c r="K414" s="783"/>
      <c r="L414" s="783"/>
      <c r="M414" s="783"/>
      <c r="N414" s="783"/>
      <c r="O414" s="783"/>
      <c r="P414" s="783"/>
      <c r="Q414" s="783"/>
      <c r="R414" s="783"/>
      <c r="S414" s="783"/>
      <c r="T414" s="783"/>
      <c r="U414" s="783"/>
      <c r="V414" s="783"/>
      <c r="W414" s="783"/>
      <c r="X414" s="783"/>
      <c r="Y414" s="783"/>
      <c r="Z414" s="783"/>
      <c r="AA414" s="783"/>
      <c r="AB414" s="783"/>
      <c r="AC414" s="783"/>
    </row>
    <row r="415" spans="1:29" ht="12.75" x14ac:dyDescent="0.2">
      <c r="A415" s="783"/>
      <c r="B415" s="783"/>
      <c r="C415" s="783"/>
      <c r="D415" s="783"/>
      <c r="E415" s="783"/>
      <c r="F415" s="783"/>
      <c r="G415" s="783"/>
      <c r="H415" s="783"/>
      <c r="I415" s="783"/>
      <c r="J415" s="783"/>
      <c r="K415" s="783"/>
      <c r="L415" s="783"/>
      <c r="M415" s="783"/>
      <c r="N415" s="783"/>
      <c r="O415" s="783"/>
      <c r="P415" s="783"/>
      <c r="Q415" s="783"/>
      <c r="R415" s="783"/>
      <c r="S415" s="783"/>
      <c r="T415" s="783"/>
      <c r="U415" s="783"/>
      <c r="V415" s="783"/>
      <c r="W415" s="783"/>
      <c r="X415" s="783"/>
      <c r="Y415" s="783"/>
      <c r="Z415" s="783"/>
      <c r="AA415" s="783"/>
      <c r="AB415" s="783"/>
      <c r="AC415" s="783"/>
    </row>
    <row r="416" spans="1:29" ht="12.75" x14ac:dyDescent="0.2">
      <c r="A416" s="783"/>
      <c r="B416" s="783"/>
      <c r="C416" s="783"/>
      <c r="D416" s="783"/>
      <c r="E416" s="783"/>
      <c r="F416" s="783"/>
      <c r="G416" s="783"/>
      <c r="H416" s="783"/>
      <c r="I416" s="783"/>
      <c r="J416" s="783"/>
      <c r="K416" s="783"/>
      <c r="L416" s="783"/>
      <c r="M416" s="783"/>
      <c r="N416" s="783"/>
      <c r="O416" s="783"/>
      <c r="P416" s="783"/>
      <c r="Q416" s="783"/>
      <c r="R416" s="783"/>
      <c r="S416" s="783"/>
      <c r="T416" s="783"/>
      <c r="U416" s="783"/>
      <c r="V416" s="783"/>
      <c r="W416" s="783"/>
      <c r="X416" s="783"/>
      <c r="Y416" s="783"/>
      <c r="Z416" s="783"/>
      <c r="AA416" s="783"/>
      <c r="AB416" s="783"/>
      <c r="AC416" s="783"/>
    </row>
    <row r="417" spans="1:29" ht="12.75" x14ac:dyDescent="0.2">
      <c r="A417" s="783"/>
      <c r="B417" s="783"/>
      <c r="C417" s="783"/>
      <c r="D417" s="783"/>
      <c r="E417" s="783"/>
      <c r="F417" s="783"/>
      <c r="G417" s="783"/>
      <c r="H417" s="783"/>
      <c r="I417" s="783"/>
      <c r="J417" s="783"/>
      <c r="K417" s="783"/>
      <c r="L417" s="783"/>
      <c r="M417" s="783"/>
      <c r="N417" s="783"/>
      <c r="O417" s="783"/>
      <c r="P417" s="783"/>
      <c r="Q417" s="783"/>
      <c r="R417" s="783"/>
      <c r="S417" s="783"/>
      <c r="T417" s="783"/>
      <c r="U417" s="783"/>
      <c r="V417" s="783"/>
      <c r="W417" s="783"/>
      <c r="X417" s="783"/>
      <c r="Y417" s="783"/>
      <c r="Z417" s="783"/>
      <c r="AA417" s="783"/>
      <c r="AB417" s="783"/>
      <c r="AC417" s="783"/>
    </row>
    <row r="418" spans="1:29" ht="12.75" x14ac:dyDescent="0.2">
      <c r="A418" s="783"/>
      <c r="B418" s="783"/>
      <c r="C418" s="783"/>
      <c r="D418" s="783"/>
      <c r="E418" s="783"/>
      <c r="F418" s="783"/>
      <c r="G418" s="783"/>
      <c r="H418" s="783"/>
      <c r="I418" s="783"/>
      <c r="J418" s="783"/>
      <c r="K418" s="783"/>
      <c r="L418" s="783"/>
      <c r="M418" s="783"/>
      <c r="N418" s="783"/>
      <c r="O418" s="783"/>
      <c r="P418" s="783"/>
      <c r="Q418" s="783"/>
      <c r="R418" s="783"/>
      <c r="S418" s="783"/>
      <c r="T418" s="783"/>
      <c r="U418" s="783"/>
      <c r="V418" s="783"/>
      <c r="W418" s="783"/>
      <c r="X418" s="783"/>
      <c r="Y418" s="783"/>
      <c r="Z418" s="783"/>
      <c r="AA418" s="783"/>
      <c r="AB418" s="783"/>
      <c r="AC418" s="783"/>
    </row>
    <row r="419" spans="1:29" ht="12.75" x14ac:dyDescent="0.2">
      <c r="A419" s="783"/>
      <c r="B419" s="783"/>
      <c r="C419" s="783"/>
      <c r="D419" s="783"/>
      <c r="E419" s="783"/>
      <c r="F419" s="783"/>
      <c r="G419" s="783"/>
      <c r="H419" s="783"/>
      <c r="I419" s="783"/>
      <c r="J419" s="783"/>
      <c r="K419" s="783"/>
      <c r="L419" s="783"/>
      <c r="M419" s="783"/>
      <c r="N419" s="783"/>
      <c r="O419" s="783"/>
      <c r="P419" s="783"/>
      <c r="Q419" s="783"/>
      <c r="R419" s="783"/>
      <c r="S419" s="783"/>
      <c r="T419" s="783"/>
      <c r="U419" s="783"/>
      <c r="V419" s="783"/>
      <c r="W419" s="783"/>
      <c r="X419" s="783"/>
      <c r="Y419" s="783"/>
      <c r="Z419" s="783"/>
      <c r="AA419" s="783"/>
      <c r="AB419" s="783"/>
      <c r="AC419" s="783"/>
    </row>
    <row r="420" spans="1:29" ht="12.75" x14ac:dyDescent="0.2">
      <c r="A420" s="783"/>
      <c r="B420" s="783"/>
      <c r="C420" s="783"/>
      <c r="D420" s="783"/>
      <c r="E420" s="783"/>
      <c r="F420" s="783"/>
      <c r="G420" s="783"/>
      <c r="H420" s="783"/>
      <c r="I420" s="783"/>
      <c r="J420" s="783"/>
      <c r="K420" s="783"/>
      <c r="L420" s="783"/>
      <c r="M420" s="783"/>
      <c r="N420" s="783"/>
      <c r="O420" s="783"/>
      <c r="P420" s="783"/>
      <c r="Q420" s="783"/>
      <c r="R420" s="783"/>
      <c r="S420" s="783"/>
      <c r="T420" s="783"/>
      <c r="U420" s="783"/>
      <c r="V420" s="783"/>
      <c r="W420" s="783"/>
      <c r="X420" s="783"/>
      <c r="Y420" s="783"/>
      <c r="Z420" s="783"/>
      <c r="AA420" s="783"/>
      <c r="AB420" s="783"/>
      <c r="AC420" s="783"/>
    </row>
    <row r="421" spans="1:29" ht="12.75" x14ac:dyDescent="0.2">
      <c r="A421" s="783"/>
      <c r="B421" s="783"/>
      <c r="C421" s="783"/>
      <c r="D421" s="783"/>
      <c r="E421" s="783"/>
      <c r="F421" s="783"/>
      <c r="G421" s="783"/>
      <c r="H421" s="783"/>
      <c r="I421" s="783"/>
      <c r="J421" s="783"/>
      <c r="K421" s="783"/>
      <c r="L421" s="783"/>
      <c r="M421" s="783"/>
      <c r="N421" s="783"/>
      <c r="O421" s="783"/>
      <c r="P421" s="783"/>
      <c r="Q421" s="783"/>
      <c r="R421" s="783"/>
      <c r="S421" s="783"/>
      <c r="T421" s="783"/>
      <c r="U421" s="783"/>
      <c r="V421" s="783"/>
      <c r="W421" s="783"/>
      <c r="X421" s="783"/>
      <c r="Y421" s="783"/>
      <c r="Z421" s="783"/>
      <c r="AA421" s="783"/>
      <c r="AB421" s="783"/>
      <c r="AC421" s="783"/>
    </row>
    <row r="422" spans="1:29" ht="12.75" x14ac:dyDescent="0.2">
      <c r="A422" s="783"/>
      <c r="B422" s="783"/>
      <c r="C422" s="783"/>
      <c r="D422" s="783"/>
      <c r="E422" s="783"/>
      <c r="F422" s="783"/>
      <c r="G422" s="783"/>
      <c r="H422" s="783"/>
      <c r="I422" s="783"/>
      <c r="J422" s="783"/>
      <c r="K422" s="783"/>
      <c r="L422" s="783"/>
      <c r="M422" s="783"/>
      <c r="N422" s="783"/>
      <c r="O422" s="783"/>
      <c r="P422" s="783"/>
      <c r="Q422" s="783"/>
      <c r="R422" s="783"/>
      <c r="S422" s="783"/>
      <c r="T422" s="783"/>
      <c r="U422" s="783"/>
      <c r="V422" s="783"/>
      <c r="W422" s="783"/>
      <c r="X422" s="783"/>
      <c r="Y422" s="783"/>
      <c r="Z422" s="783"/>
      <c r="AA422" s="783"/>
      <c r="AB422" s="783"/>
      <c r="AC422" s="783"/>
    </row>
    <row r="423" spans="1:29" ht="12.75" x14ac:dyDescent="0.2">
      <c r="A423" s="783"/>
      <c r="B423" s="783"/>
      <c r="C423" s="783"/>
      <c r="D423" s="783"/>
      <c r="E423" s="783"/>
      <c r="F423" s="783"/>
      <c r="G423" s="783"/>
      <c r="H423" s="783"/>
      <c r="I423" s="783"/>
      <c r="J423" s="783"/>
      <c r="K423" s="783"/>
      <c r="L423" s="783"/>
      <c r="M423" s="783"/>
      <c r="N423" s="783"/>
      <c r="O423" s="783"/>
      <c r="P423" s="783"/>
      <c r="Q423" s="783"/>
      <c r="R423" s="783"/>
      <c r="S423" s="783"/>
      <c r="T423" s="783"/>
      <c r="U423" s="783"/>
      <c r="V423" s="783"/>
      <c r="W423" s="783"/>
      <c r="X423" s="783"/>
      <c r="Y423" s="783"/>
      <c r="Z423" s="783"/>
      <c r="AA423" s="783"/>
      <c r="AB423" s="783"/>
      <c r="AC423" s="783"/>
    </row>
    <row r="424" spans="1:29" ht="12.75" x14ac:dyDescent="0.2">
      <c r="A424" s="783"/>
      <c r="B424" s="783"/>
      <c r="C424" s="783"/>
      <c r="D424" s="783"/>
      <c r="E424" s="783"/>
      <c r="F424" s="783"/>
      <c r="G424" s="783"/>
      <c r="H424" s="783"/>
      <c r="I424" s="783"/>
      <c r="J424" s="783"/>
      <c r="K424" s="783"/>
      <c r="L424" s="783"/>
      <c r="M424" s="783"/>
      <c r="N424" s="783"/>
      <c r="O424" s="783"/>
      <c r="P424" s="783"/>
      <c r="Q424" s="783"/>
      <c r="R424" s="783"/>
      <c r="S424" s="783"/>
      <c r="T424" s="783"/>
      <c r="U424" s="783"/>
      <c r="V424" s="783"/>
      <c r="W424" s="783"/>
      <c r="X424" s="783"/>
      <c r="Y424" s="783"/>
      <c r="Z424" s="783"/>
      <c r="AA424" s="783"/>
      <c r="AB424" s="783"/>
      <c r="AC424" s="783"/>
    </row>
    <row r="425" spans="1:29" ht="12.75" x14ac:dyDescent="0.2">
      <c r="A425" s="783"/>
      <c r="B425" s="783"/>
      <c r="C425" s="783"/>
      <c r="D425" s="783"/>
      <c r="E425" s="783"/>
      <c r="F425" s="783"/>
      <c r="G425" s="783"/>
      <c r="H425" s="783"/>
      <c r="I425" s="783"/>
      <c r="J425" s="783"/>
      <c r="K425" s="783"/>
      <c r="L425" s="783"/>
      <c r="M425" s="783"/>
      <c r="N425" s="783"/>
      <c r="O425" s="783"/>
      <c r="P425" s="783"/>
      <c r="Q425" s="783"/>
      <c r="R425" s="783"/>
      <c r="S425" s="783"/>
      <c r="T425" s="783"/>
      <c r="U425" s="783"/>
      <c r="V425" s="783"/>
      <c r="W425" s="783"/>
      <c r="X425" s="783"/>
      <c r="Y425" s="783"/>
      <c r="Z425" s="783"/>
      <c r="AA425" s="783"/>
      <c r="AB425" s="783"/>
      <c r="AC425" s="783"/>
    </row>
    <row r="426" spans="1:29" ht="12.75" x14ac:dyDescent="0.2">
      <c r="A426" s="783"/>
      <c r="B426" s="783"/>
      <c r="C426" s="783"/>
      <c r="D426" s="783"/>
      <c r="E426" s="783"/>
      <c r="F426" s="783"/>
      <c r="G426" s="783"/>
      <c r="H426" s="783"/>
      <c r="I426" s="783"/>
      <c r="J426" s="783"/>
      <c r="K426" s="783"/>
      <c r="L426" s="783"/>
      <c r="M426" s="783"/>
      <c r="N426" s="783"/>
      <c r="O426" s="783"/>
      <c r="P426" s="783"/>
      <c r="Q426" s="783"/>
      <c r="R426" s="783"/>
      <c r="S426" s="783"/>
      <c r="T426" s="783"/>
      <c r="U426" s="783"/>
      <c r="V426" s="783"/>
      <c r="W426" s="783"/>
      <c r="X426" s="783"/>
      <c r="Y426" s="783"/>
      <c r="Z426" s="783"/>
      <c r="AA426" s="783"/>
      <c r="AB426" s="783"/>
      <c r="AC426" s="783"/>
    </row>
    <row r="427" spans="1:29" ht="12.75" x14ac:dyDescent="0.2">
      <c r="A427" s="783"/>
      <c r="B427" s="783"/>
      <c r="C427" s="783"/>
      <c r="D427" s="783"/>
      <c r="E427" s="783"/>
      <c r="F427" s="783"/>
      <c r="G427" s="783"/>
      <c r="H427" s="783"/>
      <c r="I427" s="783"/>
      <c r="J427" s="783"/>
      <c r="K427" s="783"/>
      <c r="L427" s="783"/>
      <c r="M427" s="783"/>
      <c r="N427" s="783"/>
      <c r="O427" s="783"/>
      <c r="P427" s="783"/>
      <c r="Q427" s="783"/>
      <c r="R427" s="783"/>
      <c r="S427" s="783"/>
      <c r="T427" s="783"/>
      <c r="U427" s="783"/>
      <c r="V427" s="783"/>
      <c r="W427" s="783"/>
      <c r="X427" s="783"/>
      <c r="Y427" s="783"/>
      <c r="Z427" s="783"/>
      <c r="AA427" s="783"/>
      <c r="AB427" s="783"/>
      <c r="AC427" s="783"/>
    </row>
    <row r="428" spans="1:29" ht="12.75" x14ac:dyDescent="0.2">
      <c r="A428" s="783"/>
      <c r="B428" s="783"/>
      <c r="C428" s="783"/>
      <c r="D428" s="783"/>
      <c r="E428" s="783"/>
      <c r="F428" s="783"/>
      <c r="G428" s="783"/>
      <c r="H428" s="783"/>
      <c r="I428" s="783"/>
      <c r="J428" s="783"/>
      <c r="K428" s="783"/>
      <c r="L428" s="783"/>
      <c r="M428" s="783"/>
      <c r="N428" s="783"/>
      <c r="O428" s="783"/>
      <c r="P428" s="783"/>
      <c r="Q428" s="783"/>
      <c r="R428" s="783"/>
      <c r="S428" s="783"/>
      <c r="T428" s="783"/>
      <c r="U428" s="783"/>
      <c r="V428" s="783"/>
      <c r="W428" s="783"/>
      <c r="X428" s="783"/>
      <c r="Y428" s="783"/>
      <c r="Z428" s="783"/>
      <c r="AA428" s="783"/>
      <c r="AB428" s="783"/>
      <c r="AC428" s="783"/>
    </row>
    <row r="429" spans="1:29" ht="12.75" x14ac:dyDescent="0.2">
      <c r="A429" s="783"/>
      <c r="B429" s="783"/>
      <c r="C429" s="783"/>
      <c r="D429" s="783"/>
      <c r="E429" s="783"/>
      <c r="F429" s="783"/>
      <c r="G429" s="783"/>
      <c r="H429" s="783"/>
      <c r="I429" s="783"/>
      <c r="J429" s="783"/>
      <c r="K429" s="783"/>
      <c r="L429" s="783"/>
      <c r="M429" s="783"/>
      <c r="N429" s="783"/>
      <c r="O429" s="783"/>
      <c r="P429" s="783"/>
      <c r="Q429" s="783"/>
      <c r="R429" s="783"/>
      <c r="S429" s="783"/>
      <c r="T429" s="783"/>
      <c r="U429" s="783"/>
      <c r="V429" s="783"/>
      <c r="W429" s="783"/>
      <c r="X429" s="783"/>
      <c r="Y429" s="783"/>
      <c r="Z429" s="783"/>
      <c r="AA429" s="783"/>
      <c r="AB429" s="783"/>
      <c r="AC429" s="783"/>
    </row>
    <row r="430" spans="1:29" ht="12.75" x14ac:dyDescent="0.2">
      <c r="A430" s="783"/>
      <c r="B430" s="783"/>
      <c r="C430" s="783"/>
      <c r="D430" s="783"/>
      <c r="E430" s="783"/>
      <c r="F430" s="783"/>
      <c r="G430" s="783"/>
      <c r="H430" s="783"/>
      <c r="I430" s="783"/>
      <c r="J430" s="783"/>
      <c r="K430" s="783"/>
      <c r="L430" s="783"/>
      <c r="M430" s="783"/>
      <c r="N430" s="783"/>
      <c r="O430" s="783"/>
      <c r="P430" s="783"/>
      <c r="Q430" s="783"/>
      <c r="R430" s="783"/>
      <c r="S430" s="783"/>
      <c r="T430" s="783"/>
      <c r="U430" s="783"/>
      <c r="V430" s="783"/>
      <c r="W430" s="783"/>
      <c r="X430" s="783"/>
      <c r="Y430" s="783"/>
      <c r="Z430" s="783"/>
      <c r="AA430" s="783"/>
      <c r="AB430" s="783"/>
      <c r="AC430" s="783"/>
    </row>
    <row r="431" spans="1:29" ht="12.75" x14ac:dyDescent="0.2">
      <c r="A431" s="783"/>
      <c r="B431" s="783"/>
      <c r="C431" s="783"/>
      <c r="D431" s="783"/>
      <c r="E431" s="783"/>
      <c r="F431" s="783"/>
      <c r="G431" s="783"/>
      <c r="H431" s="783"/>
      <c r="I431" s="783"/>
      <c r="J431" s="783"/>
      <c r="K431" s="783"/>
      <c r="L431" s="783"/>
      <c r="M431" s="783"/>
      <c r="N431" s="783"/>
      <c r="O431" s="783"/>
      <c r="P431" s="783"/>
      <c r="Q431" s="783"/>
      <c r="R431" s="783"/>
      <c r="S431" s="783"/>
      <c r="T431" s="783"/>
      <c r="U431" s="783"/>
      <c r="V431" s="783"/>
      <c r="W431" s="783"/>
      <c r="X431" s="783"/>
      <c r="Y431" s="783"/>
      <c r="Z431" s="783"/>
      <c r="AA431" s="783"/>
      <c r="AB431" s="783"/>
      <c r="AC431" s="783"/>
    </row>
    <row r="432" spans="1:29" ht="12.75" x14ac:dyDescent="0.2">
      <c r="A432" s="783"/>
      <c r="B432" s="783"/>
      <c r="C432" s="783"/>
      <c r="D432" s="783"/>
      <c r="E432" s="783"/>
      <c r="F432" s="783"/>
      <c r="G432" s="783"/>
      <c r="H432" s="783"/>
      <c r="I432" s="783"/>
      <c r="J432" s="783"/>
      <c r="K432" s="783"/>
      <c r="L432" s="783"/>
      <c r="M432" s="783"/>
      <c r="N432" s="783"/>
      <c r="O432" s="783"/>
      <c r="P432" s="783"/>
      <c r="Q432" s="783"/>
      <c r="R432" s="783"/>
      <c r="S432" s="783"/>
      <c r="T432" s="783"/>
      <c r="U432" s="783"/>
      <c r="V432" s="783"/>
      <c r="W432" s="783"/>
      <c r="X432" s="783"/>
      <c r="Y432" s="783"/>
      <c r="Z432" s="783"/>
      <c r="AA432" s="783"/>
      <c r="AB432" s="783"/>
      <c r="AC432" s="783"/>
    </row>
    <row r="433" spans="1:29" ht="12.75" x14ac:dyDescent="0.2">
      <c r="A433" s="783"/>
      <c r="B433" s="783"/>
      <c r="C433" s="783"/>
      <c r="D433" s="783"/>
      <c r="E433" s="783"/>
      <c r="F433" s="783"/>
      <c r="G433" s="783"/>
      <c r="H433" s="783"/>
      <c r="I433" s="783"/>
      <c r="J433" s="783"/>
      <c r="K433" s="783"/>
      <c r="L433" s="783"/>
      <c r="M433" s="783"/>
      <c r="N433" s="783"/>
      <c r="O433" s="783"/>
      <c r="P433" s="783"/>
      <c r="Q433" s="783"/>
      <c r="R433" s="783"/>
      <c r="S433" s="783"/>
      <c r="T433" s="783"/>
      <c r="U433" s="783"/>
      <c r="V433" s="783"/>
      <c r="W433" s="783"/>
      <c r="X433" s="783"/>
      <c r="Y433" s="783"/>
      <c r="Z433" s="783"/>
      <c r="AA433" s="783"/>
      <c r="AB433" s="783"/>
      <c r="AC433" s="783"/>
    </row>
    <row r="434" spans="1:29" ht="12.75" x14ac:dyDescent="0.2">
      <c r="A434" s="783"/>
      <c r="B434" s="783"/>
      <c r="C434" s="783"/>
      <c r="D434" s="783"/>
      <c r="E434" s="783"/>
      <c r="F434" s="783"/>
      <c r="G434" s="783"/>
      <c r="H434" s="783"/>
      <c r="I434" s="783"/>
      <c r="J434" s="783"/>
      <c r="K434" s="783"/>
      <c r="L434" s="783"/>
      <c r="M434" s="783"/>
      <c r="N434" s="783"/>
      <c r="O434" s="783"/>
      <c r="P434" s="783"/>
      <c r="Q434" s="783"/>
      <c r="R434" s="783"/>
      <c r="S434" s="783"/>
      <c r="T434" s="783"/>
      <c r="U434" s="783"/>
      <c r="V434" s="783"/>
      <c r="W434" s="783"/>
      <c r="X434" s="783"/>
      <c r="Y434" s="783"/>
      <c r="Z434" s="783"/>
      <c r="AA434" s="783"/>
      <c r="AB434" s="783"/>
      <c r="AC434" s="783"/>
    </row>
    <row r="435" spans="1:29" ht="12.75" x14ac:dyDescent="0.2">
      <c r="A435" s="783"/>
      <c r="B435" s="783"/>
      <c r="C435" s="783"/>
      <c r="D435" s="783"/>
      <c r="E435" s="783"/>
      <c r="F435" s="783"/>
      <c r="G435" s="783"/>
      <c r="H435" s="783"/>
      <c r="I435" s="783"/>
      <c r="J435" s="783"/>
      <c r="K435" s="783"/>
      <c r="L435" s="783"/>
      <c r="M435" s="783"/>
      <c r="N435" s="783"/>
      <c r="O435" s="783"/>
      <c r="P435" s="783"/>
      <c r="Q435" s="783"/>
      <c r="R435" s="783"/>
      <c r="S435" s="783"/>
      <c r="T435" s="783"/>
      <c r="U435" s="783"/>
      <c r="V435" s="783"/>
      <c r="W435" s="783"/>
      <c r="X435" s="783"/>
      <c r="Y435" s="783"/>
      <c r="Z435" s="783"/>
      <c r="AA435" s="783"/>
      <c r="AB435" s="783"/>
      <c r="AC435" s="783"/>
    </row>
    <row r="436" spans="1:29" ht="12.75" x14ac:dyDescent="0.2">
      <c r="A436" s="783"/>
      <c r="B436" s="783"/>
      <c r="C436" s="783"/>
      <c r="D436" s="783"/>
      <c r="E436" s="783"/>
      <c r="F436" s="783"/>
      <c r="G436" s="783"/>
      <c r="H436" s="783"/>
      <c r="I436" s="783"/>
      <c r="J436" s="783"/>
      <c r="K436" s="783"/>
      <c r="L436" s="783"/>
      <c r="M436" s="783"/>
      <c r="N436" s="783"/>
      <c r="O436" s="783"/>
      <c r="P436" s="783"/>
      <c r="Q436" s="783"/>
      <c r="R436" s="783"/>
      <c r="S436" s="783"/>
      <c r="T436" s="783"/>
      <c r="U436" s="783"/>
      <c r="V436" s="783"/>
      <c r="W436" s="783"/>
      <c r="X436" s="783"/>
      <c r="Y436" s="783"/>
      <c r="Z436" s="783"/>
      <c r="AA436" s="783"/>
      <c r="AB436" s="783"/>
      <c r="AC436" s="783"/>
    </row>
    <row r="437" spans="1:29" ht="12.75" x14ac:dyDescent="0.2">
      <c r="A437" s="783"/>
      <c r="B437" s="783"/>
      <c r="C437" s="783"/>
      <c r="D437" s="783"/>
      <c r="E437" s="783"/>
      <c r="F437" s="783"/>
      <c r="G437" s="783"/>
      <c r="H437" s="783"/>
      <c r="I437" s="783"/>
      <c r="J437" s="783"/>
      <c r="K437" s="783"/>
      <c r="L437" s="783"/>
      <c r="M437" s="783"/>
      <c r="N437" s="783"/>
      <c r="O437" s="783"/>
      <c r="P437" s="783"/>
      <c r="Q437" s="783"/>
      <c r="R437" s="783"/>
      <c r="S437" s="783"/>
      <c r="T437" s="783"/>
      <c r="U437" s="783"/>
      <c r="V437" s="783"/>
      <c r="W437" s="783"/>
      <c r="X437" s="783"/>
      <c r="Y437" s="783"/>
      <c r="Z437" s="783"/>
      <c r="AA437" s="783"/>
      <c r="AB437" s="783"/>
      <c r="AC437" s="783"/>
    </row>
    <row r="438" spans="1:29" ht="12.75" x14ac:dyDescent="0.2">
      <c r="A438" s="783"/>
      <c r="B438" s="783"/>
      <c r="C438" s="783"/>
      <c r="D438" s="783"/>
      <c r="E438" s="783"/>
      <c r="F438" s="783"/>
      <c r="G438" s="783"/>
      <c r="H438" s="783"/>
      <c r="I438" s="783"/>
      <c r="J438" s="783"/>
      <c r="K438" s="783"/>
      <c r="L438" s="783"/>
      <c r="M438" s="783"/>
      <c r="N438" s="783"/>
      <c r="O438" s="783"/>
      <c r="P438" s="783"/>
      <c r="Q438" s="783"/>
      <c r="R438" s="783"/>
      <c r="S438" s="783"/>
      <c r="T438" s="783"/>
      <c r="U438" s="783"/>
      <c r="V438" s="783"/>
      <c r="W438" s="783"/>
      <c r="X438" s="783"/>
      <c r="Y438" s="783"/>
      <c r="Z438" s="783"/>
      <c r="AA438" s="783"/>
      <c r="AB438" s="783"/>
      <c r="AC438" s="783"/>
    </row>
    <row r="439" spans="1:29" ht="12.75" x14ac:dyDescent="0.2">
      <c r="A439" s="783"/>
      <c r="B439" s="783"/>
      <c r="C439" s="783"/>
      <c r="D439" s="783"/>
      <c r="E439" s="783"/>
      <c r="F439" s="783"/>
      <c r="G439" s="783"/>
      <c r="H439" s="783"/>
      <c r="I439" s="783"/>
      <c r="J439" s="783"/>
      <c r="K439" s="783"/>
      <c r="L439" s="783"/>
      <c r="M439" s="783"/>
      <c r="N439" s="783"/>
      <c r="O439" s="783"/>
      <c r="P439" s="783"/>
      <c r="Q439" s="783"/>
      <c r="R439" s="783"/>
      <c r="S439" s="783"/>
      <c r="T439" s="783"/>
      <c r="U439" s="783"/>
      <c r="V439" s="783"/>
      <c r="W439" s="783"/>
      <c r="X439" s="783"/>
      <c r="Y439" s="783"/>
      <c r="Z439" s="783"/>
      <c r="AA439" s="783"/>
      <c r="AB439" s="783"/>
      <c r="AC439" s="783"/>
    </row>
    <row r="440" spans="1:29" ht="12.75" x14ac:dyDescent="0.2">
      <c r="A440" s="783"/>
      <c r="B440" s="783"/>
      <c r="C440" s="783"/>
      <c r="D440" s="783"/>
      <c r="E440" s="783"/>
      <c r="F440" s="783"/>
      <c r="G440" s="783"/>
      <c r="H440" s="783"/>
      <c r="I440" s="783"/>
      <c r="J440" s="783"/>
      <c r="K440" s="783"/>
      <c r="L440" s="783"/>
      <c r="M440" s="783"/>
      <c r="N440" s="783"/>
      <c r="O440" s="783"/>
      <c r="P440" s="783"/>
      <c r="Q440" s="783"/>
      <c r="R440" s="783"/>
      <c r="S440" s="783"/>
      <c r="T440" s="783"/>
      <c r="U440" s="783"/>
      <c r="V440" s="783"/>
      <c r="W440" s="783"/>
      <c r="X440" s="783"/>
      <c r="Y440" s="783"/>
      <c r="Z440" s="783"/>
      <c r="AA440" s="783"/>
      <c r="AB440" s="783"/>
      <c r="AC440" s="783"/>
    </row>
    <row r="441" spans="1:29" ht="12.75" x14ac:dyDescent="0.2">
      <c r="A441" s="783"/>
      <c r="B441" s="783"/>
      <c r="C441" s="783"/>
      <c r="D441" s="783"/>
      <c r="E441" s="783"/>
      <c r="F441" s="783"/>
      <c r="G441" s="783"/>
      <c r="H441" s="783"/>
      <c r="I441" s="783"/>
      <c r="J441" s="783"/>
      <c r="K441" s="783"/>
      <c r="L441" s="783"/>
      <c r="M441" s="783"/>
      <c r="N441" s="783"/>
      <c r="O441" s="783"/>
      <c r="P441" s="783"/>
      <c r="Q441" s="783"/>
      <c r="R441" s="783"/>
      <c r="S441" s="783"/>
      <c r="T441" s="783"/>
      <c r="U441" s="783"/>
      <c r="V441" s="783"/>
      <c r="W441" s="783"/>
      <c r="X441" s="783"/>
      <c r="Y441" s="783"/>
      <c r="Z441" s="783"/>
      <c r="AA441" s="783"/>
      <c r="AB441" s="783"/>
      <c r="AC441" s="783"/>
    </row>
    <row r="442" spans="1:29" ht="12.75" x14ac:dyDescent="0.2">
      <c r="A442" s="783"/>
      <c r="B442" s="783"/>
      <c r="C442" s="783"/>
      <c r="D442" s="783"/>
      <c r="E442" s="783"/>
      <c r="F442" s="783"/>
      <c r="G442" s="783"/>
      <c r="H442" s="783"/>
      <c r="I442" s="783"/>
      <c r="J442" s="783"/>
      <c r="K442" s="783"/>
      <c r="L442" s="783"/>
      <c r="M442" s="783"/>
      <c r="N442" s="783"/>
      <c r="O442" s="783"/>
      <c r="P442" s="783"/>
      <c r="Q442" s="783"/>
      <c r="R442" s="783"/>
      <c r="S442" s="783"/>
      <c r="T442" s="783"/>
      <c r="U442" s="783"/>
      <c r="V442" s="783"/>
      <c r="W442" s="783"/>
      <c r="X442" s="783"/>
      <c r="Y442" s="783"/>
      <c r="Z442" s="783"/>
      <c r="AA442" s="783"/>
      <c r="AB442" s="783"/>
      <c r="AC442" s="783"/>
    </row>
    <row r="443" spans="1:29" ht="12.75" x14ac:dyDescent="0.2">
      <c r="A443" s="783"/>
      <c r="B443" s="783"/>
      <c r="C443" s="783"/>
      <c r="D443" s="783"/>
      <c r="E443" s="783"/>
      <c r="F443" s="783"/>
      <c r="G443" s="783"/>
      <c r="H443" s="783"/>
      <c r="I443" s="783"/>
      <c r="J443" s="783"/>
      <c r="K443" s="783"/>
      <c r="L443" s="783"/>
      <c r="M443" s="783"/>
      <c r="N443" s="783"/>
      <c r="O443" s="783"/>
      <c r="P443" s="783"/>
      <c r="Q443" s="783"/>
      <c r="R443" s="783"/>
      <c r="S443" s="783"/>
      <c r="T443" s="783"/>
      <c r="U443" s="783"/>
      <c r="V443" s="783"/>
      <c r="W443" s="783"/>
      <c r="X443" s="783"/>
      <c r="Y443" s="783"/>
      <c r="Z443" s="783"/>
      <c r="AA443" s="783"/>
      <c r="AB443" s="783"/>
      <c r="AC443" s="783"/>
    </row>
    <row r="444" spans="1:29" ht="12.75" x14ac:dyDescent="0.2">
      <c r="A444" s="783"/>
      <c r="B444" s="783"/>
      <c r="C444" s="783"/>
      <c r="D444" s="783"/>
      <c r="E444" s="783"/>
      <c r="F444" s="783"/>
      <c r="G444" s="783"/>
      <c r="H444" s="783"/>
      <c r="I444" s="783"/>
      <c r="J444" s="783"/>
      <c r="K444" s="783"/>
      <c r="L444" s="783"/>
      <c r="M444" s="783"/>
      <c r="N444" s="783"/>
      <c r="O444" s="783"/>
      <c r="P444" s="783"/>
      <c r="Q444" s="783"/>
      <c r="R444" s="783"/>
      <c r="S444" s="783"/>
      <c r="T444" s="783"/>
      <c r="U444" s="783"/>
      <c r="V444" s="783"/>
      <c r="W444" s="783"/>
      <c r="X444" s="783"/>
      <c r="Y444" s="783"/>
      <c r="Z444" s="783"/>
      <c r="AA444" s="783"/>
      <c r="AB444" s="783"/>
      <c r="AC444" s="783"/>
    </row>
    <row r="445" spans="1:29" ht="12.75" x14ac:dyDescent="0.2">
      <c r="A445" s="783"/>
      <c r="B445" s="783"/>
      <c r="C445" s="783"/>
      <c r="D445" s="783"/>
      <c r="E445" s="783"/>
      <c r="F445" s="783"/>
      <c r="G445" s="783"/>
      <c r="H445" s="783"/>
      <c r="I445" s="783"/>
      <c r="J445" s="783"/>
      <c r="K445" s="783"/>
      <c r="L445" s="783"/>
      <c r="M445" s="783"/>
      <c r="N445" s="783"/>
      <c r="O445" s="783"/>
      <c r="P445" s="783"/>
      <c r="Q445" s="783"/>
      <c r="R445" s="783"/>
      <c r="S445" s="783"/>
      <c r="T445" s="783"/>
      <c r="U445" s="783"/>
      <c r="V445" s="783"/>
      <c r="W445" s="783"/>
      <c r="X445" s="783"/>
      <c r="Y445" s="783"/>
      <c r="Z445" s="783"/>
      <c r="AA445" s="783"/>
      <c r="AB445" s="783"/>
      <c r="AC445" s="783"/>
    </row>
    <row r="446" spans="1:29" ht="12.75" x14ac:dyDescent="0.2">
      <c r="A446" s="783"/>
      <c r="B446" s="783"/>
      <c r="C446" s="783"/>
      <c r="D446" s="783"/>
      <c r="E446" s="783"/>
      <c r="F446" s="783"/>
      <c r="G446" s="783"/>
      <c r="H446" s="783"/>
      <c r="I446" s="783"/>
      <c r="J446" s="783"/>
      <c r="K446" s="783"/>
      <c r="L446" s="783"/>
      <c r="M446" s="783"/>
      <c r="N446" s="783"/>
      <c r="O446" s="783"/>
      <c r="P446" s="783"/>
      <c r="Q446" s="783"/>
      <c r="R446" s="783"/>
      <c r="S446" s="783"/>
      <c r="T446" s="783"/>
      <c r="U446" s="783"/>
      <c r="V446" s="783"/>
      <c r="W446" s="783"/>
      <c r="X446" s="783"/>
      <c r="Y446" s="783"/>
      <c r="Z446" s="783"/>
      <c r="AA446" s="783"/>
      <c r="AB446" s="783"/>
      <c r="AC446" s="783"/>
    </row>
    <row r="447" spans="1:29" ht="12.75" x14ac:dyDescent="0.2">
      <c r="A447" s="783"/>
      <c r="B447" s="783"/>
      <c r="C447" s="783"/>
      <c r="D447" s="783"/>
      <c r="E447" s="783"/>
      <c r="F447" s="783"/>
      <c r="G447" s="783"/>
      <c r="H447" s="783"/>
      <c r="I447" s="783"/>
      <c r="J447" s="783"/>
      <c r="K447" s="783"/>
      <c r="L447" s="783"/>
      <c r="M447" s="783"/>
      <c r="N447" s="783"/>
      <c r="O447" s="783"/>
      <c r="P447" s="783"/>
      <c r="Q447" s="783"/>
      <c r="R447" s="783"/>
      <c r="S447" s="783"/>
      <c r="T447" s="783"/>
      <c r="U447" s="783"/>
      <c r="V447" s="783"/>
      <c r="W447" s="783"/>
      <c r="X447" s="783"/>
      <c r="Y447" s="783"/>
      <c r="Z447" s="783"/>
      <c r="AA447" s="783"/>
      <c r="AB447" s="783"/>
      <c r="AC447" s="783"/>
    </row>
    <row r="448" spans="1:29" ht="12.75" x14ac:dyDescent="0.2">
      <c r="A448" s="783"/>
      <c r="B448" s="783"/>
      <c r="C448" s="783"/>
      <c r="D448" s="783"/>
      <c r="E448" s="783"/>
      <c r="F448" s="783"/>
      <c r="G448" s="783"/>
      <c r="H448" s="783"/>
      <c r="I448" s="783"/>
      <c r="J448" s="783"/>
      <c r="K448" s="783"/>
      <c r="L448" s="783"/>
      <c r="M448" s="783"/>
      <c r="N448" s="783"/>
      <c r="O448" s="783"/>
      <c r="P448" s="783"/>
      <c r="Q448" s="783"/>
      <c r="R448" s="783"/>
      <c r="S448" s="783"/>
      <c r="T448" s="783"/>
      <c r="U448" s="783"/>
      <c r="V448" s="783"/>
      <c r="W448" s="783"/>
      <c r="X448" s="783"/>
      <c r="Y448" s="783"/>
      <c r="Z448" s="783"/>
      <c r="AA448" s="783"/>
      <c r="AB448" s="783"/>
      <c r="AC448" s="783"/>
    </row>
    <row r="449" spans="1:29" ht="12.75" x14ac:dyDescent="0.2">
      <c r="A449" s="783"/>
      <c r="B449" s="783"/>
      <c r="C449" s="783"/>
      <c r="D449" s="783"/>
      <c r="E449" s="783"/>
      <c r="F449" s="783"/>
      <c r="G449" s="783"/>
      <c r="H449" s="783"/>
      <c r="I449" s="783"/>
      <c r="J449" s="783"/>
      <c r="K449" s="783"/>
      <c r="L449" s="783"/>
      <c r="M449" s="783"/>
      <c r="N449" s="783"/>
      <c r="O449" s="783"/>
      <c r="P449" s="783"/>
      <c r="Q449" s="783"/>
      <c r="R449" s="783"/>
      <c r="S449" s="783"/>
      <c r="T449" s="783"/>
      <c r="U449" s="783"/>
      <c r="V449" s="783"/>
      <c r="W449" s="783"/>
      <c r="X449" s="783"/>
      <c r="Y449" s="783"/>
      <c r="Z449" s="783"/>
      <c r="AA449" s="783"/>
      <c r="AB449" s="783"/>
      <c r="AC449" s="783"/>
    </row>
    <row r="450" spans="1:29" ht="12.75" x14ac:dyDescent="0.2">
      <c r="A450" s="783"/>
      <c r="B450" s="783"/>
      <c r="C450" s="783"/>
      <c r="D450" s="783"/>
      <c r="E450" s="783"/>
      <c r="F450" s="783"/>
      <c r="G450" s="783"/>
      <c r="H450" s="783"/>
      <c r="I450" s="783"/>
      <c r="J450" s="783"/>
      <c r="K450" s="783"/>
      <c r="L450" s="783"/>
      <c r="M450" s="783"/>
      <c r="N450" s="783"/>
      <c r="O450" s="783"/>
      <c r="P450" s="783"/>
      <c r="Q450" s="783"/>
      <c r="R450" s="783"/>
      <c r="S450" s="783"/>
      <c r="T450" s="783"/>
      <c r="U450" s="783"/>
      <c r="V450" s="783"/>
      <c r="W450" s="783"/>
      <c r="X450" s="783"/>
      <c r="Y450" s="783"/>
      <c r="Z450" s="783"/>
      <c r="AA450" s="783"/>
      <c r="AB450" s="783"/>
      <c r="AC450" s="783"/>
    </row>
    <row r="451" spans="1:29" ht="12.75" x14ac:dyDescent="0.2">
      <c r="A451" s="783"/>
      <c r="B451" s="783"/>
      <c r="C451" s="783"/>
      <c r="D451" s="783"/>
      <c r="E451" s="783"/>
      <c r="F451" s="783"/>
      <c r="G451" s="783"/>
      <c r="H451" s="783"/>
      <c r="I451" s="783"/>
      <c r="J451" s="783"/>
      <c r="K451" s="783"/>
      <c r="L451" s="783"/>
      <c r="M451" s="783"/>
      <c r="N451" s="783"/>
      <c r="O451" s="783"/>
      <c r="P451" s="783"/>
      <c r="Q451" s="783"/>
      <c r="R451" s="783"/>
      <c r="S451" s="783"/>
      <c r="T451" s="783"/>
      <c r="U451" s="783"/>
      <c r="V451" s="783"/>
      <c r="W451" s="783"/>
      <c r="X451" s="783"/>
      <c r="Y451" s="783"/>
      <c r="Z451" s="783"/>
      <c r="AA451" s="783"/>
      <c r="AB451" s="783"/>
      <c r="AC451" s="783"/>
    </row>
    <row r="452" spans="1:29" ht="12.75" x14ac:dyDescent="0.2">
      <c r="A452" s="783"/>
      <c r="B452" s="783"/>
      <c r="C452" s="783"/>
      <c r="D452" s="783"/>
      <c r="E452" s="783"/>
      <c r="F452" s="783"/>
      <c r="G452" s="783"/>
      <c r="H452" s="783"/>
      <c r="I452" s="783"/>
      <c r="J452" s="783"/>
      <c r="K452" s="783"/>
      <c r="L452" s="783"/>
      <c r="M452" s="783"/>
      <c r="N452" s="783"/>
      <c r="O452" s="783"/>
      <c r="P452" s="783"/>
      <c r="Q452" s="783"/>
      <c r="R452" s="783"/>
      <c r="S452" s="783"/>
      <c r="T452" s="783"/>
      <c r="U452" s="783"/>
      <c r="V452" s="783"/>
      <c r="W452" s="783"/>
      <c r="X452" s="783"/>
      <c r="Y452" s="783"/>
      <c r="Z452" s="783"/>
      <c r="AA452" s="783"/>
      <c r="AB452" s="783"/>
      <c r="AC452" s="783"/>
    </row>
    <row r="453" spans="1:29" ht="12.75" x14ac:dyDescent="0.2">
      <c r="A453" s="783"/>
      <c r="B453" s="783"/>
      <c r="C453" s="783"/>
      <c r="D453" s="783"/>
      <c r="E453" s="783"/>
      <c r="F453" s="783"/>
      <c r="G453" s="783"/>
      <c r="H453" s="783"/>
      <c r="I453" s="783"/>
      <c r="J453" s="783"/>
      <c r="K453" s="783"/>
      <c r="L453" s="783"/>
      <c r="M453" s="783"/>
      <c r="N453" s="783"/>
      <c r="O453" s="783"/>
      <c r="P453" s="783"/>
      <c r="Q453" s="783"/>
      <c r="R453" s="783"/>
      <c r="S453" s="783"/>
      <c r="T453" s="783"/>
      <c r="U453" s="783"/>
      <c r="V453" s="783"/>
      <c r="W453" s="783"/>
      <c r="X453" s="783"/>
      <c r="Y453" s="783"/>
      <c r="Z453" s="783"/>
      <c r="AA453" s="783"/>
      <c r="AB453" s="783"/>
      <c r="AC453" s="783"/>
    </row>
    <row r="454" spans="1:29" ht="12.75" x14ac:dyDescent="0.2">
      <c r="A454" s="783"/>
      <c r="B454" s="783"/>
      <c r="C454" s="783"/>
      <c r="D454" s="783"/>
      <c r="E454" s="783"/>
      <c r="F454" s="783"/>
      <c r="G454" s="783"/>
      <c r="H454" s="783"/>
      <c r="I454" s="783"/>
      <c r="J454" s="783"/>
      <c r="K454" s="783"/>
      <c r="L454" s="783"/>
      <c r="M454" s="783"/>
      <c r="N454" s="783"/>
      <c r="O454" s="783"/>
      <c r="P454" s="783"/>
      <c r="Q454" s="783"/>
      <c r="R454" s="783"/>
      <c r="S454" s="783"/>
      <c r="T454" s="783"/>
      <c r="U454" s="783"/>
      <c r="V454" s="783"/>
      <c r="W454" s="783"/>
      <c r="X454" s="783"/>
      <c r="Y454" s="783"/>
      <c r="Z454" s="783"/>
      <c r="AA454" s="783"/>
      <c r="AB454" s="783"/>
      <c r="AC454" s="783"/>
    </row>
    <row r="455" spans="1:29" ht="12.75" x14ac:dyDescent="0.2">
      <c r="A455" s="783"/>
      <c r="B455" s="783"/>
      <c r="C455" s="783"/>
      <c r="D455" s="783"/>
      <c r="E455" s="783"/>
      <c r="F455" s="783"/>
      <c r="G455" s="783"/>
      <c r="H455" s="783"/>
      <c r="I455" s="783"/>
      <c r="J455" s="783"/>
      <c r="K455" s="783"/>
      <c r="L455" s="783"/>
      <c r="M455" s="783"/>
      <c r="N455" s="783"/>
      <c r="O455" s="783"/>
      <c r="P455" s="783"/>
      <c r="Q455" s="783"/>
      <c r="R455" s="783"/>
      <c r="S455" s="783"/>
      <c r="T455" s="783"/>
      <c r="U455" s="783"/>
      <c r="V455" s="783"/>
      <c r="W455" s="783"/>
      <c r="X455" s="783"/>
      <c r="Y455" s="783"/>
      <c r="Z455" s="783"/>
      <c r="AA455" s="783"/>
      <c r="AB455" s="783"/>
      <c r="AC455" s="783"/>
    </row>
    <row r="456" spans="1:29" ht="12.75" x14ac:dyDescent="0.2">
      <c r="A456" s="783"/>
      <c r="B456" s="783"/>
      <c r="C456" s="783"/>
      <c r="D456" s="783"/>
      <c r="E456" s="783"/>
      <c r="F456" s="783"/>
      <c r="G456" s="783"/>
      <c r="H456" s="783"/>
      <c r="I456" s="783"/>
      <c r="J456" s="783"/>
      <c r="K456" s="783"/>
      <c r="L456" s="783"/>
      <c r="M456" s="783"/>
      <c r="N456" s="783"/>
      <c r="O456" s="783"/>
      <c r="P456" s="783"/>
      <c r="Q456" s="783"/>
      <c r="R456" s="783"/>
      <c r="S456" s="783"/>
      <c r="T456" s="783"/>
      <c r="U456" s="783"/>
      <c r="V456" s="783"/>
      <c r="W456" s="783"/>
      <c r="X456" s="783"/>
      <c r="Y456" s="783"/>
      <c r="Z456" s="783"/>
      <c r="AA456" s="783"/>
      <c r="AB456" s="783"/>
      <c r="AC456" s="783"/>
    </row>
    <row r="457" spans="1:29" ht="12.75" x14ac:dyDescent="0.2">
      <c r="A457" s="783"/>
      <c r="B457" s="783"/>
      <c r="C457" s="783"/>
      <c r="D457" s="783"/>
      <c r="E457" s="783"/>
      <c r="F457" s="783"/>
      <c r="G457" s="783"/>
      <c r="H457" s="783"/>
      <c r="I457" s="783"/>
      <c r="J457" s="783"/>
      <c r="K457" s="783"/>
      <c r="L457" s="783"/>
      <c r="M457" s="783"/>
      <c r="N457" s="783"/>
      <c r="O457" s="783"/>
      <c r="P457" s="783"/>
      <c r="Q457" s="783"/>
      <c r="R457" s="783"/>
      <c r="S457" s="783"/>
      <c r="T457" s="783"/>
      <c r="U457" s="783"/>
      <c r="V457" s="783"/>
      <c r="W457" s="783"/>
      <c r="X457" s="783"/>
      <c r="Y457" s="783"/>
      <c r="Z457" s="783"/>
      <c r="AA457" s="783"/>
      <c r="AB457" s="783"/>
      <c r="AC457" s="783"/>
    </row>
    <row r="458" spans="1:29" ht="12.75" x14ac:dyDescent="0.2">
      <c r="A458" s="783"/>
      <c r="B458" s="783"/>
      <c r="C458" s="783"/>
      <c r="D458" s="783"/>
      <c r="E458" s="783"/>
      <c r="F458" s="783"/>
      <c r="G458" s="783"/>
      <c r="H458" s="783"/>
      <c r="I458" s="783"/>
      <c r="J458" s="783"/>
      <c r="K458" s="783"/>
      <c r="L458" s="783"/>
      <c r="M458" s="783"/>
      <c r="N458" s="783"/>
      <c r="O458" s="783"/>
      <c r="P458" s="783"/>
      <c r="Q458" s="783"/>
      <c r="R458" s="783"/>
      <c r="S458" s="783"/>
      <c r="T458" s="783"/>
      <c r="U458" s="783"/>
      <c r="V458" s="783"/>
      <c r="W458" s="783"/>
      <c r="X458" s="783"/>
      <c r="Y458" s="783"/>
      <c r="Z458" s="783"/>
      <c r="AA458" s="783"/>
      <c r="AB458" s="783"/>
      <c r="AC458" s="783"/>
    </row>
    <row r="459" spans="1:29" ht="12.75" x14ac:dyDescent="0.2">
      <c r="A459" s="783"/>
      <c r="B459" s="783"/>
      <c r="C459" s="783"/>
      <c r="D459" s="783"/>
      <c r="E459" s="783"/>
      <c r="F459" s="783"/>
      <c r="G459" s="783"/>
      <c r="H459" s="783"/>
      <c r="I459" s="783"/>
      <c r="J459" s="783"/>
      <c r="K459" s="783"/>
      <c r="L459" s="783"/>
      <c r="M459" s="783"/>
      <c r="N459" s="783"/>
      <c r="O459" s="783"/>
      <c r="P459" s="783"/>
      <c r="Q459" s="783"/>
      <c r="R459" s="783"/>
      <c r="S459" s="783"/>
      <c r="T459" s="783"/>
      <c r="U459" s="783"/>
      <c r="V459" s="783"/>
      <c r="W459" s="783"/>
      <c r="X459" s="783"/>
      <c r="Y459" s="783"/>
      <c r="Z459" s="783"/>
      <c r="AA459" s="783"/>
      <c r="AB459" s="783"/>
      <c r="AC459" s="783"/>
    </row>
    <row r="460" spans="1:29" ht="12.75" x14ac:dyDescent="0.2">
      <c r="A460" s="783"/>
      <c r="B460" s="783"/>
      <c r="C460" s="783"/>
      <c r="D460" s="783"/>
      <c r="E460" s="783"/>
      <c r="F460" s="783"/>
      <c r="G460" s="783"/>
      <c r="H460" s="783"/>
      <c r="I460" s="783"/>
      <c r="J460" s="783"/>
      <c r="K460" s="783"/>
      <c r="L460" s="783"/>
      <c r="M460" s="783"/>
      <c r="N460" s="783"/>
      <c r="O460" s="783"/>
      <c r="P460" s="783"/>
      <c r="Q460" s="783"/>
      <c r="R460" s="783"/>
      <c r="S460" s="783"/>
      <c r="T460" s="783"/>
      <c r="U460" s="783"/>
      <c r="V460" s="783"/>
      <c r="W460" s="783"/>
      <c r="X460" s="783"/>
      <c r="Y460" s="783"/>
      <c r="Z460" s="783"/>
      <c r="AA460" s="783"/>
      <c r="AB460" s="783"/>
      <c r="AC460" s="783"/>
    </row>
    <row r="461" spans="1:29" ht="12.75" x14ac:dyDescent="0.2">
      <c r="A461" s="783"/>
      <c r="B461" s="783"/>
      <c r="C461" s="783"/>
      <c r="D461" s="783"/>
      <c r="E461" s="783"/>
      <c r="F461" s="783"/>
      <c r="G461" s="783"/>
      <c r="H461" s="783"/>
      <c r="I461" s="783"/>
      <c r="J461" s="783"/>
      <c r="K461" s="783"/>
      <c r="L461" s="783"/>
      <c r="M461" s="783"/>
      <c r="N461" s="783"/>
      <c r="O461" s="783"/>
      <c r="P461" s="783"/>
      <c r="Q461" s="783"/>
      <c r="R461" s="783"/>
      <c r="S461" s="783"/>
      <c r="T461" s="783"/>
      <c r="U461" s="783"/>
      <c r="V461" s="783"/>
      <c r="W461" s="783"/>
      <c r="X461" s="783"/>
      <c r="Y461" s="783"/>
      <c r="Z461" s="783"/>
      <c r="AA461" s="783"/>
      <c r="AB461" s="783"/>
      <c r="AC461" s="783"/>
    </row>
    <row r="462" spans="1:29" ht="12.75" x14ac:dyDescent="0.2">
      <c r="A462" s="783"/>
      <c r="B462" s="783"/>
      <c r="C462" s="783"/>
      <c r="D462" s="783"/>
      <c r="E462" s="783"/>
      <c r="F462" s="783"/>
      <c r="G462" s="783"/>
      <c r="H462" s="783"/>
      <c r="I462" s="783"/>
      <c r="J462" s="783"/>
      <c r="K462" s="783"/>
      <c r="L462" s="783"/>
      <c r="M462" s="783"/>
      <c r="N462" s="783"/>
      <c r="O462" s="783"/>
      <c r="P462" s="783"/>
      <c r="Q462" s="783"/>
      <c r="R462" s="783"/>
      <c r="S462" s="783"/>
      <c r="T462" s="783"/>
      <c r="U462" s="783"/>
      <c r="V462" s="783"/>
      <c r="W462" s="783"/>
      <c r="X462" s="783"/>
      <c r="Y462" s="783"/>
      <c r="Z462" s="783"/>
      <c r="AA462" s="783"/>
      <c r="AB462" s="783"/>
      <c r="AC462" s="783"/>
    </row>
    <row r="463" spans="1:29" ht="12.75" x14ac:dyDescent="0.2">
      <c r="A463" s="783"/>
      <c r="B463" s="783"/>
      <c r="C463" s="783"/>
      <c r="D463" s="783"/>
      <c r="E463" s="783"/>
      <c r="F463" s="783"/>
      <c r="G463" s="783"/>
      <c r="H463" s="783"/>
      <c r="I463" s="783"/>
      <c r="J463" s="783"/>
      <c r="K463" s="783"/>
      <c r="L463" s="783"/>
      <c r="M463" s="783"/>
      <c r="N463" s="783"/>
      <c r="O463" s="783"/>
      <c r="P463" s="783"/>
      <c r="Q463" s="783"/>
      <c r="R463" s="783"/>
      <c r="S463" s="783"/>
      <c r="T463" s="783"/>
      <c r="U463" s="783"/>
      <c r="V463" s="783"/>
      <c r="W463" s="783"/>
      <c r="X463" s="783"/>
      <c r="Y463" s="783"/>
      <c r="Z463" s="783"/>
      <c r="AA463" s="783"/>
      <c r="AB463" s="783"/>
      <c r="AC463" s="783"/>
    </row>
    <row r="464" spans="1:29" ht="12.75" x14ac:dyDescent="0.2">
      <c r="A464" s="783"/>
      <c r="B464" s="783"/>
      <c r="C464" s="783"/>
      <c r="D464" s="783"/>
      <c r="E464" s="783"/>
      <c r="F464" s="783"/>
      <c r="G464" s="783"/>
      <c r="H464" s="783"/>
      <c r="I464" s="783"/>
      <c r="J464" s="783"/>
      <c r="K464" s="783"/>
      <c r="L464" s="783"/>
      <c r="M464" s="783"/>
      <c r="N464" s="783"/>
      <c r="O464" s="783"/>
      <c r="P464" s="783"/>
      <c r="Q464" s="783"/>
      <c r="R464" s="783"/>
      <c r="S464" s="783"/>
      <c r="T464" s="783"/>
      <c r="U464" s="783"/>
      <c r="V464" s="783"/>
      <c r="W464" s="783"/>
      <c r="X464" s="783"/>
      <c r="Y464" s="783"/>
      <c r="Z464" s="783"/>
      <c r="AA464" s="783"/>
      <c r="AB464" s="783"/>
      <c r="AC464" s="783"/>
    </row>
    <row r="465" spans="1:29" ht="12.75" x14ac:dyDescent="0.2">
      <c r="A465" s="783"/>
      <c r="B465" s="783"/>
      <c r="C465" s="783"/>
      <c r="D465" s="783"/>
      <c r="E465" s="783"/>
      <c r="F465" s="783"/>
      <c r="G465" s="783"/>
      <c r="H465" s="783"/>
      <c r="I465" s="783"/>
      <c r="J465" s="783"/>
      <c r="K465" s="783"/>
      <c r="L465" s="783"/>
      <c r="M465" s="783"/>
      <c r="N465" s="783"/>
      <c r="O465" s="783"/>
      <c r="P465" s="783"/>
      <c r="Q465" s="783"/>
      <c r="R465" s="783"/>
      <c r="S465" s="783"/>
      <c r="T465" s="783"/>
      <c r="U465" s="783"/>
      <c r="V465" s="783"/>
      <c r="W465" s="783"/>
      <c r="X465" s="783"/>
      <c r="Y465" s="783"/>
      <c r="Z465" s="783"/>
      <c r="AA465" s="783"/>
      <c r="AB465" s="783"/>
      <c r="AC465" s="783"/>
    </row>
    <row r="466" spans="1:29" ht="12.75" x14ac:dyDescent="0.2">
      <c r="A466" s="783"/>
      <c r="B466" s="783"/>
      <c r="C466" s="783"/>
      <c r="D466" s="783"/>
      <c r="E466" s="783"/>
      <c r="F466" s="783"/>
      <c r="G466" s="783"/>
      <c r="H466" s="783"/>
      <c r="I466" s="783"/>
      <c r="J466" s="783"/>
      <c r="K466" s="783"/>
      <c r="L466" s="783"/>
      <c r="M466" s="783"/>
      <c r="N466" s="783"/>
      <c r="O466" s="783"/>
      <c r="P466" s="783"/>
      <c r="Q466" s="783"/>
      <c r="R466" s="783"/>
      <c r="S466" s="783"/>
      <c r="T466" s="783"/>
      <c r="U466" s="783"/>
      <c r="V466" s="783"/>
      <c r="W466" s="783"/>
      <c r="X466" s="783"/>
      <c r="Y466" s="783"/>
      <c r="Z466" s="783"/>
      <c r="AA466" s="783"/>
      <c r="AB466" s="783"/>
      <c r="AC466" s="783"/>
    </row>
    <row r="467" spans="1:29" ht="12.75" x14ac:dyDescent="0.2">
      <c r="A467" s="783"/>
      <c r="B467" s="783"/>
      <c r="C467" s="783"/>
      <c r="D467" s="783"/>
      <c r="E467" s="783"/>
      <c r="F467" s="783"/>
      <c r="G467" s="783"/>
      <c r="H467" s="783"/>
      <c r="I467" s="783"/>
      <c r="J467" s="783"/>
      <c r="K467" s="783"/>
      <c r="L467" s="783"/>
      <c r="M467" s="783"/>
      <c r="N467" s="783"/>
      <c r="O467" s="783"/>
      <c r="P467" s="783"/>
      <c r="Q467" s="783"/>
      <c r="R467" s="783"/>
      <c r="S467" s="783"/>
      <c r="T467" s="783"/>
      <c r="U467" s="783"/>
      <c r="V467" s="783"/>
      <c r="W467" s="783"/>
      <c r="X467" s="783"/>
      <c r="Y467" s="783"/>
      <c r="Z467" s="783"/>
      <c r="AA467" s="783"/>
      <c r="AB467" s="783"/>
      <c r="AC467" s="783"/>
    </row>
    <row r="468" spans="1:29" ht="12.75" x14ac:dyDescent="0.2">
      <c r="A468" s="783"/>
      <c r="B468" s="783"/>
      <c r="C468" s="783"/>
      <c r="D468" s="783"/>
      <c r="E468" s="783"/>
      <c r="F468" s="783"/>
      <c r="G468" s="783"/>
      <c r="H468" s="783"/>
      <c r="I468" s="783"/>
      <c r="J468" s="783"/>
      <c r="K468" s="783"/>
      <c r="L468" s="783"/>
      <c r="M468" s="783"/>
      <c r="N468" s="783"/>
      <c r="O468" s="783"/>
      <c r="P468" s="783"/>
      <c r="Q468" s="783"/>
      <c r="R468" s="783"/>
      <c r="S468" s="783"/>
      <c r="T468" s="783"/>
      <c r="U468" s="783"/>
      <c r="V468" s="783"/>
      <c r="W468" s="783"/>
      <c r="X468" s="783"/>
      <c r="Y468" s="783"/>
      <c r="Z468" s="783"/>
      <c r="AA468" s="783"/>
      <c r="AB468" s="783"/>
      <c r="AC468" s="783"/>
    </row>
    <row r="469" spans="1:29" ht="12.75" x14ac:dyDescent="0.2">
      <c r="A469" s="783"/>
      <c r="B469" s="783"/>
      <c r="C469" s="783"/>
      <c r="D469" s="783"/>
      <c r="E469" s="783"/>
      <c r="F469" s="783"/>
      <c r="G469" s="783"/>
      <c r="H469" s="783"/>
      <c r="I469" s="783"/>
      <c r="J469" s="783"/>
      <c r="K469" s="783"/>
      <c r="L469" s="783"/>
      <c r="M469" s="783"/>
      <c r="N469" s="783"/>
      <c r="O469" s="783"/>
      <c r="P469" s="783"/>
      <c r="Q469" s="783"/>
      <c r="R469" s="783"/>
      <c r="S469" s="783"/>
      <c r="T469" s="783"/>
      <c r="U469" s="783"/>
      <c r="V469" s="783"/>
      <c r="W469" s="783"/>
      <c r="X469" s="783"/>
      <c r="Y469" s="783"/>
      <c r="Z469" s="783"/>
      <c r="AA469" s="783"/>
      <c r="AB469" s="783"/>
      <c r="AC469" s="783"/>
    </row>
    <row r="470" spans="1:29" ht="12.75" x14ac:dyDescent="0.2">
      <c r="A470" s="783"/>
      <c r="B470" s="783"/>
      <c r="C470" s="783"/>
      <c r="D470" s="783"/>
      <c r="E470" s="783"/>
      <c r="F470" s="783"/>
      <c r="G470" s="783"/>
      <c r="H470" s="783"/>
      <c r="I470" s="783"/>
      <c r="J470" s="783"/>
      <c r="K470" s="783"/>
      <c r="L470" s="783"/>
      <c r="M470" s="783"/>
      <c r="N470" s="783"/>
      <c r="O470" s="783"/>
      <c r="P470" s="783"/>
      <c r="Q470" s="783"/>
      <c r="R470" s="783"/>
      <c r="S470" s="783"/>
      <c r="T470" s="783"/>
      <c r="U470" s="783"/>
      <c r="V470" s="783"/>
      <c r="W470" s="783"/>
      <c r="X470" s="783"/>
      <c r="Y470" s="783"/>
      <c r="Z470" s="783"/>
      <c r="AA470" s="783"/>
      <c r="AB470" s="783"/>
      <c r="AC470" s="783"/>
    </row>
    <row r="471" spans="1:29" ht="12.75" x14ac:dyDescent="0.2">
      <c r="A471" s="783"/>
      <c r="B471" s="783"/>
      <c r="C471" s="783"/>
      <c r="D471" s="783"/>
      <c r="E471" s="783"/>
      <c r="F471" s="783"/>
      <c r="G471" s="783"/>
      <c r="H471" s="783"/>
      <c r="I471" s="783"/>
      <c r="J471" s="783"/>
      <c r="K471" s="783"/>
      <c r="L471" s="783"/>
      <c r="M471" s="783"/>
      <c r="N471" s="783"/>
      <c r="O471" s="783"/>
      <c r="P471" s="783"/>
      <c r="Q471" s="783"/>
      <c r="R471" s="783"/>
      <c r="S471" s="783"/>
      <c r="T471" s="783"/>
      <c r="U471" s="783"/>
      <c r="V471" s="783"/>
      <c r="W471" s="783"/>
      <c r="X471" s="783"/>
      <c r="Y471" s="783"/>
      <c r="Z471" s="783"/>
      <c r="AA471" s="783"/>
      <c r="AB471" s="783"/>
      <c r="AC471" s="783"/>
    </row>
    <row r="472" spans="1:29" ht="12.75" x14ac:dyDescent="0.2">
      <c r="A472" s="783"/>
      <c r="B472" s="783"/>
      <c r="C472" s="783"/>
      <c r="D472" s="783"/>
      <c r="E472" s="783"/>
      <c r="F472" s="783"/>
      <c r="G472" s="783"/>
      <c r="H472" s="783"/>
      <c r="I472" s="783"/>
      <c r="J472" s="783"/>
      <c r="K472" s="783"/>
      <c r="L472" s="783"/>
      <c r="M472" s="783"/>
      <c r="N472" s="783"/>
      <c r="O472" s="783"/>
      <c r="P472" s="783"/>
      <c r="Q472" s="783"/>
      <c r="R472" s="783"/>
      <c r="S472" s="783"/>
      <c r="T472" s="783"/>
      <c r="U472" s="783"/>
      <c r="V472" s="783"/>
      <c r="W472" s="783"/>
      <c r="X472" s="783"/>
      <c r="Y472" s="783"/>
      <c r="Z472" s="783"/>
      <c r="AA472" s="783"/>
      <c r="AB472" s="783"/>
      <c r="AC472" s="783"/>
    </row>
    <row r="473" spans="1:29" ht="12.75" x14ac:dyDescent="0.2">
      <c r="A473" s="783"/>
      <c r="B473" s="783"/>
      <c r="C473" s="783"/>
      <c r="D473" s="783"/>
      <c r="E473" s="783"/>
      <c r="F473" s="783"/>
      <c r="G473" s="783"/>
      <c r="H473" s="783"/>
      <c r="I473" s="783"/>
      <c r="J473" s="783"/>
      <c r="K473" s="783"/>
      <c r="L473" s="783"/>
      <c r="M473" s="783"/>
      <c r="N473" s="783"/>
      <c r="O473" s="783"/>
      <c r="P473" s="783"/>
      <c r="Q473" s="783"/>
      <c r="R473" s="783"/>
      <c r="S473" s="783"/>
      <c r="T473" s="783"/>
      <c r="U473" s="783"/>
      <c r="V473" s="783"/>
      <c r="W473" s="783"/>
      <c r="X473" s="783"/>
      <c r="Y473" s="783"/>
      <c r="Z473" s="783"/>
      <c r="AA473" s="783"/>
      <c r="AB473" s="783"/>
      <c r="AC473" s="783"/>
    </row>
    <row r="474" spans="1:29" ht="12.75" x14ac:dyDescent="0.2">
      <c r="A474" s="783"/>
      <c r="B474" s="783"/>
      <c r="C474" s="783"/>
      <c r="D474" s="783"/>
      <c r="E474" s="783"/>
      <c r="F474" s="783"/>
      <c r="G474" s="783"/>
      <c r="H474" s="783"/>
      <c r="I474" s="783"/>
      <c r="J474" s="783"/>
      <c r="K474" s="783"/>
      <c r="L474" s="783"/>
      <c r="M474" s="783"/>
      <c r="N474" s="783"/>
      <c r="O474" s="783"/>
      <c r="P474" s="783"/>
      <c r="Q474" s="783"/>
      <c r="R474" s="783"/>
      <c r="S474" s="783"/>
      <c r="T474" s="783"/>
      <c r="U474" s="783"/>
      <c r="V474" s="783"/>
      <c r="W474" s="783"/>
      <c r="X474" s="783"/>
      <c r="Y474" s="783"/>
      <c r="Z474" s="783"/>
      <c r="AA474" s="783"/>
      <c r="AB474" s="783"/>
      <c r="AC474" s="783"/>
    </row>
    <row r="475" spans="1:29" ht="12.75" x14ac:dyDescent="0.2">
      <c r="A475" s="783"/>
      <c r="B475" s="783"/>
      <c r="C475" s="783"/>
      <c r="D475" s="783"/>
      <c r="E475" s="783"/>
      <c r="F475" s="783"/>
      <c r="G475" s="783"/>
      <c r="H475" s="783"/>
      <c r="I475" s="783"/>
      <c r="J475" s="783"/>
      <c r="K475" s="783"/>
      <c r="L475" s="783"/>
      <c r="M475" s="783"/>
      <c r="N475" s="783"/>
      <c r="O475" s="783"/>
      <c r="P475" s="783"/>
      <c r="Q475" s="783"/>
      <c r="R475" s="783"/>
      <c r="S475" s="783"/>
      <c r="T475" s="783"/>
      <c r="U475" s="783"/>
      <c r="V475" s="783"/>
      <c r="W475" s="783"/>
      <c r="X475" s="783"/>
      <c r="Y475" s="783"/>
      <c r="Z475" s="783"/>
      <c r="AA475" s="783"/>
      <c r="AB475" s="783"/>
      <c r="AC475" s="783"/>
    </row>
    <row r="476" spans="1:29" ht="12.75" x14ac:dyDescent="0.2">
      <c r="A476" s="783"/>
      <c r="B476" s="783"/>
      <c r="C476" s="783"/>
      <c r="D476" s="783"/>
      <c r="E476" s="783"/>
      <c r="F476" s="783"/>
      <c r="G476" s="783"/>
      <c r="H476" s="783"/>
      <c r="I476" s="783"/>
      <c r="J476" s="783"/>
      <c r="K476" s="783"/>
      <c r="L476" s="783"/>
      <c r="M476" s="783"/>
      <c r="N476" s="783"/>
      <c r="O476" s="783"/>
      <c r="P476" s="783"/>
      <c r="Q476" s="783"/>
      <c r="R476" s="783"/>
      <c r="S476" s="783"/>
      <c r="T476" s="783"/>
      <c r="U476" s="783"/>
      <c r="V476" s="783"/>
      <c r="W476" s="783"/>
      <c r="X476" s="783"/>
      <c r="Y476" s="783"/>
      <c r="Z476" s="783"/>
      <c r="AA476" s="783"/>
      <c r="AB476" s="783"/>
      <c r="AC476" s="783"/>
    </row>
    <row r="477" spans="1:29" ht="12.75" x14ac:dyDescent="0.2">
      <c r="A477" s="783"/>
      <c r="B477" s="783"/>
      <c r="C477" s="783"/>
      <c r="D477" s="783"/>
      <c r="E477" s="783"/>
      <c r="F477" s="783"/>
      <c r="G477" s="783"/>
      <c r="H477" s="783"/>
      <c r="I477" s="783"/>
      <c r="J477" s="783"/>
      <c r="K477" s="783"/>
      <c r="L477" s="783"/>
      <c r="M477" s="783"/>
      <c r="N477" s="783"/>
      <c r="O477" s="783"/>
      <c r="P477" s="783"/>
      <c r="Q477" s="783"/>
      <c r="R477" s="783"/>
      <c r="S477" s="783"/>
      <c r="T477" s="783"/>
      <c r="U477" s="783"/>
      <c r="V477" s="783"/>
      <c r="W477" s="783"/>
      <c r="X477" s="783"/>
      <c r="Y477" s="783"/>
      <c r="Z477" s="783"/>
      <c r="AA477" s="783"/>
      <c r="AB477" s="783"/>
      <c r="AC477" s="783"/>
    </row>
    <row r="478" spans="1:29" ht="12.75" x14ac:dyDescent="0.2">
      <c r="A478" s="783"/>
      <c r="B478" s="783"/>
      <c r="C478" s="783"/>
      <c r="D478" s="783"/>
      <c r="E478" s="783"/>
      <c r="F478" s="783"/>
      <c r="G478" s="783"/>
      <c r="H478" s="783"/>
      <c r="I478" s="783"/>
      <c r="J478" s="783"/>
      <c r="K478" s="783"/>
      <c r="L478" s="783"/>
      <c r="M478" s="783"/>
      <c r="N478" s="783"/>
      <c r="O478" s="783"/>
      <c r="P478" s="783"/>
      <c r="Q478" s="783"/>
      <c r="R478" s="783"/>
      <c r="S478" s="783"/>
      <c r="T478" s="783"/>
      <c r="U478" s="783"/>
      <c r="V478" s="783"/>
      <c r="W478" s="783"/>
      <c r="X478" s="783"/>
      <c r="Y478" s="783"/>
      <c r="Z478" s="783"/>
      <c r="AA478" s="783"/>
      <c r="AB478" s="783"/>
      <c r="AC478" s="783"/>
    </row>
    <row r="479" spans="1:29" ht="12.75" x14ac:dyDescent="0.2">
      <c r="A479" s="783"/>
      <c r="B479" s="783"/>
      <c r="C479" s="783"/>
      <c r="D479" s="783"/>
      <c r="E479" s="783"/>
      <c r="F479" s="783"/>
      <c r="G479" s="783"/>
      <c r="H479" s="783"/>
      <c r="I479" s="783"/>
      <c r="J479" s="783"/>
      <c r="K479" s="783"/>
      <c r="L479" s="783"/>
      <c r="M479" s="783"/>
      <c r="N479" s="783"/>
      <c r="O479" s="783"/>
      <c r="P479" s="783"/>
      <c r="Q479" s="783"/>
      <c r="R479" s="783"/>
      <c r="S479" s="783"/>
      <c r="T479" s="783"/>
      <c r="U479" s="783"/>
      <c r="V479" s="783"/>
      <c r="W479" s="783"/>
      <c r="X479" s="783"/>
      <c r="Y479" s="783"/>
      <c r="Z479" s="783"/>
      <c r="AA479" s="783"/>
      <c r="AB479" s="783"/>
      <c r="AC479" s="783"/>
    </row>
    <row r="480" spans="1:29" ht="12.75" x14ac:dyDescent="0.2">
      <c r="A480" s="783"/>
      <c r="B480" s="783"/>
      <c r="C480" s="783"/>
      <c r="D480" s="783"/>
      <c r="E480" s="783"/>
      <c r="F480" s="783"/>
      <c r="G480" s="783"/>
      <c r="H480" s="783"/>
      <c r="I480" s="783"/>
      <c r="J480" s="783"/>
      <c r="K480" s="783"/>
      <c r="L480" s="783"/>
      <c r="M480" s="783"/>
      <c r="N480" s="783"/>
      <c r="O480" s="783"/>
      <c r="P480" s="783"/>
      <c r="Q480" s="783"/>
      <c r="R480" s="783"/>
      <c r="S480" s="783"/>
      <c r="T480" s="783"/>
      <c r="U480" s="783"/>
      <c r="V480" s="783"/>
      <c r="W480" s="783"/>
      <c r="X480" s="783"/>
      <c r="Y480" s="783"/>
      <c r="Z480" s="783"/>
      <c r="AA480" s="783"/>
      <c r="AB480" s="783"/>
      <c r="AC480" s="783"/>
    </row>
    <row r="481" spans="1:29" ht="12.75" x14ac:dyDescent="0.2">
      <c r="A481" s="783"/>
      <c r="B481" s="783"/>
      <c r="C481" s="783"/>
      <c r="D481" s="783"/>
      <c r="E481" s="783"/>
      <c r="F481" s="783"/>
      <c r="G481" s="783"/>
      <c r="H481" s="783"/>
      <c r="I481" s="783"/>
      <c r="J481" s="783"/>
      <c r="K481" s="783"/>
      <c r="L481" s="783"/>
      <c r="M481" s="783"/>
      <c r="N481" s="783"/>
      <c r="O481" s="783"/>
      <c r="P481" s="783"/>
      <c r="Q481" s="783"/>
      <c r="R481" s="783"/>
      <c r="S481" s="783"/>
      <c r="T481" s="783"/>
      <c r="U481" s="783"/>
      <c r="V481" s="783"/>
      <c r="W481" s="783"/>
      <c r="X481" s="783"/>
      <c r="Y481" s="783"/>
      <c r="Z481" s="783"/>
      <c r="AA481" s="783"/>
      <c r="AB481" s="783"/>
      <c r="AC481" s="783"/>
    </row>
    <row r="482" spans="1:29" ht="12.75" x14ac:dyDescent="0.2">
      <c r="A482" s="783"/>
      <c r="B482" s="783"/>
      <c r="C482" s="783"/>
      <c r="D482" s="783"/>
      <c r="E482" s="783"/>
      <c r="F482" s="783"/>
      <c r="G482" s="783"/>
      <c r="H482" s="783"/>
      <c r="I482" s="783"/>
      <c r="J482" s="783"/>
      <c r="K482" s="783"/>
      <c r="L482" s="783"/>
      <c r="M482" s="783"/>
      <c r="N482" s="783"/>
      <c r="O482" s="783"/>
      <c r="P482" s="783"/>
      <c r="Q482" s="783"/>
      <c r="R482" s="783"/>
      <c r="S482" s="783"/>
      <c r="T482" s="783"/>
      <c r="U482" s="783"/>
      <c r="V482" s="783"/>
      <c r="W482" s="783"/>
      <c r="X482" s="783"/>
      <c r="Y482" s="783"/>
      <c r="Z482" s="783"/>
      <c r="AA482" s="783"/>
      <c r="AB482" s="783"/>
      <c r="AC482" s="783"/>
    </row>
    <row r="483" spans="1:29" ht="12.75" x14ac:dyDescent="0.2">
      <c r="A483" s="783"/>
      <c r="B483" s="783"/>
      <c r="C483" s="783"/>
      <c r="D483" s="783"/>
      <c r="E483" s="783"/>
      <c r="F483" s="783"/>
      <c r="G483" s="783"/>
      <c r="H483" s="783"/>
      <c r="I483" s="783"/>
      <c r="J483" s="783"/>
      <c r="K483" s="783"/>
      <c r="L483" s="783"/>
      <c r="M483" s="783"/>
      <c r="N483" s="783"/>
      <c r="O483" s="783"/>
      <c r="P483" s="783"/>
      <c r="Q483" s="783"/>
      <c r="R483" s="783"/>
      <c r="S483" s="783"/>
      <c r="T483" s="783"/>
      <c r="U483" s="783"/>
      <c r="V483" s="783"/>
      <c r="W483" s="783"/>
      <c r="X483" s="783"/>
      <c r="Y483" s="783"/>
      <c r="Z483" s="783"/>
      <c r="AA483" s="783"/>
      <c r="AB483" s="783"/>
      <c r="AC483" s="783"/>
    </row>
    <row r="484" spans="1:29" ht="12.75" x14ac:dyDescent="0.2">
      <c r="A484" s="783"/>
      <c r="B484" s="783"/>
      <c r="C484" s="783"/>
      <c r="D484" s="783"/>
      <c r="E484" s="783"/>
      <c r="F484" s="783"/>
      <c r="G484" s="783"/>
      <c r="H484" s="783"/>
      <c r="I484" s="783"/>
      <c r="J484" s="783"/>
      <c r="K484" s="783"/>
      <c r="L484" s="783"/>
      <c r="M484" s="783"/>
      <c r="N484" s="783"/>
      <c r="O484" s="783"/>
      <c r="P484" s="783"/>
      <c r="Q484" s="783"/>
      <c r="R484" s="783"/>
      <c r="S484" s="783"/>
      <c r="T484" s="783"/>
      <c r="U484" s="783"/>
      <c r="V484" s="783"/>
      <c r="W484" s="783"/>
      <c r="X484" s="783"/>
      <c r="Y484" s="783"/>
      <c r="Z484" s="783"/>
      <c r="AA484" s="783"/>
      <c r="AB484" s="783"/>
      <c r="AC484" s="783"/>
    </row>
    <row r="485" spans="1:29" ht="12.75" x14ac:dyDescent="0.2">
      <c r="A485" s="783"/>
      <c r="B485" s="783"/>
      <c r="C485" s="783"/>
      <c r="D485" s="783"/>
      <c r="E485" s="783"/>
      <c r="F485" s="783"/>
      <c r="G485" s="783"/>
      <c r="H485" s="783"/>
      <c r="I485" s="783"/>
      <c r="J485" s="783"/>
      <c r="K485" s="783"/>
      <c r="L485" s="783"/>
      <c r="M485" s="783"/>
      <c r="N485" s="783"/>
      <c r="O485" s="783"/>
      <c r="P485" s="783"/>
      <c r="Q485" s="783"/>
      <c r="R485" s="783"/>
      <c r="S485" s="783"/>
      <c r="T485" s="783"/>
      <c r="U485" s="783"/>
      <c r="V485" s="783"/>
      <c r="W485" s="783"/>
      <c r="X485" s="783"/>
      <c r="Y485" s="783"/>
      <c r="Z485" s="783"/>
      <c r="AA485" s="783"/>
      <c r="AB485" s="783"/>
      <c r="AC485" s="783"/>
    </row>
    <row r="486" spans="1:29" ht="12.75" x14ac:dyDescent="0.2">
      <c r="A486" s="783"/>
      <c r="B486" s="783"/>
      <c r="C486" s="783"/>
      <c r="D486" s="783"/>
      <c r="E486" s="783"/>
      <c r="F486" s="783"/>
      <c r="G486" s="783"/>
      <c r="H486" s="783"/>
      <c r="I486" s="783"/>
      <c r="J486" s="783"/>
      <c r="K486" s="783"/>
      <c r="L486" s="783"/>
      <c r="M486" s="783"/>
      <c r="N486" s="783"/>
      <c r="O486" s="783"/>
      <c r="P486" s="783"/>
      <c r="Q486" s="783"/>
      <c r="R486" s="783"/>
      <c r="S486" s="783"/>
      <c r="T486" s="783"/>
      <c r="U486" s="783"/>
      <c r="V486" s="783"/>
      <c r="W486" s="783"/>
      <c r="X486" s="783"/>
      <c r="Y486" s="783"/>
      <c r="Z486" s="783"/>
      <c r="AA486" s="783"/>
      <c r="AB486" s="783"/>
      <c r="AC486" s="783"/>
    </row>
    <row r="487" spans="1:29" ht="12.75" x14ac:dyDescent="0.2">
      <c r="A487" s="783"/>
      <c r="B487" s="783"/>
      <c r="C487" s="783"/>
      <c r="D487" s="783"/>
      <c r="E487" s="783"/>
      <c r="F487" s="783"/>
      <c r="G487" s="783"/>
      <c r="H487" s="783"/>
      <c r="I487" s="783"/>
      <c r="J487" s="783"/>
      <c r="K487" s="783"/>
      <c r="L487" s="783"/>
      <c r="M487" s="783"/>
      <c r="N487" s="783"/>
      <c r="O487" s="783"/>
      <c r="P487" s="783"/>
      <c r="Q487" s="783"/>
      <c r="R487" s="783"/>
      <c r="S487" s="783"/>
      <c r="T487" s="783"/>
      <c r="U487" s="783"/>
      <c r="V487" s="783"/>
      <c r="W487" s="783"/>
      <c r="X487" s="783"/>
      <c r="Y487" s="783"/>
      <c r="Z487" s="783"/>
      <c r="AA487" s="783"/>
      <c r="AB487" s="783"/>
      <c r="AC487" s="783"/>
    </row>
    <row r="488" spans="1:29" ht="12.75" x14ac:dyDescent="0.2">
      <c r="A488" s="783"/>
      <c r="B488" s="783"/>
      <c r="C488" s="783"/>
      <c r="D488" s="783"/>
      <c r="E488" s="783"/>
      <c r="F488" s="783"/>
      <c r="G488" s="783"/>
      <c r="H488" s="783"/>
      <c r="I488" s="783"/>
      <c r="J488" s="783"/>
      <c r="K488" s="783"/>
      <c r="L488" s="783"/>
      <c r="M488" s="783"/>
      <c r="N488" s="783"/>
      <c r="O488" s="783"/>
      <c r="P488" s="783"/>
      <c r="Q488" s="783"/>
      <c r="R488" s="783"/>
      <c r="S488" s="783"/>
      <c r="T488" s="783"/>
      <c r="U488" s="783"/>
      <c r="V488" s="783"/>
      <c r="W488" s="783"/>
      <c r="X488" s="783"/>
      <c r="Y488" s="783"/>
      <c r="Z488" s="783"/>
      <c r="AA488" s="783"/>
      <c r="AB488" s="783"/>
      <c r="AC488" s="783"/>
    </row>
    <row r="489" spans="1:29" ht="12.75" x14ac:dyDescent="0.2">
      <c r="A489" s="783"/>
      <c r="B489" s="783"/>
      <c r="C489" s="783"/>
      <c r="D489" s="783"/>
      <c r="E489" s="783"/>
      <c r="F489" s="783"/>
      <c r="G489" s="783"/>
      <c r="H489" s="783"/>
      <c r="I489" s="783"/>
      <c r="J489" s="783"/>
      <c r="K489" s="783"/>
      <c r="L489" s="783"/>
      <c r="M489" s="783"/>
      <c r="N489" s="783"/>
      <c r="O489" s="783"/>
      <c r="P489" s="783"/>
      <c r="Q489" s="783"/>
      <c r="R489" s="783"/>
      <c r="S489" s="783"/>
      <c r="T489" s="783"/>
      <c r="U489" s="783"/>
      <c r="V489" s="783"/>
      <c r="W489" s="783"/>
      <c r="X489" s="783"/>
      <c r="Y489" s="783"/>
      <c r="Z489" s="783"/>
      <c r="AA489" s="783"/>
      <c r="AB489" s="783"/>
      <c r="AC489" s="783"/>
    </row>
    <row r="490" spans="1:29" ht="12.75" x14ac:dyDescent="0.2">
      <c r="A490" s="783"/>
      <c r="B490" s="783"/>
      <c r="C490" s="783"/>
      <c r="D490" s="783"/>
      <c r="E490" s="783"/>
      <c r="F490" s="783"/>
      <c r="G490" s="783"/>
      <c r="H490" s="783"/>
      <c r="I490" s="783"/>
      <c r="J490" s="783"/>
      <c r="K490" s="783"/>
      <c r="L490" s="783"/>
      <c r="M490" s="783"/>
      <c r="N490" s="783"/>
      <c r="O490" s="783"/>
      <c r="P490" s="783"/>
      <c r="Q490" s="783"/>
      <c r="R490" s="783"/>
      <c r="S490" s="783"/>
      <c r="T490" s="783"/>
      <c r="U490" s="783"/>
      <c r="V490" s="783"/>
      <c r="W490" s="783"/>
      <c r="X490" s="783"/>
      <c r="Y490" s="783"/>
      <c r="Z490" s="783"/>
      <c r="AA490" s="783"/>
      <c r="AB490" s="783"/>
      <c r="AC490" s="783"/>
    </row>
    <row r="491" spans="1:29" ht="12.75" x14ac:dyDescent="0.2">
      <c r="A491" s="783"/>
      <c r="B491" s="783"/>
      <c r="C491" s="783"/>
      <c r="D491" s="783"/>
      <c r="E491" s="783"/>
      <c r="F491" s="783"/>
      <c r="G491" s="783"/>
      <c r="H491" s="783"/>
      <c r="I491" s="783"/>
      <c r="J491" s="783"/>
      <c r="K491" s="783"/>
      <c r="L491" s="783"/>
      <c r="M491" s="783"/>
      <c r="N491" s="783"/>
      <c r="O491" s="783"/>
      <c r="P491" s="783"/>
      <c r="Q491" s="783"/>
      <c r="R491" s="783"/>
      <c r="S491" s="783"/>
      <c r="T491" s="783"/>
      <c r="U491" s="783"/>
      <c r="V491" s="783"/>
      <c r="W491" s="783"/>
      <c r="X491" s="783"/>
      <c r="Y491" s="783"/>
      <c r="Z491" s="783"/>
      <c r="AA491" s="783"/>
      <c r="AB491" s="783"/>
      <c r="AC491" s="783"/>
    </row>
    <row r="492" spans="1:29" ht="12.75" x14ac:dyDescent="0.2">
      <c r="A492" s="783"/>
      <c r="B492" s="783"/>
      <c r="C492" s="783"/>
      <c r="D492" s="783"/>
      <c r="E492" s="783"/>
      <c r="F492" s="783"/>
      <c r="G492" s="783"/>
      <c r="H492" s="783"/>
      <c r="I492" s="783"/>
      <c r="J492" s="783"/>
      <c r="K492" s="783"/>
      <c r="L492" s="783"/>
      <c r="M492" s="783"/>
      <c r="N492" s="783"/>
      <c r="O492" s="783"/>
      <c r="P492" s="783"/>
      <c r="Q492" s="783"/>
      <c r="R492" s="783"/>
      <c r="S492" s="783"/>
      <c r="T492" s="783"/>
      <c r="U492" s="783"/>
      <c r="V492" s="783"/>
      <c r="W492" s="783"/>
      <c r="X492" s="783"/>
      <c r="Y492" s="783"/>
      <c r="Z492" s="783"/>
      <c r="AA492" s="783"/>
      <c r="AB492" s="783"/>
      <c r="AC492" s="783"/>
    </row>
    <row r="493" spans="1:29" ht="12.75" x14ac:dyDescent="0.2">
      <c r="A493" s="783"/>
      <c r="B493" s="783"/>
      <c r="C493" s="783"/>
      <c r="D493" s="783"/>
      <c r="E493" s="783"/>
      <c r="F493" s="783"/>
      <c r="G493" s="783"/>
      <c r="H493" s="783"/>
      <c r="I493" s="783"/>
      <c r="J493" s="783"/>
      <c r="K493" s="783"/>
      <c r="L493" s="783"/>
      <c r="M493" s="783"/>
      <c r="N493" s="783"/>
      <c r="O493" s="783"/>
      <c r="P493" s="783"/>
      <c r="Q493" s="783"/>
      <c r="R493" s="783"/>
      <c r="S493" s="783"/>
      <c r="T493" s="783"/>
      <c r="U493" s="783"/>
      <c r="V493" s="783"/>
      <c r="W493" s="783"/>
      <c r="X493" s="783"/>
      <c r="Y493" s="783"/>
      <c r="Z493" s="783"/>
      <c r="AA493" s="783"/>
      <c r="AB493" s="783"/>
      <c r="AC493" s="783"/>
    </row>
    <row r="494" spans="1:29" ht="12.75" x14ac:dyDescent="0.2">
      <c r="A494" s="783"/>
      <c r="B494" s="783"/>
      <c r="C494" s="783"/>
      <c r="D494" s="783"/>
      <c r="E494" s="783"/>
      <c r="F494" s="783"/>
      <c r="G494" s="783"/>
      <c r="H494" s="783"/>
      <c r="I494" s="783"/>
      <c r="J494" s="783"/>
      <c r="K494" s="783"/>
      <c r="L494" s="783"/>
      <c r="M494" s="783"/>
      <c r="N494" s="783"/>
      <c r="O494" s="783"/>
      <c r="P494" s="783"/>
      <c r="Q494" s="783"/>
      <c r="R494" s="783"/>
      <c r="S494" s="783"/>
      <c r="T494" s="783"/>
      <c r="U494" s="783"/>
      <c r="V494" s="783"/>
      <c r="W494" s="783"/>
      <c r="X494" s="783"/>
      <c r="Y494" s="783"/>
      <c r="Z494" s="783"/>
      <c r="AA494" s="783"/>
      <c r="AB494" s="783"/>
      <c r="AC494" s="783"/>
    </row>
    <row r="495" spans="1:29" ht="12.75" x14ac:dyDescent="0.2">
      <c r="A495" s="783"/>
      <c r="B495" s="783"/>
      <c r="C495" s="783"/>
      <c r="D495" s="783"/>
      <c r="E495" s="783"/>
      <c r="F495" s="783"/>
      <c r="G495" s="783"/>
      <c r="H495" s="783"/>
      <c r="I495" s="783"/>
      <c r="J495" s="783"/>
      <c r="K495" s="783"/>
      <c r="L495" s="783"/>
      <c r="M495" s="783"/>
      <c r="N495" s="783"/>
      <c r="O495" s="783"/>
      <c r="P495" s="783"/>
      <c r="Q495" s="783"/>
      <c r="R495" s="783"/>
      <c r="S495" s="783"/>
      <c r="T495" s="783"/>
      <c r="U495" s="783"/>
      <c r="V495" s="783"/>
      <c r="W495" s="783"/>
      <c r="X495" s="783"/>
      <c r="Y495" s="783"/>
      <c r="Z495" s="783"/>
      <c r="AA495" s="783"/>
      <c r="AB495" s="783"/>
      <c r="AC495" s="783"/>
    </row>
    <row r="496" spans="1:29" ht="12.75" x14ac:dyDescent="0.2">
      <c r="A496" s="783"/>
      <c r="B496" s="783"/>
      <c r="C496" s="783"/>
      <c r="D496" s="783"/>
      <c r="E496" s="783"/>
      <c r="F496" s="783"/>
      <c r="G496" s="783"/>
      <c r="H496" s="783"/>
      <c r="I496" s="783"/>
      <c r="J496" s="783"/>
      <c r="K496" s="783"/>
      <c r="L496" s="783"/>
      <c r="M496" s="783"/>
      <c r="N496" s="783"/>
      <c r="O496" s="783"/>
      <c r="P496" s="783"/>
      <c r="Q496" s="783"/>
      <c r="R496" s="783"/>
      <c r="S496" s="783"/>
      <c r="T496" s="783"/>
      <c r="U496" s="783"/>
      <c r="V496" s="783"/>
      <c r="W496" s="783"/>
      <c r="X496" s="783"/>
      <c r="Y496" s="783"/>
      <c r="Z496" s="783"/>
      <c r="AA496" s="783"/>
      <c r="AB496" s="783"/>
      <c r="AC496" s="783"/>
    </row>
    <row r="497" spans="1:29" ht="12.75" x14ac:dyDescent="0.2">
      <c r="A497" s="783"/>
      <c r="B497" s="783"/>
      <c r="C497" s="783"/>
      <c r="D497" s="783"/>
      <c r="E497" s="783"/>
      <c r="F497" s="783"/>
      <c r="G497" s="783"/>
      <c r="H497" s="783"/>
      <c r="I497" s="783"/>
      <c r="J497" s="783"/>
      <c r="K497" s="783"/>
      <c r="L497" s="783"/>
      <c r="M497" s="783"/>
      <c r="N497" s="783"/>
      <c r="O497" s="783"/>
      <c r="P497" s="783"/>
      <c r="Q497" s="783"/>
      <c r="R497" s="783"/>
      <c r="S497" s="783"/>
      <c r="T497" s="783"/>
      <c r="U497" s="783"/>
      <c r="V497" s="783"/>
      <c r="W497" s="783"/>
      <c r="X497" s="783"/>
      <c r="Y497" s="783"/>
      <c r="Z497" s="783"/>
      <c r="AA497" s="783"/>
      <c r="AB497" s="783"/>
      <c r="AC497" s="783"/>
    </row>
    <row r="498" spans="1:29" ht="12.75" x14ac:dyDescent="0.2">
      <c r="A498" s="783"/>
      <c r="B498" s="783"/>
      <c r="C498" s="783"/>
      <c r="D498" s="783"/>
      <c r="E498" s="783"/>
      <c r="F498" s="783"/>
      <c r="G498" s="783"/>
      <c r="H498" s="783"/>
      <c r="I498" s="783"/>
      <c r="J498" s="783"/>
      <c r="K498" s="783"/>
      <c r="L498" s="783"/>
      <c r="M498" s="783"/>
      <c r="N498" s="783"/>
      <c r="O498" s="783"/>
      <c r="P498" s="783"/>
      <c r="Q498" s="783"/>
      <c r="R498" s="783"/>
      <c r="S498" s="783"/>
      <c r="T498" s="783"/>
      <c r="U498" s="783"/>
      <c r="V498" s="783"/>
      <c r="W498" s="783"/>
      <c r="X498" s="783"/>
      <c r="Y498" s="783"/>
      <c r="Z498" s="783"/>
      <c r="AA498" s="783"/>
      <c r="AB498" s="783"/>
      <c r="AC498" s="783"/>
    </row>
    <row r="499" spans="1:29" ht="12.75" x14ac:dyDescent="0.2">
      <c r="A499" s="783"/>
      <c r="B499" s="783"/>
      <c r="C499" s="783"/>
      <c r="D499" s="783"/>
      <c r="E499" s="783"/>
      <c r="F499" s="783"/>
      <c r="G499" s="783"/>
      <c r="H499" s="783"/>
      <c r="I499" s="783"/>
      <c r="J499" s="783"/>
      <c r="K499" s="783"/>
      <c r="L499" s="783"/>
      <c r="M499" s="783"/>
      <c r="N499" s="783"/>
      <c r="O499" s="783"/>
      <c r="P499" s="783"/>
      <c r="Q499" s="783"/>
      <c r="R499" s="783"/>
      <c r="S499" s="783"/>
      <c r="T499" s="783"/>
      <c r="U499" s="783"/>
      <c r="V499" s="783"/>
      <c r="W499" s="783"/>
      <c r="X499" s="783"/>
      <c r="Y499" s="783"/>
      <c r="Z499" s="783"/>
      <c r="AA499" s="783"/>
      <c r="AB499" s="783"/>
      <c r="AC499" s="783"/>
    </row>
    <row r="500" spans="1:29" ht="12.75" x14ac:dyDescent="0.2">
      <c r="A500" s="783"/>
      <c r="B500" s="783"/>
      <c r="C500" s="783"/>
      <c r="D500" s="783"/>
      <c r="E500" s="783"/>
      <c r="F500" s="783"/>
      <c r="G500" s="783"/>
      <c r="H500" s="783"/>
      <c r="I500" s="783"/>
      <c r="J500" s="783"/>
      <c r="K500" s="783"/>
      <c r="L500" s="783"/>
      <c r="M500" s="783"/>
      <c r="N500" s="783"/>
      <c r="O500" s="783"/>
      <c r="P500" s="783"/>
      <c r="Q500" s="783"/>
      <c r="R500" s="783"/>
      <c r="S500" s="783"/>
      <c r="T500" s="783"/>
      <c r="U500" s="783"/>
      <c r="V500" s="783"/>
      <c r="W500" s="783"/>
      <c r="X500" s="783"/>
      <c r="Y500" s="783"/>
      <c r="Z500" s="783"/>
      <c r="AA500" s="783"/>
      <c r="AB500" s="783"/>
      <c r="AC500" s="783"/>
    </row>
    <row r="501" spans="1:29" ht="12.75" x14ac:dyDescent="0.2">
      <c r="A501" s="783"/>
      <c r="B501" s="783"/>
      <c r="C501" s="783"/>
      <c r="D501" s="783"/>
      <c r="E501" s="783"/>
      <c r="F501" s="783"/>
      <c r="G501" s="783"/>
      <c r="H501" s="783"/>
      <c r="I501" s="783"/>
      <c r="J501" s="783"/>
      <c r="K501" s="783"/>
      <c r="L501" s="783"/>
      <c r="M501" s="783"/>
      <c r="N501" s="783"/>
      <c r="O501" s="783"/>
      <c r="P501" s="783"/>
      <c r="Q501" s="783"/>
      <c r="R501" s="783"/>
      <c r="S501" s="783"/>
      <c r="T501" s="783"/>
      <c r="U501" s="783"/>
      <c r="V501" s="783"/>
      <c r="W501" s="783"/>
      <c r="X501" s="783"/>
      <c r="Y501" s="783"/>
      <c r="Z501" s="783"/>
      <c r="AA501" s="783"/>
      <c r="AB501" s="783"/>
      <c r="AC501" s="783"/>
    </row>
    <row r="502" spans="1:29" ht="12.75" x14ac:dyDescent="0.2">
      <c r="A502" s="783"/>
      <c r="B502" s="783"/>
      <c r="C502" s="783"/>
      <c r="D502" s="783"/>
      <c r="E502" s="783"/>
      <c r="F502" s="783"/>
      <c r="G502" s="783"/>
      <c r="H502" s="783"/>
      <c r="I502" s="783"/>
      <c r="J502" s="783"/>
      <c r="K502" s="783"/>
      <c r="L502" s="783"/>
      <c r="M502" s="783"/>
      <c r="N502" s="783"/>
      <c r="O502" s="783"/>
      <c r="P502" s="783"/>
      <c r="Q502" s="783"/>
      <c r="R502" s="783"/>
      <c r="S502" s="783"/>
      <c r="T502" s="783"/>
      <c r="U502" s="783"/>
      <c r="V502" s="783"/>
      <c r="W502" s="783"/>
      <c r="X502" s="783"/>
      <c r="Y502" s="783"/>
      <c r="Z502" s="783"/>
      <c r="AA502" s="783"/>
      <c r="AB502" s="783"/>
      <c r="AC502" s="783"/>
    </row>
    <row r="503" spans="1:29" ht="12.75" x14ac:dyDescent="0.2">
      <c r="A503" s="783"/>
      <c r="B503" s="783"/>
      <c r="C503" s="783"/>
      <c r="D503" s="783"/>
      <c r="E503" s="783"/>
      <c r="F503" s="783"/>
      <c r="G503" s="783"/>
      <c r="H503" s="783"/>
      <c r="I503" s="783"/>
      <c r="J503" s="783"/>
      <c r="K503" s="783"/>
      <c r="L503" s="783"/>
      <c r="M503" s="783"/>
      <c r="N503" s="783"/>
      <c r="O503" s="783"/>
      <c r="P503" s="783"/>
      <c r="Q503" s="783"/>
      <c r="R503" s="783"/>
      <c r="S503" s="783"/>
      <c r="T503" s="783"/>
      <c r="U503" s="783"/>
      <c r="V503" s="783"/>
      <c r="W503" s="783"/>
      <c r="X503" s="783"/>
      <c r="Y503" s="783"/>
      <c r="Z503" s="783"/>
      <c r="AA503" s="783"/>
      <c r="AB503" s="783"/>
      <c r="AC503" s="783"/>
    </row>
    <row r="504" spans="1:29" ht="12.75" x14ac:dyDescent="0.2">
      <c r="A504" s="783"/>
      <c r="B504" s="783"/>
      <c r="C504" s="783"/>
      <c r="D504" s="783"/>
      <c r="E504" s="783"/>
      <c r="F504" s="783"/>
      <c r="G504" s="783"/>
      <c r="H504" s="783"/>
      <c r="I504" s="783"/>
      <c r="J504" s="783"/>
      <c r="K504" s="783"/>
      <c r="L504" s="783"/>
      <c r="M504" s="783"/>
      <c r="N504" s="783"/>
      <c r="O504" s="783"/>
      <c r="P504" s="783"/>
      <c r="Q504" s="783"/>
      <c r="R504" s="783"/>
      <c r="S504" s="783"/>
      <c r="T504" s="783"/>
      <c r="U504" s="783"/>
      <c r="V504" s="783"/>
      <c r="W504" s="783"/>
      <c r="X504" s="783"/>
      <c r="Y504" s="783"/>
      <c r="Z504" s="783"/>
      <c r="AA504" s="783"/>
      <c r="AB504" s="783"/>
      <c r="AC504" s="783"/>
    </row>
    <row r="505" spans="1:29" ht="12.75" x14ac:dyDescent="0.2">
      <c r="A505" s="783"/>
      <c r="B505" s="783"/>
      <c r="C505" s="783"/>
      <c r="D505" s="783"/>
      <c r="E505" s="783"/>
      <c r="F505" s="783"/>
      <c r="G505" s="783"/>
      <c r="H505" s="783"/>
      <c r="I505" s="783"/>
      <c r="J505" s="783"/>
      <c r="K505" s="783"/>
      <c r="L505" s="783"/>
      <c r="M505" s="783"/>
      <c r="N505" s="783"/>
      <c r="O505" s="783"/>
      <c r="P505" s="783"/>
      <c r="Q505" s="783"/>
      <c r="R505" s="783"/>
      <c r="S505" s="783"/>
      <c r="T505" s="783"/>
      <c r="U505" s="783"/>
      <c r="V505" s="783"/>
      <c r="W505" s="783"/>
      <c r="X505" s="783"/>
      <c r="Y505" s="783"/>
      <c r="Z505" s="783"/>
      <c r="AA505" s="783"/>
      <c r="AB505" s="783"/>
      <c r="AC505" s="783"/>
    </row>
    <row r="506" spans="1:29" ht="12.75" x14ac:dyDescent="0.2">
      <c r="A506" s="783"/>
      <c r="B506" s="783"/>
      <c r="C506" s="783"/>
      <c r="D506" s="783"/>
      <c r="E506" s="783"/>
      <c r="F506" s="783"/>
      <c r="G506" s="783"/>
      <c r="H506" s="783"/>
      <c r="I506" s="783"/>
      <c r="J506" s="783"/>
      <c r="K506" s="783"/>
      <c r="L506" s="783"/>
      <c r="M506" s="783"/>
      <c r="N506" s="783"/>
      <c r="O506" s="783"/>
      <c r="P506" s="783"/>
      <c r="Q506" s="783"/>
      <c r="R506" s="783"/>
      <c r="S506" s="783"/>
      <c r="T506" s="783"/>
      <c r="U506" s="783"/>
      <c r="V506" s="783"/>
      <c r="W506" s="783"/>
      <c r="X506" s="783"/>
      <c r="Y506" s="783"/>
      <c r="Z506" s="783"/>
      <c r="AA506" s="783"/>
      <c r="AB506" s="783"/>
      <c r="AC506" s="783"/>
    </row>
    <row r="507" spans="1:29" ht="12.75" x14ac:dyDescent="0.2">
      <c r="A507" s="783"/>
      <c r="B507" s="783"/>
      <c r="C507" s="783"/>
      <c r="D507" s="783"/>
      <c r="E507" s="783"/>
      <c r="F507" s="783"/>
      <c r="G507" s="783"/>
      <c r="H507" s="783"/>
      <c r="I507" s="783"/>
      <c r="J507" s="783"/>
      <c r="K507" s="783"/>
      <c r="L507" s="783"/>
      <c r="M507" s="783"/>
      <c r="N507" s="783"/>
      <c r="O507" s="783"/>
      <c r="P507" s="783"/>
      <c r="Q507" s="783"/>
      <c r="R507" s="783"/>
      <c r="S507" s="783"/>
      <c r="T507" s="783"/>
      <c r="U507" s="783"/>
      <c r="V507" s="783"/>
      <c r="W507" s="783"/>
      <c r="X507" s="783"/>
      <c r="Y507" s="783"/>
      <c r="Z507" s="783"/>
      <c r="AA507" s="783"/>
      <c r="AB507" s="783"/>
      <c r="AC507" s="783"/>
    </row>
    <row r="508" spans="1:29" ht="12.75" x14ac:dyDescent="0.2">
      <c r="A508" s="783"/>
      <c r="B508" s="783"/>
      <c r="C508" s="783"/>
      <c r="D508" s="783"/>
      <c r="E508" s="783"/>
      <c r="F508" s="783"/>
      <c r="G508" s="783"/>
      <c r="H508" s="783"/>
      <c r="I508" s="783"/>
      <c r="J508" s="783"/>
      <c r="K508" s="783"/>
      <c r="L508" s="783"/>
      <c r="M508" s="783"/>
      <c r="N508" s="783"/>
      <c r="O508" s="783"/>
      <c r="P508" s="783"/>
      <c r="Q508" s="783"/>
      <c r="R508" s="783"/>
      <c r="S508" s="783"/>
      <c r="T508" s="783"/>
      <c r="U508" s="783"/>
      <c r="V508" s="783"/>
      <c r="W508" s="783"/>
      <c r="X508" s="783"/>
      <c r="Y508" s="783"/>
      <c r="Z508" s="783"/>
      <c r="AA508" s="783"/>
      <c r="AB508" s="783"/>
      <c r="AC508" s="783"/>
    </row>
    <row r="509" spans="1:29" ht="12.75" x14ac:dyDescent="0.2">
      <c r="A509" s="783"/>
      <c r="B509" s="783"/>
      <c r="C509" s="783"/>
      <c r="D509" s="783"/>
      <c r="E509" s="783"/>
      <c r="F509" s="783"/>
      <c r="G509" s="783"/>
      <c r="H509" s="783"/>
      <c r="I509" s="783"/>
      <c r="J509" s="783"/>
      <c r="K509" s="783"/>
      <c r="L509" s="783"/>
      <c r="M509" s="783"/>
      <c r="N509" s="783"/>
      <c r="O509" s="783"/>
      <c r="P509" s="783"/>
      <c r="Q509" s="783"/>
      <c r="R509" s="783"/>
      <c r="S509" s="783"/>
      <c r="T509" s="783"/>
      <c r="U509" s="783"/>
      <c r="V509" s="783"/>
      <c r="W509" s="783"/>
      <c r="X509" s="783"/>
      <c r="Y509" s="783"/>
      <c r="Z509" s="783"/>
      <c r="AA509" s="783"/>
      <c r="AB509" s="783"/>
      <c r="AC509" s="783"/>
    </row>
    <row r="510" spans="1:29" ht="12.75" x14ac:dyDescent="0.2">
      <c r="A510" s="783"/>
      <c r="B510" s="783"/>
      <c r="C510" s="783"/>
      <c r="D510" s="783"/>
      <c r="E510" s="783"/>
      <c r="F510" s="783"/>
      <c r="G510" s="783"/>
      <c r="H510" s="783"/>
      <c r="I510" s="783"/>
      <c r="J510" s="783"/>
      <c r="K510" s="783"/>
      <c r="L510" s="783"/>
      <c r="M510" s="783"/>
      <c r="N510" s="783"/>
      <c r="O510" s="783"/>
      <c r="P510" s="783"/>
      <c r="Q510" s="783"/>
      <c r="R510" s="783"/>
      <c r="S510" s="783"/>
      <c r="T510" s="783"/>
      <c r="U510" s="783"/>
      <c r="V510" s="783"/>
      <c r="W510" s="783"/>
      <c r="X510" s="783"/>
      <c r="Y510" s="783"/>
      <c r="Z510" s="783"/>
      <c r="AA510" s="783"/>
      <c r="AB510" s="783"/>
      <c r="AC510" s="783"/>
    </row>
    <row r="511" spans="1:29" ht="12.75" x14ac:dyDescent="0.2">
      <c r="A511" s="783"/>
      <c r="B511" s="783"/>
      <c r="C511" s="783"/>
      <c r="D511" s="783"/>
      <c r="E511" s="783"/>
      <c r="F511" s="783"/>
      <c r="G511" s="783"/>
      <c r="H511" s="783"/>
      <c r="I511" s="783"/>
      <c r="J511" s="783"/>
      <c r="K511" s="783"/>
      <c r="L511" s="783"/>
      <c r="M511" s="783"/>
      <c r="N511" s="783"/>
      <c r="O511" s="783"/>
      <c r="P511" s="783"/>
      <c r="Q511" s="783"/>
      <c r="R511" s="783"/>
      <c r="S511" s="783"/>
      <c r="T511" s="783"/>
      <c r="U511" s="783"/>
      <c r="V511" s="783"/>
      <c r="W511" s="783"/>
      <c r="X511" s="783"/>
      <c r="Y511" s="783"/>
      <c r="Z511" s="783"/>
      <c r="AA511" s="783"/>
      <c r="AB511" s="783"/>
      <c r="AC511" s="783"/>
    </row>
    <row r="512" spans="1:29" ht="12.75" x14ac:dyDescent="0.2">
      <c r="A512" s="783"/>
      <c r="B512" s="783"/>
      <c r="C512" s="783"/>
      <c r="D512" s="783"/>
      <c r="E512" s="783"/>
      <c r="F512" s="783"/>
      <c r="G512" s="783"/>
      <c r="H512" s="783"/>
      <c r="I512" s="783"/>
      <c r="J512" s="783"/>
      <c r="K512" s="783"/>
      <c r="L512" s="783"/>
      <c r="M512" s="783"/>
      <c r="N512" s="783"/>
      <c r="O512" s="783"/>
      <c r="P512" s="783"/>
      <c r="Q512" s="783"/>
      <c r="R512" s="783"/>
      <c r="S512" s="783"/>
      <c r="T512" s="783"/>
      <c r="U512" s="783"/>
      <c r="V512" s="783"/>
      <c r="W512" s="783"/>
      <c r="X512" s="783"/>
      <c r="Y512" s="783"/>
      <c r="Z512" s="783"/>
      <c r="AA512" s="783"/>
      <c r="AB512" s="783"/>
      <c r="AC512" s="783"/>
    </row>
    <row r="513" spans="1:29" ht="12.75" x14ac:dyDescent="0.2">
      <c r="A513" s="783"/>
      <c r="B513" s="783"/>
      <c r="C513" s="783"/>
      <c r="D513" s="783"/>
      <c r="E513" s="783"/>
      <c r="F513" s="783"/>
      <c r="G513" s="783"/>
      <c r="H513" s="783"/>
      <c r="I513" s="783"/>
      <c r="J513" s="783"/>
      <c r="K513" s="783"/>
      <c r="L513" s="783"/>
      <c r="M513" s="783"/>
      <c r="N513" s="783"/>
      <c r="O513" s="783"/>
      <c r="P513" s="783"/>
      <c r="Q513" s="783"/>
      <c r="R513" s="783"/>
      <c r="S513" s="783"/>
      <c r="T513" s="783"/>
      <c r="U513" s="783"/>
      <c r="V513" s="783"/>
      <c r="W513" s="783"/>
      <c r="X513" s="783"/>
      <c r="Y513" s="783"/>
      <c r="Z513" s="783"/>
      <c r="AA513" s="783"/>
      <c r="AB513" s="783"/>
      <c r="AC513" s="783"/>
    </row>
    <row r="514" spans="1:29" ht="12.75" x14ac:dyDescent="0.2">
      <c r="A514" s="783"/>
      <c r="B514" s="783"/>
      <c r="C514" s="783"/>
      <c r="D514" s="783"/>
      <c r="E514" s="783"/>
      <c r="F514" s="783"/>
      <c r="G514" s="783"/>
      <c r="H514" s="783"/>
      <c r="I514" s="783"/>
      <c r="J514" s="783"/>
      <c r="K514" s="783"/>
      <c r="L514" s="783"/>
      <c r="M514" s="783"/>
      <c r="N514" s="783"/>
      <c r="O514" s="783"/>
      <c r="P514" s="783"/>
      <c r="Q514" s="783"/>
      <c r="R514" s="783"/>
      <c r="S514" s="783"/>
      <c r="T514" s="783"/>
      <c r="U514" s="783"/>
      <c r="V514" s="783"/>
      <c r="W514" s="783"/>
      <c r="X514" s="783"/>
      <c r="Y514" s="783"/>
      <c r="Z514" s="783"/>
      <c r="AA514" s="783"/>
      <c r="AB514" s="783"/>
      <c r="AC514" s="783"/>
    </row>
    <row r="515" spans="1:29" ht="12.75" x14ac:dyDescent="0.2">
      <c r="A515" s="783"/>
      <c r="B515" s="783"/>
      <c r="C515" s="783"/>
      <c r="D515" s="783"/>
      <c r="E515" s="783"/>
      <c r="F515" s="783"/>
      <c r="G515" s="783"/>
      <c r="H515" s="783"/>
      <c r="I515" s="783"/>
      <c r="J515" s="783"/>
      <c r="K515" s="783"/>
      <c r="L515" s="783"/>
      <c r="M515" s="783"/>
      <c r="N515" s="783"/>
      <c r="O515" s="783"/>
      <c r="P515" s="783"/>
      <c r="Q515" s="783"/>
      <c r="R515" s="783"/>
      <c r="S515" s="783"/>
      <c r="T515" s="783"/>
      <c r="U515" s="783"/>
      <c r="V515" s="783"/>
      <c r="W515" s="783"/>
      <c r="X515" s="783"/>
      <c r="Y515" s="783"/>
      <c r="Z515" s="783"/>
      <c r="AA515" s="783"/>
      <c r="AB515" s="783"/>
      <c r="AC515" s="783"/>
    </row>
    <row r="516" spans="1:29" ht="12.75" x14ac:dyDescent="0.2">
      <c r="A516" s="783"/>
      <c r="B516" s="783"/>
      <c r="C516" s="783"/>
      <c r="D516" s="783"/>
      <c r="E516" s="783"/>
      <c r="F516" s="783"/>
      <c r="G516" s="783"/>
      <c r="H516" s="783"/>
      <c r="I516" s="783"/>
      <c r="J516" s="783"/>
      <c r="K516" s="783"/>
      <c r="L516" s="783"/>
      <c r="M516" s="783"/>
      <c r="N516" s="783"/>
      <c r="O516" s="783"/>
      <c r="P516" s="783"/>
      <c r="Q516" s="783"/>
      <c r="R516" s="783"/>
      <c r="S516" s="783"/>
      <c r="T516" s="783"/>
      <c r="U516" s="783"/>
      <c r="V516" s="783"/>
      <c r="W516" s="783"/>
      <c r="X516" s="783"/>
      <c r="Y516" s="783"/>
      <c r="Z516" s="783"/>
      <c r="AA516" s="783"/>
      <c r="AB516" s="783"/>
      <c r="AC516" s="783"/>
    </row>
    <row r="517" spans="1:29" ht="12.75" x14ac:dyDescent="0.2">
      <c r="A517" s="783"/>
      <c r="B517" s="783"/>
      <c r="C517" s="783"/>
      <c r="D517" s="783"/>
      <c r="E517" s="783"/>
      <c r="F517" s="783"/>
      <c r="G517" s="783"/>
      <c r="H517" s="783"/>
      <c r="I517" s="783"/>
      <c r="J517" s="783"/>
      <c r="K517" s="783"/>
      <c r="L517" s="783"/>
      <c r="M517" s="783"/>
      <c r="N517" s="783"/>
      <c r="O517" s="783"/>
      <c r="P517" s="783"/>
      <c r="Q517" s="783"/>
      <c r="R517" s="783"/>
      <c r="S517" s="783"/>
      <c r="T517" s="783"/>
      <c r="U517" s="783"/>
      <c r="V517" s="783"/>
      <c r="W517" s="783"/>
      <c r="X517" s="783"/>
      <c r="Y517" s="783"/>
      <c r="Z517" s="783"/>
      <c r="AA517" s="783"/>
      <c r="AB517" s="783"/>
      <c r="AC517" s="783"/>
    </row>
    <row r="518" spans="1:29" ht="12.75" x14ac:dyDescent="0.2">
      <c r="A518" s="783"/>
      <c r="B518" s="783"/>
      <c r="C518" s="783"/>
      <c r="D518" s="783"/>
      <c r="E518" s="783"/>
      <c r="F518" s="783"/>
      <c r="G518" s="783"/>
      <c r="H518" s="783"/>
      <c r="I518" s="783"/>
      <c r="J518" s="783"/>
      <c r="K518" s="783"/>
      <c r="L518" s="783"/>
      <c r="M518" s="783"/>
      <c r="N518" s="783"/>
      <c r="O518" s="783"/>
      <c r="P518" s="783"/>
      <c r="Q518" s="783"/>
      <c r="R518" s="783"/>
      <c r="S518" s="783"/>
      <c r="T518" s="783"/>
      <c r="U518" s="783"/>
      <c r="V518" s="783"/>
      <c r="W518" s="783"/>
      <c r="X518" s="783"/>
      <c r="Y518" s="783"/>
      <c r="Z518" s="783"/>
      <c r="AA518" s="783"/>
      <c r="AB518" s="783"/>
      <c r="AC518" s="783"/>
    </row>
    <row r="519" spans="1:29" ht="12.75" x14ac:dyDescent="0.2">
      <c r="A519" s="783"/>
      <c r="B519" s="783"/>
      <c r="C519" s="783"/>
      <c r="D519" s="783"/>
      <c r="E519" s="783"/>
      <c r="F519" s="783"/>
      <c r="G519" s="783"/>
      <c r="H519" s="783"/>
      <c r="I519" s="783"/>
      <c r="J519" s="783"/>
      <c r="K519" s="783"/>
      <c r="L519" s="783"/>
      <c r="M519" s="783"/>
      <c r="N519" s="783"/>
      <c r="O519" s="783"/>
      <c r="P519" s="783"/>
      <c r="Q519" s="783"/>
      <c r="R519" s="783"/>
      <c r="S519" s="783"/>
      <c r="T519" s="783"/>
      <c r="U519" s="783"/>
      <c r="V519" s="783"/>
      <c r="W519" s="783"/>
      <c r="X519" s="783"/>
      <c r="Y519" s="783"/>
      <c r="Z519" s="783"/>
      <c r="AA519" s="783"/>
      <c r="AB519" s="783"/>
      <c r="AC519" s="783"/>
    </row>
    <row r="520" spans="1:29" ht="12.75" x14ac:dyDescent="0.2">
      <c r="A520" s="783"/>
      <c r="B520" s="783"/>
      <c r="C520" s="783"/>
      <c r="D520" s="783"/>
      <c r="E520" s="783"/>
      <c r="F520" s="783"/>
      <c r="G520" s="783"/>
      <c r="H520" s="783"/>
      <c r="I520" s="783"/>
      <c r="J520" s="783"/>
      <c r="K520" s="783"/>
      <c r="L520" s="783"/>
      <c r="M520" s="783"/>
      <c r="N520" s="783"/>
      <c r="O520" s="783"/>
      <c r="P520" s="783"/>
      <c r="Q520" s="783"/>
      <c r="R520" s="783"/>
      <c r="S520" s="783"/>
      <c r="T520" s="783"/>
      <c r="U520" s="783"/>
      <c r="V520" s="783"/>
      <c r="W520" s="783"/>
      <c r="X520" s="783"/>
      <c r="Y520" s="783"/>
      <c r="Z520" s="783"/>
      <c r="AA520" s="783"/>
      <c r="AB520" s="783"/>
      <c r="AC520" s="783"/>
    </row>
    <row r="521" spans="1:29" ht="12.75" x14ac:dyDescent="0.2">
      <c r="A521" s="783"/>
      <c r="B521" s="783"/>
      <c r="C521" s="783"/>
      <c r="D521" s="783"/>
      <c r="E521" s="783"/>
      <c r="F521" s="783"/>
      <c r="G521" s="783"/>
      <c r="H521" s="783"/>
      <c r="I521" s="783"/>
      <c r="J521" s="783"/>
      <c r="K521" s="783"/>
      <c r="L521" s="783"/>
      <c r="M521" s="783"/>
      <c r="N521" s="783"/>
      <c r="O521" s="783"/>
      <c r="P521" s="783"/>
      <c r="Q521" s="783"/>
      <c r="R521" s="783"/>
      <c r="S521" s="783"/>
      <c r="T521" s="783"/>
      <c r="U521" s="783"/>
      <c r="V521" s="783"/>
      <c r="W521" s="783"/>
      <c r="X521" s="783"/>
      <c r="Y521" s="783"/>
      <c r="Z521" s="783"/>
      <c r="AA521" s="783"/>
      <c r="AB521" s="783"/>
      <c r="AC521" s="783"/>
    </row>
    <row r="522" spans="1:29" ht="12.75" x14ac:dyDescent="0.2">
      <c r="A522" s="783"/>
      <c r="B522" s="783"/>
      <c r="C522" s="783"/>
      <c r="D522" s="783"/>
      <c r="E522" s="783"/>
      <c r="F522" s="783"/>
      <c r="G522" s="783"/>
      <c r="H522" s="783"/>
      <c r="I522" s="783"/>
      <c r="J522" s="783"/>
      <c r="K522" s="783"/>
      <c r="L522" s="783"/>
      <c r="M522" s="783"/>
      <c r="N522" s="783"/>
      <c r="O522" s="783"/>
      <c r="P522" s="783"/>
      <c r="Q522" s="783"/>
      <c r="R522" s="783"/>
      <c r="S522" s="783"/>
      <c r="T522" s="783"/>
      <c r="U522" s="783"/>
      <c r="V522" s="783"/>
      <c r="W522" s="783"/>
      <c r="X522" s="783"/>
      <c r="Y522" s="783"/>
      <c r="Z522" s="783"/>
      <c r="AA522" s="783"/>
      <c r="AB522" s="783"/>
      <c r="AC522" s="783"/>
    </row>
    <row r="523" spans="1:29" ht="12.75" x14ac:dyDescent="0.2">
      <c r="A523" s="783"/>
      <c r="B523" s="783"/>
      <c r="C523" s="783"/>
      <c r="D523" s="783"/>
      <c r="E523" s="783"/>
      <c r="F523" s="783"/>
      <c r="G523" s="783"/>
      <c r="H523" s="783"/>
      <c r="I523" s="783"/>
      <c r="J523" s="783"/>
      <c r="K523" s="783"/>
      <c r="L523" s="783"/>
      <c r="M523" s="783"/>
      <c r="N523" s="783"/>
      <c r="O523" s="783"/>
      <c r="P523" s="783"/>
      <c r="Q523" s="783"/>
      <c r="R523" s="783"/>
      <c r="S523" s="783"/>
      <c r="T523" s="783"/>
      <c r="U523" s="783"/>
      <c r="V523" s="783"/>
      <c r="W523" s="783"/>
      <c r="X523" s="783"/>
      <c r="Y523" s="783"/>
      <c r="Z523" s="783"/>
      <c r="AA523" s="783"/>
      <c r="AB523" s="783"/>
      <c r="AC523" s="783"/>
    </row>
    <row r="524" spans="1:29" ht="12.75" x14ac:dyDescent="0.2">
      <c r="A524" s="783"/>
      <c r="B524" s="783"/>
      <c r="C524" s="783"/>
      <c r="D524" s="783"/>
      <c r="E524" s="783"/>
      <c r="F524" s="783"/>
      <c r="G524" s="783"/>
      <c r="H524" s="783"/>
      <c r="I524" s="783"/>
      <c r="J524" s="783"/>
      <c r="K524" s="783"/>
      <c r="L524" s="783"/>
      <c r="M524" s="783"/>
      <c r="N524" s="783"/>
      <c r="O524" s="783"/>
      <c r="P524" s="783"/>
      <c r="Q524" s="783"/>
      <c r="R524" s="783"/>
      <c r="S524" s="783"/>
      <c r="T524" s="783"/>
      <c r="U524" s="783"/>
      <c r="V524" s="783"/>
      <c r="W524" s="783"/>
      <c r="X524" s="783"/>
      <c r="Y524" s="783"/>
      <c r="Z524" s="783"/>
      <c r="AA524" s="783"/>
      <c r="AB524" s="783"/>
      <c r="AC524" s="783"/>
    </row>
    <row r="525" spans="1:29" ht="12.75" x14ac:dyDescent="0.2">
      <c r="A525" s="783"/>
      <c r="B525" s="783"/>
      <c r="C525" s="783"/>
      <c r="D525" s="783"/>
      <c r="E525" s="783"/>
      <c r="F525" s="783"/>
      <c r="G525" s="783"/>
      <c r="H525" s="783"/>
      <c r="I525" s="783"/>
      <c r="J525" s="783"/>
      <c r="K525" s="783"/>
      <c r="L525" s="783"/>
      <c r="M525" s="783"/>
      <c r="N525" s="783"/>
      <c r="O525" s="783"/>
      <c r="P525" s="783"/>
      <c r="Q525" s="783"/>
      <c r="R525" s="783"/>
      <c r="S525" s="783"/>
      <c r="T525" s="783"/>
      <c r="U525" s="783"/>
      <c r="V525" s="783"/>
      <c r="W525" s="783"/>
      <c r="X525" s="783"/>
      <c r="Y525" s="783"/>
      <c r="Z525" s="783"/>
      <c r="AA525" s="783"/>
      <c r="AB525" s="783"/>
      <c r="AC525" s="783"/>
    </row>
    <row r="526" spans="1:29" ht="12.75" x14ac:dyDescent="0.2">
      <c r="A526" s="783"/>
      <c r="B526" s="783"/>
      <c r="C526" s="783"/>
      <c r="D526" s="783"/>
      <c r="E526" s="783"/>
      <c r="F526" s="783"/>
      <c r="G526" s="783"/>
      <c r="H526" s="783"/>
      <c r="I526" s="783"/>
      <c r="J526" s="783"/>
      <c r="K526" s="783"/>
      <c r="L526" s="783"/>
      <c r="M526" s="783"/>
      <c r="N526" s="783"/>
      <c r="O526" s="783"/>
      <c r="P526" s="783"/>
      <c r="Q526" s="783"/>
      <c r="R526" s="783"/>
      <c r="S526" s="783"/>
      <c r="T526" s="783"/>
      <c r="U526" s="783"/>
      <c r="V526" s="783"/>
      <c r="W526" s="783"/>
      <c r="X526" s="783"/>
      <c r="Y526" s="783"/>
      <c r="Z526" s="783"/>
      <c r="AA526" s="783"/>
      <c r="AB526" s="783"/>
      <c r="AC526" s="783"/>
    </row>
    <row r="527" spans="1:29" ht="12.75" x14ac:dyDescent="0.2">
      <c r="A527" s="783"/>
      <c r="B527" s="783"/>
      <c r="C527" s="783"/>
      <c r="D527" s="783"/>
      <c r="E527" s="783"/>
      <c r="F527" s="783"/>
      <c r="G527" s="783"/>
      <c r="H527" s="783"/>
      <c r="I527" s="783"/>
      <c r="J527" s="783"/>
      <c r="K527" s="783"/>
      <c r="L527" s="783"/>
      <c r="M527" s="783"/>
      <c r="N527" s="783"/>
      <c r="O527" s="783"/>
      <c r="P527" s="783"/>
      <c r="Q527" s="783"/>
      <c r="R527" s="783"/>
      <c r="S527" s="783"/>
      <c r="T527" s="783"/>
      <c r="U527" s="783"/>
      <c r="V527" s="783"/>
      <c r="W527" s="783"/>
      <c r="X527" s="783"/>
      <c r="Y527" s="783"/>
      <c r="Z527" s="783"/>
      <c r="AA527" s="783"/>
      <c r="AB527" s="783"/>
      <c r="AC527" s="783"/>
    </row>
    <row r="528" spans="1:29" ht="12.75" x14ac:dyDescent="0.2">
      <c r="A528" s="783"/>
      <c r="B528" s="783"/>
      <c r="C528" s="783"/>
      <c r="D528" s="783"/>
      <c r="E528" s="783"/>
      <c r="F528" s="783"/>
      <c r="G528" s="783"/>
      <c r="H528" s="783"/>
      <c r="I528" s="783"/>
      <c r="J528" s="783"/>
      <c r="K528" s="783"/>
      <c r="L528" s="783"/>
      <c r="M528" s="783"/>
      <c r="N528" s="783"/>
      <c r="O528" s="783"/>
      <c r="P528" s="783"/>
      <c r="Q528" s="783"/>
      <c r="R528" s="783"/>
      <c r="S528" s="783"/>
      <c r="T528" s="783"/>
      <c r="U528" s="783"/>
      <c r="V528" s="783"/>
      <c r="W528" s="783"/>
      <c r="X528" s="783"/>
      <c r="Y528" s="783"/>
      <c r="Z528" s="783"/>
      <c r="AA528" s="783"/>
      <c r="AB528" s="783"/>
      <c r="AC528" s="783"/>
    </row>
    <row r="529" spans="1:29" ht="12.75" x14ac:dyDescent="0.2">
      <c r="A529" s="783"/>
      <c r="B529" s="783"/>
      <c r="C529" s="783"/>
      <c r="D529" s="783"/>
      <c r="E529" s="783"/>
      <c r="F529" s="783"/>
      <c r="G529" s="783"/>
      <c r="H529" s="783"/>
      <c r="I529" s="783"/>
      <c r="J529" s="783"/>
      <c r="K529" s="783"/>
      <c r="L529" s="783"/>
      <c r="M529" s="783"/>
      <c r="N529" s="783"/>
      <c r="O529" s="783"/>
      <c r="P529" s="783"/>
      <c r="Q529" s="783"/>
      <c r="R529" s="783"/>
      <c r="S529" s="783"/>
      <c r="T529" s="783"/>
      <c r="U529" s="783"/>
      <c r="V529" s="783"/>
      <c r="W529" s="783"/>
      <c r="X529" s="783"/>
      <c r="Y529" s="783"/>
      <c r="Z529" s="783"/>
      <c r="AA529" s="783"/>
      <c r="AB529" s="783"/>
      <c r="AC529" s="783"/>
    </row>
    <row r="530" spans="1:29" ht="12.75" x14ac:dyDescent="0.2">
      <c r="A530" s="783"/>
      <c r="B530" s="783"/>
      <c r="C530" s="783"/>
      <c r="D530" s="783"/>
      <c r="E530" s="783"/>
      <c r="F530" s="783"/>
      <c r="G530" s="783"/>
      <c r="H530" s="783"/>
      <c r="I530" s="783"/>
      <c r="J530" s="783"/>
      <c r="K530" s="783"/>
      <c r="L530" s="783"/>
      <c r="M530" s="783"/>
      <c r="N530" s="783"/>
      <c r="O530" s="783"/>
      <c r="P530" s="783"/>
      <c r="Q530" s="783"/>
      <c r="R530" s="783"/>
      <c r="S530" s="783"/>
      <c r="T530" s="783"/>
      <c r="U530" s="783"/>
      <c r="V530" s="783"/>
      <c r="W530" s="783"/>
      <c r="X530" s="783"/>
      <c r="Y530" s="783"/>
      <c r="Z530" s="783"/>
      <c r="AA530" s="783"/>
      <c r="AB530" s="783"/>
      <c r="AC530" s="783"/>
    </row>
    <row r="531" spans="1:29" ht="12.75" x14ac:dyDescent="0.2">
      <c r="A531" s="783"/>
      <c r="B531" s="783"/>
      <c r="C531" s="783"/>
      <c r="D531" s="783"/>
      <c r="E531" s="783"/>
      <c r="F531" s="783"/>
      <c r="G531" s="783"/>
      <c r="H531" s="783"/>
      <c r="I531" s="783"/>
      <c r="J531" s="783"/>
      <c r="K531" s="783"/>
      <c r="L531" s="783"/>
      <c r="M531" s="783"/>
      <c r="N531" s="783"/>
      <c r="O531" s="783"/>
      <c r="P531" s="783"/>
      <c r="Q531" s="783"/>
      <c r="R531" s="783"/>
      <c r="S531" s="783"/>
      <c r="T531" s="783"/>
      <c r="U531" s="783"/>
      <c r="V531" s="783"/>
      <c r="W531" s="783"/>
      <c r="X531" s="783"/>
      <c r="Y531" s="783"/>
      <c r="Z531" s="783"/>
      <c r="AA531" s="783"/>
      <c r="AB531" s="783"/>
      <c r="AC531" s="783"/>
    </row>
    <row r="532" spans="1:29" ht="12.75" x14ac:dyDescent="0.2">
      <c r="A532" s="783"/>
      <c r="B532" s="783"/>
      <c r="C532" s="783"/>
      <c r="D532" s="783"/>
      <c r="E532" s="783"/>
      <c r="F532" s="783"/>
      <c r="G532" s="783"/>
      <c r="H532" s="783"/>
      <c r="I532" s="783"/>
      <c r="J532" s="783"/>
      <c r="K532" s="783"/>
      <c r="L532" s="783"/>
      <c r="M532" s="783"/>
      <c r="N532" s="783"/>
      <c r="O532" s="783"/>
      <c r="P532" s="783"/>
      <c r="Q532" s="783"/>
      <c r="R532" s="783"/>
      <c r="S532" s="783"/>
      <c r="T532" s="783"/>
      <c r="U532" s="783"/>
      <c r="V532" s="783"/>
      <c r="W532" s="783"/>
      <c r="X532" s="783"/>
      <c r="Y532" s="783"/>
      <c r="Z532" s="783"/>
      <c r="AA532" s="783"/>
      <c r="AB532" s="783"/>
      <c r="AC532" s="783"/>
    </row>
    <row r="533" spans="1:29" ht="12.75" x14ac:dyDescent="0.2">
      <c r="A533" s="783"/>
      <c r="B533" s="783"/>
      <c r="C533" s="783"/>
      <c r="D533" s="783"/>
      <c r="E533" s="783"/>
      <c r="F533" s="783"/>
      <c r="G533" s="783"/>
      <c r="H533" s="783"/>
      <c r="I533" s="783"/>
      <c r="J533" s="783"/>
      <c r="K533" s="783"/>
      <c r="L533" s="783"/>
      <c r="M533" s="783"/>
      <c r="N533" s="783"/>
      <c r="O533" s="783"/>
      <c r="P533" s="783"/>
      <c r="Q533" s="783"/>
      <c r="R533" s="783"/>
      <c r="S533" s="783"/>
      <c r="T533" s="783"/>
      <c r="U533" s="783"/>
      <c r="V533" s="783"/>
      <c r="W533" s="783"/>
      <c r="X533" s="783"/>
      <c r="Y533" s="783"/>
      <c r="Z533" s="783"/>
      <c r="AA533" s="783"/>
      <c r="AB533" s="783"/>
      <c r="AC533" s="783"/>
    </row>
    <row r="534" spans="1:29" ht="12.75" x14ac:dyDescent="0.2">
      <c r="A534" s="783"/>
      <c r="B534" s="783"/>
      <c r="C534" s="783"/>
      <c r="D534" s="783"/>
      <c r="E534" s="783"/>
      <c r="F534" s="783"/>
      <c r="G534" s="783"/>
      <c r="H534" s="783"/>
      <c r="I534" s="783"/>
      <c r="J534" s="783"/>
      <c r="K534" s="783"/>
      <c r="L534" s="783"/>
      <c r="M534" s="783"/>
      <c r="N534" s="783"/>
      <c r="O534" s="783"/>
      <c r="P534" s="783"/>
      <c r="Q534" s="783"/>
      <c r="R534" s="783"/>
      <c r="S534" s="783"/>
      <c r="T534" s="783"/>
      <c r="U534" s="783"/>
      <c r="V534" s="783"/>
      <c r="W534" s="783"/>
      <c r="X534" s="783"/>
      <c r="Y534" s="783"/>
      <c r="Z534" s="783"/>
      <c r="AA534" s="783"/>
      <c r="AB534" s="783"/>
      <c r="AC534" s="783"/>
    </row>
    <row r="535" spans="1:29" ht="12.75" x14ac:dyDescent="0.2">
      <c r="A535" s="783"/>
      <c r="B535" s="783"/>
      <c r="C535" s="783"/>
      <c r="D535" s="783"/>
      <c r="E535" s="783"/>
      <c r="F535" s="783"/>
      <c r="G535" s="783"/>
      <c r="H535" s="783"/>
      <c r="I535" s="783"/>
      <c r="J535" s="783"/>
      <c r="K535" s="783"/>
      <c r="L535" s="783"/>
      <c r="M535" s="783"/>
      <c r="N535" s="783"/>
      <c r="O535" s="783"/>
      <c r="P535" s="783"/>
      <c r="Q535" s="783"/>
      <c r="R535" s="783"/>
      <c r="S535" s="783"/>
      <c r="T535" s="783"/>
      <c r="U535" s="783"/>
      <c r="V535" s="783"/>
      <c r="W535" s="783"/>
      <c r="X535" s="783"/>
      <c r="Y535" s="783"/>
      <c r="Z535" s="783"/>
      <c r="AA535" s="783"/>
      <c r="AB535" s="783"/>
      <c r="AC535" s="783"/>
    </row>
    <row r="536" spans="1:29" ht="12.75" x14ac:dyDescent="0.2">
      <c r="A536" s="783"/>
      <c r="B536" s="783"/>
      <c r="C536" s="783"/>
      <c r="D536" s="783"/>
      <c r="E536" s="783"/>
      <c r="F536" s="783"/>
      <c r="G536" s="783"/>
      <c r="H536" s="783"/>
      <c r="I536" s="783"/>
      <c r="J536" s="783"/>
      <c r="K536" s="783"/>
      <c r="L536" s="783"/>
      <c r="M536" s="783"/>
      <c r="N536" s="783"/>
      <c r="O536" s="783"/>
      <c r="P536" s="783"/>
      <c r="Q536" s="783"/>
      <c r="R536" s="783"/>
      <c r="S536" s="783"/>
      <c r="T536" s="783"/>
      <c r="U536" s="783"/>
      <c r="V536" s="783"/>
      <c r="W536" s="783"/>
      <c r="X536" s="783"/>
      <c r="Y536" s="783"/>
      <c r="Z536" s="783"/>
      <c r="AA536" s="783"/>
      <c r="AB536" s="783"/>
      <c r="AC536" s="783"/>
    </row>
    <row r="537" spans="1:29" ht="12.75" x14ac:dyDescent="0.2">
      <c r="A537" s="783"/>
      <c r="B537" s="783"/>
      <c r="C537" s="783"/>
      <c r="D537" s="783"/>
      <c r="E537" s="783"/>
      <c r="F537" s="783"/>
      <c r="G537" s="783"/>
      <c r="H537" s="783"/>
      <c r="I537" s="783"/>
      <c r="J537" s="783"/>
      <c r="K537" s="783"/>
      <c r="L537" s="783"/>
      <c r="M537" s="783"/>
      <c r="N537" s="783"/>
      <c r="O537" s="783"/>
      <c r="P537" s="783"/>
      <c r="Q537" s="783"/>
      <c r="R537" s="783"/>
      <c r="S537" s="783"/>
      <c r="T537" s="783"/>
      <c r="U537" s="783"/>
      <c r="V537" s="783"/>
      <c r="W537" s="783"/>
      <c r="X537" s="783"/>
      <c r="Y537" s="783"/>
      <c r="Z537" s="783"/>
      <c r="AA537" s="783"/>
      <c r="AB537" s="783"/>
      <c r="AC537" s="783"/>
    </row>
    <row r="538" spans="1:29" ht="12.75" x14ac:dyDescent="0.2">
      <c r="A538" s="783"/>
      <c r="B538" s="783"/>
      <c r="C538" s="783"/>
      <c r="D538" s="783"/>
      <c r="E538" s="783"/>
      <c r="F538" s="783"/>
      <c r="G538" s="783"/>
      <c r="H538" s="783"/>
      <c r="I538" s="783"/>
      <c r="J538" s="783"/>
      <c r="K538" s="783"/>
      <c r="L538" s="783"/>
      <c r="M538" s="783"/>
      <c r="N538" s="783"/>
      <c r="O538" s="783"/>
      <c r="P538" s="783"/>
      <c r="Q538" s="783"/>
      <c r="R538" s="783"/>
      <c r="S538" s="783"/>
      <c r="T538" s="783"/>
      <c r="U538" s="783"/>
      <c r="V538" s="783"/>
      <c r="W538" s="783"/>
      <c r="X538" s="783"/>
      <c r="Y538" s="783"/>
      <c r="Z538" s="783"/>
      <c r="AA538" s="783"/>
      <c r="AB538" s="783"/>
      <c r="AC538" s="783"/>
    </row>
    <row r="539" spans="1:29" ht="12.75" x14ac:dyDescent="0.2">
      <c r="A539" s="783"/>
      <c r="B539" s="783"/>
      <c r="C539" s="783"/>
      <c r="D539" s="783"/>
      <c r="E539" s="783"/>
      <c r="F539" s="783"/>
      <c r="G539" s="783"/>
      <c r="H539" s="783"/>
      <c r="I539" s="783"/>
      <c r="J539" s="783"/>
      <c r="K539" s="783"/>
      <c r="L539" s="783"/>
      <c r="M539" s="783"/>
      <c r="N539" s="783"/>
      <c r="O539" s="783"/>
      <c r="P539" s="783"/>
      <c r="Q539" s="783"/>
      <c r="R539" s="783"/>
      <c r="S539" s="783"/>
      <c r="T539" s="783"/>
      <c r="U539" s="783"/>
      <c r="V539" s="783"/>
      <c r="W539" s="783"/>
      <c r="X539" s="783"/>
      <c r="Y539" s="783"/>
      <c r="Z539" s="783"/>
      <c r="AA539" s="783"/>
      <c r="AB539" s="783"/>
      <c r="AC539" s="783"/>
    </row>
    <row r="540" spans="1:29" ht="12.75" x14ac:dyDescent="0.2">
      <c r="A540" s="783"/>
      <c r="B540" s="783"/>
      <c r="C540" s="783"/>
      <c r="D540" s="783"/>
      <c r="E540" s="783"/>
      <c r="F540" s="783"/>
      <c r="G540" s="783"/>
      <c r="H540" s="783"/>
      <c r="I540" s="783"/>
      <c r="J540" s="783"/>
      <c r="K540" s="783"/>
      <c r="L540" s="783"/>
      <c r="M540" s="783"/>
      <c r="N540" s="783"/>
      <c r="O540" s="783"/>
      <c r="P540" s="783"/>
      <c r="Q540" s="783"/>
      <c r="R540" s="783"/>
      <c r="S540" s="783"/>
      <c r="T540" s="783"/>
      <c r="U540" s="783"/>
      <c r="V540" s="783"/>
      <c r="W540" s="783"/>
      <c r="X540" s="783"/>
      <c r="Y540" s="783"/>
      <c r="Z540" s="783"/>
      <c r="AA540" s="783"/>
      <c r="AB540" s="783"/>
      <c r="AC540" s="783"/>
    </row>
    <row r="541" spans="1:29" ht="12.75" x14ac:dyDescent="0.2">
      <c r="A541" s="783"/>
      <c r="B541" s="783"/>
      <c r="C541" s="783"/>
      <c r="D541" s="783"/>
      <c r="E541" s="783"/>
      <c r="F541" s="783"/>
      <c r="G541" s="783"/>
      <c r="H541" s="783"/>
      <c r="I541" s="783"/>
      <c r="J541" s="783"/>
      <c r="K541" s="783"/>
      <c r="L541" s="783"/>
      <c r="M541" s="783"/>
      <c r="N541" s="783"/>
      <c r="O541" s="783"/>
      <c r="P541" s="783"/>
      <c r="Q541" s="783"/>
      <c r="R541" s="783"/>
      <c r="S541" s="783"/>
      <c r="T541" s="783"/>
      <c r="U541" s="783"/>
      <c r="V541" s="783"/>
      <c r="W541" s="783"/>
      <c r="X541" s="783"/>
      <c r="Y541" s="783"/>
      <c r="Z541" s="783"/>
      <c r="AA541" s="783"/>
      <c r="AB541" s="783"/>
      <c r="AC541" s="783"/>
    </row>
    <row r="542" spans="1:29" ht="12.75" x14ac:dyDescent="0.2">
      <c r="A542" s="783"/>
      <c r="B542" s="783"/>
      <c r="C542" s="783"/>
      <c r="D542" s="783"/>
      <c r="E542" s="783"/>
      <c r="F542" s="783"/>
      <c r="G542" s="783"/>
      <c r="H542" s="783"/>
      <c r="I542" s="783"/>
      <c r="J542" s="783"/>
      <c r="K542" s="783"/>
      <c r="L542" s="783"/>
      <c r="M542" s="783"/>
      <c r="N542" s="783"/>
      <c r="O542" s="783"/>
      <c r="P542" s="783"/>
      <c r="Q542" s="783"/>
      <c r="R542" s="783"/>
      <c r="S542" s="783"/>
      <c r="T542" s="783"/>
      <c r="U542" s="783"/>
      <c r="V542" s="783"/>
      <c r="W542" s="783"/>
      <c r="X542" s="783"/>
      <c r="Y542" s="783"/>
      <c r="Z542" s="783"/>
      <c r="AA542" s="783"/>
      <c r="AB542" s="783"/>
      <c r="AC542" s="783"/>
    </row>
    <row r="543" spans="1:29" ht="12.75" x14ac:dyDescent="0.2">
      <c r="A543" s="783"/>
      <c r="B543" s="783"/>
      <c r="C543" s="783"/>
      <c r="D543" s="783"/>
      <c r="E543" s="783"/>
      <c r="F543" s="783"/>
      <c r="G543" s="783"/>
      <c r="H543" s="783"/>
      <c r="I543" s="783"/>
      <c r="J543" s="783"/>
      <c r="K543" s="783"/>
      <c r="L543" s="783"/>
      <c r="M543" s="783"/>
      <c r="N543" s="783"/>
      <c r="O543" s="783"/>
      <c r="P543" s="783"/>
      <c r="Q543" s="783"/>
      <c r="R543" s="783"/>
      <c r="S543" s="783"/>
      <c r="T543" s="783"/>
      <c r="U543" s="783"/>
      <c r="V543" s="783"/>
      <c r="W543" s="783"/>
      <c r="X543" s="783"/>
      <c r="Y543" s="783"/>
      <c r="Z543" s="783"/>
      <c r="AA543" s="783"/>
      <c r="AB543" s="783"/>
      <c r="AC543" s="783"/>
    </row>
    <row r="544" spans="1:29" ht="12.75" x14ac:dyDescent="0.2">
      <c r="A544" s="783"/>
      <c r="B544" s="783"/>
      <c r="C544" s="783"/>
      <c r="D544" s="783"/>
      <c r="E544" s="783"/>
      <c r="F544" s="783"/>
      <c r="G544" s="783"/>
      <c r="H544" s="783"/>
      <c r="I544" s="783"/>
      <c r="J544" s="783"/>
      <c r="K544" s="783"/>
      <c r="L544" s="783"/>
      <c r="M544" s="783"/>
      <c r="N544" s="783"/>
      <c r="O544" s="783"/>
      <c r="P544" s="783"/>
      <c r="Q544" s="783"/>
      <c r="R544" s="783"/>
      <c r="S544" s="783"/>
      <c r="T544" s="783"/>
      <c r="U544" s="783"/>
      <c r="V544" s="783"/>
      <c r="W544" s="783"/>
      <c r="X544" s="783"/>
      <c r="Y544" s="783"/>
      <c r="Z544" s="783"/>
      <c r="AA544" s="783"/>
      <c r="AB544" s="783"/>
      <c r="AC544" s="783"/>
    </row>
    <row r="545" spans="1:29" ht="12.75" x14ac:dyDescent="0.2">
      <c r="A545" s="783"/>
      <c r="B545" s="783"/>
      <c r="C545" s="783"/>
      <c r="D545" s="783"/>
      <c r="E545" s="783"/>
      <c r="F545" s="783"/>
      <c r="G545" s="783"/>
      <c r="H545" s="783"/>
      <c r="I545" s="783"/>
      <c r="J545" s="783"/>
      <c r="K545" s="783"/>
      <c r="L545" s="783"/>
      <c r="M545" s="783"/>
      <c r="N545" s="783"/>
      <c r="O545" s="783"/>
      <c r="P545" s="783"/>
      <c r="Q545" s="783"/>
      <c r="R545" s="783"/>
      <c r="S545" s="783"/>
      <c r="T545" s="783"/>
      <c r="U545" s="783"/>
      <c r="V545" s="783"/>
      <c r="W545" s="783"/>
      <c r="X545" s="783"/>
      <c r="Y545" s="783"/>
      <c r="Z545" s="783"/>
      <c r="AA545" s="783"/>
      <c r="AB545" s="783"/>
      <c r="AC545" s="783"/>
    </row>
    <row r="546" spans="1:29" ht="12.75" x14ac:dyDescent="0.2">
      <c r="A546" s="783"/>
      <c r="B546" s="783"/>
      <c r="C546" s="783"/>
      <c r="D546" s="783"/>
      <c r="E546" s="783"/>
      <c r="F546" s="783"/>
      <c r="G546" s="783"/>
      <c r="H546" s="783"/>
      <c r="I546" s="783"/>
      <c r="J546" s="783"/>
      <c r="K546" s="783"/>
      <c r="L546" s="783"/>
      <c r="M546" s="783"/>
      <c r="N546" s="783"/>
      <c r="O546" s="783"/>
      <c r="P546" s="783"/>
      <c r="Q546" s="783"/>
      <c r="R546" s="783"/>
      <c r="S546" s="783"/>
      <c r="T546" s="783"/>
      <c r="U546" s="783"/>
      <c r="V546" s="783"/>
      <c r="W546" s="783"/>
      <c r="X546" s="783"/>
      <c r="Y546" s="783"/>
      <c r="Z546" s="783"/>
      <c r="AA546" s="783"/>
      <c r="AB546" s="783"/>
      <c r="AC546" s="783"/>
    </row>
    <row r="547" spans="1:29" ht="12.75" x14ac:dyDescent="0.2">
      <c r="A547" s="783"/>
      <c r="B547" s="783"/>
      <c r="C547" s="783"/>
      <c r="D547" s="783"/>
      <c r="E547" s="783"/>
      <c r="F547" s="783"/>
      <c r="G547" s="783"/>
      <c r="H547" s="783"/>
      <c r="I547" s="783"/>
      <c r="J547" s="783"/>
      <c r="K547" s="783"/>
      <c r="L547" s="783"/>
      <c r="M547" s="783"/>
      <c r="N547" s="783"/>
      <c r="O547" s="783"/>
      <c r="P547" s="783"/>
      <c r="Q547" s="783"/>
      <c r="R547" s="783"/>
      <c r="S547" s="783"/>
      <c r="T547" s="783"/>
      <c r="U547" s="783"/>
      <c r="V547" s="783"/>
      <c r="W547" s="783"/>
      <c r="X547" s="783"/>
      <c r="Y547" s="783"/>
      <c r="Z547" s="783"/>
      <c r="AA547" s="783"/>
      <c r="AB547" s="783"/>
      <c r="AC547" s="783"/>
    </row>
    <row r="548" spans="1:29" ht="12.75" x14ac:dyDescent="0.2">
      <c r="A548" s="783"/>
      <c r="B548" s="783"/>
      <c r="C548" s="783"/>
      <c r="D548" s="783"/>
      <c r="E548" s="783"/>
      <c r="F548" s="783"/>
      <c r="G548" s="783"/>
      <c r="H548" s="783"/>
      <c r="I548" s="783"/>
      <c r="J548" s="783"/>
      <c r="K548" s="783"/>
      <c r="L548" s="783"/>
      <c r="M548" s="783"/>
      <c r="N548" s="783"/>
      <c r="O548" s="783"/>
      <c r="P548" s="783"/>
      <c r="Q548" s="783"/>
      <c r="R548" s="783"/>
      <c r="S548" s="783"/>
      <c r="T548" s="783"/>
      <c r="U548" s="783"/>
      <c r="V548" s="783"/>
      <c r="W548" s="783"/>
      <c r="X548" s="783"/>
      <c r="Y548" s="783"/>
      <c r="Z548" s="783"/>
      <c r="AA548" s="783"/>
      <c r="AB548" s="783"/>
      <c r="AC548" s="783"/>
    </row>
    <row r="549" spans="1:29" ht="12.75" x14ac:dyDescent="0.2">
      <c r="A549" s="783"/>
      <c r="B549" s="783"/>
      <c r="C549" s="783"/>
      <c r="D549" s="783"/>
      <c r="E549" s="783"/>
      <c r="F549" s="783"/>
      <c r="G549" s="783"/>
      <c r="H549" s="783"/>
      <c r="I549" s="783"/>
      <c r="J549" s="783"/>
      <c r="K549" s="783"/>
      <c r="L549" s="783"/>
      <c r="M549" s="783"/>
      <c r="N549" s="783"/>
      <c r="O549" s="783"/>
      <c r="P549" s="783"/>
      <c r="Q549" s="783"/>
      <c r="R549" s="783"/>
      <c r="S549" s="783"/>
      <c r="T549" s="783"/>
      <c r="U549" s="783"/>
      <c r="V549" s="783"/>
      <c r="W549" s="783"/>
      <c r="X549" s="783"/>
      <c r="Y549" s="783"/>
      <c r="Z549" s="783"/>
      <c r="AA549" s="783"/>
      <c r="AB549" s="783"/>
      <c r="AC549" s="783"/>
    </row>
    <row r="550" spans="1:29" ht="12.75" x14ac:dyDescent="0.2">
      <c r="A550" s="783"/>
      <c r="B550" s="783"/>
      <c r="C550" s="783"/>
      <c r="D550" s="783"/>
      <c r="E550" s="783"/>
      <c r="F550" s="783"/>
      <c r="G550" s="783"/>
      <c r="H550" s="783"/>
      <c r="I550" s="783"/>
      <c r="J550" s="783"/>
      <c r="K550" s="783"/>
      <c r="L550" s="783"/>
      <c r="M550" s="783"/>
      <c r="N550" s="783"/>
      <c r="O550" s="783"/>
      <c r="P550" s="783"/>
      <c r="Q550" s="783"/>
      <c r="R550" s="783"/>
      <c r="S550" s="783"/>
      <c r="T550" s="783"/>
      <c r="U550" s="783"/>
      <c r="V550" s="783"/>
      <c r="W550" s="783"/>
      <c r="X550" s="783"/>
      <c r="Y550" s="783"/>
      <c r="Z550" s="783"/>
      <c r="AA550" s="783"/>
      <c r="AB550" s="783"/>
      <c r="AC550" s="783"/>
    </row>
    <row r="551" spans="1:29" ht="12.75" x14ac:dyDescent="0.2">
      <c r="A551" s="783"/>
      <c r="B551" s="783"/>
      <c r="C551" s="783"/>
      <c r="D551" s="783"/>
      <c r="E551" s="783"/>
      <c r="F551" s="783"/>
      <c r="G551" s="783"/>
      <c r="H551" s="783"/>
      <c r="I551" s="783"/>
      <c r="J551" s="783"/>
      <c r="K551" s="783"/>
      <c r="L551" s="783"/>
      <c r="M551" s="783"/>
      <c r="N551" s="783"/>
      <c r="O551" s="783"/>
      <c r="P551" s="783"/>
      <c r="Q551" s="783"/>
      <c r="R551" s="783"/>
      <c r="S551" s="783"/>
      <c r="T551" s="783"/>
      <c r="U551" s="783"/>
      <c r="V551" s="783"/>
      <c r="W551" s="783"/>
      <c r="X551" s="783"/>
      <c r="Y551" s="783"/>
      <c r="Z551" s="783"/>
      <c r="AA551" s="783"/>
      <c r="AB551" s="783"/>
      <c r="AC551" s="783"/>
    </row>
    <row r="552" spans="1:29" ht="12.75" x14ac:dyDescent="0.2">
      <c r="A552" s="783"/>
      <c r="B552" s="783"/>
      <c r="C552" s="783"/>
      <c r="D552" s="783"/>
      <c r="E552" s="783"/>
      <c r="F552" s="783"/>
      <c r="G552" s="783"/>
      <c r="H552" s="783"/>
      <c r="I552" s="783"/>
      <c r="J552" s="783"/>
      <c r="K552" s="783"/>
      <c r="L552" s="783"/>
      <c r="M552" s="783"/>
      <c r="N552" s="783"/>
      <c r="O552" s="783"/>
      <c r="P552" s="783"/>
      <c r="Q552" s="783"/>
      <c r="R552" s="783"/>
      <c r="S552" s="783"/>
      <c r="T552" s="783"/>
      <c r="U552" s="783"/>
      <c r="V552" s="783"/>
      <c r="W552" s="783"/>
      <c r="X552" s="783"/>
      <c r="Y552" s="783"/>
      <c r="Z552" s="783"/>
      <c r="AA552" s="783"/>
      <c r="AB552" s="783"/>
      <c r="AC552" s="783"/>
    </row>
    <row r="553" spans="1:29" ht="12.75" x14ac:dyDescent="0.2">
      <c r="A553" s="783"/>
      <c r="B553" s="783"/>
      <c r="C553" s="783"/>
      <c r="D553" s="783"/>
      <c r="E553" s="783"/>
      <c r="F553" s="783"/>
      <c r="G553" s="783"/>
      <c r="H553" s="783"/>
      <c r="I553" s="783"/>
      <c r="J553" s="783"/>
      <c r="K553" s="783"/>
      <c r="L553" s="783"/>
      <c r="M553" s="783"/>
      <c r="N553" s="783"/>
      <c r="O553" s="783"/>
      <c r="P553" s="783"/>
      <c r="Q553" s="783"/>
      <c r="R553" s="783"/>
      <c r="S553" s="783"/>
      <c r="T553" s="783"/>
      <c r="U553" s="783"/>
      <c r="V553" s="783"/>
      <c r="W553" s="783"/>
      <c r="X553" s="783"/>
      <c r="Y553" s="783"/>
      <c r="Z553" s="783"/>
      <c r="AA553" s="783"/>
      <c r="AB553" s="783"/>
      <c r="AC553" s="783"/>
    </row>
    <row r="554" spans="1:29" ht="12.75" x14ac:dyDescent="0.2">
      <c r="A554" s="783"/>
      <c r="B554" s="783"/>
      <c r="C554" s="783"/>
      <c r="D554" s="783"/>
      <c r="E554" s="783"/>
      <c r="F554" s="783"/>
      <c r="G554" s="783"/>
      <c r="H554" s="783"/>
      <c r="I554" s="783"/>
      <c r="J554" s="783"/>
      <c r="K554" s="783"/>
      <c r="L554" s="783"/>
      <c r="M554" s="783"/>
      <c r="N554" s="783"/>
      <c r="O554" s="783"/>
      <c r="P554" s="783"/>
      <c r="Q554" s="783"/>
      <c r="R554" s="783"/>
      <c r="S554" s="783"/>
      <c r="T554" s="783"/>
      <c r="U554" s="783"/>
      <c r="V554" s="783"/>
      <c r="W554" s="783"/>
      <c r="X554" s="783"/>
      <c r="Y554" s="783"/>
      <c r="Z554" s="783"/>
      <c r="AA554" s="783"/>
      <c r="AB554" s="783"/>
      <c r="AC554" s="783"/>
    </row>
    <row r="555" spans="1:29" ht="12.75" x14ac:dyDescent="0.2">
      <c r="A555" s="783"/>
      <c r="B555" s="783"/>
      <c r="C555" s="783"/>
      <c r="D555" s="783"/>
      <c r="E555" s="783"/>
      <c r="F555" s="783"/>
      <c r="G555" s="783"/>
      <c r="H555" s="783"/>
      <c r="I555" s="783"/>
      <c r="J555" s="783"/>
      <c r="K555" s="783"/>
      <c r="L555" s="783"/>
      <c r="M555" s="783"/>
      <c r="N555" s="783"/>
      <c r="O555" s="783"/>
      <c r="P555" s="783"/>
      <c r="Q555" s="783"/>
      <c r="R555" s="783"/>
      <c r="S555" s="783"/>
      <c r="T555" s="783"/>
      <c r="U555" s="783"/>
      <c r="V555" s="783"/>
      <c r="W555" s="783"/>
      <c r="X555" s="783"/>
      <c r="Y555" s="783"/>
      <c r="Z555" s="783"/>
      <c r="AA555" s="783"/>
      <c r="AB555" s="783"/>
      <c r="AC555" s="783"/>
    </row>
    <row r="556" spans="1:29" ht="12.75" x14ac:dyDescent="0.2">
      <c r="A556" s="783"/>
      <c r="B556" s="783"/>
      <c r="C556" s="783"/>
      <c r="D556" s="783"/>
      <c r="E556" s="783"/>
      <c r="F556" s="783"/>
      <c r="G556" s="783"/>
      <c r="H556" s="783"/>
      <c r="I556" s="783"/>
      <c r="J556" s="783"/>
      <c r="K556" s="783"/>
      <c r="L556" s="783"/>
      <c r="M556" s="783"/>
      <c r="N556" s="783"/>
      <c r="O556" s="783"/>
      <c r="P556" s="783"/>
      <c r="Q556" s="783"/>
      <c r="R556" s="783"/>
      <c r="S556" s="783"/>
      <c r="T556" s="783"/>
      <c r="U556" s="783"/>
      <c r="V556" s="783"/>
      <c r="W556" s="783"/>
      <c r="X556" s="783"/>
      <c r="Y556" s="783"/>
      <c r="Z556" s="783"/>
      <c r="AA556" s="783"/>
      <c r="AB556" s="783"/>
      <c r="AC556" s="783"/>
    </row>
    <row r="557" spans="1:29" ht="12.75" x14ac:dyDescent="0.2">
      <c r="A557" s="783"/>
      <c r="B557" s="783"/>
      <c r="C557" s="783"/>
      <c r="D557" s="783"/>
      <c r="E557" s="783"/>
      <c r="F557" s="783"/>
      <c r="G557" s="783"/>
      <c r="H557" s="783"/>
      <c r="I557" s="783"/>
      <c r="J557" s="783"/>
      <c r="K557" s="783"/>
      <c r="L557" s="783"/>
      <c r="M557" s="783"/>
      <c r="N557" s="783"/>
      <c r="O557" s="783"/>
      <c r="P557" s="783"/>
      <c r="Q557" s="783"/>
      <c r="R557" s="783"/>
      <c r="S557" s="783"/>
      <c r="T557" s="783"/>
      <c r="U557" s="783"/>
      <c r="V557" s="783"/>
      <c r="W557" s="783"/>
      <c r="X557" s="783"/>
      <c r="Y557" s="783"/>
      <c r="Z557" s="783"/>
      <c r="AA557" s="783"/>
      <c r="AB557" s="783"/>
      <c r="AC557" s="783"/>
    </row>
    <row r="558" spans="1:29" ht="12.75" x14ac:dyDescent="0.2">
      <c r="A558" s="783"/>
      <c r="B558" s="783"/>
      <c r="C558" s="783"/>
      <c r="D558" s="783"/>
      <c r="E558" s="783"/>
      <c r="F558" s="783"/>
      <c r="G558" s="783"/>
      <c r="H558" s="783"/>
      <c r="I558" s="783"/>
      <c r="J558" s="783"/>
      <c r="K558" s="783"/>
      <c r="L558" s="783"/>
      <c r="M558" s="783"/>
      <c r="N558" s="783"/>
      <c r="O558" s="783"/>
      <c r="P558" s="783"/>
      <c r="Q558" s="783"/>
      <c r="R558" s="783"/>
      <c r="S558" s="783"/>
      <c r="T558" s="783"/>
      <c r="U558" s="783"/>
      <c r="V558" s="783"/>
      <c r="W558" s="783"/>
      <c r="X558" s="783"/>
      <c r="Y558" s="783"/>
      <c r="Z558" s="783"/>
      <c r="AA558" s="783"/>
      <c r="AB558" s="783"/>
      <c r="AC558" s="783"/>
    </row>
    <row r="559" spans="1:29" ht="12.75" x14ac:dyDescent="0.2">
      <c r="A559" s="783"/>
      <c r="B559" s="783"/>
      <c r="C559" s="783"/>
      <c r="D559" s="783"/>
      <c r="E559" s="783"/>
      <c r="F559" s="783"/>
      <c r="G559" s="783"/>
      <c r="H559" s="783"/>
      <c r="I559" s="783"/>
      <c r="J559" s="783"/>
      <c r="K559" s="783"/>
      <c r="L559" s="783"/>
      <c r="M559" s="783"/>
      <c r="N559" s="783"/>
      <c r="O559" s="783"/>
      <c r="P559" s="783"/>
      <c r="Q559" s="783"/>
      <c r="R559" s="783"/>
      <c r="S559" s="783"/>
      <c r="T559" s="783"/>
      <c r="U559" s="783"/>
      <c r="V559" s="783"/>
      <c r="W559" s="783"/>
      <c r="X559" s="783"/>
      <c r="Y559" s="783"/>
      <c r="Z559" s="783"/>
      <c r="AA559" s="783"/>
      <c r="AB559" s="783"/>
      <c r="AC559" s="783"/>
    </row>
    <row r="560" spans="1:29" ht="12.75" x14ac:dyDescent="0.2">
      <c r="A560" s="783"/>
      <c r="B560" s="783"/>
      <c r="C560" s="783"/>
      <c r="D560" s="783"/>
      <c r="E560" s="783"/>
      <c r="F560" s="783"/>
      <c r="G560" s="783"/>
      <c r="H560" s="783"/>
      <c r="I560" s="783"/>
      <c r="J560" s="783"/>
      <c r="K560" s="783"/>
      <c r="L560" s="783"/>
      <c r="M560" s="783"/>
      <c r="N560" s="783"/>
      <c r="O560" s="783"/>
      <c r="P560" s="783"/>
      <c r="Q560" s="783"/>
      <c r="R560" s="783"/>
      <c r="S560" s="783"/>
      <c r="T560" s="783"/>
      <c r="U560" s="783"/>
      <c r="V560" s="783"/>
      <c r="W560" s="783"/>
      <c r="X560" s="783"/>
      <c r="Y560" s="783"/>
      <c r="Z560" s="783"/>
      <c r="AA560" s="783"/>
      <c r="AB560" s="783"/>
      <c r="AC560" s="783"/>
    </row>
    <row r="561" spans="1:29" ht="12.75" x14ac:dyDescent="0.2">
      <c r="A561" s="783"/>
      <c r="B561" s="783"/>
      <c r="C561" s="783"/>
      <c r="D561" s="783"/>
      <c r="E561" s="783"/>
      <c r="F561" s="783"/>
      <c r="G561" s="783"/>
      <c r="H561" s="783"/>
      <c r="I561" s="783"/>
      <c r="J561" s="783"/>
      <c r="K561" s="783"/>
      <c r="L561" s="783"/>
      <c r="M561" s="783"/>
      <c r="N561" s="783"/>
      <c r="O561" s="783"/>
      <c r="P561" s="783"/>
      <c r="Q561" s="783"/>
      <c r="R561" s="783"/>
      <c r="S561" s="783"/>
      <c r="T561" s="783"/>
      <c r="U561" s="783"/>
      <c r="V561" s="783"/>
      <c r="W561" s="783"/>
      <c r="X561" s="783"/>
      <c r="Y561" s="783"/>
      <c r="Z561" s="783"/>
      <c r="AA561" s="783"/>
      <c r="AB561" s="783"/>
      <c r="AC561" s="783"/>
    </row>
    <row r="562" spans="1:29" ht="12.75" x14ac:dyDescent="0.2">
      <c r="A562" s="783"/>
      <c r="B562" s="783"/>
      <c r="C562" s="783"/>
      <c r="D562" s="783"/>
      <c r="E562" s="783"/>
      <c r="F562" s="783"/>
      <c r="G562" s="783"/>
      <c r="H562" s="783"/>
      <c r="I562" s="783"/>
      <c r="J562" s="783"/>
      <c r="K562" s="783"/>
      <c r="L562" s="783"/>
      <c r="M562" s="783"/>
      <c r="N562" s="783"/>
      <c r="O562" s="783"/>
      <c r="P562" s="783"/>
      <c r="Q562" s="783"/>
      <c r="R562" s="783"/>
      <c r="S562" s="783"/>
      <c r="T562" s="783"/>
      <c r="U562" s="783"/>
      <c r="V562" s="783"/>
      <c r="W562" s="783"/>
      <c r="X562" s="783"/>
      <c r="Y562" s="783"/>
      <c r="Z562" s="783"/>
      <c r="AA562" s="783"/>
      <c r="AB562" s="783"/>
      <c r="AC562" s="783"/>
    </row>
    <row r="563" spans="1:29" ht="12.75" x14ac:dyDescent="0.2">
      <c r="A563" s="783"/>
      <c r="B563" s="783"/>
      <c r="C563" s="783"/>
      <c r="D563" s="783"/>
      <c r="E563" s="783"/>
      <c r="F563" s="783"/>
      <c r="G563" s="783"/>
      <c r="H563" s="783"/>
      <c r="I563" s="783"/>
      <c r="J563" s="783"/>
      <c r="K563" s="783"/>
      <c r="L563" s="783"/>
      <c r="M563" s="783"/>
      <c r="N563" s="783"/>
      <c r="O563" s="783"/>
      <c r="P563" s="783"/>
      <c r="Q563" s="783"/>
      <c r="R563" s="783"/>
      <c r="S563" s="783"/>
      <c r="T563" s="783"/>
      <c r="U563" s="783"/>
      <c r="V563" s="783"/>
      <c r="W563" s="783"/>
      <c r="X563" s="783"/>
      <c r="Y563" s="783"/>
      <c r="Z563" s="783"/>
      <c r="AA563" s="783"/>
      <c r="AB563" s="783"/>
      <c r="AC563" s="783"/>
    </row>
    <row r="564" spans="1:29" ht="12.75" x14ac:dyDescent="0.2">
      <c r="A564" s="783"/>
      <c r="B564" s="783"/>
      <c r="C564" s="783"/>
      <c r="D564" s="783"/>
      <c r="E564" s="783"/>
      <c r="F564" s="783"/>
      <c r="G564" s="783"/>
      <c r="H564" s="783"/>
      <c r="I564" s="783"/>
      <c r="J564" s="783"/>
      <c r="K564" s="783"/>
      <c r="L564" s="783"/>
      <c r="M564" s="783"/>
      <c r="N564" s="783"/>
      <c r="O564" s="783"/>
      <c r="P564" s="783"/>
      <c r="Q564" s="783"/>
      <c r="R564" s="783"/>
      <c r="S564" s="783"/>
      <c r="T564" s="783"/>
      <c r="U564" s="783"/>
      <c r="V564" s="783"/>
      <c r="W564" s="783"/>
      <c r="X564" s="783"/>
      <c r="Y564" s="783"/>
      <c r="Z564" s="783"/>
      <c r="AA564" s="783"/>
      <c r="AB564" s="783"/>
      <c r="AC564" s="783"/>
    </row>
    <row r="565" spans="1:29" ht="12.75" x14ac:dyDescent="0.2">
      <c r="A565" s="783"/>
      <c r="B565" s="783"/>
      <c r="C565" s="783"/>
      <c r="D565" s="783"/>
      <c r="E565" s="783"/>
      <c r="F565" s="783"/>
      <c r="G565" s="783"/>
      <c r="H565" s="783"/>
      <c r="I565" s="783"/>
      <c r="J565" s="783"/>
      <c r="K565" s="783"/>
      <c r="L565" s="783"/>
      <c r="M565" s="783"/>
      <c r="N565" s="783"/>
      <c r="O565" s="783"/>
      <c r="P565" s="783"/>
      <c r="Q565" s="783"/>
      <c r="R565" s="783"/>
      <c r="S565" s="783"/>
      <c r="T565" s="783"/>
      <c r="U565" s="783"/>
      <c r="V565" s="783"/>
      <c r="W565" s="783"/>
      <c r="X565" s="783"/>
      <c r="Y565" s="783"/>
      <c r="Z565" s="783"/>
      <c r="AA565" s="783"/>
      <c r="AB565" s="783"/>
      <c r="AC565" s="783"/>
    </row>
    <row r="566" spans="1:29" ht="12.75" x14ac:dyDescent="0.2">
      <c r="A566" s="783"/>
      <c r="B566" s="783"/>
      <c r="C566" s="783"/>
      <c r="D566" s="783"/>
      <c r="E566" s="783"/>
      <c r="F566" s="783"/>
      <c r="G566" s="783"/>
      <c r="H566" s="783"/>
      <c r="I566" s="783"/>
      <c r="J566" s="783"/>
      <c r="K566" s="783"/>
      <c r="L566" s="783"/>
      <c r="M566" s="783"/>
      <c r="N566" s="783"/>
      <c r="O566" s="783"/>
      <c r="P566" s="783"/>
      <c r="Q566" s="783"/>
      <c r="R566" s="783"/>
      <c r="S566" s="783"/>
      <c r="T566" s="783"/>
      <c r="U566" s="783"/>
      <c r="V566" s="783"/>
      <c r="W566" s="783"/>
      <c r="X566" s="783"/>
      <c r="Y566" s="783"/>
      <c r="Z566" s="783"/>
      <c r="AA566" s="783"/>
      <c r="AB566" s="783"/>
      <c r="AC566" s="783"/>
    </row>
    <row r="567" spans="1:29" ht="12.75" x14ac:dyDescent="0.2">
      <c r="A567" s="783"/>
      <c r="B567" s="783"/>
      <c r="C567" s="783"/>
      <c r="D567" s="783"/>
      <c r="E567" s="783"/>
      <c r="F567" s="783"/>
      <c r="G567" s="783"/>
      <c r="H567" s="783"/>
      <c r="I567" s="783"/>
      <c r="J567" s="783"/>
      <c r="K567" s="783"/>
      <c r="L567" s="783"/>
      <c r="M567" s="783"/>
      <c r="N567" s="783"/>
      <c r="O567" s="783"/>
      <c r="P567" s="783"/>
      <c r="Q567" s="783"/>
      <c r="R567" s="783"/>
      <c r="S567" s="783"/>
      <c r="T567" s="783"/>
      <c r="U567" s="783"/>
      <c r="V567" s="783"/>
      <c r="W567" s="783"/>
      <c r="X567" s="783"/>
      <c r="Y567" s="783"/>
      <c r="Z567" s="783"/>
      <c r="AA567" s="783"/>
      <c r="AB567" s="783"/>
      <c r="AC567" s="783"/>
    </row>
    <row r="568" spans="1:29" ht="12.75" x14ac:dyDescent="0.2">
      <c r="A568" s="783"/>
      <c r="B568" s="783"/>
      <c r="C568" s="783"/>
      <c r="D568" s="783"/>
      <c r="E568" s="783"/>
      <c r="F568" s="783"/>
      <c r="G568" s="783"/>
      <c r="H568" s="783"/>
      <c r="I568" s="783"/>
      <c r="J568" s="783"/>
      <c r="K568" s="783"/>
      <c r="L568" s="783"/>
      <c r="M568" s="783"/>
      <c r="N568" s="783"/>
      <c r="O568" s="783"/>
      <c r="P568" s="783"/>
      <c r="Q568" s="783"/>
      <c r="R568" s="783"/>
      <c r="S568" s="783"/>
      <c r="T568" s="783"/>
      <c r="U568" s="783"/>
      <c r="V568" s="783"/>
      <c r="W568" s="783"/>
      <c r="X568" s="783"/>
      <c r="Y568" s="783"/>
      <c r="Z568" s="783"/>
      <c r="AA568" s="783"/>
      <c r="AB568" s="783"/>
      <c r="AC568" s="783"/>
    </row>
    <row r="569" spans="1:29" ht="12.75" x14ac:dyDescent="0.2">
      <c r="A569" s="783"/>
      <c r="B569" s="783"/>
      <c r="C569" s="783"/>
      <c r="D569" s="783"/>
      <c r="E569" s="783"/>
      <c r="F569" s="783"/>
      <c r="G569" s="783"/>
      <c r="H569" s="783"/>
      <c r="I569" s="783"/>
      <c r="J569" s="783"/>
      <c r="K569" s="783"/>
      <c r="L569" s="783"/>
      <c r="M569" s="783"/>
      <c r="N569" s="783"/>
      <c r="O569" s="783"/>
      <c r="P569" s="783"/>
      <c r="Q569" s="783"/>
      <c r="R569" s="783"/>
      <c r="S569" s="783"/>
      <c r="T569" s="783"/>
      <c r="U569" s="783"/>
      <c r="V569" s="783"/>
      <c r="W569" s="783"/>
      <c r="X569" s="783"/>
      <c r="Y569" s="783"/>
      <c r="Z569" s="783"/>
      <c r="AA569" s="783"/>
      <c r="AB569" s="783"/>
      <c r="AC569" s="783"/>
    </row>
    <row r="570" spans="1:29" ht="12.75" x14ac:dyDescent="0.2">
      <c r="A570" s="783"/>
      <c r="B570" s="783"/>
      <c r="C570" s="783"/>
      <c r="D570" s="783"/>
      <c r="E570" s="783"/>
      <c r="F570" s="783"/>
      <c r="G570" s="783"/>
      <c r="H570" s="783"/>
      <c r="I570" s="783"/>
      <c r="J570" s="783"/>
      <c r="K570" s="783"/>
      <c r="L570" s="783"/>
      <c r="M570" s="783"/>
      <c r="N570" s="783"/>
      <c r="O570" s="783"/>
      <c r="P570" s="783"/>
      <c r="Q570" s="783"/>
      <c r="R570" s="783"/>
      <c r="S570" s="783"/>
      <c r="T570" s="783"/>
      <c r="U570" s="783"/>
      <c r="V570" s="783"/>
      <c r="W570" s="783"/>
      <c r="X570" s="783"/>
      <c r="Y570" s="783"/>
      <c r="Z570" s="783"/>
      <c r="AA570" s="783"/>
      <c r="AB570" s="783"/>
      <c r="AC570" s="783"/>
    </row>
    <row r="571" spans="1:29" ht="12.75" x14ac:dyDescent="0.2">
      <c r="A571" s="783"/>
      <c r="B571" s="783"/>
      <c r="C571" s="783"/>
      <c r="D571" s="783"/>
      <c r="E571" s="783"/>
      <c r="F571" s="783"/>
      <c r="G571" s="783"/>
      <c r="H571" s="783"/>
      <c r="I571" s="783"/>
      <c r="J571" s="783"/>
      <c r="K571" s="783"/>
      <c r="L571" s="783"/>
      <c r="M571" s="783"/>
      <c r="N571" s="783"/>
      <c r="O571" s="783"/>
      <c r="P571" s="783"/>
      <c r="Q571" s="783"/>
      <c r="R571" s="783"/>
      <c r="S571" s="783"/>
      <c r="T571" s="783"/>
      <c r="U571" s="783"/>
      <c r="V571" s="783"/>
      <c r="W571" s="783"/>
      <c r="X571" s="783"/>
      <c r="Y571" s="783"/>
      <c r="Z571" s="783"/>
      <c r="AA571" s="783"/>
      <c r="AB571" s="783"/>
      <c r="AC571" s="783"/>
    </row>
    <row r="572" spans="1:29" ht="12.75" x14ac:dyDescent="0.2">
      <c r="A572" s="783"/>
      <c r="B572" s="783"/>
      <c r="C572" s="783"/>
      <c r="D572" s="783"/>
      <c r="E572" s="783"/>
      <c r="F572" s="783"/>
      <c r="G572" s="783"/>
      <c r="H572" s="783"/>
      <c r="I572" s="783"/>
      <c r="J572" s="783"/>
      <c r="K572" s="783"/>
      <c r="L572" s="783"/>
      <c r="M572" s="783"/>
      <c r="N572" s="783"/>
      <c r="O572" s="783"/>
      <c r="P572" s="783"/>
      <c r="Q572" s="783"/>
      <c r="R572" s="783"/>
      <c r="S572" s="783"/>
      <c r="T572" s="783"/>
      <c r="U572" s="783"/>
      <c r="V572" s="783"/>
      <c r="W572" s="783"/>
      <c r="X572" s="783"/>
      <c r="Y572" s="783"/>
      <c r="Z572" s="783"/>
      <c r="AA572" s="783"/>
      <c r="AB572" s="783"/>
      <c r="AC572" s="783"/>
    </row>
    <row r="573" spans="1:29" ht="12.75" x14ac:dyDescent="0.2">
      <c r="A573" s="783"/>
      <c r="B573" s="783"/>
      <c r="C573" s="783"/>
      <c r="D573" s="783"/>
      <c r="E573" s="783"/>
      <c r="F573" s="783"/>
      <c r="G573" s="783"/>
      <c r="H573" s="783"/>
      <c r="I573" s="783"/>
      <c r="J573" s="783"/>
      <c r="K573" s="783"/>
      <c r="L573" s="783"/>
      <c r="M573" s="783"/>
      <c r="N573" s="783"/>
      <c r="O573" s="783"/>
      <c r="P573" s="783"/>
      <c r="Q573" s="783"/>
      <c r="R573" s="783"/>
      <c r="S573" s="783"/>
      <c r="T573" s="783"/>
      <c r="U573" s="783"/>
      <c r="V573" s="783"/>
      <c r="W573" s="783"/>
      <c r="X573" s="783"/>
      <c r="Y573" s="783"/>
      <c r="Z573" s="783"/>
      <c r="AA573" s="783"/>
      <c r="AB573" s="783"/>
      <c r="AC573" s="783"/>
    </row>
    <row r="574" spans="1:29" ht="12.75" x14ac:dyDescent="0.2">
      <c r="A574" s="783"/>
      <c r="B574" s="783"/>
      <c r="C574" s="783"/>
      <c r="D574" s="783"/>
      <c r="E574" s="783"/>
      <c r="F574" s="783"/>
      <c r="G574" s="783"/>
      <c r="H574" s="783"/>
      <c r="I574" s="783"/>
      <c r="J574" s="783"/>
      <c r="K574" s="783"/>
      <c r="L574" s="783"/>
      <c r="M574" s="783"/>
      <c r="N574" s="783"/>
      <c r="O574" s="783"/>
      <c r="P574" s="783"/>
      <c r="Q574" s="783"/>
      <c r="R574" s="783"/>
      <c r="S574" s="783"/>
      <c r="T574" s="783"/>
      <c r="U574" s="783"/>
      <c r="V574" s="783"/>
      <c r="W574" s="783"/>
      <c r="X574" s="783"/>
      <c r="Y574" s="783"/>
      <c r="Z574" s="783"/>
      <c r="AA574" s="783"/>
      <c r="AB574" s="783"/>
      <c r="AC574" s="783"/>
    </row>
    <row r="575" spans="1:29" ht="12.75" x14ac:dyDescent="0.2">
      <c r="A575" s="783"/>
      <c r="B575" s="783"/>
      <c r="C575" s="783"/>
      <c r="D575" s="783"/>
      <c r="E575" s="783"/>
      <c r="F575" s="783"/>
      <c r="G575" s="783"/>
      <c r="H575" s="783"/>
      <c r="I575" s="783"/>
      <c r="J575" s="783"/>
      <c r="K575" s="783"/>
      <c r="L575" s="783"/>
      <c r="M575" s="783"/>
      <c r="N575" s="783"/>
      <c r="O575" s="783"/>
      <c r="P575" s="783"/>
      <c r="Q575" s="783"/>
      <c r="R575" s="783"/>
      <c r="S575" s="783"/>
      <c r="T575" s="783"/>
      <c r="U575" s="783"/>
      <c r="V575" s="783"/>
      <c r="W575" s="783"/>
      <c r="X575" s="783"/>
      <c r="Y575" s="783"/>
      <c r="Z575" s="783"/>
      <c r="AA575" s="783"/>
      <c r="AB575" s="783"/>
      <c r="AC575" s="783"/>
    </row>
    <row r="576" spans="1:29" ht="12.75" x14ac:dyDescent="0.2">
      <c r="A576" s="783"/>
      <c r="B576" s="783"/>
      <c r="C576" s="783"/>
      <c r="D576" s="783"/>
      <c r="E576" s="783"/>
      <c r="F576" s="783"/>
      <c r="G576" s="783"/>
      <c r="H576" s="783"/>
      <c r="I576" s="783"/>
      <c r="J576" s="783"/>
      <c r="K576" s="783"/>
      <c r="L576" s="783"/>
      <c r="M576" s="783"/>
      <c r="N576" s="783"/>
      <c r="O576" s="783"/>
      <c r="P576" s="783"/>
      <c r="Q576" s="783"/>
      <c r="R576" s="783"/>
      <c r="S576" s="783"/>
      <c r="T576" s="783"/>
      <c r="U576" s="783"/>
      <c r="V576" s="783"/>
      <c r="W576" s="783"/>
      <c r="X576" s="783"/>
      <c r="Y576" s="783"/>
      <c r="Z576" s="783"/>
      <c r="AA576" s="783"/>
      <c r="AB576" s="783"/>
      <c r="AC576" s="783"/>
    </row>
    <row r="577" spans="1:29" ht="12.75" x14ac:dyDescent="0.2">
      <c r="A577" s="783"/>
      <c r="B577" s="783"/>
      <c r="C577" s="783"/>
      <c r="D577" s="783"/>
      <c r="E577" s="783"/>
      <c r="F577" s="783"/>
      <c r="G577" s="783"/>
      <c r="H577" s="783"/>
      <c r="I577" s="783"/>
      <c r="J577" s="783"/>
      <c r="K577" s="783"/>
      <c r="L577" s="783"/>
      <c r="M577" s="783"/>
      <c r="N577" s="783"/>
      <c r="O577" s="783"/>
      <c r="P577" s="783"/>
      <c r="Q577" s="783"/>
      <c r="R577" s="783"/>
      <c r="S577" s="783"/>
      <c r="T577" s="783"/>
      <c r="U577" s="783"/>
      <c r="V577" s="783"/>
      <c r="W577" s="783"/>
      <c r="X577" s="783"/>
      <c r="Y577" s="783"/>
      <c r="Z577" s="783"/>
      <c r="AA577" s="783"/>
      <c r="AB577" s="783"/>
      <c r="AC577" s="783"/>
    </row>
    <row r="578" spans="1:29" ht="12.75" x14ac:dyDescent="0.2">
      <c r="A578" s="783"/>
      <c r="B578" s="783"/>
      <c r="C578" s="783"/>
      <c r="D578" s="783"/>
      <c r="E578" s="783"/>
      <c r="F578" s="783"/>
      <c r="G578" s="783"/>
      <c r="H578" s="783"/>
      <c r="I578" s="783"/>
      <c r="J578" s="783"/>
      <c r="K578" s="783"/>
      <c r="L578" s="783"/>
      <c r="M578" s="783"/>
      <c r="N578" s="783"/>
      <c r="O578" s="783"/>
      <c r="P578" s="783"/>
      <c r="Q578" s="783"/>
      <c r="R578" s="783"/>
      <c r="S578" s="783"/>
      <c r="T578" s="783"/>
      <c r="U578" s="783"/>
      <c r="V578" s="783"/>
      <c r="W578" s="783"/>
      <c r="X578" s="783"/>
      <c r="Y578" s="783"/>
      <c r="Z578" s="783"/>
      <c r="AA578" s="783"/>
      <c r="AB578" s="783"/>
      <c r="AC578" s="783"/>
    </row>
    <row r="579" spans="1:29" ht="12.75" x14ac:dyDescent="0.2">
      <c r="A579" s="783"/>
      <c r="B579" s="783"/>
      <c r="C579" s="783"/>
      <c r="D579" s="783"/>
      <c r="E579" s="783"/>
      <c r="F579" s="783"/>
      <c r="G579" s="783"/>
      <c r="H579" s="783"/>
      <c r="I579" s="783"/>
      <c r="J579" s="783"/>
      <c r="K579" s="783"/>
      <c r="L579" s="783"/>
      <c r="M579" s="783"/>
      <c r="N579" s="783"/>
      <c r="O579" s="783"/>
      <c r="P579" s="783"/>
      <c r="Q579" s="783"/>
      <c r="R579" s="783"/>
      <c r="S579" s="783"/>
      <c r="T579" s="783"/>
      <c r="U579" s="783"/>
      <c r="V579" s="783"/>
      <c r="W579" s="783"/>
      <c r="X579" s="783"/>
      <c r="Y579" s="783"/>
      <c r="Z579" s="783"/>
      <c r="AA579" s="783"/>
      <c r="AB579" s="783"/>
      <c r="AC579" s="783"/>
    </row>
    <row r="580" spans="1:29" ht="12.75" x14ac:dyDescent="0.2">
      <c r="A580" s="783"/>
      <c r="B580" s="783"/>
      <c r="C580" s="783"/>
      <c r="D580" s="783"/>
      <c r="E580" s="783"/>
      <c r="F580" s="783"/>
      <c r="G580" s="783"/>
      <c r="H580" s="783"/>
      <c r="I580" s="783"/>
      <c r="J580" s="783"/>
      <c r="K580" s="783"/>
      <c r="L580" s="783"/>
      <c r="M580" s="783"/>
      <c r="N580" s="783"/>
      <c r="O580" s="783"/>
      <c r="P580" s="783"/>
      <c r="Q580" s="783"/>
      <c r="R580" s="783"/>
      <c r="S580" s="783"/>
      <c r="T580" s="783"/>
      <c r="U580" s="783"/>
      <c r="V580" s="783"/>
      <c r="W580" s="783"/>
      <c r="X580" s="783"/>
      <c r="Y580" s="783"/>
      <c r="Z580" s="783"/>
      <c r="AA580" s="783"/>
      <c r="AB580" s="783"/>
      <c r="AC580" s="783"/>
    </row>
    <row r="581" spans="1:29" ht="12.75" x14ac:dyDescent="0.2">
      <c r="A581" s="783"/>
      <c r="B581" s="783"/>
      <c r="C581" s="783"/>
      <c r="D581" s="783"/>
      <c r="E581" s="783"/>
      <c r="F581" s="783"/>
      <c r="G581" s="783"/>
      <c r="H581" s="783"/>
      <c r="I581" s="783"/>
      <c r="J581" s="783"/>
      <c r="K581" s="783"/>
      <c r="L581" s="783"/>
      <c r="M581" s="783"/>
      <c r="N581" s="783"/>
      <c r="O581" s="783"/>
      <c r="P581" s="783"/>
      <c r="Q581" s="783"/>
      <c r="R581" s="783"/>
      <c r="S581" s="783"/>
      <c r="T581" s="783"/>
      <c r="U581" s="783"/>
      <c r="V581" s="783"/>
      <c r="W581" s="783"/>
      <c r="X581" s="783"/>
      <c r="Y581" s="783"/>
      <c r="Z581" s="783"/>
      <c r="AA581" s="783"/>
      <c r="AB581" s="783"/>
      <c r="AC581" s="783"/>
    </row>
    <row r="582" spans="1:29" ht="12.75" x14ac:dyDescent="0.2">
      <c r="A582" s="783"/>
      <c r="B582" s="783"/>
      <c r="C582" s="783"/>
      <c r="D582" s="783"/>
      <c r="E582" s="783"/>
      <c r="F582" s="783"/>
      <c r="G582" s="783"/>
      <c r="H582" s="783"/>
      <c r="I582" s="783"/>
      <c r="J582" s="783"/>
      <c r="K582" s="783"/>
      <c r="L582" s="783"/>
      <c r="M582" s="783"/>
      <c r="N582" s="783"/>
      <c r="O582" s="783"/>
      <c r="P582" s="783"/>
      <c r="Q582" s="783"/>
      <c r="R582" s="783"/>
      <c r="S582" s="783"/>
      <c r="T582" s="783"/>
      <c r="U582" s="783"/>
      <c r="V582" s="783"/>
      <c r="W582" s="783"/>
      <c r="X582" s="783"/>
      <c r="Y582" s="783"/>
      <c r="Z582" s="783"/>
      <c r="AA582" s="783"/>
      <c r="AB582" s="783"/>
      <c r="AC582" s="783"/>
    </row>
    <row r="583" spans="1:29" ht="12.75" x14ac:dyDescent="0.2">
      <c r="A583" s="783"/>
      <c r="B583" s="783"/>
      <c r="C583" s="783"/>
      <c r="D583" s="783"/>
      <c r="E583" s="783"/>
      <c r="F583" s="783"/>
      <c r="G583" s="783"/>
      <c r="H583" s="783"/>
      <c r="I583" s="783"/>
      <c r="J583" s="783"/>
      <c r="K583" s="783"/>
      <c r="L583" s="783"/>
      <c r="M583" s="783"/>
      <c r="N583" s="783"/>
      <c r="O583" s="783"/>
      <c r="P583" s="783"/>
      <c r="Q583" s="783"/>
      <c r="R583" s="783"/>
      <c r="S583" s="783"/>
      <c r="T583" s="783"/>
      <c r="U583" s="783"/>
      <c r="V583" s="783"/>
      <c r="W583" s="783"/>
      <c r="X583" s="783"/>
      <c r="Y583" s="783"/>
      <c r="Z583" s="783"/>
      <c r="AA583" s="783"/>
      <c r="AB583" s="783"/>
      <c r="AC583" s="783"/>
    </row>
    <row r="584" spans="1:29" ht="12.75" x14ac:dyDescent="0.2">
      <c r="A584" s="783"/>
      <c r="B584" s="783"/>
      <c r="C584" s="783"/>
      <c r="D584" s="783"/>
      <c r="E584" s="783"/>
      <c r="F584" s="783"/>
      <c r="G584" s="783"/>
      <c r="H584" s="783"/>
      <c r="I584" s="783"/>
      <c r="J584" s="783"/>
      <c r="K584" s="783"/>
      <c r="L584" s="783"/>
      <c r="M584" s="783"/>
      <c r="N584" s="783"/>
      <c r="O584" s="783"/>
      <c r="P584" s="783"/>
      <c r="Q584" s="783"/>
      <c r="R584" s="783"/>
      <c r="S584" s="783"/>
      <c r="T584" s="783"/>
      <c r="U584" s="783"/>
      <c r="V584" s="783"/>
      <c r="W584" s="783"/>
      <c r="X584" s="783"/>
      <c r="Y584" s="783"/>
      <c r="Z584" s="783"/>
      <c r="AA584" s="783"/>
      <c r="AB584" s="783"/>
      <c r="AC584" s="783"/>
    </row>
    <row r="585" spans="1:29" ht="12.75" x14ac:dyDescent="0.2">
      <c r="A585" s="783"/>
      <c r="B585" s="783"/>
      <c r="C585" s="783"/>
      <c r="D585" s="783"/>
      <c r="E585" s="783"/>
      <c r="F585" s="783"/>
      <c r="G585" s="783"/>
      <c r="H585" s="783"/>
      <c r="I585" s="783"/>
      <c r="J585" s="783"/>
      <c r="K585" s="783"/>
      <c r="L585" s="783"/>
      <c r="M585" s="783"/>
      <c r="N585" s="783"/>
      <c r="O585" s="783"/>
      <c r="P585" s="783"/>
      <c r="Q585" s="783"/>
      <c r="R585" s="783"/>
      <c r="S585" s="783"/>
      <c r="T585" s="783"/>
      <c r="U585" s="783"/>
      <c r="V585" s="783"/>
      <c r="W585" s="783"/>
      <c r="X585" s="783"/>
      <c r="Y585" s="783"/>
      <c r="Z585" s="783"/>
      <c r="AA585" s="783"/>
      <c r="AB585" s="783"/>
      <c r="AC585" s="783"/>
    </row>
    <row r="586" spans="1:29" ht="12.75" x14ac:dyDescent="0.2">
      <c r="A586" s="783"/>
      <c r="B586" s="783"/>
      <c r="C586" s="783"/>
      <c r="D586" s="783"/>
      <c r="E586" s="783"/>
      <c r="F586" s="783"/>
      <c r="G586" s="783"/>
      <c r="H586" s="783"/>
      <c r="I586" s="783"/>
      <c r="J586" s="783"/>
      <c r="K586" s="783"/>
      <c r="L586" s="783"/>
      <c r="M586" s="783"/>
      <c r="N586" s="783"/>
      <c r="O586" s="783"/>
      <c r="P586" s="783"/>
      <c r="Q586" s="783"/>
      <c r="R586" s="783"/>
      <c r="S586" s="783"/>
      <c r="T586" s="783"/>
      <c r="U586" s="783"/>
      <c r="V586" s="783"/>
      <c r="W586" s="783"/>
      <c r="X586" s="783"/>
      <c r="Y586" s="783"/>
      <c r="Z586" s="783"/>
      <c r="AA586" s="783"/>
      <c r="AB586" s="783"/>
      <c r="AC586" s="783"/>
    </row>
    <row r="587" spans="1:29" ht="12.75" x14ac:dyDescent="0.2">
      <c r="A587" s="783"/>
      <c r="B587" s="783"/>
      <c r="C587" s="783"/>
      <c r="D587" s="783"/>
      <c r="E587" s="783"/>
      <c r="F587" s="783"/>
      <c r="G587" s="783"/>
      <c r="H587" s="783"/>
      <c r="I587" s="783"/>
      <c r="J587" s="783"/>
      <c r="K587" s="783"/>
      <c r="L587" s="783"/>
      <c r="M587" s="783"/>
      <c r="N587" s="783"/>
      <c r="O587" s="783"/>
      <c r="P587" s="783"/>
      <c r="Q587" s="783"/>
      <c r="R587" s="783"/>
      <c r="S587" s="783"/>
      <c r="T587" s="783"/>
      <c r="U587" s="783"/>
      <c r="V587" s="783"/>
      <c r="W587" s="783"/>
      <c r="X587" s="783"/>
      <c r="Y587" s="783"/>
      <c r="Z587" s="783"/>
      <c r="AA587" s="783"/>
      <c r="AB587" s="783"/>
      <c r="AC587" s="783"/>
    </row>
    <row r="588" spans="1:29" ht="12.75" x14ac:dyDescent="0.2">
      <c r="A588" s="783"/>
      <c r="B588" s="783"/>
      <c r="C588" s="783"/>
      <c r="D588" s="783"/>
      <c r="E588" s="783"/>
      <c r="F588" s="783"/>
      <c r="G588" s="783"/>
      <c r="H588" s="783"/>
      <c r="I588" s="783"/>
      <c r="J588" s="783"/>
      <c r="K588" s="783"/>
      <c r="L588" s="783"/>
      <c r="M588" s="783"/>
      <c r="N588" s="783"/>
      <c r="O588" s="783"/>
      <c r="P588" s="783"/>
      <c r="Q588" s="783"/>
      <c r="R588" s="783"/>
      <c r="S588" s="783"/>
      <c r="T588" s="783"/>
      <c r="U588" s="783"/>
      <c r="V588" s="783"/>
      <c r="W588" s="783"/>
      <c r="X588" s="783"/>
      <c r="Y588" s="783"/>
      <c r="Z588" s="783"/>
      <c r="AA588" s="783"/>
      <c r="AB588" s="783"/>
      <c r="AC588" s="783"/>
    </row>
    <row r="589" spans="1:29" ht="12.75" x14ac:dyDescent="0.2">
      <c r="A589" s="783"/>
      <c r="B589" s="783"/>
      <c r="C589" s="783"/>
      <c r="D589" s="783"/>
      <c r="E589" s="783"/>
      <c r="F589" s="783"/>
      <c r="G589" s="783"/>
      <c r="H589" s="783"/>
      <c r="I589" s="783"/>
      <c r="J589" s="783"/>
      <c r="K589" s="783"/>
      <c r="L589" s="783"/>
      <c r="M589" s="783"/>
      <c r="N589" s="783"/>
      <c r="O589" s="783"/>
      <c r="P589" s="783"/>
      <c r="Q589" s="783"/>
      <c r="R589" s="783"/>
      <c r="S589" s="783"/>
      <c r="T589" s="783"/>
      <c r="U589" s="783"/>
      <c r="V589" s="783"/>
      <c r="W589" s="783"/>
      <c r="X589" s="783"/>
      <c r="Y589" s="783"/>
      <c r="Z589" s="783"/>
      <c r="AA589" s="783"/>
      <c r="AB589" s="783"/>
      <c r="AC589" s="783"/>
    </row>
    <row r="590" spans="1:29" ht="12.75" x14ac:dyDescent="0.2">
      <c r="A590" s="783"/>
      <c r="B590" s="783"/>
      <c r="C590" s="783"/>
      <c r="D590" s="783"/>
      <c r="E590" s="783"/>
      <c r="F590" s="783"/>
      <c r="G590" s="783"/>
      <c r="H590" s="783"/>
      <c r="I590" s="783"/>
      <c r="J590" s="783"/>
      <c r="K590" s="783"/>
      <c r="L590" s="783"/>
      <c r="M590" s="783"/>
      <c r="N590" s="783"/>
      <c r="O590" s="783"/>
      <c r="P590" s="783"/>
      <c r="Q590" s="783"/>
      <c r="R590" s="783"/>
      <c r="S590" s="783"/>
      <c r="T590" s="783"/>
      <c r="U590" s="783"/>
      <c r="V590" s="783"/>
      <c r="W590" s="783"/>
      <c r="X590" s="783"/>
      <c r="Y590" s="783"/>
      <c r="Z590" s="783"/>
      <c r="AA590" s="783"/>
      <c r="AB590" s="783"/>
      <c r="AC590" s="783"/>
    </row>
    <row r="591" spans="1:29" ht="12.75" x14ac:dyDescent="0.2">
      <c r="A591" s="783"/>
      <c r="B591" s="783"/>
      <c r="C591" s="783"/>
      <c r="D591" s="783"/>
      <c r="E591" s="783"/>
      <c r="F591" s="783"/>
      <c r="G591" s="783"/>
      <c r="H591" s="783"/>
      <c r="I591" s="783"/>
      <c r="J591" s="783"/>
      <c r="K591" s="783"/>
      <c r="L591" s="783"/>
      <c r="M591" s="783"/>
      <c r="N591" s="783"/>
      <c r="O591" s="783"/>
      <c r="P591" s="783"/>
      <c r="Q591" s="783"/>
      <c r="R591" s="783"/>
      <c r="S591" s="783"/>
      <c r="T591" s="783"/>
      <c r="U591" s="783"/>
      <c r="V591" s="783"/>
      <c r="W591" s="783"/>
      <c r="X591" s="783"/>
      <c r="Y591" s="783"/>
      <c r="Z591" s="783"/>
      <c r="AA591" s="783"/>
      <c r="AB591" s="783"/>
      <c r="AC591" s="783"/>
    </row>
    <row r="592" spans="1:29" ht="12.75" x14ac:dyDescent="0.2">
      <c r="A592" s="783"/>
      <c r="B592" s="783"/>
      <c r="C592" s="783"/>
      <c r="D592" s="783"/>
      <c r="E592" s="783"/>
      <c r="F592" s="783"/>
      <c r="G592" s="783"/>
      <c r="H592" s="783"/>
      <c r="I592" s="783"/>
      <c r="J592" s="783"/>
      <c r="K592" s="783"/>
      <c r="L592" s="783"/>
      <c r="M592" s="783"/>
      <c r="N592" s="783"/>
      <c r="O592" s="783"/>
      <c r="P592" s="783"/>
      <c r="Q592" s="783"/>
      <c r="R592" s="783"/>
      <c r="S592" s="783"/>
      <c r="T592" s="783"/>
      <c r="U592" s="783"/>
      <c r="V592" s="783"/>
      <c r="W592" s="783"/>
      <c r="X592" s="783"/>
      <c r="Y592" s="783"/>
      <c r="Z592" s="783"/>
      <c r="AA592" s="783"/>
      <c r="AB592" s="783"/>
      <c r="AC592" s="783"/>
    </row>
    <row r="593" spans="1:29" ht="12.75" x14ac:dyDescent="0.2">
      <c r="A593" s="783"/>
      <c r="B593" s="783"/>
      <c r="C593" s="783"/>
      <c r="D593" s="783"/>
      <c r="E593" s="783"/>
      <c r="F593" s="783"/>
      <c r="G593" s="783"/>
      <c r="H593" s="783"/>
      <c r="I593" s="783"/>
      <c r="J593" s="783"/>
      <c r="K593" s="783"/>
      <c r="L593" s="783"/>
      <c r="M593" s="783"/>
      <c r="N593" s="783"/>
      <c r="O593" s="783"/>
      <c r="P593" s="783"/>
      <c r="Q593" s="783"/>
      <c r="R593" s="783"/>
      <c r="S593" s="783"/>
      <c r="T593" s="783"/>
      <c r="U593" s="783"/>
      <c r="V593" s="783"/>
      <c r="W593" s="783"/>
      <c r="X593" s="783"/>
      <c r="Y593" s="783"/>
      <c r="Z593" s="783"/>
      <c r="AA593" s="783"/>
      <c r="AB593" s="783"/>
      <c r="AC593" s="783"/>
    </row>
    <row r="594" spans="1:29" ht="12.75" x14ac:dyDescent="0.2">
      <c r="A594" s="783"/>
      <c r="B594" s="783"/>
      <c r="C594" s="783"/>
      <c r="D594" s="783"/>
      <c r="E594" s="783"/>
      <c r="F594" s="783"/>
      <c r="G594" s="783"/>
      <c r="H594" s="783"/>
      <c r="I594" s="783"/>
      <c r="J594" s="783"/>
      <c r="K594" s="783"/>
      <c r="L594" s="783"/>
      <c r="M594" s="783"/>
      <c r="N594" s="783"/>
      <c r="O594" s="783"/>
      <c r="P594" s="783"/>
      <c r="Q594" s="783"/>
      <c r="R594" s="783"/>
      <c r="S594" s="783"/>
      <c r="T594" s="783"/>
      <c r="U594" s="783"/>
      <c r="V594" s="783"/>
      <c r="W594" s="783"/>
      <c r="X594" s="783"/>
      <c r="Y594" s="783"/>
      <c r="Z594" s="783"/>
      <c r="AA594" s="783"/>
      <c r="AB594" s="783"/>
      <c r="AC594" s="783"/>
    </row>
    <row r="595" spans="1:29" ht="12.75" x14ac:dyDescent="0.2">
      <c r="A595" s="783"/>
      <c r="B595" s="783"/>
      <c r="C595" s="783"/>
      <c r="D595" s="783"/>
      <c r="E595" s="783"/>
      <c r="F595" s="783"/>
      <c r="G595" s="783"/>
      <c r="H595" s="783"/>
      <c r="I595" s="783"/>
      <c r="J595" s="783"/>
      <c r="K595" s="783"/>
      <c r="L595" s="783"/>
      <c r="M595" s="783"/>
      <c r="N595" s="783"/>
      <c r="O595" s="783"/>
      <c r="P595" s="783"/>
      <c r="Q595" s="783"/>
      <c r="R595" s="783"/>
      <c r="S595" s="783"/>
      <c r="T595" s="783"/>
      <c r="U595" s="783"/>
      <c r="V595" s="783"/>
      <c r="W595" s="783"/>
      <c r="X595" s="783"/>
      <c r="Y595" s="783"/>
      <c r="Z595" s="783"/>
      <c r="AA595" s="783"/>
      <c r="AB595" s="783"/>
      <c r="AC595" s="783"/>
    </row>
    <row r="596" spans="1:29" ht="12.75" x14ac:dyDescent="0.2">
      <c r="A596" s="783"/>
      <c r="B596" s="783"/>
      <c r="C596" s="783"/>
      <c r="D596" s="783"/>
      <c r="E596" s="783"/>
      <c r="F596" s="783"/>
      <c r="G596" s="783"/>
      <c r="H596" s="783"/>
      <c r="I596" s="783"/>
      <c r="J596" s="783"/>
      <c r="K596" s="783"/>
      <c r="L596" s="783"/>
      <c r="M596" s="783"/>
      <c r="N596" s="783"/>
      <c r="O596" s="783"/>
      <c r="P596" s="783"/>
      <c r="Q596" s="783"/>
      <c r="R596" s="783"/>
      <c r="S596" s="783"/>
      <c r="T596" s="783"/>
      <c r="U596" s="783"/>
      <c r="V596" s="783"/>
      <c r="W596" s="783"/>
      <c r="X596" s="783"/>
      <c r="Y596" s="783"/>
      <c r="Z596" s="783"/>
      <c r="AA596" s="783"/>
      <c r="AB596" s="783"/>
      <c r="AC596" s="783"/>
    </row>
    <row r="597" spans="1:29" ht="12.75" x14ac:dyDescent="0.2">
      <c r="A597" s="783"/>
      <c r="B597" s="783"/>
      <c r="C597" s="783"/>
      <c r="D597" s="783"/>
      <c r="E597" s="783"/>
      <c r="F597" s="783"/>
      <c r="G597" s="783"/>
      <c r="H597" s="783"/>
      <c r="I597" s="783"/>
      <c r="J597" s="783"/>
      <c r="K597" s="783"/>
      <c r="L597" s="783"/>
      <c r="M597" s="783"/>
      <c r="N597" s="783"/>
      <c r="O597" s="783"/>
      <c r="P597" s="783"/>
      <c r="Q597" s="783"/>
      <c r="R597" s="783"/>
      <c r="S597" s="783"/>
      <c r="T597" s="783"/>
      <c r="U597" s="783"/>
      <c r="V597" s="783"/>
      <c r="W597" s="783"/>
      <c r="X597" s="783"/>
      <c r="Y597" s="783"/>
      <c r="Z597" s="783"/>
      <c r="AA597" s="783"/>
      <c r="AB597" s="783"/>
      <c r="AC597" s="783"/>
    </row>
    <row r="598" spans="1:29" ht="12.75" x14ac:dyDescent="0.2">
      <c r="A598" s="783"/>
      <c r="B598" s="783"/>
      <c r="C598" s="783"/>
      <c r="D598" s="783"/>
      <c r="E598" s="783"/>
      <c r="F598" s="783"/>
      <c r="G598" s="783"/>
      <c r="H598" s="783"/>
      <c r="I598" s="783"/>
      <c r="J598" s="783"/>
      <c r="K598" s="783"/>
      <c r="L598" s="783"/>
      <c r="M598" s="783"/>
      <c r="N598" s="783"/>
      <c r="O598" s="783"/>
      <c r="P598" s="783"/>
      <c r="Q598" s="783"/>
      <c r="R598" s="783"/>
      <c r="S598" s="783"/>
      <c r="T598" s="783"/>
      <c r="U598" s="783"/>
      <c r="V598" s="783"/>
      <c r="W598" s="783"/>
      <c r="X598" s="783"/>
      <c r="Y598" s="783"/>
      <c r="Z598" s="783"/>
      <c r="AA598" s="783"/>
      <c r="AB598" s="783"/>
      <c r="AC598" s="783"/>
    </row>
    <row r="599" spans="1:29" ht="12.75" x14ac:dyDescent="0.2">
      <c r="A599" s="783"/>
      <c r="B599" s="783"/>
      <c r="C599" s="783"/>
      <c r="D599" s="783"/>
      <c r="E599" s="783"/>
      <c r="F599" s="783"/>
      <c r="G599" s="783"/>
      <c r="H599" s="783"/>
      <c r="I599" s="783"/>
      <c r="J599" s="783"/>
      <c r="K599" s="783"/>
      <c r="L599" s="783"/>
      <c r="M599" s="783"/>
      <c r="N599" s="783"/>
      <c r="O599" s="783"/>
      <c r="P599" s="783"/>
      <c r="Q599" s="783"/>
      <c r="R599" s="783"/>
      <c r="S599" s="783"/>
      <c r="T599" s="783"/>
      <c r="U599" s="783"/>
      <c r="V599" s="783"/>
      <c r="W599" s="783"/>
      <c r="X599" s="783"/>
      <c r="Y599" s="783"/>
      <c r="Z599" s="783"/>
      <c r="AA599" s="783"/>
      <c r="AB599" s="783"/>
      <c r="AC599" s="783"/>
    </row>
    <row r="600" spans="1:29" ht="12.75" x14ac:dyDescent="0.2">
      <c r="A600" s="783"/>
      <c r="B600" s="783"/>
      <c r="C600" s="783"/>
      <c r="D600" s="783"/>
      <c r="E600" s="783"/>
      <c r="F600" s="783"/>
      <c r="G600" s="783"/>
      <c r="H600" s="783"/>
      <c r="I600" s="783"/>
      <c r="J600" s="783"/>
      <c r="K600" s="783"/>
      <c r="L600" s="783"/>
      <c r="M600" s="783"/>
      <c r="N600" s="783"/>
      <c r="O600" s="783"/>
      <c r="P600" s="783"/>
      <c r="Q600" s="783"/>
      <c r="R600" s="783"/>
      <c r="S600" s="783"/>
      <c r="T600" s="783"/>
      <c r="U600" s="783"/>
      <c r="V600" s="783"/>
      <c r="W600" s="783"/>
      <c r="X600" s="783"/>
      <c r="Y600" s="783"/>
      <c r="Z600" s="783"/>
      <c r="AA600" s="783"/>
      <c r="AB600" s="783"/>
      <c r="AC600" s="783"/>
    </row>
    <row r="601" spans="1:29" ht="12.75" x14ac:dyDescent="0.2">
      <c r="A601" s="783"/>
      <c r="B601" s="783"/>
      <c r="C601" s="783"/>
      <c r="D601" s="783"/>
      <c r="E601" s="783"/>
      <c r="F601" s="783"/>
      <c r="G601" s="783"/>
      <c r="H601" s="783"/>
      <c r="I601" s="783"/>
      <c r="J601" s="783"/>
      <c r="K601" s="783"/>
      <c r="L601" s="783"/>
      <c r="M601" s="783"/>
      <c r="N601" s="783"/>
      <c r="O601" s="783"/>
      <c r="P601" s="783"/>
      <c r="Q601" s="783"/>
      <c r="R601" s="783"/>
      <c r="S601" s="783"/>
      <c r="T601" s="783"/>
      <c r="U601" s="783"/>
      <c r="V601" s="783"/>
      <c r="W601" s="783"/>
      <c r="X601" s="783"/>
      <c r="Y601" s="783"/>
      <c r="Z601" s="783"/>
      <c r="AA601" s="783"/>
      <c r="AB601" s="783"/>
      <c r="AC601" s="783"/>
    </row>
    <row r="602" spans="1:29" ht="12.75" x14ac:dyDescent="0.2">
      <c r="A602" s="783"/>
      <c r="B602" s="783"/>
      <c r="C602" s="783"/>
      <c r="D602" s="783"/>
      <c r="E602" s="783"/>
      <c r="F602" s="783"/>
      <c r="G602" s="783"/>
      <c r="H602" s="783"/>
      <c r="I602" s="783"/>
      <c r="J602" s="783"/>
      <c r="K602" s="783"/>
      <c r="L602" s="783"/>
      <c r="M602" s="783"/>
      <c r="N602" s="783"/>
      <c r="O602" s="783"/>
      <c r="P602" s="783"/>
      <c r="Q602" s="783"/>
      <c r="R602" s="783"/>
      <c r="S602" s="783"/>
      <c r="T602" s="783"/>
      <c r="U602" s="783"/>
      <c r="V602" s="783"/>
      <c r="W602" s="783"/>
      <c r="X602" s="783"/>
      <c r="Y602" s="783"/>
      <c r="Z602" s="783"/>
      <c r="AA602" s="783"/>
      <c r="AB602" s="783"/>
      <c r="AC602" s="783"/>
    </row>
    <row r="603" spans="1:29" ht="12.75" x14ac:dyDescent="0.2">
      <c r="A603" s="783"/>
      <c r="B603" s="783"/>
      <c r="C603" s="783"/>
      <c r="D603" s="783"/>
      <c r="E603" s="783"/>
      <c r="F603" s="783"/>
      <c r="G603" s="783"/>
      <c r="H603" s="783"/>
      <c r="I603" s="783"/>
      <c r="J603" s="783"/>
      <c r="K603" s="783"/>
      <c r="L603" s="783"/>
      <c r="M603" s="783"/>
      <c r="N603" s="783"/>
      <c r="O603" s="783"/>
      <c r="P603" s="783"/>
      <c r="Q603" s="783"/>
      <c r="R603" s="783"/>
      <c r="S603" s="783"/>
      <c r="T603" s="783"/>
      <c r="U603" s="783"/>
      <c r="V603" s="783"/>
      <c r="W603" s="783"/>
      <c r="X603" s="783"/>
      <c r="Y603" s="783"/>
      <c r="Z603" s="783"/>
      <c r="AA603" s="783"/>
      <c r="AB603" s="783"/>
      <c r="AC603" s="783"/>
    </row>
    <row r="604" spans="1:29" ht="12.75" x14ac:dyDescent="0.2">
      <c r="A604" s="783"/>
      <c r="B604" s="783"/>
      <c r="C604" s="783"/>
      <c r="D604" s="783"/>
      <c r="E604" s="783"/>
      <c r="F604" s="783"/>
      <c r="G604" s="783"/>
      <c r="H604" s="783"/>
      <c r="I604" s="783"/>
      <c r="J604" s="783"/>
      <c r="K604" s="783"/>
      <c r="L604" s="783"/>
      <c r="M604" s="783"/>
      <c r="N604" s="783"/>
      <c r="O604" s="783"/>
      <c r="P604" s="783"/>
      <c r="Q604" s="783"/>
      <c r="R604" s="783"/>
      <c r="S604" s="783"/>
      <c r="T604" s="783"/>
      <c r="U604" s="783"/>
      <c r="V604" s="783"/>
      <c r="W604" s="783"/>
      <c r="X604" s="783"/>
      <c r="Y604" s="783"/>
      <c r="Z604" s="783"/>
      <c r="AA604" s="783"/>
      <c r="AB604" s="783"/>
      <c r="AC604" s="783"/>
    </row>
    <row r="605" spans="1:29" ht="12.75" x14ac:dyDescent="0.2">
      <c r="A605" s="783"/>
      <c r="B605" s="783"/>
      <c r="C605" s="783"/>
      <c r="D605" s="783"/>
      <c r="E605" s="783"/>
      <c r="F605" s="783"/>
      <c r="G605" s="783"/>
      <c r="H605" s="783"/>
      <c r="I605" s="783"/>
      <c r="J605" s="783"/>
      <c r="K605" s="783"/>
      <c r="L605" s="783"/>
      <c r="M605" s="783"/>
      <c r="N605" s="783"/>
      <c r="O605" s="783"/>
      <c r="P605" s="783"/>
      <c r="Q605" s="783"/>
      <c r="R605" s="783"/>
      <c r="S605" s="783"/>
      <c r="T605" s="783"/>
      <c r="U605" s="783"/>
      <c r="V605" s="783"/>
      <c r="W605" s="783"/>
      <c r="X605" s="783"/>
      <c r="Y605" s="783"/>
      <c r="Z605" s="783"/>
      <c r="AA605" s="783"/>
      <c r="AB605" s="783"/>
      <c r="AC605" s="783"/>
    </row>
    <row r="606" spans="1:29" ht="12.75" x14ac:dyDescent="0.2">
      <c r="A606" s="783"/>
      <c r="B606" s="783"/>
      <c r="C606" s="783"/>
      <c r="D606" s="783"/>
      <c r="E606" s="783"/>
      <c r="F606" s="783"/>
      <c r="G606" s="783"/>
      <c r="H606" s="783"/>
      <c r="I606" s="783"/>
      <c r="J606" s="783"/>
      <c r="K606" s="783"/>
      <c r="L606" s="783"/>
      <c r="M606" s="783"/>
      <c r="N606" s="783"/>
      <c r="O606" s="783"/>
      <c r="P606" s="783"/>
      <c r="Q606" s="783"/>
      <c r="R606" s="783"/>
      <c r="S606" s="783"/>
      <c r="T606" s="783"/>
      <c r="U606" s="783"/>
      <c r="V606" s="783"/>
      <c r="W606" s="783"/>
      <c r="X606" s="783"/>
      <c r="Y606" s="783"/>
      <c r="Z606" s="783"/>
      <c r="AA606" s="783"/>
      <c r="AB606" s="783"/>
      <c r="AC606" s="783"/>
    </row>
    <row r="607" spans="1:29" ht="12.75" x14ac:dyDescent="0.2">
      <c r="A607" s="783"/>
      <c r="B607" s="783"/>
      <c r="C607" s="783"/>
      <c r="D607" s="783"/>
      <c r="E607" s="783"/>
      <c r="F607" s="783"/>
      <c r="G607" s="783"/>
      <c r="H607" s="783"/>
      <c r="I607" s="783"/>
      <c r="J607" s="783"/>
      <c r="K607" s="783"/>
      <c r="L607" s="783"/>
      <c r="M607" s="783"/>
      <c r="N607" s="783"/>
      <c r="O607" s="783"/>
      <c r="P607" s="783"/>
      <c r="Q607" s="783"/>
      <c r="R607" s="783"/>
      <c r="S607" s="783"/>
      <c r="T607" s="783"/>
      <c r="U607" s="783"/>
      <c r="V607" s="783"/>
      <c r="W607" s="783"/>
      <c r="X607" s="783"/>
      <c r="Y607" s="783"/>
      <c r="Z607" s="783"/>
      <c r="AA607" s="783"/>
      <c r="AB607" s="783"/>
      <c r="AC607" s="783"/>
    </row>
    <row r="608" spans="1:29" ht="12.75" x14ac:dyDescent="0.2">
      <c r="A608" s="783"/>
      <c r="B608" s="783"/>
      <c r="C608" s="783"/>
      <c r="D608" s="783"/>
      <c r="E608" s="783"/>
      <c r="F608" s="783"/>
      <c r="G608" s="783"/>
      <c r="H608" s="783"/>
      <c r="I608" s="783"/>
      <c r="J608" s="783"/>
      <c r="K608" s="783"/>
      <c r="L608" s="783"/>
      <c r="M608" s="783"/>
      <c r="N608" s="783"/>
      <c r="O608" s="783"/>
      <c r="P608" s="783"/>
      <c r="Q608" s="783"/>
      <c r="R608" s="783"/>
      <c r="S608" s="783"/>
      <c r="T608" s="783"/>
      <c r="U608" s="783"/>
      <c r="V608" s="783"/>
      <c r="W608" s="783"/>
      <c r="X608" s="783"/>
      <c r="Y608" s="783"/>
      <c r="Z608" s="783"/>
      <c r="AA608" s="783"/>
      <c r="AB608" s="783"/>
      <c r="AC608" s="783"/>
    </row>
    <row r="609" spans="1:29" ht="12.75" x14ac:dyDescent="0.2">
      <c r="A609" s="783"/>
      <c r="B609" s="783"/>
      <c r="C609" s="783"/>
      <c r="D609" s="783"/>
      <c r="E609" s="783"/>
      <c r="F609" s="783"/>
      <c r="G609" s="783"/>
      <c r="H609" s="783"/>
      <c r="I609" s="783"/>
      <c r="J609" s="783"/>
      <c r="K609" s="783"/>
      <c r="L609" s="783"/>
      <c r="M609" s="783"/>
      <c r="N609" s="783"/>
      <c r="O609" s="783"/>
      <c r="P609" s="783"/>
      <c r="Q609" s="783"/>
      <c r="R609" s="783"/>
      <c r="S609" s="783"/>
      <c r="T609" s="783"/>
      <c r="U609" s="783"/>
      <c r="V609" s="783"/>
      <c r="W609" s="783"/>
      <c r="X609" s="783"/>
      <c r="Y609" s="783"/>
      <c r="Z609" s="783"/>
      <c r="AA609" s="783"/>
      <c r="AB609" s="783"/>
      <c r="AC609" s="783"/>
    </row>
    <row r="610" spans="1:29" ht="12.75" x14ac:dyDescent="0.2">
      <c r="A610" s="783"/>
      <c r="B610" s="783"/>
      <c r="C610" s="783"/>
      <c r="D610" s="783"/>
      <c r="E610" s="783"/>
      <c r="F610" s="783"/>
      <c r="G610" s="783"/>
      <c r="H610" s="783"/>
      <c r="I610" s="783"/>
      <c r="J610" s="783"/>
      <c r="K610" s="783"/>
      <c r="L610" s="783"/>
      <c r="M610" s="783"/>
      <c r="N610" s="783"/>
      <c r="O610" s="783"/>
      <c r="P610" s="783"/>
      <c r="Q610" s="783"/>
      <c r="R610" s="783"/>
      <c r="S610" s="783"/>
      <c r="T610" s="783"/>
      <c r="U610" s="783"/>
      <c r="V610" s="783"/>
      <c r="W610" s="783"/>
      <c r="X610" s="783"/>
      <c r="Y610" s="783"/>
      <c r="Z610" s="783"/>
      <c r="AA610" s="783"/>
      <c r="AB610" s="783"/>
      <c r="AC610" s="783"/>
    </row>
    <row r="611" spans="1:29" ht="12.75" x14ac:dyDescent="0.2">
      <c r="A611" s="783"/>
      <c r="B611" s="783"/>
      <c r="C611" s="783"/>
      <c r="D611" s="783"/>
      <c r="E611" s="783"/>
      <c r="F611" s="783"/>
      <c r="G611" s="783"/>
      <c r="H611" s="783"/>
      <c r="I611" s="783"/>
      <c r="J611" s="783"/>
      <c r="K611" s="783"/>
      <c r="L611" s="783"/>
      <c r="M611" s="783"/>
      <c r="N611" s="783"/>
      <c r="O611" s="783"/>
      <c r="P611" s="783"/>
      <c r="Q611" s="783"/>
      <c r="R611" s="783"/>
      <c r="S611" s="783"/>
      <c r="T611" s="783"/>
      <c r="U611" s="783"/>
      <c r="V611" s="783"/>
      <c r="W611" s="783"/>
      <c r="X611" s="783"/>
      <c r="Y611" s="783"/>
      <c r="Z611" s="783"/>
      <c r="AA611" s="783"/>
      <c r="AB611" s="783"/>
      <c r="AC611" s="783"/>
    </row>
    <row r="612" spans="1:29" ht="12.75" x14ac:dyDescent="0.2">
      <c r="A612" s="783"/>
      <c r="B612" s="783"/>
      <c r="C612" s="783"/>
      <c r="D612" s="783"/>
      <c r="E612" s="783"/>
      <c r="F612" s="783"/>
      <c r="G612" s="783"/>
      <c r="H612" s="783"/>
      <c r="I612" s="783"/>
      <c r="J612" s="783"/>
      <c r="K612" s="783"/>
      <c r="L612" s="783"/>
      <c r="M612" s="783"/>
      <c r="N612" s="783"/>
      <c r="O612" s="783"/>
      <c r="P612" s="783"/>
      <c r="Q612" s="783"/>
      <c r="R612" s="783"/>
      <c r="S612" s="783"/>
      <c r="T612" s="783"/>
      <c r="U612" s="783"/>
      <c r="V612" s="783"/>
      <c r="W612" s="783"/>
      <c r="X612" s="783"/>
      <c r="Y612" s="783"/>
      <c r="Z612" s="783"/>
      <c r="AA612" s="783"/>
      <c r="AB612" s="783"/>
      <c r="AC612" s="783"/>
    </row>
    <row r="613" spans="1:29" ht="12.75" x14ac:dyDescent="0.2">
      <c r="A613" s="783"/>
      <c r="B613" s="783"/>
      <c r="C613" s="783"/>
      <c r="D613" s="783"/>
      <c r="E613" s="783"/>
      <c r="F613" s="783"/>
      <c r="G613" s="783"/>
      <c r="H613" s="783"/>
      <c r="I613" s="783"/>
      <c r="J613" s="783"/>
      <c r="K613" s="783"/>
      <c r="L613" s="783"/>
      <c r="M613" s="783"/>
      <c r="N613" s="783"/>
      <c r="O613" s="783"/>
      <c r="P613" s="783"/>
      <c r="Q613" s="783"/>
      <c r="R613" s="783"/>
      <c r="S613" s="783"/>
      <c r="T613" s="783"/>
      <c r="U613" s="783"/>
      <c r="V613" s="783"/>
      <c r="W613" s="783"/>
      <c r="X613" s="783"/>
      <c r="Y613" s="783"/>
      <c r="Z613" s="783"/>
      <c r="AA613" s="783"/>
      <c r="AB613" s="783"/>
      <c r="AC613" s="783"/>
    </row>
    <row r="614" spans="1:29" ht="12.75" x14ac:dyDescent="0.2">
      <c r="A614" s="783"/>
      <c r="B614" s="783"/>
      <c r="C614" s="783"/>
      <c r="D614" s="783"/>
      <c r="E614" s="783"/>
      <c r="F614" s="783"/>
      <c r="G614" s="783"/>
      <c r="H614" s="783"/>
      <c r="I614" s="783"/>
      <c r="J614" s="783"/>
      <c r="K614" s="783"/>
      <c r="L614" s="783"/>
      <c r="M614" s="783"/>
      <c r="N614" s="783"/>
      <c r="O614" s="783"/>
      <c r="P614" s="783"/>
      <c r="Q614" s="783"/>
      <c r="R614" s="783"/>
      <c r="S614" s="783"/>
      <c r="T614" s="783"/>
      <c r="U614" s="783"/>
      <c r="V614" s="783"/>
      <c r="W614" s="783"/>
      <c r="X614" s="783"/>
      <c r="Y614" s="783"/>
      <c r="Z614" s="783"/>
      <c r="AA614" s="783"/>
      <c r="AB614" s="783"/>
      <c r="AC614" s="783"/>
    </row>
    <row r="615" spans="1:29" ht="12.75" x14ac:dyDescent="0.2">
      <c r="A615" s="783"/>
      <c r="B615" s="783"/>
      <c r="C615" s="783"/>
      <c r="D615" s="783"/>
      <c r="E615" s="783"/>
      <c r="F615" s="783"/>
      <c r="G615" s="783"/>
      <c r="H615" s="783"/>
      <c r="I615" s="783"/>
      <c r="J615" s="783"/>
      <c r="K615" s="783"/>
      <c r="L615" s="783"/>
      <c r="M615" s="783"/>
      <c r="N615" s="783"/>
      <c r="O615" s="783"/>
      <c r="P615" s="783"/>
      <c r="Q615" s="783"/>
      <c r="R615" s="783"/>
      <c r="S615" s="783"/>
      <c r="T615" s="783"/>
      <c r="U615" s="783"/>
      <c r="V615" s="783"/>
      <c r="W615" s="783"/>
      <c r="X615" s="783"/>
      <c r="Y615" s="783"/>
      <c r="Z615" s="783"/>
      <c r="AA615" s="783"/>
      <c r="AB615" s="783"/>
      <c r="AC615" s="783"/>
    </row>
    <row r="616" spans="1:29" ht="12.75" x14ac:dyDescent="0.2">
      <c r="A616" s="783"/>
      <c r="B616" s="783"/>
      <c r="C616" s="783"/>
      <c r="D616" s="783"/>
      <c r="E616" s="783"/>
      <c r="F616" s="783"/>
      <c r="G616" s="783"/>
      <c r="H616" s="783"/>
      <c r="I616" s="783"/>
      <c r="J616" s="783"/>
      <c r="K616" s="783"/>
      <c r="L616" s="783"/>
      <c r="M616" s="783"/>
      <c r="N616" s="783"/>
      <c r="O616" s="783"/>
      <c r="P616" s="783"/>
      <c r="Q616" s="783"/>
      <c r="R616" s="783"/>
      <c r="S616" s="783"/>
      <c r="T616" s="783"/>
      <c r="U616" s="783"/>
      <c r="V616" s="783"/>
      <c r="W616" s="783"/>
      <c r="X616" s="783"/>
      <c r="Y616" s="783"/>
      <c r="Z616" s="783"/>
      <c r="AA616" s="783"/>
      <c r="AB616" s="783"/>
      <c r="AC616" s="783"/>
    </row>
    <row r="617" spans="1:29" ht="12.75" x14ac:dyDescent="0.2">
      <c r="A617" s="783"/>
      <c r="B617" s="783"/>
      <c r="C617" s="783"/>
      <c r="D617" s="783"/>
      <c r="E617" s="783"/>
      <c r="F617" s="783"/>
      <c r="G617" s="783"/>
      <c r="H617" s="783"/>
      <c r="I617" s="783"/>
      <c r="J617" s="783"/>
      <c r="K617" s="783"/>
      <c r="L617" s="783"/>
      <c r="M617" s="783"/>
      <c r="N617" s="783"/>
      <c r="O617" s="783"/>
      <c r="P617" s="783"/>
      <c r="Q617" s="783"/>
      <c r="R617" s="783"/>
      <c r="S617" s="783"/>
      <c r="T617" s="783"/>
      <c r="U617" s="783"/>
      <c r="V617" s="783"/>
      <c r="W617" s="783"/>
      <c r="X617" s="783"/>
      <c r="Y617" s="783"/>
      <c r="Z617" s="783"/>
      <c r="AA617" s="783"/>
      <c r="AB617" s="783"/>
      <c r="AC617" s="783"/>
    </row>
    <row r="618" spans="1:29" ht="12.75" x14ac:dyDescent="0.2">
      <c r="A618" s="783"/>
      <c r="B618" s="783"/>
      <c r="C618" s="783"/>
      <c r="D618" s="783"/>
      <c r="E618" s="783"/>
      <c r="F618" s="783"/>
      <c r="G618" s="783"/>
      <c r="H618" s="783"/>
      <c r="I618" s="783"/>
      <c r="J618" s="783"/>
      <c r="K618" s="783"/>
      <c r="L618" s="783"/>
      <c r="M618" s="783"/>
      <c r="N618" s="783"/>
      <c r="O618" s="783"/>
      <c r="P618" s="783"/>
      <c r="Q618" s="783"/>
      <c r="R618" s="783"/>
      <c r="S618" s="783"/>
      <c r="T618" s="783"/>
      <c r="U618" s="783"/>
      <c r="V618" s="783"/>
      <c r="W618" s="783"/>
      <c r="X618" s="783"/>
      <c r="Y618" s="783"/>
      <c r="Z618" s="783"/>
      <c r="AA618" s="783"/>
      <c r="AB618" s="783"/>
      <c r="AC618" s="783"/>
    </row>
    <row r="619" spans="1:29" ht="12.75" x14ac:dyDescent="0.2">
      <c r="A619" s="783"/>
      <c r="B619" s="783"/>
      <c r="C619" s="783"/>
      <c r="D619" s="783"/>
      <c r="E619" s="783"/>
      <c r="F619" s="783"/>
      <c r="G619" s="783"/>
      <c r="H619" s="783"/>
      <c r="I619" s="783"/>
      <c r="J619" s="783"/>
      <c r="K619" s="783"/>
      <c r="L619" s="783"/>
      <c r="M619" s="783"/>
      <c r="N619" s="783"/>
      <c r="O619" s="783"/>
      <c r="P619" s="783"/>
      <c r="Q619" s="783"/>
      <c r="R619" s="783"/>
      <c r="S619" s="783"/>
      <c r="T619" s="783"/>
      <c r="U619" s="783"/>
      <c r="V619" s="783"/>
      <c r="W619" s="783"/>
      <c r="X619" s="783"/>
      <c r="Y619" s="783"/>
      <c r="Z619" s="783"/>
      <c r="AA619" s="783"/>
      <c r="AB619" s="783"/>
      <c r="AC619" s="783"/>
    </row>
    <row r="620" spans="1:29" ht="12.75" x14ac:dyDescent="0.2">
      <c r="A620" s="783"/>
      <c r="B620" s="783"/>
      <c r="C620" s="783"/>
      <c r="D620" s="783"/>
      <c r="E620" s="783"/>
      <c r="F620" s="783"/>
      <c r="G620" s="783"/>
      <c r="H620" s="783"/>
      <c r="I620" s="783"/>
      <c r="J620" s="783"/>
      <c r="K620" s="783"/>
      <c r="L620" s="783"/>
      <c r="M620" s="783"/>
      <c r="N620" s="783"/>
      <c r="O620" s="783"/>
      <c r="P620" s="783"/>
      <c r="Q620" s="783"/>
      <c r="R620" s="783"/>
      <c r="S620" s="783"/>
      <c r="T620" s="783"/>
      <c r="U620" s="783"/>
      <c r="V620" s="783"/>
      <c r="W620" s="783"/>
      <c r="X620" s="783"/>
      <c r="Y620" s="783"/>
      <c r="Z620" s="783"/>
      <c r="AA620" s="783"/>
      <c r="AB620" s="783"/>
      <c r="AC620" s="783"/>
    </row>
    <row r="621" spans="1:29" ht="12.75" x14ac:dyDescent="0.2">
      <c r="A621" s="783"/>
      <c r="B621" s="783"/>
      <c r="C621" s="783"/>
      <c r="D621" s="783"/>
      <c r="E621" s="783"/>
      <c r="F621" s="783"/>
      <c r="G621" s="783"/>
      <c r="H621" s="783"/>
      <c r="I621" s="783"/>
      <c r="J621" s="783"/>
      <c r="K621" s="783"/>
      <c r="L621" s="783"/>
      <c r="M621" s="783"/>
      <c r="N621" s="783"/>
      <c r="O621" s="783"/>
      <c r="P621" s="783"/>
      <c r="Q621" s="783"/>
      <c r="R621" s="783"/>
      <c r="S621" s="783"/>
      <c r="T621" s="783"/>
      <c r="U621" s="783"/>
      <c r="V621" s="783"/>
      <c r="W621" s="783"/>
      <c r="X621" s="783"/>
      <c r="Y621" s="783"/>
      <c r="Z621" s="783"/>
      <c r="AA621" s="783"/>
      <c r="AB621" s="783"/>
      <c r="AC621" s="783"/>
    </row>
    <row r="622" spans="1:29" ht="12.75" x14ac:dyDescent="0.2">
      <c r="A622" s="783"/>
      <c r="B622" s="783"/>
      <c r="C622" s="783"/>
      <c r="D622" s="783"/>
      <c r="E622" s="783"/>
      <c r="F622" s="783"/>
      <c r="G622" s="783"/>
      <c r="H622" s="783"/>
      <c r="I622" s="783"/>
      <c r="J622" s="783"/>
      <c r="K622" s="783"/>
      <c r="L622" s="783"/>
      <c r="M622" s="783"/>
      <c r="N622" s="783"/>
      <c r="O622" s="783"/>
      <c r="P622" s="783"/>
      <c r="Q622" s="783"/>
      <c r="R622" s="783"/>
      <c r="S622" s="783"/>
      <c r="T622" s="783"/>
      <c r="U622" s="783"/>
      <c r="V622" s="783"/>
      <c r="W622" s="783"/>
      <c r="X622" s="783"/>
      <c r="Y622" s="783"/>
      <c r="Z622" s="783"/>
      <c r="AA622" s="783"/>
      <c r="AB622" s="783"/>
      <c r="AC622" s="783"/>
    </row>
    <row r="623" spans="1:29" ht="12.75" x14ac:dyDescent="0.2">
      <c r="A623" s="783"/>
      <c r="B623" s="783"/>
      <c r="C623" s="783"/>
      <c r="D623" s="783"/>
      <c r="E623" s="783"/>
      <c r="F623" s="783"/>
      <c r="G623" s="783"/>
      <c r="H623" s="783"/>
      <c r="I623" s="783"/>
      <c r="J623" s="783"/>
      <c r="K623" s="783"/>
      <c r="L623" s="783"/>
      <c r="M623" s="783"/>
      <c r="N623" s="783"/>
      <c r="O623" s="783"/>
      <c r="P623" s="783"/>
      <c r="Q623" s="783"/>
      <c r="R623" s="783"/>
      <c r="S623" s="783"/>
      <c r="T623" s="783"/>
      <c r="U623" s="783"/>
      <c r="V623" s="783"/>
      <c r="W623" s="783"/>
      <c r="X623" s="783"/>
      <c r="Y623" s="783"/>
      <c r="Z623" s="783"/>
      <c r="AA623" s="783"/>
      <c r="AB623" s="783"/>
      <c r="AC623" s="783"/>
    </row>
    <row r="624" spans="1:29" ht="12.75" x14ac:dyDescent="0.2">
      <c r="A624" s="783"/>
      <c r="B624" s="783"/>
      <c r="C624" s="783"/>
      <c r="D624" s="783"/>
      <c r="E624" s="783"/>
      <c r="F624" s="783"/>
      <c r="G624" s="783"/>
      <c r="H624" s="783"/>
      <c r="I624" s="783"/>
      <c r="J624" s="783"/>
      <c r="K624" s="783"/>
      <c r="L624" s="783"/>
      <c r="M624" s="783"/>
      <c r="N624" s="783"/>
      <c r="O624" s="783"/>
      <c r="P624" s="783"/>
      <c r="Q624" s="783"/>
      <c r="R624" s="783"/>
      <c r="S624" s="783"/>
      <c r="T624" s="783"/>
      <c r="U624" s="783"/>
      <c r="V624" s="783"/>
      <c r="W624" s="783"/>
      <c r="X624" s="783"/>
      <c r="Y624" s="783"/>
      <c r="Z624" s="783"/>
      <c r="AA624" s="783"/>
      <c r="AB624" s="783"/>
      <c r="AC624" s="783"/>
    </row>
    <row r="625" spans="1:29" ht="12.75" x14ac:dyDescent="0.2">
      <c r="A625" s="783"/>
      <c r="B625" s="783"/>
      <c r="C625" s="783"/>
      <c r="D625" s="783"/>
      <c r="E625" s="783"/>
      <c r="F625" s="783"/>
      <c r="G625" s="783"/>
      <c r="H625" s="783"/>
      <c r="I625" s="783"/>
      <c r="J625" s="783"/>
      <c r="K625" s="783"/>
      <c r="L625" s="783"/>
      <c r="M625" s="783"/>
      <c r="N625" s="783"/>
      <c r="O625" s="783"/>
      <c r="P625" s="783"/>
      <c r="Q625" s="783"/>
      <c r="R625" s="783"/>
      <c r="S625" s="783"/>
      <c r="T625" s="783"/>
      <c r="U625" s="783"/>
      <c r="V625" s="783"/>
      <c r="W625" s="783"/>
      <c r="X625" s="783"/>
      <c r="Y625" s="783"/>
      <c r="Z625" s="783"/>
      <c r="AA625" s="783"/>
      <c r="AB625" s="783"/>
      <c r="AC625" s="783"/>
    </row>
    <row r="626" spans="1:29" ht="12.75" x14ac:dyDescent="0.2">
      <c r="A626" s="783"/>
      <c r="B626" s="783"/>
      <c r="C626" s="783"/>
      <c r="D626" s="783"/>
      <c r="E626" s="783"/>
      <c r="F626" s="783"/>
      <c r="G626" s="783"/>
      <c r="H626" s="783"/>
      <c r="I626" s="783"/>
      <c r="J626" s="783"/>
      <c r="K626" s="783"/>
      <c r="L626" s="783"/>
      <c r="M626" s="783"/>
      <c r="N626" s="783"/>
      <c r="O626" s="783"/>
      <c r="P626" s="783"/>
      <c r="Q626" s="783"/>
      <c r="R626" s="783"/>
      <c r="S626" s="783"/>
      <c r="T626" s="783"/>
      <c r="U626" s="783"/>
      <c r="V626" s="783"/>
      <c r="W626" s="783"/>
      <c r="X626" s="783"/>
      <c r="Y626" s="783"/>
      <c r="Z626" s="783"/>
      <c r="AA626" s="783"/>
      <c r="AB626" s="783"/>
      <c r="AC626" s="783"/>
    </row>
    <row r="627" spans="1:29" ht="12.75" x14ac:dyDescent="0.2">
      <c r="A627" s="783"/>
      <c r="B627" s="783"/>
      <c r="C627" s="783"/>
      <c r="D627" s="783"/>
      <c r="E627" s="783"/>
      <c r="F627" s="783"/>
      <c r="G627" s="783"/>
      <c r="H627" s="783"/>
      <c r="I627" s="783"/>
      <c r="J627" s="783"/>
      <c r="K627" s="783"/>
      <c r="L627" s="783"/>
      <c r="M627" s="783"/>
      <c r="N627" s="783"/>
      <c r="O627" s="783"/>
      <c r="P627" s="783"/>
      <c r="Q627" s="783"/>
      <c r="R627" s="783"/>
      <c r="S627" s="783"/>
      <c r="T627" s="783"/>
      <c r="U627" s="783"/>
      <c r="V627" s="783"/>
      <c r="W627" s="783"/>
      <c r="X627" s="783"/>
      <c r="Y627" s="783"/>
      <c r="Z627" s="783"/>
      <c r="AA627" s="783"/>
      <c r="AB627" s="783"/>
      <c r="AC627" s="783"/>
    </row>
    <row r="628" spans="1:29" ht="12.75" x14ac:dyDescent="0.2">
      <c r="A628" s="783"/>
      <c r="B628" s="783"/>
      <c r="C628" s="783"/>
      <c r="D628" s="783"/>
      <c r="E628" s="783"/>
      <c r="F628" s="783"/>
      <c r="G628" s="783"/>
      <c r="H628" s="783"/>
      <c r="I628" s="783"/>
      <c r="J628" s="783"/>
      <c r="K628" s="783"/>
      <c r="L628" s="783"/>
      <c r="M628" s="783"/>
      <c r="N628" s="783"/>
      <c r="O628" s="783"/>
      <c r="P628" s="783"/>
      <c r="Q628" s="783"/>
      <c r="R628" s="783"/>
      <c r="S628" s="783"/>
      <c r="T628" s="783"/>
      <c r="U628" s="783"/>
      <c r="V628" s="783"/>
      <c r="W628" s="783"/>
      <c r="X628" s="783"/>
      <c r="Y628" s="783"/>
      <c r="Z628" s="783"/>
      <c r="AA628" s="783"/>
      <c r="AB628" s="783"/>
      <c r="AC628" s="783"/>
    </row>
    <row r="629" spans="1:29" ht="12.75" x14ac:dyDescent="0.2">
      <c r="A629" s="783"/>
      <c r="B629" s="783"/>
      <c r="C629" s="783"/>
      <c r="D629" s="783"/>
      <c r="E629" s="783"/>
      <c r="F629" s="783"/>
      <c r="G629" s="783"/>
      <c r="H629" s="783"/>
      <c r="I629" s="783"/>
      <c r="J629" s="783"/>
      <c r="K629" s="783"/>
      <c r="L629" s="783"/>
      <c r="M629" s="783"/>
      <c r="N629" s="783"/>
      <c r="O629" s="783"/>
      <c r="P629" s="783"/>
      <c r="Q629" s="783"/>
      <c r="R629" s="783"/>
      <c r="S629" s="783"/>
      <c r="T629" s="783"/>
      <c r="U629" s="783"/>
      <c r="V629" s="783"/>
      <c r="W629" s="783"/>
      <c r="X629" s="783"/>
      <c r="Y629" s="783"/>
      <c r="Z629" s="783"/>
      <c r="AA629" s="783"/>
      <c r="AB629" s="783"/>
      <c r="AC629" s="783"/>
    </row>
    <row r="630" spans="1:29" ht="12.75" x14ac:dyDescent="0.2">
      <c r="A630" s="783"/>
      <c r="B630" s="783"/>
      <c r="C630" s="783"/>
      <c r="D630" s="783"/>
      <c r="E630" s="783"/>
      <c r="F630" s="783"/>
      <c r="G630" s="783"/>
      <c r="H630" s="783"/>
      <c r="I630" s="783"/>
      <c r="J630" s="783"/>
      <c r="K630" s="783"/>
      <c r="L630" s="783"/>
      <c r="M630" s="783"/>
      <c r="N630" s="783"/>
      <c r="O630" s="783"/>
      <c r="P630" s="783"/>
      <c r="Q630" s="783"/>
      <c r="R630" s="783"/>
      <c r="S630" s="783"/>
      <c r="T630" s="783"/>
      <c r="U630" s="783"/>
      <c r="V630" s="783"/>
      <c r="W630" s="783"/>
      <c r="X630" s="783"/>
      <c r="Y630" s="783"/>
      <c r="Z630" s="783"/>
      <c r="AA630" s="783"/>
      <c r="AB630" s="783"/>
      <c r="AC630" s="783"/>
    </row>
    <row r="631" spans="1:29" ht="12.75" x14ac:dyDescent="0.2">
      <c r="A631" s="783"/>
      <c r="B631" s="783"/>
      <c r="C631" s="783"/>
      <c r="D631" s="783"/>
      <c r="E631" s="783"/>
      <c r="F631" s="783"/>
      <c r="G631" s="783"/>
      <c r="H631" s="783"/>
      <c r="I631" s="783"/>
      <c r="J631" s="783"/>
      <c r="K631" s="783"/>
      <c r="L631" s="783"/>
      <c r="M631" s="783"/>
      <c r="N631" s="783"/>
      <c r="O631" s="783"/>
      <c r="P631" s="783"/>
      <c r="Q631" s="783"/>
      <c r="R631" s="783"/>
      <c r="S631" s="783"/>
      <c r="T631" s="783"/>
      <c r="U631" s="783"/>
      <c r="V631" s="783"/>
      <c r="W631" s="783"/>
      <c r="X631" s="783"/>
      <c r="Y631" s="783"/>
      <c r="Z631" s="783"/>
      <c r="AA631" s="783"/>
      <c r="AB631" s="783"/>
      <c r="AC631" s="783"/>
    </row>
    <row r="632" spans="1:29" ht="12.75" x14ac:dyDescent="0.2">
      <c r="A632" s="783"/>
      <c r="B632" s="783"/>
      <c r="C632" s="783"/>
      <c r="D632" s="783"/>
      <c r="E632" s="783"/>
      <c r="F632" s="783"/>
      <c r="G632" s="783"/>
      <c r="H632" s="783"/>
      <c r="I632" s="783"/>
      <c r="J632" s="783"/>
      <c r="K632" s="783"/>
      <c r="L632" s="783"/>
      <c r="M632" s="783"/>
      <c r="N632" s="783"/>
      <c r="O632" s="783"/>
      <c r="P632" s="783"/>
      <c r="Q632" s="783"/>
      <c r="R632" s="783"/>
      <c r="S632" s="783"/>
      <c r="T632" s="783"/>
      <c r="U632" s="783"/>
      <c r="V632" s="783"/>
      <c r="W632" s="783"/>
      <c r="X632" s="783"/>
      <c r="Y632" s="783"/>
      <c r="Z632" s="783"/>
      <c r="AA632" s="783"/>
      <c r="AB632" s="783"/>
      <c r="AC632" s="783"/>
    </row>
    <row r="633" spans="1:29" ht="12.75" x14ac:dyDescent="0.2">
      <c r="A633" s="783"/>
      <c r="B633" s="783"/>
      <c r="C633" s="783"/>
      <c r="D633" s="783"/>
      <c r="E633" s="783"/>
      <c r="F633" s="783"/>
      <c r="G633" s="783"/>
      <c r="H633" s="783"/>
      <c r="I633" s="783"/>
      <c r="J633" s="783"/>
      <c r="K633" s="783"/>
      <c r="L633" s="783"/>
      <c r="M633" s="783"/>
      <c r="N633" s="783"/>
      <c r="O633" s="783"/>
      <c r="P633" s="783"/>
      <c r="Q633" s="783"/>
      <c r="R633" s="783"/>
      <c r="S633" s="783"/>
      <c r="T633" s="783"/>
      <c r="U633" s="783"/>
      <c r="V633" s="783"/>
      <c r="W633" s="783"/>
      <c r="X633" s="783"/>
      <c r="Y633" s="783"/>
      <c r="Z633" s="783"/>
      <c r="AA633" s="783"/>
      <c r="AB633" s="783"/>
      <c r="AC633" s="783"/>
    </row>
    <row r="634" spans="1:29" ht="12.75" x14ac:dyDescent="0.2">
      <c r="A634" s="783"/>
      <c r="B634" s="783"/>
      <c r="C634" s="783"/>
      <c r="D634" s="783"/>
      <c r="E634" s="783"/>
      <c r="F634" s="783"/>
      <c r="G634" s="783"/>
      <c r="H634" s="783"/>
      <c r="I634" s="783"/>
      <c r="J634" s="783"/>
      <c r="K634" s="783"/>
      <c r="L634" s="783"/>
      <c r="M634" s="783"/>
      <c r="N634" s="783"/>
      <c r="O634" s="783"/>
      <c r="P634" s="783"/>
      <c r="Q634" s="783"/>
      <c r="R634" s="783"/>
      <c r="S634" s="783"/>
      <c r="T634" s="783"/>
      <c r="U634" s="783"/>
      <c r="V634" s="783"/>
      <c r="W634" s="783"/>
      <c r="X634" s="783"/>
      <c r="Y634" s="783"/>
      <c r="Z634" s="783"/>
      <c r="AA634" s="783"/>
      <c r="AB634" s="783"/>
      <c r="AC634" s="783"/>
    </row>
    <row r="635" spans="1:29" ht="12.75" x14ac:dyDescent="0.2">
      <c r="A635" s="783"/>
      <c r="B635" s="783"/>
      <c r="C635" s="783"/>
      <c r="D635" s="783"/>
      <c r="E635" s="783"/>
      <c r="F635" s="783"/>
      <c r="G635" s="783"/>
      <c r="H635" s="783"/>
      <c r="I635" s="783"/>
      <c r="J635" s="783"/>
      <c r="K635" s="783"/>
      <c r="L635" s="783"/>
      <c r="M635" s="783"/>
      <c r="N635" s="783"/>
      <c r="O635" s="783"/>
      <c r="P635" s="783"/>
      <c r="Q635" s="783"/>
      <c r="R635" s="783"/>
      <c r="S635" s="783"/>
      <c r="T635" s="783"/>
      <c r="U635" s="783"/>
      <c r="V635" s="783"/>
      <c r="W635" s="783"/>
      <c r="X635" s="783"/>
      <c r="Y635" s="783"/>
      <c r="Z635" s="783"/>
      <c r="AA635" s="783"/>
      <c r="AB635" s="783"/>
      <c r="AC635" s="783"/>
    </row>
    <row r="636" spans="1:29" ht="12.75" x14ac:dyDescent="0.2">
      <c r="A636" s="783"/>
      <c r="B636" s="783"/>
      <c r="C636" s="783"/>
      <c r="D636" s="783"/>
      <c r="E636" s="783"/>
      <c r="F636" s="783"/>
      <c r="G636" s="783"/>
      <c r="H636" s="783"/>
      <c r="I636" s="783"/>
      <c r="J636" s="783"/>
      <c r="K636" s="783"/>
      <c r="L636" s="783"/>
      <c r="M636" s="783"/>
      <c r="N636" s="783"/>
      <c r="O636" s="783"/>
      <c r="P636" s="783"/>
      <c r="Q636" s="783"/>
      <c r="R636" s="783"/>
      <c r="S636" s="783"/>
      <c r="T636" s="783"/>
      <c r="U636" s="783"/>
      <c r="V636" s="783"/>
      <c r="W636" s="783"/>
      <c r="X636" s="783"/>
      <c r="Y636" s="783"/>
      <c r="Z636" s="783"/>
      <c r="AA636" s="783"/>
      <c r="AB636" s="783"/>
      <c r="AC636" s="783"/>
    </row>
    <row r="637" spans="1:29" ht="12.75" x14ac:dyDescent="0.2">
      <c r="A637" s="783"/>
      <c r="B637" s="783"/>
      <c r="C637" s="783"/>
      <c r="D637" s="783"/>
      <c r="E637" s="783"/>
      <c r="F637" s="783"/>
      <c r="G637" s="783"/>
      <c r="H637" s="783"/>
      <c r="I637" s="783"/>
      <c r="J637" s="783"/>
      <c r="K637" s="783"/>
      <c r="L637" s="783"/>
      <c r="M637" s="783"/>
      <c r="N637" s="783"/>
      <c r="O637" s="783"/>
      <c r="P637" s="783"/>
      <c r="Q637" s="783"/>
      <c r="R637" s="783"/>
      <c r="S637" s="783"/>
      <c r="T637" s="783"/>
      <c r="U637" s="783"/>
      <c r="V637" s="783"/>
      <c r="W637" s="783"/>
      <c r="X637" s="783"/>
      <c r="Y637" s="783"/>
      <c r="Z637" s="783"/>
      <c r="AA637" s="783"/>
      <c r="AB637" s="783"/>
      <c r="AC637" s="783"/>
    </row>
    <row r="638" spans="1:29" ht="12.75" x14ac:dyDescent="0.2">
      <c r="A638" s="783"/>
      <c r="B638" s="783"/>
      <c r="C638" s="783"/>
      <c r="D638" s="783"/>
      <c r="E638" s="783"/>
      <c r="F638" s="783"/>
      <c r="G638" s="783"/>
      <c r="H638" s="783"/>
      <c r="I638" s="783"/>
      <c r="J638" s="783"/>
      <c r="K638" s="783"/>
      <c r="L638" s="783"/>
      <c r="M638" s="783"/>
      <c r="N638" s="783"/>
      <c r="O638" s="783"/>
      <c r="P638" s="783"/>
      <c r="Q638" s="783"/>
      <c r="R638" s="783"/>
      <c r="S638" s="783"/>
      <c r="T638" s="783"/>
      <c r="U638" s="783"/>
      <c r="V638" s="783"/>
      <c r="W638" s="783"/>
      <c r="X638" s="783"/>
      <c r="Y638" s="783"/>
      <c r="Z638" s="783"/>
      <c r="AA638" s="783"/>
      <c r="AB638" s="783"/>
      <c r="AC638" s="783"/>
    </row>
    <row r="639" spans="1:29" ht="12.75" x14ac:dyDescent="0.2">
      <c r="A639" s="783"/>
      <c r="B639" s="783"/>
      <c r="C639" s="783"/>
      <c r="D639" s="783"/>
      <c r="E639" s="783"/>
      <c r="F639" s="783"/>
      <c r="G639" s="783"/>
      <c r="H639" s="783"/>
      <c r="I639" s="783"/>
      <c r="J639" s="783"/>
      <c r="K639" s="783"/>
      <c r="L639" s="783"/>
      <c r="M639" s="783"/>
      <c r="N639" s="783"/>
      <c r="O639" s="783"/>
      <c r="P639" s="783"/>
      <c r="Q639" s="783"/>
      <c r="R639" s="783"/>
      <c r="S639" s="783"/>
      <c r="T639" s="783"/>
      <c r="U639" s="783"/>
      <c r="V639" s="783"/>
      <c r="W639" s="783"/>
      <c r="X639" s="783"/>
      <c r="Y639" s="783"/>
      <c r="Z639" s="783"/>
      <c r="AA639" s="783"/>
      <c r="AB639" s="783"/>
      <c r="AC639" s="783"/>
    </row>
    <row r="640" spans="1:29" ht="12.75" x14ac:dyDescent="0.2">
      <c r="A640" s="783"/>
      <c r="B640" s="783"/>
      <c r="C640" s="783"/>
      <c r="D640" s="783"/>
      <c r="E640" s="783"/>
      <c r="F640" s="783"/>
      <c r="G640" s="783"/>
      <c r="H640" s="783"/>
      <c r="I640" s="783"/>
      <c r="J640" s="783"/>
      <c r="K640" s="783"/>
      <c r="L640" s="783"/>
      <c r="M640" s="783"/>
      <c r="N640" s="783"/>
      <c r="O640" s="783"/>
      <c r="P640" s="783"/>
      <c r="Q640" s="783"/>
      <c r="R640" s="783"/>
      <c r="S640" s="783"/>
      <c r="T640" s="783"/>
      <c r="U640" s="783"/>
      <c r="V640" s="783"/>
      <c r="W640" s="783"/>
      <c r="X640" s="783"/>
      <c r="Y640" s="783"/>
      <c r="Z640" s="783"/>
      <c r="AA640" s="783"/>
      <c r="AB640" s="783"/>
      <c r="AC640" s="783"/>
    </row>
    <row r="641" spans="1:29" ht="12.75" x14ac:dyDescent="0.2">
      <c r="A641" s="783"/>
      <c r="B641" s="783"/>
      <c r="C641" s="783"/>
      <c r="D641" s="783"/>
      <c r="E641" s="783"/>
      <c r="F641" s="783"/>
      <c r="G641" s="783"/>
      <c r="H641" s="783"/>
      <c r="I641" s="783"/>
      <c r="J641" s="783"/>
      <c r="K641" s="783"/>
      <c r="L641" s="783"/>
      <c r="M641" s="783"/>
      <c r="N641" s="783"/>
      <c r="O641" s="783"/>
      <c r="P641" s="783"/>
      <c r="Q641" s="783"/>
      <c r="R641" s="783"/>
      <c r="S641" s="783"/>
      <c r="T641" s="783"/>
      <c r="U641" s="783"/>
      <c r="V641" s="783"/>
      <c r="W641" s="783"/>
      <c r="X641" s="783"/>
      <c r="Y641" s="783"/>
      <c r="Z641" s="783"/>
      <c r="AA641" s="783"/>
      <c r="AB641" s="783"/>
      <c r="AC641" s="783"/>
    </row>
    <row r="642" spans="1:29" ht="12.75" x14ac:dyDescent="0.2">
      <c r="A642" s="783"/>
      <c r="B642" s="783"/>
      <c r="C642" s="783"/>
      <c r="D642" s="783"/>
      <c r="E642" s="783"/>
      <c r="F642" s="783"/>
      <c r="G642" s="783"/>
      <c r="H642" s="783"/>
      <c r="I642" s="783"/>
      <c r="J642" s="783"/>
      <c r="K642" s="783"/>
      <c r="L642" s="783"/>
      <c r="M642" s="783"/>
      <c r="N642" s="783"/>
      <c r="O642" s="783"/>
      <c r="P642" s="783"/>
      <c r="Q642" s="783"/>
      <c r="R642" s="783"/>
      <c r="S642" s="783"/>
      <c r="T642" s="783"/>
      <c r="U642" s="783"/>
      <c r="V642" s="783"/>
      <c r="W642" s="783"/>
      <c r="X642" s="783"/>
      <c r="Y642" s="783"/>
      <c r="Z642" s="783"/>
      <c r="AA642" s="783"/>
      <c r="AB642" s="783"/>
      <c r="AC642" s="783"/>
    </row>
    <row r="643" spans="1:29" ht="12.75" x14ac:dyDescent="0.2">
      <c r="A643" s="783"/>
      <c r="B643" s="783"/>
      <c r="C643" s="783"/>
      <c r="D643" s="783"/>
      <c r="E643" s="783"/>
      <c r="F643" s="783"/>
      <c r="G643" s="783"/>
      <c r="H643" s="783"/>
      <c r="I643" s="783"/>
      <c r="J643" s="783"/>
      <c r="K643" s="783"/>
      <c r="L643" s="783"/>
      <c r="M643" s="783"/>
      <c r="N643" s="783"/>
      <c r="O643" s="783"/>
      <c r="P643" s="783"/>
      <c r="Q643" s="783"/>
      <c r="R643" s="783"/>
      <c r="S643" s="783"/>
      <c r="T643" s="783"/>
      <c r="U643" s="783"/>
      <c r="V643" s="783"/>
      <c r="W643" s="783"/>
      <c r="X643" s="783"/>
      <c r="Y643" s="783"/>
      <c r="Z643" s="783"/>
      <c r="AA643" s="783"/>
      <c r="AB643" s="783"/>
      <c r="AC643" s="783"/>
    </row>
    <row r="644" spans="1:29" ht="12.75" x14ac:dyDescent="0.2">
      <c r="A644" s="783"/>
      <c r="B644" s="783"/>
      <c r="C644" s="783"/>
      <c r="D644" s="783"/>
      <c r="E644" s="783"/>
      <c r="F644" s="783"/>
      <c r="G644" s="783"/>
      <c r="H644" s="783"/>
      <c r="I644" s="783"/>
      <c r="J644" s="783"/>
      <c r="K644" s="783"/>
      <c r="L644" s="783"/>
      <c r="M644" s="783"/>
      <c r="N644" s="783"/>
      <c r="O644" s="783"/>
      <c r="P644" s="783"/>
      <c r="Q644" s="783"/>
      <c r="R644" s="783"/>
      <c r="S644" s="783"/>
      <c r="T644" s="783"/>
      <c r="U644" s="783"/>
      <c r="V644" s="783"/>
      <c r="W644" s="783"/>
      <c r="X644" s="783"/>
      <c r="Y644" s="783"/>
      <c r="Z644" s="783"/>
      <c r="AA644" s="783"/>
      <c r="AB644" s="783"/>
      <c r="AC644" s="783"/>
    </row>
    <row r="645" spans="1:29" ht="12.75" x14ac:dyDescent="0.2">
      <c r="A645" s="783"/>
      <c r="B645" s="783"/>
      <c r="C645" s="783"/>
      <c r="D645" s="783"/>
      <c r="E645" s="783"/>
      <c r="F645" s="783"/>
      <c r="G645" s="783"/>
      <c r="H645" s="783"/>
      <c r="I645" s="783"/>
      <c r="J645" s="783"/>
      <c r="K645" s="783"/>
      <c r="L645" s="783"/>
      <c r="M645" s="783"/>
      <c r="N645" s="783"/>
      <c r="O645" s="783"/>
      <c r="P645" s="783"/>
      <c r="Q645" s="783"/>
      <c r="R645" s="783"/>
      <c r="S645" s="783"/>
      <c r="T645" s="783"/>
      <c r="U645" s="783"/>
      <c r="V645" s="783"/>
      <c r="W645" s="783"/>
      <c r="X645" s="783"/>
      <c r="Y645" s="783"/>
      <c r="Z645" s="783"/>
      <c r="AA645" s="783"/>
      <c r="AB645" s="783"/>
      <c r="AC645" s="783"/>
    </row>
    <row r="646" spans="1:29" ht="12.75" x14ac:dyDescent="0.2">
      <c r="A646" s="783"/>
      <c r="B646" s="783"/>
      <c r="C646" s="783"/>
      <c r="D646" s="783"/>
      <c r="E646" s="783"/>
      <c r="F646" s="783"/>
      <c r="G646" s="783"/>
      <c r="H646" s="783"/>
      <c r="I646" s="783"/>
      <c r="J646" s="783"/>
      <c r="K646" s="783"/>
      <c r="L646" s="783"/>
      <c r="M646" s="783"/>
      <c r="N646" s="783"/>
      <c r="O646" s="783"/>
      <c r="P646" s="783"/>
      <c r="Q646" s="783"/>
      <c r="R646" s="783"/>
      <c r="S646" s="783"/>
      <c r="T646" s="783"/>
      <c r="U646" s="783"/>
      <c r="V646" s="783"/>
      <c r="W646" s="783"/>
      <c r="X646" s="783"/>
      <c r="Y646" s="783"/>
      <c r="Z646" s="783"/>
      <c r="AA646" s="783"/>
      <c r="AB646" s="783"/>
      <c r="AC646" s="783"/>
    </row>
    <row r="647" spans="1:29" ht="12.75" x14ac:dyDescent="0.2">
      <c r="A647" s="783"/>
      <c r="B647" s="783"/>
      <c r="C647" s="783"/>
      <c r="D647" s="783"/>
      <c r="E647" s="783"/>
      <c r="F647" s="783"/>
      <c r="G647" s="783"/>
      <c r="H647" s="783"/>
      <c r="I647" s="783"/>
      <c r="J647" s="783"/>
      <c r="K647" s="783"/>
      <c r="L647" s="783"/>
      <c r="M647" s="783"/>
      <c r="N647" s="783"/>
      <c r="O647" s="783"/>
      <c r="P647" s="783"/>
      <c r="Q647" s="783"/>
      <c r="R647" s="783"/>
      <c r="S647" s="783"/>
      <c r="T647" s="783"/>
      <c r="U647" s="783"/>
      <c r="V647" s="783"/>
      <c r="W647" s="783"/>
      <c r="X647" s="783"/>
      <c r="Y647" s="783"/>
      <c r="Z647" s="783"/>
      <c r="AA647" s="783"/>
      <c r="AB647" s="783"/>
      <c r="AC647" s="783"/>
    </row>
    <row r="648" spans="1:29" ht="12.75" x14ac:dyDescent="0.2">
      <c r="A648" s="783"/>
      <c r="B648" s="783"/>
      <c r="C648" s="783"/>
      <c r="D648" s="783"/>
      <c r="E648" s="783"/>
      <c r="F648" s="783"/>
      <c r="G648" s="783"/>
      <c r="H648" s="783"/>
      <c r="I648" s="783"/>
      <c r="J648" s="783"/>
      <c r="K648" s="783"/>
      <c r="L648" s="783"/>
      <c r="M648" s="783"/>
      <c r="N648" s="783"/>
      <c r="O648" s="783"/>
      <c r="P648" s="783"/>
      <c r="Q648" s="783"/>
      <c r="R648" s="783"/>
      <c r="S648" s="783"/>
      <c r="T648" s="783"/>
      <c r="U648" s="783"/>
      <c r="V648" s="783"/>
      <c r="W648" s="783"/>
      <c r="X648" s="783"/>
      <c r="Y648" s="783"/>
      <c r="Z648" s="783"/>
      <c r="AA648" s="783"/>
      <c r="AB648" s="783"/>
      <c r="AC648" s="783"/>
    </row>
    <row r="649" spans="1:29" ht="12.75" x14ac:dyDescent="0.2">
      <c r="A649" s="783"/>
      <c r="B649" s="783"/>
      <c r="C649" s="783"/>
      <c r="D649" s="783"/>
      <c r="E649" s="783"/>
      <c r="F649" s="783"/>
      <c r="G649" s="783"/>
      <c r="H649" s="783"/>
      <c r="I649" s="783"/>
      <c r="J649" s="783"/>
      <c r="K649" s="783"/>
      <c r="L649" s="783"/>
      <c r="M649" s="783"/>
      <c r="N649" s="783"/>
      <c r="O649" s="783"/>
      <c r="P649" s="783"/>
      <c r="Q649" s="783"/>
      <c r="R649" s="783"/>
      <c r="S649" s="783"/>
      <c r="T649" s="783"/>
      <c r="U649" s="783"/>
      <c r="V649" s="783"/>
      <c r="W649" s="783"/>
      <c r="X649" s="783"/>
      <c r="Y649" s="783"/>
      <c r="Z649" s="783"/>
      <c r="AA649" s="783"/>
      <c r="AB649" s="783"/>
      <c r="AC649" s="783"/>
    </row>
    <row r="650" spans="1:29" ht="12.75" x14ac:dyDescent="0.2">
      <c r="A650" s="783"/>
      <c r="B650" s="783"/>
      <c r="C650" s="783"/>
      <c r="D650" s="783"/>
      <c r="E650" s="783"/>
      <c r="F650" s="783"/>
      <c r="G650" s="783"/>
      <c r="H650" s="783"/>
      <c r="I650" s="783"/>
      <c r="J650" s="783"/>
      <c r="K650" s="783"/>
      <c r="L650" s="783"/>
      <c r="M650" s="783"/>
      <c r="N650" s="783"/>
      <c r="O650" s="783"/>
      <c r="P650" s="783"/>
      <c r="Q650" s="783"/>
      <c r="R650" s="783"/>
      <c r="S650" s="783"/>
      <c r="T650" s="783"/>
      <c r="U650" s="783"/>
      <c r="V650" s="783"/>
      <c r="W650" s="783"/>
      <c r="X650" s="783"/>
      <c r="Y650" s="783"/>
      <c r="Z650" s="783"/>
      <c r="AA650" s="783"/>
      <c r="AB650" s="783"/>
      <c r="AC650" s="783"/>
    </row>
    <row r="651" spans="1:29" ht="12.75" x14ac:dyDescent="0.2">
      <c r="A651" s="783"/>
      <c r="B651" s="783"/>
      <c r="C651" s="783"/>
      <c r="D651" s="783"/>
      <c r="E651" s="783"/>
      <c r="F651" s="783"/>
      <c r="G651" s="783"/>
      <c r="H651" s="783"/>
      <c r="I651" s="783"/>
      <c r="J651" s="783"/>
      <c r="K651" s="783"/>
      <c r="L651" s="783"/>
      <c r="M651" s="783"/>
      <c r="N651" s="783"/>
      <c r="O651" s="783"/>
      <c r="P651" s="783"/>
      <c r="Q651" s="783"/>
      <c r="R651" s="783"/>
      <c r="S651" s="783"/>
      <c r="T651" s="783"/>
      <c r="U651" s="783"/>
      <c r="V651" s="783"/>
      <c r="W651" s="783"/>
      <c r="X651" s="783"/>
      <c r="Y651" s="783"/>
      <c r="Z651" s="783"/>
      <c r="AA651" s="783"/>
      <c r="AB651" s="783"/>
      <c r="AC651" s="783"/>
    </row>
    <row r="652" spans="1:29" ht="12.75" x14ac:dyDescent="0.2">
      <c r="A652" s="783"/>
      <c r="B652" s="783"/>
      <c r="C652" s="783"/>
      <c r="D652" s="783"/>
      <c r="E652" s="783"/>
      <c r="F652" s="783"/>
      <c r="G652" s="783"/>
      <c r="H652" s="783"/>
      <c r="I652" s="783"/>
      <c r="J652" s="783"/>
      <c r="K652" s="783"/>
      <c r="L652" s="783"/>
      <c r="M652" s="783"/>
      <c r="N652" s="783"/>
      <c r="O652" s="783"/>
      <c r="P652" s="783"/>
      <c r="Q652" s="783"/>
      <c r="R652" s="783"/>
      <c r="S652" s="783"/>
      <c r="T652" s="783"/>
      <c r="U652" s="783"/>
      <c r="V652" s="783"/>
      <c r="W652" s="783"/>
      <c r="X652" s="783"/>
      <c r="Y652" s="783"/>
      <c r="Z652" s="783"/>
      <c r="AA652" s="783"/>
      <c r="AB652" s="783"/>
      <c r="AC652" s="783"/>
    </row>
    <row r="653" spans="1:29" ht="12.75" x14ac:dyDescent="0.2">
      <c r="A653" s="783"/>
      <c r="B653" s="783"/>
      <c r="C653" s="783"/>
      <c r="D653" s="783"/>
      <c r="E653" s="783"/>
      <c r="F653" s="783"/>
      <c r="G653" s="783"/>
      <c r="H653" s="783"/>
      <c r="I653" s="783"/>
      <c r="J653" s="783"/>
      <c r="K653" s="783"/>
      <c r="L653" s="783"/>
      <c r="M653" s="783"/>
      <c r="N653" s="783"/>
      <c r="O653" s="783"/>
      <c r="P653" s="783"/>
      <c r="Q653" s="783"/>
      <c r="R653" s="783"/>
      <c r="S653" s="783"/>
      <c r="T653" s="783"/>
      <c r="U653" s="783"/>
      <c r="V653" s="783"/>
      <c r="W653" s="783"/>
      <c r="X653" s="783"/>
      <c r="Y653" s="783"/>
      <c r="Z653" s="783"/>
      <c r="AA653" s="783"/>
      <c r="AB653" s="783"/>
      <c r="AC653" s="783"/>
    </row>
    <row r="654" spans="1:29" ht="12.75" x14ac:dyDescent="0.2">
      <c r="A654" s="783"/>
      <c r="B654" s="783"/>
      <c r="C654" s="783"/>
      <c r="D654" s="783"/>
      <c r="E654" s="783"/>
      <c r="F654" s="783"/>
      <c r="G654" s="783"/>
      <c r="H654" s="783"/>
      <c r="I654" s="783"/>
      <c r="J654" s="783"/>
      <c r="K654" s="783"/>
      <c r="L654" s="783"/>
      <c r="M654" s="783"/>
      <c r="N654" s="783"/>
      <c r="O654" s="783"/>
      <c r="P654" s="783"/>
      <c r="Q654" s="783"/>
      <c r="R654" s="783"/>
      <c r="S654" s="783"/>
      <c r="T654" s="783"/>
      <c r="U654" s="783"/>
      <c r="V654" s="783"/>
      <c r="W654" s="783"/>
      <c r="X654" s="783"/>
      <c r="Y654" s="783"/>
      <c r="Z654" s="783"/>
      <c r="AA654" s="783"/>
      <c r="AB654" s="783"/>
      <c r="AC654" s="783"/>
    </row>
    <row r="655" spans="1:29" ht="12.75" x14ac:dyDescent="0.2">
      <c r="A655" s="783"/>
      <c r="B655" s="783"/>
      <c r="C655" s="783"/>
      <c r="D655" s="783"/>
      <c r="E655" s="783"/>
      <c r="F655" s="783"/>
      <c r="G655" s="783"/>
      <c r="H655" s="783"/>
      <c r="I655" s="783"/>
      <c r="J655" s="783"/>
      <c r="K655" s="783"/>
      <c r="L655" s="783"/>
      <c r="M655" s="783"/>
      <c r="N655" s="783"/>
      <c r="O655" s="783"/>
      <c r="P655" s="783"/>
      <c r="Q655" s="783"/>
      <c r="R655" s="783"/>
      <c r="S655" s="783"/>
      <c r="T655" s="783"/>
      <c r="U655" s="783"/>
      <c r="V655" s="783"/>
      <c r="W655" s="783"/>
      <c r="X655" s="783"/>
      <c r="Y655" s="783"/>
      <c r="Z655" s="783"/>
      <c r="AA655" s="783"/>
      <c r="AB655" s="783"/>
      <c r="AC655" s="783"/>
    </row>
    <row r="656" spans="1:29" ht="12.75" x14ac:dyDescent="0.2">
      <c r="A656" s="783"/>
      <c r="B656" s="783"/>
      <c r="C656" s="783"/>
      <c r="D656" s="783"/>
      <c r="E656" s="783"/>
      <c r="F656" s="783"/>
      <c r="G656" s="783"/>
      <c r="H656" s="783"/>
      <c r="I656" s="783"/>
      <c r="J656" s="783"/>
      <c r="K656" s="783"/>
      <c r="L656" s="783"/>
      <c r="M656" s="783"/>
      <c r="N656" s="783"/>
      <c r="O656" s="783"/>
      <c r="P656" s="783"/>
      <c r="Q656" s="783"/>
      <c r="R656" s="783"/>
      <c r="S656" s="783"/>
      <c r="T656" s="783"/>
      <c r="U656" s="783"/>
      <c r="V656" s="783"/>
      <c r="W656" s="783"/>
      <c r="X656" s="783"/>
      <c r="Y656" s="783"/>
      <c r="Z656" s="783"/>
      <c r="AA656" s="783"/>
      <c r="AB656" s="783"/>
      <c r="AC656" s="783"/>
    </row>
    <row r="657" spans="1:29" ht="12.75" x14ac:dyDescent="0.2">
      <c r="A657" s="783"/>
      <c r="B657" s="783"/>
      <c r="C657" s="783"/>
      <c r="D657" s="783"/>
      <c r="E657" s="783"/>
      <c r="F657" s="783"/>
      <c r="G657" s="783"/>
      <c r="H657" s="783"/>
      <c r="I657" s="783"/>
      <c r="J657" s="783"/>
      <c r="K657" s="783"/>
      <c r="L657" s="783"/>
      <c r="M657" s="783"/>
      <c r="N657" s="783"/>
      <c r="O657" s="783"/>
      <c r="P657" s="783"/>
      <c r="Q657" s="783"/>
      <c r="R657" s="783"/>
      <c r="S657" s="783"/>
      <c r="T657" s="783"/>
      <c r="U657" s="783"/>
      <c r="V657" s="783"/>
      <c r="W657" s="783"/>
      <c r="X657" s="783"/>
      <c r="Y657" s="783"/>
      <c r="Z657" s="783"/>
      <c r="AA657" s="783"/>
      <c r="AB657" s="783"/>
      <c r="AC657" s="783"/>
    </row>
    <row r="658" spans="1:29" ht="12.75" x14ac:dyDescent="0.2">
      <c r="A658" s="783"/>
      <c r="B658" s="783"/>
      <c r="C658" s="783"/>
      <c r="D658" s="783"/>
      <c r="E658" s="783"/>
      <c r="F658" s="783"/>
      <c r="G658" s="783"/>
      <c r="H658" s="783"/>
      <c r="I658" s="783"/>
      <c r="J658" s="783"/>
      <c r="K658" s="783"/>
      <c r="L658" s="783"/>
      <c r="M658" s="783"/>
      <c r="N658" s="783"/>
      <c r="O658" s="783"/>
      <c r="P658" s="783"/>
      <c r="Q658" s="783"/>
      <c r="R658" s="783"/>
      <c r="S658" s="783"/>
      <c r="T658" s="783"/>
      <c r="U658" s="783"/>
      <c r="V658" s="783"/>
      <c r="W658" s="783"/>
      <c r="X658" s="783"/>
      <c r="Y658" s="783"/>
      <c r="Z658" s="783"/>
      <c r="AA658" s="783"/>
      <c r="AB658" s="783"/>
      <c r="AC658" s="783"/>
    </row>
    <row r="659" spans="1:29" ht="12.75" x14ac:dyDescent="0.2">
      <c r="A659" s="783"/>
      <c r="B659" s="783"/>
      <c r="C659" s="783"/>
      <c r="D659" s="783"/>
      <c r="E659" s="783"/>
      <c r="F659" s="783"/>
      <c r="G659" s="783"/>
      <c r="H659" s="783"/>
      <c r="I659" s="783"/>
      <c r="J659" s="783"/>
      <c r="K659" s="783"/>
      <c r="L659" s="783"/>
      <c r="M659" s="783"/>
      <c r="N659" s="783"/>
      <c r="O659" s="783"/>
      <c r="P659" s="783"/>
      <c r="Q659" s="783"/>
      <c r="R659" s="783"/>
      <c r="S659" s="783"/>
      <c r="T659" s="783"/>
      <c r="U659" s="783"/>
      <c r="V659" s="783"/>
      <c r="W659" s="783"/>
      <c r="X659" s="783"/>
      <c r="Y659" s="783"/>
      <c r="Z659" s="783"/>
      <c r="AA659" s="783"/>
      <c r="AB659" s="783"/>
      <c r="AC659" s="783"/>
    </row>
    <row r="660" spans="1:29" ht="12.75" x14ac:dyDescent="0.2">
      <c r="A660" s="783"/>
      <c r="B660" s="783"/>
      <c r="C660" s="783"/>
      <c r="D660" s="783"/>
      <c r="E660" s="783"/>
      <c r="F660" s="783"/>
      <c r="G660" s="783"/>
      <c r="H660" s="783"/>
      <c r="I660" s="783"/>
      <c r="J660" s="783"/>
      <c r="K660" s="783"/>
      <c r="L660" s="783"/>
      <c r="M660" s="783"/>
      <c r="N660" s="783"/>
      <c r="O660" s="783"/>
      <c r="P660" s="783"/>
      <c r="Q660" s="783"/>
      <c r="R660" s="783"/>
      <c r="S660" s="783"/>
      <c r="T660" s="783"/>
      <c r="U660" s="783"/>
      <c r="V660" s="783"/>
      <c r="W660" s="783"/>
      <c r="X660" s="783"/>
      <c r="Y660" s="783"/>
      <c r="Z660" s="783"/>
      <c r="AA660" s="783"/>
      <c r="AB660" s="783"/>
      <c r="AC660" s="783"/>
    </row>
    <row r="661" spans="1:29" ht="12.75" x14ac:dyDescent="0.2">
      <c r="A661" s="783"/>
      <c r="B661" s="783"/>
      <c r="C661" s="783"/>
      <c r="D661" s="783"/>
      <c r="E661" s="783"/>
      <c r="F661" s="783"/>
      <c r="G661" s="783"/>
      <c r="H661" s="783"/>
      <c r="I661" s="783"/>
      <c r="J661" s="783"/>
      <c r="K661" s="783"/>
      <c r="L661" s="783"/>
      <c r="M661" s="783"/>
      <c r="N661" s="783"/>
      <c r="O661" s="783"/>
      <c r="P661" s="783"/>
      <c r="Q661" s="783"/>
      <c r="R661" s="783"/>
      <c r="S661" s="783"/>
      <c r="T661" s="783"/>
      <c r="U661" s="783"/>
      <c r="V661" s="783"/>
      <c r="W661" s="783"/>
      <c r="X661" s="783"/>
      <c r="Y661" s="783"/>
      <c r="Z661" s="783"/>
      <c r="AA661" s="783"/>
      <c r="AB661" s="783"/>
      <c r="AC661" s="783"/>
    </row>
    <row r="662" spans="1:29" ht="12.75" x14ac:dyDescent="0.2">
      <c r="A662" s="783"/>
      <c r="B662" s="783"/>
      <c r="C662" s="783"/>
      <c r="D662" s="783"/>
      <c r="E662" s="783"/>
      <c r="F662" s="783"/>
      <c r="G662" s="783"/>
      <c r="H662" s="783"/>
      <c r="I662" s="783"/>
      <c r="J662" s="783"/>
      <c r="K662" s="783"/>
      <c r="L662" s="783"/>
      <c r="M662" s="783"/>
      <c r="N662" s="783"/>
      <c r="O662" s="783"/>
      <c r="P662" s="783"/>
      <c r="Q662" s="783"/>
      <c r="R662" s="783"/>
      <c r="S662" s="783"/>
      <c r="T662" s="783"/>
      <c r="U662" s="783"/>
      <c r="V662" s="783"/>
      <c r="W662" s="783"/>
      <c r="X662" s="783"/>
      <c r="Y662" s="783"/>
      <c r="Z662" s="783"/>
      <c r="AA662" s="783"/>
      <c r="AB662" s="783"/>
      <c r="AC662" s="783"/>
    </row>
    <row r="663" spans="1:29" ht="12.75" x14ac:dyDescent="0.2">
      <c r="A663" s="783"/>
      <c r="B663" s="783"/>
      <c r="C663" s="783"/>
      <c r="D663" s="783"/>
      <c r="E663" s="783"/>
      <c r="F663" s="783"/>
      <c r="G663" s="783"/>
      <c r="H663" s="783"/>
      <c r="I663" s="783"/>
      <c r="J663" s="783"/>
      <c r="K663" s="783"/>
      <c r="L663" s="783"/>
      <c r="M663" s="783"/>
      <c r="N663" s="783"/>
      <c r="O663" s="783"/>
      <c r="P663" s="783"/>
      <c r="Q663" s="783"/>
      <c r="R663" s="783"/>
      <c r="S663" s="783"/>
      <c r="T663" s="783"/>
      <c r="U663" s="783"/>
      <c r="V663" s="783"/>
      <c r="W663" s="783"/>
      <c r="X663" s="783"/>
      <c r="Y663" s="783"/>
      <c r="Z663" s="783"/>
      <c r="AA663" s="783"/>
      <c r="AB663" s="783"/>
      <c r="AC663" s="783"/>
    </row>
    <row r="664" spans="1:29" ht="12.75" x14ac:dyDescent="0.2">
      <c r="A664" s="783"/>
      <c r="B664" s="783"/>
      <c r="C664" s="783"/>
      <c r="D664" s="783"/>
      <c r="E664" s="783"/>
      <c r="F664" s="783"/>
      <c r="G664" s="783"/>
      <c r="H664" s="783"/>
      <c r="I664" s="783"/>
      <c r="J664" s="783"/>
      <c r="K664" s="783"/>
      <c r="L664" s="783"/>
      <c r="M664" s="783"/>
      <c r="N664" s="783"/>
      <c r="O664" s="783"/>
      <c r="P664" s="783"/>
      <c r="Q664" s="783"/>
      <c r="R664" s="783"/>
      <c r="S664" s="783"/>
      <c r="T664" s="783"/>
      <c r="U664" s="783"/>
      <c r="V664" s="783"/>
      <c r="W664" s="783"/>
      <c r="X664" s="783"/>
      <c r="Y664" s="783"/>
      <c r="Z664" s="783"/>
      <c r="AA664" s="783"/>
      <c r="AB664" s="783"/>
      <c r="AC664" s="783"/>
    </row>
    <row r="665" spans="1:29" ht="12.75" x14ac:dyDescent="0.2">
      <c r="A665" s="783"/>
      <c r="B665" s="783"/>
      <c r="C665" s="783"/>
      <c r="D665" s="783"/>
      <c r="E665" s="783"/>
      <c r="F665" s="783"/>
      <c r="G665" s="783"/>
      <c r="H665" s="783"/>
      <c r="I665" s="783"/>
      <c r="J665" s="783"/>
      <c r="K665" s="783"/>
      <c r="L665" s="783"/>
      <c r="M665" s="783"/>
      <c r="N665" s="783"/>
      <c r="O665" s="783"/>
      <c r="P665" s="783"/>
      <c r="Q665" s="783"/>
      <c r="R665" s="783"/>
      <c r="S665" s="783"/>
      <c r="T665" s="783"/>
      <c r="U665" s="783"/>
      <c r="V665" s="783"/>
      <c r="W665" s="783"/>
      <c r="X665" s="783"/>
      <c r="Y665" s="783"/>
      <c r="Z665" s="783"/>
      <c r="AA665" s="783"/>
      <c r="AB665" s="783"/>
      <c r="AC665" s="783"/>
    </row>
    <row r="666" spans="1:29" ht="12.75" x14ac:dyDescent="0.2">
      <c r="A666" s="783"/>
      <c r="B666" s="783"/>
      <c r="C666" s="783"/>
      <c r="D666" s="783"/>
      <c r="E666" s="783"/>
      <c r="F666" s="783"/>
      <c r="G666" s="783"/>
      <c r="H666" s="783"/>
      <c r="I666" s="783"/>
      <c r="J666" s="783"/>
      <c r="K666" s="783"/>
      <c r="L666" s="783"/>
      <c r="M666" s="783"/>
      <c r="N666" s="783"/>
      <c r="O666" s="783"/>
      <c r="P666" s="783"/>
      <c r="Q666" s="783"/>
      <c r="R666" s="783"/>
      <c r="S666" s="783"/>
      <c r="T666" s="783"/>
      <c r="U666" s="783"/>
      <c r="V666" s="783"/>
      <c r="W666" s="783"/>
      <c r="X666" s="783"/>
      <c r="Y666" s="783"/>
      <c r="Z666" s="783"/>
      <c r="AA666" s="783"/>
      <c r="AB666" s="783"/>
      <c r="AC666" s="783"/>
    </row>
    <row r="667" spans="1:29" ht="12.75" x14ac:dyDescent="0.2">
      <c r="A667" s="783"/>
      <c r="B667" s="783"/>
      <c r="C667" s="783"/>
      <c r="D667" s="783"/>
      <c r="E667" s="783"/>
      <c r="F667" s="783"/>
      <c r="G667" s="783"/>
      <c r="H667" s="783"/>
      <c r="I667" s="783"/>
      <c r="J667" s="783"/>
      <c r="K667" s="783"/>
      <c r="L667" s="783"/>
      <c r="M667" s="783"/>
      <c r="N667" s="783"/>
      <c r="O667" s="783"/>
      <c r="P667" s="783"/>
      <c r="Q667" s="783"/>
      <c r="R667" s="783"/>
      <c r="S667" s="783"/>
      <c r="T667" s="783"/>
      <c r="U667" s="783"/>
      <c r="V667" s="783"/>
      <c r="W667" s="783"/>
      <c r="X667" s="783"/>
      <c r="Y667" s="783"/>
      <c r="Z667" s="783"/>
      <c r="AA667" s="783"/>
      <c r="AB667" s="783"/>
      <c r="AC667" s="783"/>
    </row>
    <row r="668" spans="1:29" ht="12.75" x14ac:dyDescent="0.2">
      <c r="A668" s="783"/>
      <c r="B668" s="783"/>
      <c r="C668" s="783"/>
      <c r="D668" s="783"/>
      <c r="E668" s="783"/>
      <c r="F668" s="783"/>
      <c r="G668" s="783"/>
      <c r="H668" s="783"/>
      <c r="I668" s="783"/>
      <c r="J668" s="783"/>
      <c r="K668" s="783"/>
      <c r="L668" s="783"/>
      <c r="M668" s="783"/>
      <c r="N668" s="783"/>
      <c r="O668" s="783"/>
      <c r="P668" s="783"/>
      <c r="Q668" s="783"/>
      <c r="R668" s="783"/>
      <c r="S668" s="783"/>
      <c r="T668" s="783"/>
      <c r="U668" s="783"/>
      <c r="V668" s="783"/>
      <c r="W668" s="783"/>
      <c r="X668" s="783"/>
      <c r="Y668" s="783"/>
      <c r="Z668" s="783"/>
      <c r="AA668" s="783"/>
      <c r="AB668" s="783"/>
      <c r="AC668" s="783"/>
    </row>
    <row r="669" spans="1:29" ht="12.75" x14ac:dyDescent="0.2">
      <c r="A669" s="783"/>
      <c r="B669" s="783"/>
      <c r="C669" s="783"/>
      <c r="D669" s="783"/>
      <c r="E669" s="783"/>
      <c r="F669" s="783"/>
      <c r="G669" s="783"/>
      <c r="H669" s="783"/>
      <c r="I669" s="783"/>
      <c r="J669" s="783"/>
      <c r="K669" s="783"/>
      <c r="L669" s="783"/>
      <c r="M669" s="783"/>
      <c r="N669" s="783"/>
      <c r="O669" s="783"/>
      <c r="P669" s="783"/>
      <c r="Q669" s="783"/>
      <c r="R669" s="783"/>
      <c r="S669" s="783"/>
      <c r="T669" s="783"/>
      <c r="U669" s="783"/>
      <c r="V669" s="783"/>
      <c r="W669" s="783"/>
      <c r="X669" s="783"/>
      <c r="Y669" s="783"/>
      <c r="Z669" s="783"/>
      <c r="AA669" s="783"/>
      <c r="AB669" s="783"/>
      <c r="AC669" s="783"/>
    </row>
    <row r="670" spans="1:29" ht="12.75" x14ac:dyDescent="0.2">
      <c r="A670" s="783"/>
      <c r="B670" s="783"/>
      <c r="C670" s="783"/>
      <c r="D670" s="783"/>
      <c r="E670" s="783"/>
      <c r="F670" s="783"/>
      <c r="G670" s="783"/>
      <c r="H670" s="783"/>
      <c r="I670" s="783"/>
      <c r="J670" s="783"/>
      <c r="K670" s="783"/>
      <c r="L670" s="783"/>
      <c r="M670" s="783"/>
      <c r="N670" s="783"/>
      <c r="O670" s="783"/>
      <c r="P670" s="783"/>
      <c r="Q670" s="783"/>
      <c r="R670" s="783"/>
      <c r="S670" s="783"/>
      <c r="T670" s="783"/>
      <c r="U670" s="783"/>
      <c r="V670" s="783"/>
      <c r="W670" s="783"/>
      <c r="X670" s="783"/>
      <c r="Y670" s="783"/>
      <c r="Z670" s="783"/>
      <c r="AA670" s="783"/>
      <c r="AB670" s="783"/>
      <c r="AC670" s="783"/>
    </row>
    <row r="671" spans="1:29" ht="12.75" x14ac:dyDescent="0.2">
      <c r="A671" s="783"/>
      <c r="B671" s="783"/>
      <c r="C671" s="783"/>
      <c r="D671" s="783"/>
      <c r="E671" s="783"/>
      <c r="F671" s="783"/>
      <c r="G671" s="783"/>
      <c r="H671" s="783"/>
      <c r="I671" s="783"/>
      <c r="J671" s="783"/>
      <c r="K671" s="783"/>
      <c r="L671" s="783"/>
      <c r="M671" s="783"/>
      <c r="N671" s="783"/>
      <c r="O671" s="783"/>
      <c r="P671" s="783"/>
      <c r="Q671" s="783"/>
      <c r="R671" s="783"/>
      <c r="S671" s="783"/>
      <c r="T671" s="783"/>
      <c r="U671" s="783"/>
      <c r="V671" s="783"/>
      <c r="W671" s="783"/>
      <c r="X671" s="783"/>
      <c r="Y671" s="783"/>
      <c r="Z671" s="783"/>
      <c r="AA671" s="783"/>
      <c r="AB671" s="783"/>
      <c r="AC671" s="783"/>
    </row>
    <row r="672" spans="1:29" ht="12.75" x14ac:dyDescent="0.2">
      <c r="A672" s="783"/>
      <c r="B672" s="783"/>
      <c r="C672" s="783"/>
      <c r="D672" s="783"/>
      <c r="E672" s="783"/>
      <c r="F672" s="783"/>
      <c r="G672" s="783"/>
      <c r="H672" s="783"/>
      <c r="I672" s="783"/>
      <c r="J672" s="783"/>
      <c r="K672" s="783"/>
      <c r="L672" s="783"/>
      <c r="M672" s="783"/>
      <c r="N672" s="783"/>
      <c r="O672" s="783"/>
      <c r="P672" s="783"/>
      <c r="Q672" s="783"/>
      <c r="R672" s="783"/>
      <c r="S672" s="783"/>
      <c r="T672" s="783"/>
      <c r="U672" s="783"/>
      <c r="V672" s="783"/>
      <c r="W672" s="783"/>
      <c r="X672" s="783"/>
      <c r="Y672" s="783"/>
      <c r="Z672" s="783"/>
      <c r="AA672" s="783"/>
      <c r="AB672" s="783"/>
      <c r="AC672" s="783"/>
    </row>
    <row r="673" spans="1:29" ht="12.75" x14ac:dyDescent="0.2">
      <c r="A673" s="783"/>
      <c r="B673" s="783"/>
      <c r="C673" s="783"/>
      <c r="D673" s="783"/>
      <c r="E673" s="783"/>
      <c r="F673" s="783"/>
      <c r="G673" s="783"/>
      <c r="H673" s="783"/>
      <c r="I673" s="783"/>
      <c r="J673" s="783"/>
      <c r="K673" s="783"/>
      <c r="L673" s="783"/>
      <c r="M673" s="783"/>
      <c r="N673" s="783"/>
      <c r="O673" s="783"/>
      <c r="P673" s="783"/>
      <c r="Q673" s="783"/>
      <c r="R673" s="783"/>
      <c r="S673" s="783"/>
      <c r="T673" s="783"/>
      <c r="U673" s="783"/>
      <c r="V673" s="783"/>
      <c r="W673" s="783"/>
      <c r="X673" s="783"/>
      <c r="Y673" s="783"/>
      <c r="Z673" s="783"/>
      <c r="AA673" s="783"/>
      <c r="AB673" s="783"/>
      <c r="AC673" s="783"/>
    </row>
    <row r="674" spans="1:29" ht="12.75" x14ac:dyDescent="0.2">
      <c r="A674" s="783"/>
      <c r="B674" s="783"/>
      <c r="C674" s="783"/>
      <c r="D674" s="783"/>
      <c r="E674" s="783"/>
      <c r="F674" s="783"/>
      <c r="G674" s="783"/>
      <c r="H674" s="783"/>
      <c r="I674" s="783"/>
      <c r="J674" s="783"/>
      <c r="K674" s="783"/>
      <c r="L674" s="783"/>
      <c r="M674" s="783"/>
      <c r="N674" s="783"/>
      <c r="O674" s="783"/>
      <c r="P674" s="783"/>
      <c r="Q674" s="783"/>
      <c r="R674" s="783"/>
      <c r="S674" s="783"/>
      <c r="T674" s="783"/>
      <c r="U674" s="783"/>
      <c r="V674" s="783"/>
      <c r="W674" s="783"/>
      <c r="X674" s="783"/>
      <c r="Y674" s="783"/>
      <c r="Z674" s="783"/>
      <c r="AA674" s="783"/>
      <c r="AB674" s="783"/>
      <c r="AC674" s="783"/>
    </row>
    <row r="675" spans="1:29" ht="12.75" x14ac:dyDescent="0.2">
      <c r="A675" s="783"/>
      <c r="B675" s="783"/>
      <c r="C675" s="783"/>
      <c r="D675" s="783"/>
      <c r="E675" s="783"/>
      <c r="F675" s="783"/>
      <c r="G675" s="783"/>
      <c r="H675" s="783"/>
      <c r="I675" s="783"/>
      <c r="J675" s="783"/>
      <c r="K675" s="783"/>
      <c r="L675" s="783"/>
      <c r="M675" s="783"/>
      <c r="N675" s="783"/>
      <c r="O675" s="783"/>
      <c r="P675" s="783"/>
      <c r="Q675" s="783"/>
      <c r="R675" s="783"/>
      <c r="S675" s="783"/>
      <c r="T675" s="783"/>
      <c r="U675" s="783"/>
      <c r="V675" s="783"/>
      <c r="W675" s="783"/>
      <c r="X675" s="783"/>
      <c r="Y675" s="783"/>
      <c r="Z675" s="783"/>
      <c r="AA675" s="783"/>
      <c r="AB675" s="783"/>
      <c r="AC675" s="783"/>
    </row>
    <row r="676" spans="1:29" ht="12.75" x14ac:dyDescent="0.2">
      <c r="A676" s="783"/>
      <c r="B676" s="783"/>
      <c r="C676" s="783"/>
      <c r="D676" s="783"/>
      <c r="E676" s="783"/>
      <c r="F676" s="783"/>
      <c r="G676" s="783"/>
      <c r="H676" s="783"/>
      <c r="I676" s="783"/>
      <c r="J676" s="783"/>
      <c r="K676" s="783"/>
      <c r="L676" s="783"/>
      <c r="M676" s="783"/>
      <c r="N676" s="783"/>
      <c r="O676" s="783"/>
      <c r="P676" s="783"/>
      <c r="Q676" s="783"/>
      <c r="R676" s="783"/>
      <c r="S676" s="783"/>
      <c r="T676" s="783"/>
      <c r="U676" s="783"/>
      <c r="V676" s="783"/>
      <c r="W676" s="783"/>
      <c r="X676" s="783"/>
      <c r="Y676" s="783"/>
      <c r="Z676" s="783"/>
      <c r="AA676" s="783"/>
      <c r="AB676" s="783"/>
      <c r="AC676" s="783"/>
    </row>
    <row r="677" spans="1:29" ht="12.75" x14ac:dyDescent="0.2">
      <c r="A677" s="783"/>
      <c r="B677" s="783"/>
      <c r="C677" s="783"/>
      <c r="D677" s="783"/>
      <c r="E677" s="783"/>
      <c r="F677" s="783"/>
      <c r="G677" s="783"/>
      <c r="H677" s="783"/>
      <c r="I677" s="783"/>
      <c r="J677" s="783"/>
      <c r="K677" s="783"/>
      <c r="L677" s="783"/>
      <c r="M677" s="783"/>
      <c r="N677" s="783"/>
      <c r="O677" s="783"/>
      <c r="P677" s="783"/>
      <c r="Q677" s="783"/>
      <c r="R677" s="783"/>
      <c r="S677" s="783"/>
      <c r="T677" s="783"/>
      <c r="U677" s="783"/>
      <c r="V677" s="783"/>
      <c r="W677" s="783"/>
      <c r="X677" s="783"/>
      <c r="Y677" s="783"/>
      <c r="Z677" s="783"/>
      <c r="AA677" s="783"/>
      <c r="AB677" s="783"/>
      <c r="AC677" s="783"/>
    </row>
    <row r="678" spans="1:29" ht="12.75" x14ac:dyDescent="0.2">
      <c r="A678" s="783"/>
      <c r="B678" s="783"/>
      <c r="C678" s="783"/>
      <c r="D678" s="783"/>
      <c r="E678" s="783"/>
      <c r="F678" s="783"/>
      <c r="G678" s="783"/>
      <c r="H678" s="783"/>
      <c r="I678" s="783"/>
      <c r="J678" s="783"/>
      <c r="K678" s="783"/>
      <c r="L678" s="783"/>
      <c r="M678" s="783"/>
      <c r="N678" s="783"/>
      <c r="O678" s="783"/>
      <c r="P678" s="783"/>
      <c r="Q678" s="783"/>
      <c r="R678" s="783"/>
      <c r="S678" s="783"/>
      <c r="T678" s="783"/>
      <c r="U678" s="783"/>
      <c r="V678" s="783"/>
      <c r="W678" s="783"/>
      <c r="X678" s="783"/>
      <c r="Y678" s="783"/>
      <c r="Z678" s="783"/>
      <c r="AA678" s="783"/>
      <c r="AB678" s="783"/>
      <c r="AC678" s="783"/>
    </row>
    <row r="679" spans="1:29" ht="12.75" x14ac:dyDescent="0.2">
      <c r="A679" s="783"/>
      <c r="B679" s="783"/>
      <c r="C679" s="783"/>
      <c r="D679" s="783"/>
      <c r="E679" s="783"/>
      <c r="F679" s="783"/>
      <c r="G679" s="783"/>
      <c r="H679" s="783"/>
      <c r="I679" s="783"/>
      <c r="J679" s="783"/>
      <c r="K679" s="783"/>
      <c r="L679" s="783"/>
      <c r="M679" s="783"/>
      <c r="N679" s="783"/>
      <c r="O679" s="783"/>
      <c r="P679" s="783"/>
      <c r="Q679" s="783"/>
      <c r="R679" s="783"/>
      <c r="S679" s="783"/>
      <c r="T679" s="783"/>
      <c r="U679" s="783"/>
      <c r="V679" s="783"/>
      <c r="W679" s="783"/>
      <c r="X679" s="783"/>
      <c r="Y679" s="783"/>
      <c r="Z679" s="783"/>
      <c r="AA679" s="783"/>
      <c r="AB679" s="783"/>
      <c r="AC679" s="783"/>
    </row>
    <row r="680" spans="1:29" ht="12.75" x14ac:dyDescent="0.2">
      <c r="A680" s="783"/>
      <c r="B680" s="783"/>
      <c r="C680" s="783"/>
      <c r="D680" s="783"/>
      <c r="E680" s="783"/>
      <c r="F680" s="783"/>
      <c r="G680" s="783"/>
      <c r="H680" s="783"/>
      <c r="I680" s="783"/>
      <c r="J680" s="783"/>
      <c r="K680" s="783"/>
      <c r="L680" s="783"/>
      <c r="M680" s="783"/>
      <c r="N680" s="783"/>
      <c r="O680" s="783"/>
      <c r="P680" s="783"/>
      <c r="Q680" s="783"/>
      <c r="R680" s="783"/>
      <c r="S680" s="783"/>
      <c r="T680" s="783"/>
      <c r="U680" s="783"/>
      <c r="V680" s="783"/>
      <c r="W680" s="783"/>
      <c r="X680" s="783"/>
      <c r="Y680" s="783"/>
      <c r="Z680" s="783"/>
      <c r="AA680" s="783"/>
      <c r="AB680" s="783"/>
      <c r="AC680" s="783"/>
    </row>
    <row r="681" spans="1:29" ht="12.75" x14ac:dyDescent="0.2">
      <c r="A681" s="783"/>
      <c r="B681" s="783"/>
      <c r="C681" s="783"/>
      <c r="D681" s="783"/>
      <c r="E681" s="783"/>
      <c r="F681" s="783"/>
      <c r="G681" s="783"/>
      <c r="H681" s="783"/>
      <c r="I681" s="783"/>
      <c r="J681" s="783"/>
      <c r="K681" s="783"/>
      <c r="L681" s="783"/>
      <c r="M681" s="783"/>
      <c r="N681" s="783"/>
      <c r="O681" s="783"/>
      <c r="P681" s="783"/>
      <c r="Q681" s="783"/>
      <c r="R681" s="783"/>
      <c r="S681" s="783"/>
      <c r="T681" s="783"/>
      <c r="U681" s="783"/>
      <c r="V681" s="783"/>
      <c r="W681" s="783"/>
      <c r="X681" s="783"/>
      <c r="Y681" s="783"/>
      <c r="Z681" s="783"/>
      <c r="AA681" s="783"/>
      <c r="AB681" s="783"/>
      <c r="AC681" s="783"/>
    </row>
    <row r="682" spans="1:29" ht="12.75" x14ac:dyDescent="0.2">
      <c r="A682" s="783"/>
      <c r="B682" s="783"/>
      <c r="C682" s="783"/>
      <c r="D682" s="783"/>
      <c r="E682" s="783"/>
      <c r="F682" s="783"/>
      <c r="G682" s="783"/>
      <c r="H682" s="783"/>
      <c r="I682" s="783"/>
      <c r="J682" s="783"/>
      <c r="K682" s="783"/>
      <c r="L682" s="783"/>
      <c r="M682" s="783"/>
      <c r="N682" s="783"/>
      <c r="O682" s="783"/>
      <c r="P682" s="783"/>
      <c r="Q682" s="783"/>
      <c r="R682" s="783"/>
      <c r="S682" s="783"/>
      <c r="T682" s="783"/>
      <c r="U682" s="783"/>
      <c r="V682" s="783"/>
      <c r="W682" s="783"/>
      <c r="X682" s="783"/>
      <c r="Y682" s="783"/>
      <c r="Z682" s="783"/>
      <c r="AA682" s="783"/>
      <c r="AB682" s="783"/>
      <c r="AC682" s="783"/>
    </row>
    <row r="683" spans="1:29" ht="12.75" x14ac:dyDescent="0.2">
      <c r="A683" s="783"/>
      <c r="B683" s="783"/>
      <c r="C683" s="783"/>
      <c r="D683" s="783"/>
      <c r="E683" s="783"/>
      <c r="F683" s="783"/>
      <c r="G683" s="783"/>
      <c r="H683" s="783"/>
      <c r="I683" s="783"/>
      <c r="J683" s="783"/>
      <c r="K683" s="783"/>
      <c r="L683" s="783"/>
      <c r="M683" s="783"/>
      <c r="N683" s="783"/>
      <c r="O683" s="783"/>
      <c r="P683" s="783"/>
      <c r="Q683" s="783"/>
      <c r="R683" s="783"/>
      <c r="S683" s="783"/>
      <c r="T683" s="783"/>
      <c r="U683" s="783"/>
      <c r="V683" s="783"/>
      <c r="W683" s="783"/>
      <c r="X683" s="783"/>
      <c r="Y683" s="783"/>
      <c r="Z683" s="783"/>
      <c r="AA683" s="783"/>
      <c r="AB683" s="783"/>
      <c r="AC683" s="783"/>
    </row>
    <row r="684" spans="1:29" ht="12.75" x14ac:dyDescent="0.2">
      <c r="A684" s="783"/>
      <c r="B684" s="783"/>
      <c r="C684" s="783"/>
      <c r="D684" s="783"/>
      <c r="E684" s="783"/>
      <c r="F684" s="783"/>
      <c r="G684" s="783"/>
      <c r="H684" s="783"/>
      <c r="I684" s="783"/>
      <c r="J684" s="783"/>
      <c r="K684" s="783"/>
      <c r="L684" s="783"/>
      <c r="M684" s="783"/>
      <c r="N684" s="783"/>
      <c r="O684" s="783"/>
      <c r="P684" s="783"/>
      <c r="Q684" s="783"/>
      <c r="R684" s="783"/>
      <c r="S684" s="783"/>
      <c r="T684" s="783"/>
      <c r="U684" s="783"/>
      <c r="V684" s="783"/>
      <c r="W684" s="783"/>
      <c r="X684" s="783"/>
      <c r="Y684" s="783"/>
      <c r="Z684" s="783"/>
      <c r="AA684" s="783"/>
      <c r="AB684" s="783"/>
      <c r="AC684" s="783"/>
    </row>
    <row r="685" spans="1:29" ht="12.75" x14ac:dyDescent="0.2">
      <c r="A685" s="783"/>
      <c r="B685" s="783"/>
      <c r="C685" s="783"/>
      <c r="D685" s="783"/>
      <c r="E685" s="783"/>
      <c r="F685" s="783"/>
      <c r="G685" s="783"/>
      <c r="H685" s="783"/>
      <c r="I685" s="783"/>
      <c r="J685" s="783"/>
      <c r="K685" s="783"/>
      <c r="L685" s="783"/>
      <c r="M685" s="783"/>
      <c r="N685" s="783"/>
      <c r="O685" s="783"/>
      <c r="P685" s="783"/>
      <c r="Q685" s="783"/>
      <c r="R685" s="783"/>
      <c r="S685" s="783"/>
      <c r="T685" s="783"/>
      <c r="U685" s="783"/>
      <c r="V685" s="783"/>
      <c r="W685" s="783"/>
      <c r="X685" s="783"/>
      <c r="Y685" s="783"/>
      <c r="Z685" s="783"/>
      <c r="AA685" s="783"/>
      <c r="AB685" s="783"/>
      <c r="AC685" s="783"/>
    </row>
    <row r="686" spans="1:29" ht="12.75" x14ac:dyDescent="0.2">
      <c r="A686" s="783"/>
      <c r="B686" s="783"/>
      <c r="C686" s="783"/>
      <c r="D686" s="783"/>
      <c r="E686" s="783"/>
      <c r="F686" s="783"/>
      <c r="G686" s="783"/>
      <c r="H686" s="783"/>
      <c r="I686" s="783"/>
      <c r="J686" s="783"/>
      <c r="K686" s="783"/>
      <c r="L686" s="783"/>
      <c r="M686" s="783"/>
      <c r="N686" s="783"/>
      <c r="O686" s="783"/>
      <c r="P686" s="783"/>
      <c r="Q686" s="783"/>
      <c r="R686" s="783"/>
      <c r="S686" s="783"/>
      <c r="T686" s="783"/>
      <c r="U686" s="783"/>
      <c r="V686" s="783"/>
      <c r="W686" s="783"/>
      <c r="X686" s="783"/>
      <c r="Y686" s="783"/>
      <c r="Z686" s="783"/>
      <c r="AA686" s="783"/>
      <c r="AB686" s="783"/>
      <c r="AC686" s="783"/>
    </row>
    <row r="687" spans="1:29" ht="12.75" x14ac:dyDescent="0.2">
      <c r="A687" s="783"/>
      <c r="B687" s="783"/>
      <c r="C687" s="783"/>
      <c r="D687" s="783"/>
      <c r="E687" s="783"/>
      <c r="F687" s="783"/>
      <c r="G687" s="783"/>
      <c r="H687" s="783"/>
      <c r="I687" s="783"/>
      <c r="J687" s="783"/>
      <c r="K687" s="783"/>
      <c r="L687" s="783"/>
      <c r="M687" s="783"/>
      <c r="N687" s="783"/>
      <c r="O687" s="783"/>
      <c r="P687" s="783"/>
      <c r="Q687" s="783"/>
      <c r="R687" s="783"/>
      <c r="S687" s="783"/>
      <c r="T687" s="783"/>
      <c r="U687" s="783"/>
      <c r="V687" s="783"/>
      <c r="W687" s="783"/>
      <c r="X687" s="783"/>
      <c r="Y687" s="783"/>
      <c r="Z687" s="783"/>
      <c r="AA687" s="783"/>
      <c r="AB687" s="783"/>
      <c r="AC687" s="783"/>
    </row>
    <row r="688" spans="1:29" ht="12.75" x14ac:dyDescent="0.2">
      <c r="A688" s="783"/>
      <c r="B688" s="783"/>
      <c r="C688" s="783"/>
      <c r="D688" s="783"/>
      <c r="E688" s="783"/>
      <c r="F688" s="783"/>
      <c r="G688" s="783"/>
      <c r="H688" s="783"/>
      <c r="I688" s="783"/>
      <c r="J688" s="783"/>
      <c r="K688" s="783"/>
      <c r="L688" s="783"/>
      <c r="M688" s="783"/>
      <c r="N688" s="783"/>
      <c r="O688" s="783"/>
      <c r="P688" s="783"/>
      <c r="Q688" s="783"/>
      <c r="R688" s="783"/>
      <c r="S688" s="783"/>
      <c r="T688" s="783"/>
      <c r="U688" s="783"/>
      <c r="V688" s="783"/>
      <c r="W688" s="783"/>
      <c r="X688" s="783"/>
      <c r="Y688" s="783"/>
      <c r="Z688" s="783"/>
      <c r="AA688" s="783"/>
      <c r="AB688" s="783"/>
      <c r="AC688" s="783"/>
    </row>
    <row r="689" spans="1:29" ht="12.75" x14ac:dyDescent="0.2">
      <c r="A689" s="783"/>
      <c r="B689" s="783"/>
      <c r="C689" s="783"/>
      <c r="D689" s="783"/>
      <c r="E689" s="783"/>
      <c r="F689" s="783"/>
      <c r="G689" s="783"/>
      <c r="H689" s="783"/>
      <c r="I689" s="783"/>
      <c r="J689" s="783"/>
      <c r="K689" s="783"/>
      <c r="L689" s="783"/>
      <c r="M689" s="783"/>
      <c r="N689" s="783"/>
      <c r="O689" s="783"/>
      <c r="P689" s="783"/>
      <c r="Q689" s="783"/>
      <c r="R689" s="783"/>
      <c r="S689" s="783"/>
      <c r="T689" s="783"/>
      <c r="U689" s="783"/>
      <c r="V689" s="783"/>
      <c r="W689" s="783"/>
      <c r="X689" s="783"/>
      <c r="Y689" s="783"/>
      <c r="Z689" s="783"/>
      <c r="AA689" s="783"/>
      <c r="AB689" s="783"/>
      <c r="AC689" s="783"/>
    </row>
    <row r="690" spans="1:29" ht="12.75" x14ac:dyDescent="0.2">
      <c r="A690" s="783"/>
      <c r="B690" s="783"/>
      <c r="C690" s="783"/>
      <c r="D690" s="783"/>
      <c r="E690" s="783"/>
      <c r="F690" s="783"/>
      <c r="G690" s="783"/>
      <c r="H690" s="783"/>
      <c r="I690" s="783"/>
      <c r="J690" s="783"/>
      <c r="K690" s="783"/>
      <c r="L690" s="783"/>
      <c r="M690" s="783"/>
      <c r="N690" s="783"/>
      <c r="O690" s="783"/>
      <c r="P690" s="783"/>
      <c r="Q690" s="783"/>
      <c r="R690" s="783"/>
      <c r="S690" s="783"/>
      <c r="T690" s="783"/>
      <c r="U690" s="783"/>
      <c r="V690" s="783"/>
      <c r="W690" s="783"/>
      <c r="X690" s="783"/>
      <c r="Y690" s="783"/>
      <c r="Z690" s="783"/>
      <c r="AA690" s="783"/>
      <c r="AB690" s="783"/>
      <c r="AC690" s="783"/>
    </row>
    <row r="691" spans="1:29" ht="12.75" x14ac:dyDescent="0.2">
      <c r="A691" s="783"/>
      <c r="B691" s="783"/>
      <c r="C691" s="783"/>
      <c r="D691" s="783"/>
      <c r="E691" s="783"/>
      <c r="F691" s="783"/>
      <c r="G691" s="783"/>
      <c r="H691" s="783"/>
      <c r="I691" s="783"/>
      <c r="J691" s="783"/>
      <c r="K691" s="783"/>
      <c r="L691" s="783"/>
      <c r="M691" s="783"/>
      <c r="N691" s="783"/>
      <c r="O691" s="783"/>
      <c r="P691" s="783"/>
      <c r="Q691" s="783"/>
      <c r="R691" s="783"/>
      <c r="S691" s="783"/>
      <c r="T691" s="783"/>
      <c r="U691" s="783"/>
      <c r="V691" s="783"/>
      <c r="W691" s="783"/>
      <c r="X691" s="783"/>
      <c r="Y691" s="783"/>
      <c r="Z691" s="783"/>
      <c r="AA691" s="783"/>
      <c r="AB691" s="783"/>
      <c r="AC691" s="783"/>
    </row>
    <row r="692" spans="1:29" ht="12.75" x14ac:dyDescent="0.2">
      <c r="A692" s="783"/>
      <c r="B692" s="783"/>
      <c r="C692" s="783"/>
      <c r="D692" s="783"/>
      <c r="E692" s="783"/>
      <c r="F692" s="783"/>
      <c r="G692" s="783"/>
      <c r="H692" s="783"/>
      <c r="I692" s="783"/>
      <c r="J692" s="783"/>
      <c r="K692" s="783"/>
      <c r="L692" s="783"/>
      <c r="M692" s="783"/>
      <c r="N692" s="783"/>
      <c r="O692" s="783"/>
      <c r="P692" s="783"/>
      <c r="Q692" s="783"/>
      <c r="R692" s="783"/>
      <c r="S692" s="783"/>
      <c r="T692" s="783"/>
      <c r="U692" s="783"/>
      <c r="V692" s="783"/>
      <c r="W692" s="783"/>
      <c r="X692" s="783"/>
      <c r="Y692" s="783"/>
      <c r="Z692" s="783"/>
      <c r="AA692" s="783"/>
      <c r="AB692" s="783"/>
      <c r="AC692" s="783"/>
    </row>
    <row r="693" spans="1:29" ht="12.75" x14ac:dyDescent="0.2">
      <c r="A693" s="783"/>
      <c r="B693" s="783"/>
      <c r="C693" s="783"/>
      <c r="D693" s="783"/>
      <c r="E693" s="783"/>
      <c r="F693" s="783"/>
      <c r="G693" s="783"/>
      <c r="H693" s="783"/>
      <c r="I693" s="783"/>
      <c r="J693" s="783"/>
      <c r="K693" s="783"/>
      <c r="L693" s="783"/>
      <c r="M693" s="783"/>
      <c r="N693" s="783"/>
      <c r="O693" s="783"/>
      <c r="P693" s="783"/>
      <c r="Q693" s="783"/>
      <c r="R693" s="783"/>
      <c r="S693" s="783"/>
      <c r="T693" s="783"/>
      <c r="U693" s="783"/>
      <c r="V693" s="783"/>
      <c r="W693" s="783"/>
      <c r="X693" s="783"/>
      <c r="Y693" s="783"/>
      <c r="Z693" s="783"/>
      <c r="AA693" s="783"/>
      <c r="AB693" s="783"/>
      <c r="AC693" s="783"/>
    </row>
    <row r="694" spans="1:29" ht="12.75" x14ac:dyDescent="0.2">
      <c r="A694" s="783"/>
      <c r="B694" s="783"/>
      <c r="C694" s="783"/>
      <c r="D694" s="783"/>
      <c r="E694" s="783"/>
      <c r="F694" s="783"/>
      <c r="G694" s="783"/>
      <c r="H694" s="783"/>
      <c r="I694" s="783"/>
      <c r="J694" s="783"/>
      <c r="K694" s="783"/>
      <c r="L694" s="783"/>
      <c r="M694" s="783"/>
      <c r="N694" s="783"/>
      <c r="O694" s="783"/>
      <c r="P694" s="783"/>
      <c r="Q694" s="783"/>
      <c r="R694" s="783"/>
      <c r="S694" s="783"/>
      <c r="T694" s="783"/>
      <c r="U694" s="783"/>
      <c r="V694" s="783"/>
      <c r="W694" s="783"/>
      <c r="X694" s="783"/>
      <c r="Y694" s="783"/>
      <c r="Z694" s="783"/>
      <c r="AA694" s="783"/>
      <c r="AB694" s="783"/>
      <c r="AC694" s="783"/>
    </row>
    <row r="695" spans="1:29" ht="12.75" x14ac:dyDescent="0.2">
      <c r="A695" s="783"/>
      <c r="B695" s="783"/>
      <c r="C695" s="783"/>
      <c r="D695" s="783"/>
      <c r="E695" s="783"/>
      <c r="F695" s="783"/>
      <c r="G695" s="783"/>
      <c r="H695" s="783"/>
      <c r="I695" s="783"/>
      <c r="J695" s="783"/>
      <c r="K695" s="783"/>
      <c r="L695" s="783"/>
      <c r="M695" s="783"/>
      <c r="N695" s="783"/>
      <c r="O695" s="783"/>
      <c r="P695" s="783"/>
      <c r="Q695" s="783"/>
      <c r="R695" s="783"/>
      <c r="S695" s="783"/>
      <c r="T695" s="783"/>
      <c r="U695" s="783"/>
      <c r="V695" s="783"/>
      <c r="W695" s="783"/>
      <c r="X695" s="783"/>
      <c r="Y695" s="783"/>
      <c r="Z695" s="783"/>
      <c r="AA695" s="783"/>
      <c r="AB695" s="783"/>
      <c r="AC695" s="783"/>
    </row>
    <row r="696" spans="1:29" ht="12.75" x14ac:dyDescent="0.2">
      <c r="A696" s="783"/>
      <c r="B696" s="783"/>
      <c r="C696" s="783"/>
      <c r="D696" s="783"/>
      <c r="E696" s="783"/>
      <c r="F696" s="783"/>
      <c r="G696" s="783"/>
      <c r="H696" s="783"/>
      <c r="I696" s="783"/>
      <c r="J696" s="783"/>
      <c r="K696" s="783"/>
      <c r="L696" s="783"/>
      <c r="M696" s="783"/>
      <c r="N696" s="783"/>
      <c r="O696" s="783"/>
      <c r="P696" s="783"/>
      <c r="Q696" s="783"/>
      <c r="R696" s="783"/>
      <c r="S696" s="783"/>
      <c r="T696" s="783"/>
      <c r="U696" s="783"/>
      <c r="V696" s="783"/>
      <c r="W696" s="783"/>
      <c r="X696" s="783"/>
      <c r="Y696" s="783"/>
      <c r="Z696" s="783"/>
      <c r="AA696" s="783"/>
      <c r="AB696" s="783"/>
      <c r="AC696" s="783"/>
    </row>
    <row r="697" spans="1:29" ht="12.75" x14ac:dyDescent="0.2">
      <c r="A697" s="783"/>
      <c r="B697" s="783"/>
      <c r="C697" s="783"/>
      <c r="D697" s="783"/>
      <c r="E697" s="783"/>
      <c r="F697" s="783"/>
      <c r="G697" s="783"/>
      <c r="H697" s="783"/>
      <c r="I697" s="783"/>
      <c r="J697" s="783"/>
      <c r="K697" s="783"/>
      <c r="L697" s="783"/>
      <c r="M697" s="783"/>
      <c r="N697" s="783"/>
      <c r="O697" s="783"/>
      <c r="P697" s="783"/>
      <c r="Q697" s="783"/>
      <c r="R697" s="783"/>
      <c r="S697" s="783"/>
      <c r="T697" s="783"/>
      <c r="U697" s="783"/>
      <c r="V697" s="783"/>
      <c r="W697" s="783"/>
      <c r="X697" s="783"/>
      <c r="Y697" s="783"/>
      <c r="Z697" s="783"/>
      <c r="AA697" s="783"/>
      <c r="AB697" s="783"/>
      <c r="AC697" s="783"/>
    </row>
    <row r="698" spans="1:29" ht="12.75" x14ac:dyDescent="0.2">
      <c r="A698" s="783"/>
      <c r="B698" s="783"/>
      <c r="C698" s="783"/>
      <c r="D698" s="783"/>
      <c r="E698" s="783"/>
      <c r="F698" s="783"/>
      <c r="G698" s="783"/>
      <c r="H698" s="783"/>
      <c r="I698" s="783"/>
      <c r="J698" s="783"/>
      <c r="K698" s="783"/>
      <c r="L698" s="783"/>
      <c r="M698" s="783"/>
      <c r="N698" s="783"/>
      <c r="O698" s="783"/>
      <c r="P698" s="783"/>
      <c r="Q698" s="783"/>
      <c r="R698" s="783"/>
      <c r="S698" s="783"/>
      <c r="T698" s="783"/>
      <c r="U698" s="783"/>
      <c r="V698" s="783"/>
      <c r="W698" s="783"/>
      <c r="X698" s="783"/>
      <c r="Y698" s="783"/>
      <c r="Z698" s="783"/>
      <c r="AA698" s="783"/>
      <c r="AB698" s="783"/>
      <c r="AC698" s="783"/>
    </row>
    <row r="699" spans="1:29" ht="12.75" x14ac:dyDescent="0.2">
      <c r="A699" s="783"/>
      <c r="B699" s="783"/>
      <c r="C699" s="783"/>
      <c r="D699" s="783"/>
      <c r="E699" s="783"/>
      <c r="F699" s="783"/>
      <c r="G699" s="783"/>
      <c r="H699" s="783"/>
      <c r="I699" s="783"/>
      <c r="J699" s="783"/>
      <c r="K699" s="783"/>
      <c r="L699" s="783"/>
      <c r="M699" s="783"/>
      <c r="N699" s="783"/>
      <c r="O699" s="783"/>
      <c r="P699" s="783"/>
      <c r="Q699" s="783"/>
      <c r="R699" s="783"/>
      <c r="S699" s="783"/>
      <c r="T699" s="783"/>
      <c r="U699" s="783"/>
      <c r="V699" s="783"/>
      <c r="W699" s="783"/>
      <c r="X699" s="783"/>
      <c r="Y699" s="783"/>
      <c r="Z699" s="783"/>
      <c r="AA699" s="783"/>
      <c r="AB699" s="783"/>
      <c r="AC699" s="783"/>
    </row>
    <row r="700" spans="1:29" ht="12.75" x14ac:dyDescent="0.2">
      <c r="A700" s="783"/>
      <c r="B700" s="783"/>
      <c r="C700" s="783"/>
      <c r="D700" s="783"/>
      <c r="E700" s="783"/>
      <c r="F700" s="783"/>
      <c r="G700" s="783"/>
      <c r="H700" s="783"/>
      <c r="I700" s="783"/>
      <c r="J700" s="783"/>
      <c r="K700" s="783"/>
      <c r="L700" s="783"/>
      <c r="M700" s="783"/>
      <c r="N700" s="783"/>
      <c r="O700" s="783"/>
      <c r="P700" s="783"/>
      <c r="Q700" s="783"/>
      <c r="R700" s="783"/>
      <c r="S700" s="783"/>
      <c r="T700" s="783"/>
      <c r="U700" s="783"/>
      <c r="V700" s="783"/>
      <c r="W700" s="783"/>
      <c r="X700" s="783"/>
      <c r="Y700" s="783"/>
      <c r="Z700" s="783"/>
      <c r="AA700" s="783"/>
      <c r="AB700" s="783"/>
      <c r="AC700" s="783"/>
    </row>
    <row r="701" spans="1:29" ht="12.75" x14ac:dyDescent="0.2">
      <c r="A701" s="783"/>
      <c r="B701" s="783"/>
      <c r="C701" s="783"/>
      <c r="D701" s="783"/>
      <c r="E701" s="783"/>
      <c r="F701" s="783"/>
      <c r="G701" s="783"/>
      <c r="H701" s="783"/>
      <c r="I701" s="783"/>
      <c r="J701" s="783"/>
      <c r="K701" s="783"/>
      <c r="L701" s="783"/>
      <c r="M701" s="783"/>
      <c r="N701" s="783"/>
      <c r="O701" s="783"/>
      <c r="P701" s="783"/>
      <c r="Q701" s="783"/>
      <c r="R701" s="783"/>
      <c r="S701" s="783"/>
      <c r="T701" s="783"/>
      <c r="U701" s="783"/>
      <c r="V701" s="783"/>
      <c r="W701" s="783"/>
      <c r="X701" s="783"/>
      <c r="Y701" s="783"/>
      <c r="Z701" s="783"/>
      <c r="AA701" s="783"/>
      <c r="AB701" s="783"/>
      <c r="AC701" s="783"/>
    </row>
    <row r="702" spans="1:29" ht="12.75" x14ac:dyDescent="0.2">
      <c r="A702" s="783"/>
      <c r="B702" s="783"/>
      <c r="C702" s="783"/>
      <c r="D702" s="783"/>
      <c r="E702" s="783"/>
      <c r="F702" s="783"/>
      <c r="G702" s="783"/>
      <c r="H702" s="783"/>
      <c r="I702" s="783"/>
      <c r="J702" s="783"/>
      <c r="K702" s="783"/>
      <c r="L702" s="783"/>
      <c r="M702" s="783"/>
      <c r="N702" s="783"/>
      <c r="O702" s="783"/>
      <c r="P702" s="783"/>
      <c r="Q702" s="783"/>
      <c r="R702" s="783"/>
      <c r="S702" s="783"/>
      <c r="T702" s="783"/>
      <c r="U702" s="783"/>
      <c r="V702" s="783"/>
      <c r="W702" s="783"/>
      <c r="X702" s="783"/>
      <c r="Y702" s="783"/>
      <c r="Z702" s="783"/>
      <c r="AA702" s="783"/>
      <c r="AB702" s="783"/>
      <c r="AC702" s="783"/>
    </row>
    <row r="703" spans="1:29" ht="12.75" x14ac:dyDescent="0.2">
      <c r="A703" s="783"/>
      <c r="B703" s="783"/>
      <c r="C703" s="783"/>
      <c r="D703" s="783"/>
      <c r="E703" s="783"/>
      <c r="F703" s="783"/>
      <c r="G703" s="783"/>
      <c r="H703" s="783"/>
      <c r="I703" s="783"/>
      <c r="J703" s="783"/>
      <c r="K703" s="783"/>
      <c r="L703" s="783"/>
      <c r="M703" s="783"/>
      <c r="N703" s="783"/>
      <c r="O703" s="783"/>
      <c r="P703" s="783"/>
      <c r="Q703" s="783"/>
      <c r="R703" s="783"/>
      <c r="S703" s="783"/>
      <c r="T703" s="783"/>
      <c r="U703" s="783"/>
      <c r="V703" s="783"/>
      <c r="W703" s="783"/>
      <c r="X703" s="783"/>
      <c r="Y703" s="783"/>
      <c r="Z703" s="783"/>
      <c r="AA703" s="783"/>
      <c r="AB703" s="783"/>
      <c r="AC703" s="783"/>
    </row>
    <row r="704" spans="1:29" ht="12.75" x14ac:dyDescent="0.2">
      <c r="A704" s="783"/>
      <c r="B704" s="783"/>
      <c r="C704" s="783"/>
      <c r="D704" s="783"/>
      <c r="E704" s="783"/>
      <c r="F704" s="783"/>
      <c r="G704" s="783"/>
      <c r="H704" s="783"/>
      <c r="I704" s="783"/>
      <c r="J704" s="783"/>
      <c r="K704" s="783"/>
      <c r="L704" s="783"/>
      <c r="M704" s="783"/>
      <c r="N704" s="783"/>
      <c r="O704" s="783"/>
      <c r="P704" s="783"/>
      <c r="Q704" s="783"/>
      <c r="R704" s="783"/>
      <c r="S704" s="783"/>
      <c r="T704" s="783"/>
      <c r="U704" s="783"/>
      <c r="V704" s="783"/>
      <c r="W704" s="783"/>
      <c r="X704" s="783"/>
      <c r="Y704" s="783"/>
      <c r="Z704" s="783"/>
      <c r="AA704" s="783"/>
      <c r="AB704" s="783"/>
      <c r="AC704" s="783"/>
    </row>
    <row r="705" spans="1:29" ht="12.75" x14ac:dyDescent="0.2">
      <c r="A705" s="783"/>
      <c r="B705" s="783"/>
      <c r="C705" s="783"/>
      <c r="D705" s="783"/>
      <c r="E705" s="783"/>
      <c r="F705" s="783"/>
      <c r="G705" s="783"/>
      <c r="H705" s="783"/>
      <c r="I705" s="783"/>
      <c r="J705" s="783"/>
      <c r="K705" s="783"/>
      <c r="L705" s="783"/>
      <c r="M705" s="783"/>
      <c r="N705" s="783"/>
      <c r="O705" s="783"/>
      <c r="P705" s="783"/>
      <c r="Q705" s="783"/>
      <c r="R705" s="783"/>
      <c r="S705" s="783"/>
      <c r="T705" s="783"/>
      <c r="U705" s="783"/>
      <c r="V705" s="783"/>
      <c r="W705" s="783"/>
      <c r="X705" s="783"/>
      <c r="Y705" s="783"/>
      <c r="Z705" s="783"/>
      <c r="AA705" s="783"/>
      <c r="AB705" s="783"/>
      <c r="AC705" s="783"/>
    </row>
    <row r="706" spans="1:29" ht="12.75" x14ac:dyDescent="0.2">
      <c r="A706" s="783"/>
      <c r="B706" s="783"/>
      <c r="C706" s="783"/>
      <c r="D706" s="783"/>
      <c r="E706" s="783"/>
      <c r="F706" s="783"/>
      <c r="G706" s="783"/>
      <c r="H706" s="783"/>
      <c r="I706" s="783"/>
      <c r="J706" s="783"/>
      <c r="K706" s="783"/>
      <c r="L706" s="783"/>
      <c r="M706" s="783"/>
      <c r="N706" s="783"/>
      <c r="O706" s="783"/>
      <c r="P706" s="783"/>
      <c r="Q706" s="783"/>
      <c r="R706" s="783"/>
      <c r="S706" s="783"/>
      <c r="T706" s="783"/>
      <c r="U706" s="783"/>
      <c r="V706" s="783"/>
      <c r="W706" s="783"/>
      <c r="X706" s="783"/>
      <c r="Y706" s="783"/>
      <c r="Z706" s="783"/>
      <c r="AA706" s="783"/>
      <c r="AB706" s="783"/>
      <c r="AC706" s="783"/>
    </row>
    <row r="707" spans="1:29" ht="12.75" x14ac:dyDescent="0.2">
      <c r="A707" s="783"/>
      <c r="B707" s="783"/>
      <c r="C707" s="783"/>
      <c r="D707" s="783"/>
      <c r="E707" s="783"/>
      <c r="F707" s="783"/>
      <c r="G707" s="783"/>
      <c r="H707" s="783"/>
      <c r="I707" s="783"/>
      <c r="J707" s="783"/>
      <c r="K707" s="783"/>
      <c r="L707" s="783"/>
      <c r="M707" s="783"/>
      <c r="N707" s="783"/>
      <c r="O707" s="783"/>
      <c r="P707" s="783"/>
      <c r="Q707" s="783"/>
      <c r="R707" s="783"/>
      <c r="S707" s="783"/>
      <c r="T707" s="783"/>
      <c r="U707" s="783"/>
      <c r="V707" s="783"/>
      <c r="W707" s="783"/>
      <c r="X707" s="783"/>
      <c r="Y707" s="783"/>
      <c r="Z707" s="783"/>
      <c r="AA707" s="783"/>
      <c r="AB707" s="783"/>
      <c r="AC707" s="783"/>
    </row>
    <row r="708" spans="1:29" ht="12.75" x14ac:dyDescent="0.2">
      <c r="A708" s="783"/>
      <c r="B708" s="783"/>
      <c r="C708" s="783"/>
      <c r="D708" s="783"/>
      <c r="E708" s="783"/>
      <c r="F708" s="783"/>
      <c r="G708" s="783"/>
      <c r="H708" s="783"/>
      <c r="I708" s="783"/>
      <c r="J708" s="783"/>
      <c r="K708" s="783"/>
      <c r="L708" s="783"/>
      <c r="M708" s="783"/>
      <c r="N708" s="783"/>
      <c r="O708" s="783"/>
      <c r="P708" s="783"/>
      <c r="Q708" s="783"/>
      <c r="R708" s="783"/>
      <c r="S708" s="783"/>
      <c r="T708" s="783"/>
      <c r="U708" s="783"/>
      <c r="V708" s="783"/>
      <c r="W708" s="783"/>
      <c r="X708" s="783"/>
      <c r="Y708" s="783"/>
      <c r="Z708" s="783"/>
      <c r="AA708" s="783"/>
      <c r="AB708" s="783"/>
      <c r="AC708" s="783"/>
    </row>
    <row r="709" spans="1:29" ht="12.75" x14ac:dyDescent="0.2">
      <c r="A709" s="783"/>
      <c r="B709" s="783"/>
      <c r="C709" s="783"/>
      <c r="D709" s="783"/>
      <c r="E709" s="783"/>
      <c r="F709" s="783"/>
      <c r="G709" s="783"/>
      <c r="H709" s="783"/>
      <c r="I709" s="783"/>
      <c r="J709" s="783"/>
      <c r="K709" s="783"/>
      <c r="L709" s="783"/>
      <c r="M709" s="783"/>
      <c r="N709" s="783"/>
      <c r="O709" s="783"/>
      <c r="P709" s="783"/>
      <c r="Q709" s="783"/>
      <c r="R709" s="783"/>
      <c r="S709" s="783"/>
      <c r="T709" s="783"/>
      <c r="U709" s="783"/>
      <c r="V709" s="783"/>
      <c r="W709" s="783"/>
      <c r="X709" s="783"/>
      <c r="Y709" s="783"/>
      <c r="Z709" s="783"/>
      <c r="AA709" s="783"/>
      <c r="AB709" s="783"/>
      <c r="AC709" s="783"/>
    </row>
    <row r="710" spans="1:29" ht="12.75" x14ac:dyDescent="0.2">
      <c r="A710" s="783"/>
      <c r="B710" s="783"/>
      <c r="C710" s="783"/>
      <c r="D710" s="783"/>
      <c r="E710" s="783"/>
      <c r="F710" s="783"/>
      <c r="G710" s="783"/>
      <c r="H710" s="783"/>
      <c r="I710" s="783"/>
      <c r="J710" s="783"/>
      <c r="K710" s="783"/>
      <c r="L710" s="783"/>
      <c r="M710" s="783"/>
      <c r="N710" s="783"/>
      <c r="O710" s="783"/>
      <c r="P710" s="783"/>
      <c r="Q710" s="783"/>
      <c r="R710" s="783"/>
      <c r="S710" s="783"/>
      <c r="T710" s="783"/>
      <c r="U710" s="783"/>
      <c r="V710" s="783"/>
      <c r="W710" s="783"/>
      <c r="X710" s="783"/>
      <c r="Y710" s="783"/>
      <c r="Z710" s="783"/>
      <c r="AA710" s="783"/>
      <c r="AB710" s="783"/>
      <c r="AC710" s="783"/>
    </row>
    <row r="711" spans="1:29" ht="12.75" x14ac:dyDescent="0.2">
      <c r="A711" s="783"/>
      <c r="B711" s="783"/>
      <c r="C711" s="783"/>
      <c r="D711" s="783"/>
      <c r="E711" s="783"/>
      <c r="F711" s="783"/>
      <c r="G711" s="783"/>
      <c r="H711" s="783"/>
      <c r="I711" s="783"/>
      <c r="J711" s="783"/>
      <c r="K711" s="783"/>
      <c r="L711" s="783"/>
      <c r="M711" s="783"/>
      <c r="N711" s="783"/>
      <c r="O711" s="783"/>
      <c r="P711" s="783"/>
      <c r="Q711" s="783"/>
      <c r="R711" s="783"/>
      <c r="S711" s="783"/>
      <c r="T711" s="783"/>
      <c r="U711" s="783"/>
      <c r="V711" s="783"/>
      <c r="W711" s="783"/>
      <c r="X711" s="783"/>
      <c r="Y711" s="783"/>
      <c r="Z711" s="783"/>
      <c r="AA711" s="783"/>
      <c r="AB711" s="783"/>
      <c r="AC711" s="783"/>
    </row>
    <row r="712" spans="1:29" ht="12.75" x14ac:dyDescent="0.2">
      <c r="A712" s="783"/>
      <c r="B712" s="783"/>
      <c r="C712" s="783"/>
      <c r="D712" s="783"/>
      <c r="E712" s="783"/>
      <c r="F712" s="783"/>
      <c r="G712" s="783"/>
      <c r="H712" s="783"/>
      <c r="I712" s="783"/>
      <c r="J712" s="783"/>
      <c r="K712" s="783"/>
      <c r="L712" s="783"/>
      <c r="M712" s="783"/>
      <c r="N712" s="783"/>
      <c r="O712" s="783"/>
      <c r="P712" s="783"/>
      <c r="Q712" s="783"/>
      <c r="R712" s="783"/>
      <c r="S712" s="783"/>
      <c r="T712" s="783"/>
      <c r="U712" s="783"/>
      <c r="V712" s="783"/>
      <c r="W712" s="783"/>
      <c r="X712" s="783"/>
      <c r="Y712" s="783"/>
      <c r="Z712" s="783"/>
      <c r="AA712" s="783"/>
      <c r="AB712" s="783"/>
      <c r="AC712" s="783"/>
    </row>
    <row r="713" spans="1:29" ht="12.75" x14ac:dyDescent="0.2">
      <c r="A713" s="783"/>
      <c r="B713" s="783"/>
      <c r="C713" s="783"/>
      <c r="D713" s="783"/>
      <c r="E713" s="783"/>
      <c r="F713" s="783"/>
      <c r="G713" s="783"/>
      <c r="H713" s="783"/>
      <c r="I713" s="783"/>
      <c r="J713" s="783"/>
      <c r="K713" s="783"/>
      <c r="L713" s="783"/>
      <c r="M713" s="783"/>
      <c r="N713" s="783"/>
      <c r="O713" s="783"/>
      <c r="P713" s="783"/>
      <c r="Q713" s="783"/>
      <c r="R713" s="783"/>
      <c r="S713" s="783"/>
      <c r="T713" s="783"/>
      <c r="U713" s="783"/>
      <c r="V713" s="783"/>
      <c r="W713" s="783"/>
      <c r="X713" s="783"/>
      <c r="Y713" s="783"/>
      <c r="Z713" s="783"/>
      <c r="AA713" s="783"/>
      <c r="AB713" s="783"/>
      <c r="AC713" s="783"/>
    </row>
    <row r="714" spans="1:29" ht="12.75" x14ac:dyDescent="0.2">
      <c r="A714" s="783"/>
      <c r="B714" s="783"/>
      <c r="C714" s="783"/>
      <c r="D714" s="783"/>
      <c r="E714" s="783"/>
      <c r="F714" s="783"/>
      <c r="G714" s="783"/>
      <c r="H714" s="783"/>
      <c r="I714" s="783"/>
      <c r="J714" s="783"/>
      <c r="K714" s="783"/>
      <c r="L714" s="783"/>
      <c r="M714" s="783"/>
      <c r="N714" s="783"/>
      <c r="O714" s="783"/>
      <c r="P714" s="783"/>
      <c r="Q714" s="783"/>
      <c r="R714" s="783"/>
      <c r="S714" s="783"/>
      <c r="T714" s="783"/>
      <c r="U714" s="783"/>
      <c r="V714" s="783"/>
      <c r="W714" s="783"/>
      <c r="X714" s="783"/>
      <c r="Y714" s="783"/>
      <c r="Z714" s="783"/>
      <c r="AA714" s="783"/>
      <c r="AB714" s="783"/>
      <c r="AC714" s="783"/>
    </row>
    <row r="715" spans="1:29" ht="12.75" x14ac:dyDescent="0.2">
      <c r="A715" s="783"/>
      <c r="B715" s="783"/>
      <c r="C715" s="783"/>
      <c r="D715" s="783"/>
      <c r="E715" s="783"/>
      <c r="F715" s="783"/>
      <c r="G715" s="783"/>
      <c r="H715" s="783"/>
      <c r="I715" s="783"/>
      <c r="J715" s="783"/>
      <c r="K715" s="783"/>
      <c r="L715" s="783"/>
      <c r="M715" s="783"/>
      <c r="N715" s="783"/>
      <c r="O715" s="783"/>
      <c r="P715" s="783"/>
      <c r="Q715" s="783"/>
      <c r="R715" s="783"/>
      <c r="S715" s="783"/>
      <c r="T715" s="783"/>
      <c r="U715" s="783"/>
      <c r="V715" s="783"/>
      <c r="W715" s="783"/>
      <c r="X715" s="783"/>
      <c r="Y715" s="783"/>
      <c r="Z715" s="783"/>
      <c r="AA715" s="783"/>
      <c r="AB715" s="783"/>
      <c r="AC715" s="783"/>
    </row>
    <row r="716" spans="1:29" ht="12.75" x14ac:dyDescent="0.2">
      <c r="A716" s="783"/>
      <c r="B716" s="783"/>
      <c r="C716" s="783"/>
      <c r="D716" s="783"/>
      <c r="E716" s="783"/>
      <c r="F716" s="783"/>
      <c r="G716" s="783"/>
      <c r="H716" s="783"/>
      <c r="I716" s="783"/>
      <c r="J716" s="783"/>
      <c r="K716" s="783"/>
      <c r="L716" s="783"/>
      <c r="M716" s="783"/>
      <c r="N716" s="783"/>
      <c r="O716" s="783"/>
      <c r="P716" s="783"/>
      <c r="Q716" s="783"/>
      <c r="R716" s="783"/>
      <c r="S716" s="783"/>
      <c r="T716" s="783"/>
      <c r="U716" s="783"/>
      <c r="V716" s="783"/>
      <c r="W716" s="783"/>
      <c r="X716" s="783"/>
      <c r="Y716" s="783"/>
      <c r="Z716" s="783"/>
      <c r="AA716" s="783"/>
      <c r="AB716" s="783"/>
      <c r="AC716" s="783"/>
    </row>
    <row r="717" spans="1:29" ht="12.75" x14ac:dyDescent="0.2">
      <c r="A717" s="783"/>
      <c r="B717" s="783"/>
      <c r="C717" s="783"/>
      <c r="D717" s="783"/>
      <c r="E717" s="783"/>
      <c r="F717" s="783"/>
      <c r="G717" s="783"/>
      <c r="H717" s="783"/>
      <c r="I717" s="783"/>
      <c r="J717" s="783"/>
      <c r="K717" s="783"/>
      <c r="L717" s="783"/>
      <c r="M717" s="783"/>
      <c r="N717" s="783"/>
      <c r="O717" s="783"/>
      <c r="P717" s="783"/>
      <c r="Q717" s="783"/>
      <c r="R717" s="783"/>
      <c r="S717" s="783"/>
      <c r="T717" s="783"/>
      <c r="U717" s="783"/>
      <c r="V717" s="783"/>
      <c r="W717" s="783"/>
      <c r="X717" s="783"/>
      <c r="Y717" s="783"/>
      <c r="Z717" s="783"/>
      <c r="AA717" s="783"/>
      <c r="AB717" s="783"/>
      <c r="AC717" s="783"/>
    </row>
    <row r="718" spans="1:29" ht="12.75" x14ac:dyDescent="0.2">
      <c r="A718" s="783"/>
      <c r="B718" s="783"/>
      <c r="C718" s="783"/>
      <c r="D718" s="783"/>
      <c r="E718" s="783"/>
      <c r="F718" s="783"/>
      <c r="G718" s="783"/>
      <c r="H718" s="783"/>
      <c r="I718" s="783"/>
      <c r="J718" s="783"/>
      <c r="K718" s="783"/>
      <c r="L718" s="783"/>
      <c r="M718" s="783"/>
      <c r="N718" s="783"/>
      <c r="O718" s="783"/>
      <c r="P718" s="783"/>
      <c r="Q718" s="783"/>
      <c r="R718" s="783"/>
      <c r="S718" s="783"/>
      <c r="T718" s="783"/>
      <c r="U718" s="783"/>
      <c r="V718" s="783"/>
      <c r="W718" s="783"/>
      <c r="X718" s="783"/>
      <c r="Y718" s="783"/>
      <c r="Z718" s="783"/>
      <c r="AA718" s="783"/>
      <c r="AB718" s="783"/>
      <c r="AC718" s="783"/>
    </row>
    <row r="719" spans="1:29" ht="12.75" x14ac:dyDescent="0.2">
      <c r="A719" s="783"/>
      <c r="B719" s="783"/>
      <c r="C719" s="783"/>
      <c r="D719" s="783"/>
      <c r="E719" s="783"/>
      <c r="F719" s="783"/>
      <c r="G719" s="783"/>
      <c r="H719" s="783"/>
      <c r="I719" s="783"/>
      <c r="J719" s="783"/>
      <c r="K719" s="783"/>
      <c r="L719" s="783"/>
      <c r="M719" s="783"/>
      <c r="N719" s="783"/>
      <c r="O719" s="783"/>
      <c r="P719" s="783"/>
      <c r="Q719" s="783"/>
      <c r="R719" s="783"/>
      <c r="S719" s="783"/>
      <c r="T719" s="783"/>
      <c r="U719" s="783"/>
      <c r="V719" s="783"/>
      <c r="W719" s="783"/>
      <c r="X719" s="783"/>
      <c r="Y719" s="783"/>
      <c r="Z719" s="783"/>
      <c r="AA719" s="783"/>
      <c r="AB719" s="783"/>
      <c r="AC719" s="783"/>
    </row>
    <row r="720" spans="1:29" ht="12.75" x14ac:dyDescent="0.2">
      <c r="A720" s="783"/>
      <c r="B720" s="783"/>
      <c r="C720" s="783"/>
      <c r="D720" s="783"/>
      <c r="E720" s="783"/>
      <c r="F720" s="783"/>
      <c r="G720" s="783"/>
      <c r="H720" s="783"/>
      <c r="I720" s="783"/>
      <c r="J720" s="783"/>
      <c r="K720" s="783"/>
      <c r="L720" s="783"/>
      <c r="M720" s="783"/>
      <c r="N720" s="783"/>
      <c r="O720" s="783"/>
      <c r="P720" s="783"/>
      <c r="Q720" s="783"/>
      <c r="R720" s="783"/>
      <c r="S720" s="783"/>
      <c r="T720" s="783"/>
      <c r="U720" s="783"/>
      <c r="V720" s="783"/>
      <c r="W720" s="783"/>
      <c r="X720" s="783"/>
      <c r="Y720" s="783"/>
      <c r="Z720" s="783"/>
      <c r="AA720" s="783"/>
      <c r="AB720" s="783"/>
      <c r="AC720" s="783"/>
    </row>
    <row r="721" spans="1:29" ht="12.75" x14ac:dyDescent="0.2">
      <c r="A721" s="783"/>
      <c r="B721" s="783"/>
      <c r="C721" s="783"/>
      <c r="D721" s="783"/>
      <c r="E721" s="783"/>
      <c r="F721" s="783"/>
      <c r="G721" s="783"/>
      <c r="H721" s="783"/>
      <c r="I721" s="783"/>
      <c r="J721" s="783"/>
      <c r="K721" s="783"/>
      <c r="L721" s="783"/>
      <c r="M721" s="783"/>
      <c r="N721" s="783"/>
      <c r="O721" s="783"/>
      <c r="P721" s="783"/>
      <c r="Q721" s="783"/>
      <c r="R721" s="783"/>
      <c r="S721" s="783"/>
      <c r="T721" s="783"/>
      <c r="U721" s="783"/>
      <c r="V721" s="783"/>
      <c r="W721" s="783"/>
      <c r="X721" s="783"/>
      <c r="Y721" s="783"/>
      <c r="Z721" s="783"/>
      <c r="AA721" s="783"/>
      <c r="AB721" s="783"/>
      <c r="AC721" s="783"/>
    </row>
    <row r="722" spans="1:29" ht="12.75" x14ac:dyDescent="0.2">
      <c r="A722" s="783"/>
      <c r="B722" s="783"/>
      <c r="C722" s="783"/>
      <c r="D722" s="783"/>
      <c r="E722" s="783"/>
      <c r="F722" s="783"/>
      <c r="G722" s="783"/>
      <c r="H722" s="783"/>
      <c r="I722" s="783"/>
      <c r="J722" s="783"/>
      <c r="K722" s="783"/>
      <c r="L722" s="783"/>
      <c r="M722" s="783"/>
      <c r="N722" s="783"/>
      <c r="O722" s="783"/>
      <c r="P722" s="783"/>
      <c r="Q722" s="783"/>
      <c r="R722" s="783"/>
      <c r="S722" s="783"/>
      <c r="T722" s="783"/>
      <c r="U722" s="783"/>
      <c r="V722" s="783"/>
      <c r="W722" s="783"/>
      <c r="X722" s="783"/>
      <c r="Y722" s="783"/>
      <c r="Z722" s="783"/>
      <c r="AA722" s="783"/>
      <c r="AB722" s="783"/>
      <c r="AC722" s="783"/>
    </row>
    <row r="723" spans="1:29" ht="12.75" x14ac:dyDescent="0.2">
      <c r="A723" s="783"/>
      <c r="B723" s="783"/>
      <c r="C723" s="783"/>
      <c r="D723" s="783"/>
      <c r="E723" s="783"/>
      <c r="F723" s="783"/>
      <c r="G723" s="783"/>
      <c r="H723" s="783"/>
      <c r="I723" s="783"/>
      <c r="J723" s="783"/>
      <c r="K723" s="783"/>
      <c r="L723" s="783"/>
      <c r="M723" s="783"/>
      <c r="N723" s="783"/>
      <c r="O723" s="783"/>
      <c r="P723" s="783"/>
      <c r="Q723" s="783"/>
      <c r="R723" s="783"/>
      <c r="S723" s="783"/>
      <c r="T723" s="783"/>
      <c r="U723" s="783"/>
      <c r="V723" s="783"/>
      <c r="W723" s="783"/>
      <c r="X723" s="783"/>
      <c r="Y723" s="783"/>
      <c r="Z723" s="783"/>
      <c r="AA723" s="783"/>
      <c r="AB723" s="783"/>
      <c r="AC723" s="783"/>
    </row>
    <row r="724" spans="1:29" ht="12.75" x14ac:dyDescent="0.2">
      <c r="A724" s="783"/>
      <c r="B724" s="783"/>
      <c r="C724" s="783"/>
      <c r="D724" s="783"/>
      <c r="E724" s="783"/>
      <c r="F724" s="783"/>
      <c r="G724" s="783"/>
      <c r="H724" s="783"/>
      <c r="I724" s="783"/>
      <c r="J724" s="783"/>
      <c r="K724" s="783"/>
      <c r="L724" s="783"/>
      <c r="M724" s="783"/>
      <c r="N724" s="783"/>
      <c r="O724" s="783"/>
      <c r="P724" s="783"/>
      <c r="Q724" s="783"/>
      <c r="R724" s="783"/>
      <c r="S724" s="783"/>
      <c r="T724" s="783"/>
      <c r="U724" s="783"/>
      <c r="V724" s="783"/>
      <c r="W724" s="783"/>
      <c r="X724" s="783"/>
      <c r="Y724" s="783"/>
      <c r="Z724" s="783"/>
      <c r="AA724" s="783"/>
      <c r="AB724" s="783"/>
      <c r="AC724" s="783"/>
    </row>
    <row r="725" spans="1:29" ht="12.75" x14ac:dyDescent="0.2">
      <c r="A725" s="783"/>
      <c r="B725" s="783"/>
      <c r="C725" s="783"/>
      <c r="D725" s="783"/>
      <c r="E725" s="783"/>
      <c r="F725" s="783"/>
      <c r="G725" s="783"/>
      <c r="H725" s="783"/>
      <c r="I725" s="783"/>
      <c r="J725" s="783"/>
      <c r="K725" s="783"/>
      <c r="L725" s="783"/>
      <c r="M725" s="783"/>
      <c r="N725" s="783"/>
      <c r="O725" s="783"/>
      <c r="P725" s="783"/>
      <c r="Q725" s="783"/>
      <c r="R725" s="783"/>
      <c r="S725" s="783"/>
      <c r="T725" s="783"/>
      <c r="U725" s="783"/>
      <c r="V725" s="783"/>
      <c r="W725" s="783"/>
      <c r="X725" s="783"/>
      <c r="Y725" s="783"/>
      <c r="Z725" s="783"/>
      <c r="AA725" s="783"/>
      <c r="AB725" s="783"/>
      <c r="AC725" s="783"/>
    </row>
    <row r="726" spans="1:29" ht="12.75" x14ac:dyDescent="0.2">
      <c r="A726" s="783"/>
      <c r="B726" s="783"/>
      <c r="C726" s="783"/>
      <c r="D726" s="783"/>
      <c r="E726" s="783"/>
      <c r="F726" s="783"/>
      <c r="G726" s="783"/>
      <c r="H726" s="783"/>
      <c r="I726" s="783"/>
      <c r="J726" s="783"/>
      <c r="K726" s="783"/>
      <c r="L726" s="783"/>
      <c r="M726" s="783"/>
      <c r="N726" s="783"/>
      <c r="O726" s="783"/>
      <c r="P726" s="783"/>
      <c r="Q726" s="783"/>
      <c r="R726" s="783"/>
      <c r="S726" s="783"/>
      <c r="T726" s="783"/>
      <c r="U726" s="783"/>
      <c r="V726" s="783"/>
      <c r="W726" s="783"/>
      <c r="X726" s="783"/>
      <c r="Y726" s="783"/>
      <c r="Z726" s="783"/>
      <c r="AA726" s="783"/>
      <c r="AB726" s="783"/>
      <c r="AC726" s="783"/>
    </row>
    <row r="727" spans="1:29" ht="12.75" x14ac:dyDescent="0.2">
      <c r="A727" s="783"/>
      <c r="B727" s="783"/>
      <c r="C727" s="783"/>
      <c r="D727" s="783"/>
      <c r="E727" s="783"/>
      <c r="F727" s="783"/>
      <c r="G727" s="783"/>
      <c r="H727" s="783"/>
      <c r="I727" s="783"/>
      <c r="J727" s="783"/>
      <c r="K727" s="783"/>
      <c r="L727" s="783"/>
      <c r="M727" s="783"/>
      <c r="N727" s="783"/>
      <c r="O727" s="783"/>
      <c r="P727" s="783"/>
      <c r="Q727" s="783"/>
      <c r="R727" s="783"/>
      <c r="S727" s="783"/>
      <c r="T727" s="783"/>
      <c r="U727" s="783"/>
      <c r="V727" s="783"/>
      <c r="W727" s="783"/>
      <c r="X727" s="783"/>
      <c r="Y727" s="783"/>
      <c r="Z727" s="783"/>
      <c r="AA727" s="783"/>
      <c r="AB727" s="783"/>
      <c r="AC727" s="783"/>
    </row>
    <row r="728" spans="1:29" ht="12.75" x14ac:dyDescent="0.2">
      <c r="A728" s="783"/>
      <c r="B728" s="783"/>
      <c r="C728" s="783"/>
      <c r="D728" s="783"/>
      <c r="E728" s="783"/>
      <c r="F728" s="783"/>
      <c r="G728" s="783"/>
      <c r="H728" s="783"/>
      <c r="I728" s="783"/>
      <c r="J728" s="783"/>
      <c r="K728" s="783"/>
      <c r="L728" s="783"/>
      <c r="M728" s="783"/>
      <c r="N728" s="783"/>
      <c r="O728" s="783"/>
      <c r="P728" s="783"/>
      <c r="Q728" s="783"/>
      <c r="R728" s="783"/>
      <c r="S728" s="783"/>
      <c r="T728" s="783"/>
      <c r="U728" s="783"/>
      <c r="V728" s="783"/>
      <c r="W728" s="783"/>
      <c r="X728" s="783"/>
      <c r="Y728" s="783"/>
      <c r="Z728" s="783"/>
      <c r="AA728" s="783"/>
      <c r="AB728" s="783"/>
      <c r="AC728" s="783"/>
    </row>
    <row r="729" spans="1:29" ht="12.75" x14ac:dyDescent="0.2">
      <c r="A729" s="783"/>
      <c r="B729" s="783"/>
      <c r="C729" s="783"/>
      <c r="D729" s="783"/>
      <c r="E729" s="783"/>
      <c r="F729" s="783"/>
      <c r="G729" s="783"/>
      <c r="H729" s="783"/>
      <c r="I729" s="783"/>
      <c r="J729" s="783"/>
      <c r="K729" s="783"/>
      <c r="L729" s="783"/>
      <c r="M729" s="783"/>
      <c r="N729" s="783"/>
      <c r="O729" s="783"/>
      <c r="P729" s="783"/>
      <c r="Q729" s="783"/>
      <c r="R729" s="783"/>
      <c r="S729" s="783"/>
      <c r="T729" s="783"/>
      <c r="U729" s="783"/>
      <c r="V729" s="783"/>
      <c r="W729" s="783"/>
      <c r="X729" s="783"/>
      <c r="Y729" s="783"/>
      <c r="Z729" s="783"/>
      <c r="AA729" s="783"/>
      <c r="AB729" s="783"/>
      <c r="AC729" s="783"/>
    </row>
    <row r="730" spans="1:29" ht="12.75" x14ac:dyDescent="0.2">
      <c r="A730" s="783"/>
      <c r="B730" s="783"/>
      <c r="C730" s="783"/>
      <c r="D730" s="783"/>
      <c r="E730" s="783"/>
      <c r="F730" s="783"/>
      <c r="G730" s="783"/>
      <c r="H730" s="783"/>
      <c r="I730" s="783"/>
      <c r="J730" s="783"/>
      <c r="K730" s="783"/>
      <c r="L730" s="783"/>
      <c r="M730" s="783"/>
      <c r="N730" s="783"/>
      <c r="O730" s="783"/>
      <c r="P730" s="783"/>
      <c r="Q730" s="783"/>
      <c r="R730" s="783"/>
      <c r="S730" s="783"/>
      <c r="T730" s="783"/>
      <c r="U730" s="783"/>
      <c r="V730" s="783"/>
      <c r="W730" s="783"/>
      <c r="X730" s="783"/>
      <c r="Y730" s="783"/>
      <c r="Z730" s="783"/>
      <c r="AA730" s="783"/>
      <c r="AB730" s="783"/>
      <c r="AC730" s="783"/>
    </row>
    <row r="731" spans="1:29" ht="12.75" x14ac:dyDescent="0.2">
      <c r="A731" s="783"/>
      <c r="B731" s="783"/>
      <c r="C731" s="783"/>
      <c r="D731" s="783"/>
      <c r="E731" s="783"/>
      <c r="F731" s="783"/>
      <c r="G731" s="783"/>
      <c r="H731" s="783"/>
      <c r="I731" s="783"/>
      <c r="J731" s="783"/>
      <c r="K731" s="783"/>
      <c r="L731" s="783"/>
      <c r="M731" s="783"/>
      <c r="N731" s="783"/>
      <c r="O731" s="783"/>
      <c r="P731" s="783"/>
      <c r="Q731" s="783"/>
      <c r="R731" s="783"/>
      <c r="S731" s="783"/>
      <c r="T731" s="783"/>
      <c r="U731" s="783"/>
      <c r="V731" s="783"/>
      <c r="W731" s="783"/>
      <c r="X731" s="783"/>
      <c r="Y731" s="783"/>
      <c r="Z731" s="783"/>
      <c r="AA731" s="783"/>
      <c r="AB731" s="783"/>
      <c r="AC731" s="783"/>
    </row>
    <row r="732" spans="1:29" ht="12.75" x14ac:dyDescent="0.2">
      <c r="A732" s="783"/>
      <c r="B732" s="783"/>
      <c r="C732" s="783"/>
      <c r="D732" s="783"/>
      <c r="E732" s="783"/>
      <c r="F732" s="783"/>
      <c r="G732" s="783"/>
      <c r="H732" s="783"/>
      <c r="I732" s="783"/>
      <c r="J732" s="783"/>
      <c r="K732" s="783"/>
      <c r="L732" s="783"/>
      <c r="M732" s="783"/>
      <c r="N732" s="783"/>
      <c r="O732" s="783"/>
      <c r="P732" s="783"/>
      <c r="Q732" s="783"/>
      <c r="R732" s="783"/>
      <c r="S732" s="783"/>
      <c r="T732" s="783"/>
      <c r="U732" s="783"/>
      <c r="V732" s="783"/>
      <c r="W732" s="783"/>
      <c r="X732" s="783"/>
      <c r="Y732" s="783"/>
      <c r="Z732" s="783"/>
      <c r="AA732" s="783"/>
      <c r="AB732" s="783"/>
      <c r="AC732" s="783"/>
    </row>
    <row r="733" spans="1:29" ht="12.75" x14ac:dyDescent="0.2">
      <c r="A733" s="783"/>
      <c r="B733" s="783"/>
      <c r="C733" s="783"/>
      <c r="D733" s="783"/>
      <c r="E733" s="783"/>
      <c r="F733" s="783"/>
      <c r="G733" s="783"/>
      <c r="H733" s="783"/>
      <c r="I733" s="783"/>
      <c r="J733" s="783"/>
      <c r="K733" s="783"/>
      <c r="L733" s="783"/>
      <c r="M733" s="783"/>
      <c r="N733" s="783"/>
      <c r="O733" s="783"/>
      <c r="P733" s="783"/>
      <c r="Q733" s="783"/>
      <c r="R733" s="783"/>
      <c r="S733" s="783"/>
      <c r="T733" s="783"/>
      <c r="U733" s="783"/>
      <c r="V733" s="783"/>
      <c r="W733" s="783"/>
      <c r="X733" s="783"/>
      <c r="Y733" s="783"/>
      <c r="Z733" s="783"/>
      <c r="AA733" s="783"/>
      <c r="AB733" s="783"/>
      <c r="AC733" s="783"/>
    </row>
    <row r="734" spans="1:29" ht="12.75" x14ac:dyDescent="0.2">
      <c r="A734" s="783"/>
      <c r="B734" s="783"/>
      <c r="C734" s="783"/>
      <c r="D734" s="783"/>
      <c r="E734" s="783"/>
      <c r="F734" s="783"/>
      <c r="G734" s="783"/>
      <c r="H734" s="783"/>
      <c r="I734" s="783"/>
      <c r="J734" s="783"/>
      <c r="K734" s="783"/>
      <c r="L734" s="783"/>
      <c r="M734" s="783"/>
      <c r="N734" s="783"/>
      <c r="O734" s="783"/>
      <c r="P734" s="783"/>
      <c r="Q734" s="783"/>
      <c r="R734" s="783"/>
      <c r="S734" s="783"/>
      <c r="T734" s="783"/>
      <c r="U734" s="783"/>
      <c r="V734" s="783"/>
      <c r="W734" s="783"/>
      <c r="X734" s="783"/>
      <c r="Y734" s="783"/>
      <c r="Z734" s="783"/>
      <c r="AA734" s="783"/>
      <c r="AB734" s="783"/>
      <c r="AC734" s="783"/>
    </row>
    <row r="735" spans="1:29" ht="12.75" x14ac:dyDescent="0.2">
      <c r="A735" s="783"/>
      <c r="B735" s="783"/>
      <c r="C735" s="783"/>
      <c r="D735" s="783"/>
      <c r="E735" s="783"/>
      <c r="F735" s="783"/>
      <c r="G735" s="783"/>
      <c r="H735" s="783"/>
      <c r="I735" s="783"/>
      <c r="J735" s="783"/>
      <c r="K735" s="783"/>
      <c r="L735" s="783"/>
      <c r="M735" s="783"/>
      <c r="N735" s="783"/>
      <c r="O735" s="783"/>
      <c r="P735" s="783"/>
      <c r="Q735" s="783"/>
      <c r="R735" s="783"/>
      <c r="S735" s="783"/>
      <c r="T735" s="783"/>
      <c r="U735" s="783"/>
      <c r="V735" s="783"/>
      <c r="W735" s="783"/>
      <c r="X735" s="783"/>
      <c r="Y735" s="783"/>
      <c r="Z735" s="783"/>
      <c r="AA735" s="783"/>
      <c r="AB735" s="783"/>
      <c r="AC735" s="783"/>
    </row>
    <row r="736" spans="1:29" ht="12.75" x14ac:dyDescent="0.2">
      <c r="A736" s="783"/>
      <c r="B736" s="783"/>
      <c r="C736" s="783"/>
      <c r="D736" s="783"/>
      <c r="E736" s="783"/>
      <c r="F736" s="783"/>
      <c r="G736" s="783"/>
      <c r="H736" s="783"/>
      <c r="I736" s="783"/>
      <c r="J736" s="783"/>
      <c r="K736" s="783"/>
      <c r="L736" s="783"/>
      <c r="M736" s="783"/>
      <c r="N736" s="783"/>
      <c r="O736" s="783"/>
      <c r="P736" s="783"/>
      <c r="Q736" s="783"/>
      <c r="R736" s="783"/>
      <c r="S736" s="783"/>
      <c r="T736" s="783"/>
      <c r="U736" s="783"/>
      <c r="V736" s="783"/>
      <c r="W736" s="783"/>
      <c r="X736" s="783"/>
      <c r="Y736" s="783"/>
      <c r="Z736" s="783"/>
      <c r="AA736" s="783"/>
      <c r="AB736" s="783"/>
      <c r="AC736" s="783"/>
    </row>
    <row r="737" spans="1:29" ht="12.75" x14ac:dyDescent="0.2">
      <c r="A737" s="783"/>
      <c r="B737" s="783"/>
      <c r="C737" s="783"/>
      <c r="D737" s="783"/>
      <c r="E737" s="783"/>
      <c r="F737" s="783"/>
      <c r="G737" s="783"/>
      <c r="H737" s="783"/>
      <c r="I737" s="783"/>
      <c r="J737" s="783"/>
      <c r="K737" s="783"/>
      <c r="L737" s="783"/>
      <c r="M737" s="783"/>
      <c r="N737" s="783"/>
      <c r="O737" s="783"/>
      <c r="P737" s="783"/>
      <c r="Q737" s="783"/>
      <c r="R737" s="783"/>
      <c r="S737" s="783"/>
      <c r="T737" s="783"/>
      <c r="U737" s="783"/>
      <c r="V737" s="783"/>
      <c r="W737" s="783"/>
      <c r="X737" s="783"/>
      <c r="Y737" s="783"/>
      <c r="Z737" s="783"/>
      <c r="AA737" s="783"/>
      <c r="AB737" s="783"/>
      <c r="AC737" s="783"/>
    </row>
    <row r="738" spans="1:29" ht="12.75" x14ac:dyDescent="0.2">
      <c r="A738" s="783"/>
      <c r="B738" s="783"/>
      <c r="C738" s="783"/>
      <c r="D738" s="783"/>
      <c r="E738" s="783"/>
      <c r="F738" s="783"/>
      <c r="G738" s="783"/>
      <c r="H738" s="783"/>
      <c r="I738" s="783"/>
      <c r="J738" s="783"/>
      <c r="K738" s="783"/>
      <c r="L738" s="783"/>
      <c r="M738" s="783"/>
      <c r="N738" s="783"/>
      <c r="O738" s="783"/>
      <c r="P738" s="783"/>
      <c r="Q738" s="783"/>
      <c r="R738" s="783"/>
      <c r="S738" s="783"/>
      <c r="T738" s="783"/>
      <c r="U738" s="783"/>
      <c r="V738" s="783"/>
      <c r="W738" s="783"/>
      <c r="X738" s="783"/>
      <c r="Y738" s="783"/>
      <c r="Z738" s="783"/>
      <c r="AA738" s="783"/>
      <c r="AB738" s="783"/>
      <c r="AC738" s="783"/>
    </row>
    <row r="739" spans="1:29" ht="12.75" x14ac:dyDescent="0.2">
      <c r="A739" s="783"/>
      <c r="B739" s="783"/>
      <c r="C739" s="783"/>
      <c r="D739" s="783"/>
      <c r="E739" s="783"/>
      <c r="F739" s="783"/>
      <c r="G739" s="783"/>
      <c r="H739" s="783"/>
      <c r="I739" s="783"/>
      <c r="J739" s="783"/>
      <c r="K739" s="783"/>
      <c r="L739" s="783"/>
      <c r="M739" s="783"/>
      <c r="N739" s="783"/>
      <c r="O739" s="783"/>
      <c r="P739" s="783"/>
      <c r="Q739" s="783"/>
      <c r="R739" s="783"/>
      <c r="S739" s="783"/>
      <c r="T739" s="783"/>
      <c r="U739" s="783"/>
      <c r="V739" s="783"/>
      <c r="W739" s="783"/>
      <c r="X739" s="783"/>
      <c r="Y739" s="783"/>
      <c r="Z739" s="783"/>
      <c r="AA739" s="783"/>
      <c r="AB739" s="783"/>
      <c r="AC739" s="783"/>
    </row>
    <row r="740" spans="1:29" ht="12.75" x14ac:dyDescent="0.2">
      <c r="A740" s="783"/>
      <c r="B740" s="783"/>
      <c r="C740" s="783"/>
      <c r="D740" s="783"/>
      <c r="E740" s="783"/>
      <c r="F740" s="783"/>
      <c r="G740" s="783"/>
      <c r="H740" s="783"/>
      <c r="I740" s="783"/>
      <c r="J740" s="783"/>
      <c r="K740" s="783"/>
      <c r="L740" s="783"/>
      <c r="M740" s="783"/>
      <c r="N740" s="783"/>
      <c r="O740" s="783"/>
      <c r="P740" s="783"/>
      <c r="Q740" s="783"/>
      <c r="R740" s="783"/>
      <c r="S740" s="783"/>
      <c r="T740" s="783"/>
      <c r="U740" s="783"/>
      <c r="V740" s="783"/>
      <c r="W740" s="783"/>
      <c r="X740" s="783"/>
      <c r="Y740" s="783"/>
      <c r="Z740" s="783"/>
      <c r="AA740" s="783"/>
      <c r="AB740" s="783"/>
      <c r="AC740" s="783"/>
    </row>
    <row r="741" spans="1:29" ht="12.75" x14ac:dyDescent="0.2">
      <c r="A741" s="783"/>
      <c r="B741" s="783"/>
      <c r="C741" s="783"/>
      <c r="D741" s="783"/>
      <c r="E741" s="783"/>
      <c r="F741" s="783"/>
      <c r="G741" s="783"/>
      <c r="H741" s="783"/>
      <c r="I741" s="783"/>
      <c r="J741" s="783"/>
      <c r="K741" s="783"/>
      <c r="L741" s="783"/>
      <c r="M741" s="783"/>
      <c r="N741" s="783"/>
      <c r="O741" s="783"/>
      <c r="P741" s="783"/>
      <c r="Q741" s="783"/>
      <c r="R741" s="783"/>
      <c r="S741" s="783"/>
      <c r="T741" s="783"/>
      <c r="U741" s="783"/>
      <c r="V741" s="783"/>
      <c r="W741" s="783"/>
      <c r="X741" s="783"/>
      <c r="Y741" s="783"/>
      <c r="Z741" s="783"/>
      <c r="AA741" s="783"/>
      <c r="AB741" s="783"/>
      <c r="AC741" s="783"/>
    </row>
    <row r="742" spans="1:29" ht="12.75" x14ac:dyDescent="0.2">
      <c r="A742" s="783"/>
      <c r="B742" s="783"/>
      <c r="C742" s="783"/>
      <c r="D742" s="783"/>
      <c r="E742" s="783"/>
      <c r="F742" s="783"/>
      <c r="G742" s="783"/>
      <c r="H742" s="783"/>
      <c r="I742" s="783"/>
      <c r="J742" s="783"/>
      <c r="K742" s="783"/>
      <c r="L742" s="783"/>
      <c r="M742" s="783"/>
      <c r="N742" s="783"/>
      <c r="O742" s="783"/>
      <c r="P742" s="783"/>
      <c r="Q742" s="783"/>
      <c r="R742" s="783"/>
      <c r="S742" s="783"/>
      <c r="T742" s="783"/>
      <c r="U742" s="783"/>
      <c r="V742" s="783"/>
      <c r="W742" s="783"/>
      <c r="X742" s="783"/>
      <c r="Y742" s="783"/>
      <c r="Z742" s="783"/>
      <c r="AA742" s="783"/>
      <c r="AB742" s="783"/>
      <c r="AC742" s="783"/>
    </row>
    <row r="743" spans="1:29" ht="12.75" x14ac:dyDescent="0.2">
      <c r="A743" s="783"/>
      <c r="B743" s="783"/>
      <c r="C743" s="783"/>
      <c r="D743" s="783"/>
      <c r="E743" s="783"/>
      <c r="F743" s="783"/>
      <c r="G743" s="783"/>
      <c r="H743" s="783"/>
      <c r="I743" s="783"/>
      <c r="J743" s="783"/>
      <c r="K743" s="783"/>
      <c r="L743" s="783"/>
      <c r="M743" s="783"/>
      <c r="N743" s="783"/>
      <c r="O743" s="783"/>
      <c r="P743" s="783"/>
      <c r="Q743" s="783"/>
      <c r="R743" s="783"/>
      <c r="S743" s="783"/>
      <c r="T743" s="783"/>
      <c r="U743" s="783"/>
      <c r="V743" s="783"/>
      <c r="W743" s="783"/>
      <c r="X743" s="783"/>
      <c r="Y743" s="783"/>
      <c r="Z743" s="783"/>
      <c r="AA743" s="783"/>
      <c r="AB743" s="783"/>
      <c r="AC743" s="783"/>
    </row>
    <row r="744" spans="1:29" ht="12.75" x14ac:dyDescent="0.2">
      <c r="A744" s="783"/>
      <c r="B744" s="783"/>
      <c r="C744" s="783"/>
      <c r="D744" s="783"/>
      <c r="E744" s="783"/>
      <c r="F744" s="783"/>
      <c r="G744" s="783"/>
      <c r="H744" s="783"/>
      <c r="I744" s="783"/>
      <c r="J744" s="783"/>
      <c r="K744" s="783"/>
      <c r="L744" s="783"/>
      <c r="M744" s="783"/>
      <c r="N744" s="783"/>
      <c r="O744" s="783"/>
      <c r="P744" s="783"/>
      <c r="Q744" s="783"/>
      <c r="R744" s="783"/>
      <c r="S744" s="783"/>
      <c r="T744" s="783"/>
      <c r="U744" s="783"/>
      <c r="V744" s="783"/>
      <c r="W744" s="783"/>
      <c r="X744" s="783"/>
      <c r="Y744" s="783"/>
      <c r="Z744" s="783"/>
      <c r="AA744" s="783"/>
      <c r="AB744" s="783"/>
      <c r="AC744" s="783"/>
    </row>
    <row r="745" spans="1:29" ht="12.75" x14ac:dyDescent="0.2">
      <c r="A745" s="783"/>
      <c r="B745" s="783"/>
      <c r="C745" s="783"/>
      <c r="D745" s="783"/>
      <c r="E745" s="783"/>
      <c r="F745" s="783"/>
      <c r="G745" s="783"/>
      <c r="H745" s="783"/>
      <c r="I745" s="783"/>
      <c r="J745" s="783"/>
      <c r="K745" s="783"/>
      <c r="L745" s="783"/>
      <c r="M745" s="783"/>
      <c r="N745" s="783"/>
      <c r="O745" s="783"/>
      <c r="P745" s="783"/>
      <c r="Q745" s="783"/>
      <c r="R745" s="783"/>
      <c r="S745" s="783"/>
      <c r="T745" s="783"/>
      <c r="U745" s="783"/>
      <c r="V745" s="783"/>
      <c r="W745" s="783"/>
      <c r="X745" s="783"/>
      <c r="Y745" s="783"/>
      <c r="Z745" s="783"/>
      <c r="AA745" s="783"/>
      <c r="AB745" s="783"/>
      <c r="AC745" s="783"/>
    </row>
    <row r="746" spans="1:29" ht="12.75" x14ac:dyDescent="0.2">
      <c r="A746" s="783"/>
      <c r="B746" s="783"/>
      <c r="C746" s="783"/>
      <c r="D746" s="783"/>
      <c r="E746" s="783"/>
      <c r="F746" s="783"/>
      <c r="G746" s="783"/>
      <c r="H746" s="783"/>
      <c r="I746" s="783"/>
      <c r="J746" s="783"/>
      <c r="K746" s="783"/>
      <c r="L746" s="783"/>
      <c r="M746" s="783"/>
      <c r="N746" s="783"/>
      <c r="O746" s="783"/>
      <c r="P746" s="783"/>
      <c r="Q746" s="783"/>
      <c r="R746" s="783"/>
      <c r="S746" s="783"/>
      <c r="T746" s="783"/>
      <c r="U746" s="783"/>
      <c r="V746" s="783"/>
      <c r="W746" s="783"/>
      <c r="X746" s="783"/>
      <c r="Y746" s="783"/>
      <c r="Z746" s="783"/>
      <c r="AA746" s="783"/>
      <c r="AB746" s="783"/>
      <c r="AC746" s="783"/>
    </row>
    <row r="747" spans="1:29" ht="12.75" x14ac:dyDescent="0.2">
      <c r="A747" s="783"/>
      <c r="B747" s="783"/>
      <c r="C747" s="783"/>
      <c r="D747" s="783"/>
      <c r="E747" s="783"/>
      <c r="F747" s="783"/>
      <c r="G747" s="783"/>
      <c r="H747" s="783"/>
      <c r="I747" s="783"/>
      <c r="J747" s="783"/>
      <c r="K747" s="783"/>
      <c r="L747" s="783"/>
      <c r="M747" s="783"/>
      <c r="N747" s="783"/>
      <c r="O747" s="783"/>
      <c r="P747" s="783"/>
      <c r="Q747" s="783"/>
      <c r="R747" s="783"/>
      <c r="S747" s="783"/>
      <c r="T747" s="783"/>
      <c r="U747" s="783"/>
      <c r="V747" s="783"/>
      <c r="W747" s="783"/>
      <c r="X747" s="783"/>
      <c r="Y747" s="783"/>
      <c r="Z747" s="783"/>
      <c r="AA747" s="783"/>
      <c r="AB747" s="783"/>
      <c r="AC747" s="783"/>
    </row>
    <row r="748" spans="1:29" ht="12.75" x14ac:dyDescent="0.2">
      <c r="A748" s="783"/>
      <c r="B748" s="783"/>
      <c r="C748" s="783"/>
      <c r="D748" s="783"/>
      <c r="E748" s="783"/>
      <c r="F748" s="783"/>
      <c r="G748" s="783"/>
      <c r="H748" s="783"/>
      <c r="I748" s="783"/>
      <c r="J748" s="783"/>
      <c r="K748" s="783"/>
      <c r="L748" s="783"/>
      <c r="M748" s="783"/>
      <c r="N748" s="783"/>
      <c r="O748" s="783"/>
      <c r="P748" s="783"/>
      <c r="Q748" s="783"/>
      <c r="R748" s="783"/>
      <c r="S748" s="783"/>
      <c r="T748" s="783"/>
      <c r="U748" s="783"/>
      <c r="V748" s="783"/>
      <c r="W748" s="783"/>
      <c r="X748" s="783"/>
      <c r="Y748" s="783"/>
      <c r="Z748" s="783"/>
      <c r="AA748" s="783"/>
      <c r="AB748" s="783"/>
      <c r="AC748" s="783"/>
    </row>
    <row r="749" spans="1:29" ht="12.75" x14ac:dyDescent="0.2">
      <c r="A749" s="783"/>
      <c r="B749" s="783"/>
      <c r="C749" s="783"/>
      <c r="D749" s="783"/>
      <c r="E749" s="783"/>
      <c r="F749" s="783"/>
      <c r="G749" s="783"/>
      <c r="H749" s="783"/>
      <c r="I749" s="783"/>
      <c r="J749" s="783"/>
      <c r="K749" s="783"/>
      <c r="L749" s="783"/>
      <c r="M749" s="783"/>
      <c r="N749" s="783"/>
      <c r="O749" s="783"/>
      <c r="P749" s="783"/>
      <c r="Q749" s="783"/>
      <c r="R749" s="783"/>
      <c r="S749" s="783"/>
      <c r="T749" s="783"/>
      <c r="U749" s="783"/>
      <c r="V749" s="783"/>
      <c r="W749" s="783"/>
      <c r="X749" s="783"/>
      <c r="Y749" s="783"/>
      <c r="Z749" s="783"/>
      <c r="AA749" s="783"/>
      <c r="AB749" s="783"/>
      <c r="AC749" s="783"/>
    </row>
    <row r="750" spans="1:29" ht="12.75" x14ac:dyDescent="0.2">
      <c r="A750" s="783"/>
      <c r="B750" s="783"/>
      <c r="C750" s="783"/>
      <c r="D750" s="783"/>
      <c r="E750" s="783"/>
      <c r="F750" s="783"/>
      <c r="G750" s="783"/>
      <c r="H750" s="783"/>
      <c r="I750" s="783"/>
      <c r="J750" s="783"/>
      <c r="K750" s="783"/>
      <c r="L750" s="783"/>
      <c r="M750" s="783"/>
      <c r="N750" s="783"/>
      <c r="O750" s="783"/>
      <c r="P750" s="783"/>
      <c r="Q750" s="783"/>
      <c r="R750" s="783"/>
      <c r="S750" s="783"/>
      <c r="T750" s="783"/>
      <c r="U750" s="783"/>
      <c r="V750" s="783"/>
      <c r="W750" s="783"/>
      <c r="X750" s="783"/>
      <c r="Y750" s="783"/>
      <c r="Z750" s="783"/>
      <c r="AA750" s="783"/>
      <c r="AB750" s="783"/>
      <c r="AC750" s="783"/>
    </row>
    <row r="751" spans="1:29" ht="12.75" x14ac:dyDescent="0.2">
      <c r="A751" s="783"/>
      <c r="B751" s="783"/>
      <c r="C751" s="783"/>
      <c r="D751" s="783"/>
      <c r="E751" s="783"/>
      <c r="F751" s="783"/>
      <c r="G751" s="783"/>
      <c r="H751" s="783"/>
      <c r="I751" s="783"/>
      <c r="J751" s="783"/>
      <c r="K751" s="783"/>
      <c r="L751" s="783"/>
      <c r="M751" s="783"/>
      <c r="N751" s="783"/>
      <c r="O751" s="783"/>
      <c r="P751" s="783"/>
      <c r="Q751" s="783"/>
      <c r="R751" s="783"/>
      <c r="S751" s="783"/>
      <c r="T751" s="783"/>
      <c r="U751" s="783"/>
      <c r="V751" s="783"/>
      <c r="W751" s="783"/>
      <c r="X751" s="783"/>
      <c r="Y751" s="783"/>
      <c r="Z751" s="783"/>
      <c r="AA751" s="783"/>
      <c r="AB751" s="783"/>
      <c r="AC751" s="783"/>
    </row>
    <row r="752" spans="1:29" ht="12.75" x14ac:dyDescent="0.2">
      <c r="A752" s="783"/>
      <c r="B752" s="783"/>
      <c r="C752" s="783"/>
      <c r="D752" s="783"/>
      <c r="E752" s="783"/>
      <c r="F752" s="783"/>
      <c r="G752" s="783"/>
      <c r="H752" s="783"/>
      <c r="I752" s="783"/>
      <c r="J752" s="783"/>
      <c r="K752" s="783"/>
      <c r="L752" s="783"/>
      <c r="M752" s="783"/>
      <c r="N752" s="783"/>
      <c r="O752" s="783"/>
      <c r="P752" s="783"/>
      <c r="Q752" s="783"/>
      <c r="R752" s="783"/>
      <c r="S752" s="783"/>
      <c r="T752" s="783"/>
      <c r="U752" s="783"/>
      <c r="V752" s="783"/>
      <c r="W752" s="783"/>
      <c r="X752" s="783"/>
      <c r="Y752" s="783"/>
      <c r="Z752" s="783"/>
      <c r="AA752" s="783"/>
      <c r="AB752" s="783"/>
      <c r="AC752" s="783"/>
    </row>
    <row r="753" spans="1:29" ht="12.75" x14ac:dyDescent="0.2">
      <c r="A753" s="783"/>
      <c r="B753" s="783"/>
      <c r="C753" s="783"/>
      <c r="D753" s="783"/>
      <c r="E753" s="783"/>
      <c r="F753" s="783"/>
      <c r="G753" s="783"/>
      <c r="H753" s="783"/>
      <c r="I753" s="783"/>
      <c r="J753" s="783"/>
      <c r="K753" s="783"/>
      <c r="L753" s="783"/>
      <c r="M753" s="783"/>
      <c r="N753" s="783"/>
      <c r="O753" s="783"/>
      <c r="P753" s="783"/>
      <c r="Q753" s="783"/>
      <c r="R753" s="783"/>
      <c r="S753" s="783"/>
      <c r="T753" s="783"/>
      <c r="U753" s="783"/>
      <c r="V753" s="783"/>
      <c r="W753" s="783"/>
      <c r="X753" s="783"/>
      <c r="Y753" s="783"/>
      <c r="Z753" s="783"/>
      <c r="AA753" s="783"/>
      <c r="AB753" s="783"/>
      <c r="AC753" s="783"/>
    </row>
    <row r="754" spans="1:29" ht="12.75" x14ac:dyDescent="0.2">
      <c r="A754" s="783"/>
      <c r="B754" s="783"/>
      <c r="C754" s="783"/>
      <c r="D754" s="783"/>
      <c r="E754" s="783"/>
      <c r="F754" s="783"/>
      <c r="G754" s="783"/>
      <c r="H754" s="783"/>
      <c r="I754" s="783"/>
      <c r="J754" s="783"/>
      <c r="K754" s="783"/>
      <c r="L754" s="783"/>
      <c r="M754" s="783"/>
      <c r="N754" s="783"/>
      <c r="O754" s="783"/>
      <c r="P754" s="783"/>
      <c r="Q754" s="783"/>
      <c r="R754" s="783"/>
      <c r="S754" s="783"/>
      <c r="T754" s="783"/>
      <c r="U754" s="783"/>
      <c r="V754" s="783"/>
      <c r="W754" s="783"/>
      <c r="X754" s="783"/>
      <c r="Y754" s="783"/>
      <c r="Z754" s="783"/>
      <c r="AA754" s="783"/>
      <c r="AB754" s="783"/>
      <c r="AC754" s="783"/>
    </row>
    <row r="755" spans="1:29" ht="12.75" x14ac:dyDescent="0.2">
      <c r="A755" s="783"/>
      <c r="B755" s="783"/>
      <c r="C755" s="783"/>
      <c r="D755" s="783"/>
      <c r="E755" s="783"/>
      <c r="F755" s="783"/>
      <c r="G755" s="783"/>
      <c r="H755" s="783"/>
      <c r="I755" s="783"/>
      <c r="J755" s="783"/>
      <c r="K755" s="783"/>
      <c r="L755" s="783"/>
      <c r="M755" s="783"/>
      <c r="N755" s="783"/>
      <c r="O755" s="783"/>
      <c r="P755" s="783"/>
      <c r="Q755" s="783"/>
      <c r="R755" s="783"/>
      <c r="S755" s="783"/>
      <c r="T755" s="783"/>
      <c r="U755" s="783"/>
      <c r="V755" s="783"/>
      <c r="W755" s="783"/>
      <c r="X755" s="783"/>
      <c r="Y755" s="783"/>
      <c r="Z755" s="783"/>
      <c r="AA755" s="783"/>
      <c r="AB755" s="783"/>
      <c r="AC755" s="783"/>
    </row>
    <row r="756" spans="1:29" ht="12.75" x14ac:dyDescent="0.2">
      <c r="A756" s="783"/>
      <c r="B756" s="783"/>
      <c r="C756" s="783"/>
      <c r="D756" s="783"/>
      <c r="E756" s="783"/>
      <c r="F756" s="783"/>
      <c r="G756" s="783"/>
      <c r="H756" s="783"/>
      <c r="I756" s="783"/>
      <c r="J756" s="783"/>
      <c r="K756" s="783"/>
      <c r="L756" s="783"/>
      <c r="M756" s="783"/>
      <c r="N756" s="783"/>
      <c r="O756" s="783"/>
      <c r="P756" s="783"/>
      <c r="Q756" s="783"/>
      <c r="R756" s="783"/>
      <c r="S756" s="783"/>
      <c r="T756" s="783"/>
      <c r="U756" s="783"/>
      <c r="V756" s="783"/>
      <c r="W756" s="783"/>
      <c r="X756" s="783"/>
      <c r="Y756" s="783"/>
      <c r="Z756" s="783"/>
      <c r="AA756" s="783"/>
      <c r="AB756" s="783"/>
      <c r="AC756" s="783"/>
    </row>
    <row r="757" spans="1:29" ht="12.75" x14ac:dyDescent="0.2">
      <c r="A757" s="783"/>
      <c r="B757" s="783"/>
      <c r="C757" s="783"/>
      <c r="D757" s="783"/>
      <c r="E757" s="783"/>
      <c r="F757" s="783"/>
      <c r="G757" s="783"/>
      <c r="H757" s="783"/>
      <c r="I757" s="783"/>
      <c r="J757" s="783"/>
      <c r="K757" s="783"/>
      <c r="L757" s="783"/>
      <c r="M757" s="783"/>
      <c r="N757" s="783"/>
      <c r="O757" s="783"/>
      <c r="P757" s="783"/>
      <c r="Q757" s="783"/>
      <c r="R757" s="783"/>
      <c r="S757" s="783"/>
      <c r="T757" s="783"/>
      <c r="U757" s="783"/>
      <c r="V757" s="783"/>
      <c r="W757" s="783"/>
      <c r="X757" s="783"/>
      <c r="Y757" s="783"/>
      <c r="Z757" s="783"/>
      <c r="AA757" s="783"/>
      <c r="AB757" s="783"/>
      <c r="AC757" s="783"/>
    </row>
    <row r="758" spans="1:29" ht="12.75" x14ac:dyDescent="0.2">
      <c r="A758" s="783"/>
      <c r="B758" s="783"/>
      <c r="C758" s="783"/>
      <c r="D758" s="783"/>
      <c r="E758" s="783"/>
      <c r="F758" s="783"/>
      <c r="G758" s="783"/>
      <c r="H758" s="783"/>
      <c r="I758" s="783"/>
      <c r="J758" s="783"/>
      <c r="K758" s="783"/>
      <c r="L758" s="783"/>
      <c r="M758" s="783"/>
      <c r="N758" s="783"/>
      <c r="O758" s="783"/>
      <c r="P758" s="783"/>
      <c r="Q758" s="783"/>
      <c r="R758" s="783"/>
      <c r="S758" s="783"/>
      <c r="T758" s="783"/>
      <c r="U758" s="783"/>
      <c r="V758" s="783"/>
      <c r="W758" s="783"/>
      <c r="X758" s="783"/>
      <c r="Y758" s="783"/>
      <c r="Z758" s="783"/>
      <c r="AA758" s="783"/>
      <c r="AB758" s="783"/>
      <c r="AC758" s="783"/>
    </row>
    <row r="759" spans="1:29" ht="12.75" x14ac:dyDescent="0.2">
      <c r="A759" s="783"/>
      <c r="B759" s="783"/>
      <c r="C759" s="783"/>
      <c r="D759" s="783"/>
      <c r="E759" s="783"/>
      <c r="F759" s="783"/>
      <c r="G759" s="783"/>
      <c r="H759" s="783"/>
      <c r="I759" s="783"/>
      <c r="J759" s="783"/>
      <c r="K759" s="783"/>
      <c r="L759" s="783"/>
      <c r="M759" s="783"/>
      <c r="N759" s="783"/>
      <c r="O759" s="783"/>
      <c r="P759" s="783"/>
      <c r="Q759" s="783"/>
      <c r="R759" s="783"/>
      <c r="S759" s="783"/>
      <c r="T759" s="783"/>
      <c r="U759" s="783"/>
      <c r="V759" s="783"/>
      <c r="W759" s="783"/>
      <c r="X759" s="783"/>
      <c r="Y759" s="783"/>
      <c r="Z759" s="783"/>
      <c r="AA759" s="783"/>
      <c r="AB759" s="783"/>
      <c r="AC759" s="783"/>
    </row>
    <row r="760" spans="1:29" ht="12.75" x14ac:dyDescent="0.2">
      <c r="A760" s="783"/>
      <c r="B760" s="783"/>
      <c r="C760" s="783"/>
      <c r="D760" s="783"/>
      <c r="E760" s="783"/>
      <c r="F760" s="783"/>
      <c r="G760" s="783"/>
      <c r="H760" s="783"/>
      <c r="I760" s="783"/>
      <c r="J760" s="783"/>
      <c r="K760" s="783"/>
      <c r="L760" s="783"/>
      <c r="M760" s="783"/>
      <c r="N760" s="783"/>
      <c r="O760" s="783"/>
      <c r="P760" s="783"/>
      <c r="Q760" s="783"/>
      <c r="R760" s="783"/>
      <c r="S760" s="783"/>
      <c r="T760" s="783"/>
      <c r="U760" s="783"/>
      <c r="V760" s="783"/>
      <c r="W760" s="783"/>
      <c r="X760" s="783"/>
      <c r="Y760" s="783"/>
      <c r="Z760" s="783"/>
      <c r="AA760" s="783"/>
      <c r="AB760" s="783"/>
      <c r="AC760" s="783"/>
    </row>
    <row r="761" spans="1:29" ht="12.75" x14ac:dyDescent="0.2">
      <c r="A761" s="783"/>
      <c r="B761" s="783"/>
      <c r="C761" s="783"/>
      <c r="D761" s="783"/>
      <c r="E761" s="783"/>
      <c r="F761" s="783"/>
      <c r="G761" s="783"/>
      <c r="H761" s="783"/>
      <c r="I761" s="783"/>
      <c r="J761" s="783"/>
      <c r="K761" s="783"/>
      <c r="L761" s="783"/>
      <c r="M761" s="783"/>
      <c r="N761" s="783"/>
      <c r="O761" s="783"/>
      <c r="P761" s="783"/>
      <c r="Q761" s="783"/>
      <c r="R761" s="783"/>
      <c r="S761" s="783"/>
      <c r="T761" s="783"/>
      <c r="U761" s="783"/>
      <c r="V761" s="783"/>
      <c r="W761" s="783"/>
      <c r="X761" s="783"/>
      <c r="Y761" s="783"/>
      <c r="Z761" s="783"/>
      <c r="AA761" s="783"/>
      <c r="AB761" s="783"/>
      <c r="AC761" s="783"/>
    </row>
    <row r="762" spans="1:29" ht="12.75" x14ac:dyDescent="0.2">
      <c r="A762" s="783"/>
      <c r="B762" s="783"/>
      <c r="C762" s="783"/>
      <c r="D762" s="783"/>
      <c r="E762" s="783"/>
      <c r="F762" s="783"/>
      <c r="G762" s="783"/>
      <c r="H762" s="783"/>
      <c r="I762" s="783"/>
      <c r="J762" s="783"/>
      <c r="K762" s="783"/>
      <c r="L762" s="783"/>
      <c r="M762" s="783"/>
      <c r="N762" s="783"/>
      <c r="O762" s="783"/>
      <c r="P762" s="783"/>
      <c r="Q762" s="783"/>
      <c r="R762" s="783"/>
      <c r="S762" s="783"/>
      <c r="T762" s="783"/>
      <c r="U762" s="783"/>
      <c r="V762" s="783"/>
      <c r="W762" s="783"/>
      <c r="X762" s="783"/>
      <c r="Y762" s="783"/>
      <c r="Z762" s="783"/>
      <c r="AA762" s="783"/>
      <c r="AB762" s="783"/>
      <c r="AC762" s="783"/>
    </row>
    <row r="763" spans="1:29" ht="12.75" x14ac:dyDescent="0.2">
      <c r="A763" s="783"/>
      <c r="B763" s="783"/>
      <c r="C763" s="783"/>
      <c r="D763" s="783"/>
      <c r="E763" s="783"/>
      <c r="F763" s="783"/>
      <c r="G763" s="783"/>
      <c r="H763" s="783"/>
      <c r="I763" s="783"/>
      <c r="J763" s="783"/>
      <c r="K763" s="783"/>
      <c r="L763" s="783"/>
      <c r="M763" s="783"/>
      <c r="N763" s="783"/>
      <c r="O763" s="783"/>
      <c r="P763" s="783"/>
      <c r="Q763" s="783"/>
      <c r="R763" s="783"/>
      <c r="S763" s="783"/>
      <c r="T763" s="783"/>
      <c r="U763" s="783"/>
      <c r="V763" s="783"/>
      <c r="W763" s="783"/>
      <c r="X763" s="783"/>
      <c r="Y763" s="783"/>
      <c r="Z763" s="783"/>
      <c r="AA763" s="783"/>
      <c r="AB763" s="783"/>
      <c r="AC763" s="783"/>
    </row>
    <row r="764" spans="1:29" ht="12.75" x14ac:dyDescent="0.2">
      <c r="A764" s="783"/>
      <c r="B764" s="783"/>
      <c r="C764" s="783"/>
      <c r="D764" s="783"/>
      <c r="E764" s="783"/>
      <c r="F764" s="783"/>
      <c r="G764" s="783"/>
      <c r="H764" s="783"/>
      <c r="I764" s="783"/>
      <c r="J764" s="783"/>
      <c r="K764" s="783"/>
      <c r="L764" s="783"/>
      <c r="M764" s="783"/>
      <c r="N764" s="783"/>
      <c r="O764" s="783"/>
      <c r="P764" s="783"/>
      <c r="Q764" s="783"/>
      <c r="R764" s="783"/>
      <c r="S764" s="783"/>
      <c r="T764" s="783"/>
      <c r="U764" s="783"/>
      <c r="V764" s="783"/>
      <c r="W764" s="783"/>
      <c r="X764" s="783"/>
      <c r="Y764" s="783"/>
      <c r="Z764" s="783"/>
      <c r="AA764" s="783"/>
      <c r="AB764" s="783"/>
      <c r="AC764" s="783"/>
    </row>
    <row r="765" spans="1:29" ht="12.75" x14ac:dyDescent="0.2">
      <c r="A765" s="783"/>
      <c r="B765" s="783"/>
      <c r="C765" s="783"/>
      <c r="D765" s="783"/>
      <c r="E765" s="783"/>
      <c r="F765" s="783"/>
      <c r="G765" s="783"/>
      <c r="H765" s="783"/>
      <c r="I765" s="783"/>
      <c r="J765" s="783"/>
      <c r="K765" s="783"/>
      <c r="L765" s="783"/>
      <c r="M765" s="783"/>
      <c r="N765" s="783"/>
      <c r="O765" s="783"/>
      <c r="P765" s="783"/>
      <c r="Q765" s="783"/>
      <c r="R765" s="783"/>
      <c r="S765" s="783"/>
      <c r="T765" s="783"/>
      <c r="U765" s="783"/>
      <c r="V765" s="783"/>
      <c r="W765" s="783"/>
      <c r="X765" s="783"/>
      <c r="Y765" s="783"/>
      <c r="Z765" s="783"/>
      <c r="AA765" s="783"/>
      <c r="AB765" s="783"/>
      <c r="AC765" s="783"/>
    </row>
    <row r="766" spans="1:29" ht="12.75" x14ac:dyDescent="0.2">
      <c r="A766" s="783"/>
      <c r="B766" s="783"/>
      <c r="C766" s="783"/>
      <c r="D766" s="783"/>
      <c r="E766" s="783"/>
      <c r="F766" s="783"/>
      <c r="G766" s="783"/>
      <c r="H766" s="783"/>
      <c r="I766" s="783"/>
      <c r="J766" s="783"/>
      <c r="K766" s="783"/>
      <c r="L766" s="783"/>
      <c r="M766" s="783"/>
      <c r="N766" s="783"/>
      <c r="O766" s="783"/>
      <c r="P766" s="783"/>
      <c r="Q766" s="783"/>
      <c r="R766" s="783"/>
      <c r="S766" s="783"/>
      <c r="T766" s="783"/>
      <c r="U766" s="783"/>
      <c r="V766" s="783"/>
      <c r="W766" s="783"/>
      <c r="X766" s="783"/>
      <c r="Y766" s="783"/>
      <c r="Z766" s="783"/>
      <c r="AA766" s="783"/>
      <c r="AB766" s="783"/>
      <c r="AC766" s="783"/>
    </row>
    <row r="767" spans="1:29" ht="12.75" x14ac:dyDescent="0.2">
      <c r="A767" s="783"/>
      <c r="B767" s="783"/>
      <c r="C767" s="783"/>
      <c r="D767" s="783"/>
      <c r="E767" s="783"/>
      <c r="F767" s="783"/>
      <c r="G767" s="783"/>
      <c r="H767" s="783"/>
      <c r="I767" s="783"/>
      <c r="J767" s="783"/>
      <c r="K767" s="783"/>
      <c r="L767" s="783"/>
      <c r="M767" s="783"/>
      <c r="N767" s="783"/>
      <c r="O767" s="783"/>
      <c r="P767" s="783"/>
      <c r="Q767" s="783"/>
      <c r="R767" s="783"/>
      <c r="S767" s="783"/>
      <c r="T767" s="783"/>
      <c r="U767" s="783"/>
      <c r="V767" s="783"/>
      <c r="W767" s="783"/>
      <c r="X767" s="783"/>
      <c r="Y767" s="783"/>
      <c r="Z767" s="783"/>
      <c r="AA767" s="783"/>
      <c r="AB767" s="783"/>
      <c r="AC767" s="783"/>
    </row>
    <row r="768" spans="1:29" ht="12.75" x14ac:dyDescent="0.2">
      <c r="A768" s="783"/>
      <c r="B768" s="783"/>
      <c r="C768" s="783"/>
      <c r="D768" s="783"/>
      <c r="E768" s="783"/>
      <c r="F768" s="783"/>
      <c r="G768" s="783"/>
      <c r="H768" s="783"/>
      <c r="I768" s="783"/>
      <c r="J768" s="783"/>
      <c r="K768" s="783"/>
      <c r="L768" s="783"/>
      <c r="M768" s="783"/>
      <c r="N768" s="783"/>
      <c r="O768" s="783"/>
      <c r="P768" s="783"/>
      <c r="Q768" s="783"/>
      <c r="R768" s="783"/>
      <c r="S768" s="783"/>
      <c r="T768" s="783"/>
      <c r="U768" s="783"/>
      <c r="V768" s="783"/>
      <c r="W768" s="783"/>
      <c r="X768" s="783"/>
      <c r="Y768" s="783"/>
      <c r="Z768" s="783"/>
      <c r="AA768" s="783"/>
      <c r="AB768" s="783"/>
      <c r="AC768" s="783"/>
    </row>
    <row r="769" spans="1:29" ht="12.75" x14ac:dyDescent="0.2">
      <c r="A769" s="783"/>
      <c r="B769" s="783"/>
      <c r="C769" s="783"/>
      <c r="D769" s="783"/>
      <c r="E769" s="783"/>
      <c r="F769" s="783"/>
      <c r="G769" s="783"/>
      <c r="H769" s="783"/>
      <c r="I769" s="783"/>
      <c r="J769" s="783"/>
      <c r="K769" s="783"/>
      <c r="L769" s="783"/>
      <c r="M769" s="783"/>
      <c r="N769" s="783"/>
      <c r="O769" s="783"/>
      <c r="P769" s="783"/>
      <c r="Q769" s="783"/>
      <c r="R769" s="783"/>
      <c r="S769" s="783"/>
      <c r="T769" s="783"/>
      <c r="U769" s="783"/>
      <c r="V769" s="783"/>
      <c r="W769" s="783"/>
      <c r="X769" s="783"/>
      <c r="Y769" s="783"/>
      <c r="Z769" s="783"/>
      <c r="AA769" s="783"/>
      <c r="AB769" s="783"/>
      <c r="AC769" s="783"/>
    </row>
    <row r="770" spans="1:29" ht="12.75" x14ac:dyDescent="0.2">
      <c r="A770" s="783"/>
      <c r="B770" s="783"/>
      <c r="C770" s="783"/>
      <c r="D770" s="783"/>
      <c r="E770" s="783"/>
      <c r="F770" s="783"/>
      <c r="G770" s="783"/>
      <c r="H770" s="783"/>
      <c r="I770" s="783"/>
      <c r="J770" s="783"/>
      <c r="K770" s="783"/>
      <c r="L770" s="783"/>
      <c r="M770" s="783"/>
      <c r="N770" s="783"/>
      <c r="O770" s="783"/>
      <c r="P770" s="783"/>
      <c r="Q770" s="783"/>
      <c r="R770" s="783"/>
      <c r="S770" s="783"/>
      <c r="T770" s="783"/>
      <c r="U770" s="783"/>
      <c r="V770" s="783"/>
      <c r="W770" s="783"/>
      <c r="X770" s="783"/>
      <c r="Y770" s="783"/>
      <c r="Z770" s="783"/>
      <c r="AA770" s="783"/>
      <c r="AB770" s="783"/>
      <c r="AC770" s="783"/>
    </row>
    <row r="771" spans="1:29" ht="12.75" x14ac:dyDescent="0.2">
      <c r="A771" s="783"/>
      <c r="B771" s="783"/>
      <c r="C771" s="783"/>
      <c r="D771" s="783"/>
      <c r="E771" s="783"/>
      <c r="F771" s="783"/>
      <c r="G771" s="783"/>
      <c r="H771" s="783"/>
      <c r="I771" s="783"/>
      <c r="J771" s="783"/>
      <c r="K771" s="783"/>
      <c r="L771" s="783"/>
      <c r="M771" s="783"/>
      <c r="N771" s="783"/>
      <c r="O771" s="783"/>
      <c r="P771" s="783"/>
      <c r="Q771" s="783"/>
      <c r="R771" s="783"/>
      <c r="S771" s="783"/>
      <c r="T771" s="783"/>
      <c r="U771" s="783"/>
      <c r="V771" s="783"/>
      <c r="W771" s="783"/>
      <c r="X771" s="783"/>
      <c r="Y771" s="783"/>
      <c r="Z771" s="783"/>
      <c r="AA771" s="783"/>
      <c r="AB771" s="783"/>
      <c r="AC771" s="783"/>
    </row>
    <row r="772" spans="1:29" ht="12.75" x14ac:dyDescent="0.2">
      <c r="A772" s="783"/>
      <c r="B772" s="783"/>
      <c r="C772" s="783"/>
      <c r="D772" s="783"/>
      <c r="E772" s="783"/>
      <c r="F772" s="783"/>
      <c r="G772" s="783"/>
      <c r="H772" s="783"/>
      <c r="I772" s="783"/>
      <c r="J772" s="783"/>
      <c r="K772" s="783"/>
      <c r="L772" s="783"/>
      <c r="M772" s="783"/>
      <c r="N772" s="783"/>
      <c r="O772" s="783"/>
      <c r="P772" s="783"/>
      <c r="Q772" s="783"/>
      <c r="R772" s="783"/>
      <c r="S772" s="783"/>
      <c r="T772" s="783"/>
      <c r="U772" s="783"/>
      <c r="V772" s="783"/>
      <c r="W772" s="783"/>
      <c r="X772" s="783"/>
      <c r="Y772" s="783"/>
      <c r="Z772" s="783"/>
      <c r="AA772" s="783"/>
      <c r="AB772" s="783"/>
      <c r="AC772" s="783"/>
    </row>
    <row r="773" spans="1:29" ht="12.75" x14ac:dyDescent="0.2">
      <c r="A773" s="783"/>
      <c r="B773" s="783"/>
      <c r="C773" s="783"/>
      <c r="D773" s="783"/>
      <c r="E773" s="783"/>
      <c r="F773" s="783"/>
      <c r="G773" s="783"/>
      <c r="H773" s="783"/>
      <c r="I773" s="783"/>
      <c r="J773" s="783"/>
      <c r="K773" s="783"/>
      <c r="L773" s="783"/>
      <c r="M773" s="783"/>
      <c r="N773" s="783"/>
      <c r="O773" s="783"/>
      <c r="P773" s="783"/>
      <c r="Q773" s="783"/>
      <c r="R773" s="783"/>
      <c r="S773" s="783"/>
      <c r="T773" s="783"/>
      <c r="U773" s="783"/>
      <c r="V773" s="783"/>
      <c r="W773" s="783"/>
      <c r="X773" s="783"/>
      <c r="Y773" s="783"/>
      <c r="Z773" s="783"/>
      <c r="AA773" s="783"/>
      <c r="AB773" s="783"/>
      <c r="AC773" s="783"/>
    </row>
    <row r="774" spans="1:29" ht="12.75" x14ac:dyDescent="0.2">
      <c r="A774" s="783"/>
      <c r="B774" s="783"/>
      <c r="C774" s="783"/>
      <c r="D774" s="783"/>
      <c r="E774" s="783"/>
      <c r="F774" s="783"/>
      <c r="G774" s="783"/>
      <c r="H774" s="783"/>
      <c r="I774" s="783"/>
      <c r="J774" s="783"/>
      <c r="K774" s="783"/>
      <c r="L774" s="783"/>
      <c r="M774" s="783"/>
      <c r="N774" s="783"/>
      <c r="O774" s="783"/>
      <c r="P774" s="783"/>
      <c r="Q774" s="783"/>
      <c r="R774" s="783"/>
      <c r="S774" s="783"/>
      <c r="T774" s="783"/>
      <c r="U774" s="783"/>
      <c r="V774" s="783"/>
      <c r="W774" s="783"/>
      <c r="X774" s="783"/>
      <c r="Y774" s="783"/>
      <c r="Z774" s="783"/>
      <c r="AA774" s="783"/>
      <c r="AB774" s="783"/>
      <c r="AC774" s="783"/>
    </row>
    <row r="775" spans="1:29" ht="12.75" x14ac:dyDescent="0.2">
      <c r="A775" s="783"/>
      <c r="B775" s="783"/>
      <c r="C775" s="783"/>
      <c r="D775" s="783"/>
      <c r="E775" s="783"/>
      <c r="F775" s="783"/>
      <c r="G775" s="783"/>
      <c r="H775" s="783"/>
      <c r="I775" s="783"/>
      <c r="J775" s="783"/>
      <c r="K775" s="783"/>
      <c r="L775" s="783"/>
      <c r="M775" s="783"/>
      <c r="N775" s="783"/>
      <c r="O775" s="783"/>
      <c r="P775" s="783"/>
      <c r="Q775" s="783"/>
      <c r="R775" s="783"/>
      <c r="S775" s="783"/>
      <c r="T775" s="783"/>
      <c r="U775" s="783"/>
      <c r="V775" s="783"/>
      <c r="W775" s="783"/>
      <c r="X775" s="783"/>
      <c r="Y775" s="783"/>
      <c r="Z775" s="783"/>
      <c r="AA775" s="783"/>
      <c r="AB775" s="783"/>
      <c r="AC775" s="783"/>
    </row>
    <row r="776" spans="1:29" ht="12.75" x14ac:dyDescent="0.2">
      <c r="A776" s="783"/>
      <c r="B776" s="783"/>
      <c r="C776" s="783"/>
      <c r="D776" s="783"/>
      <c r="E776" s="783"/>
      <c r="F776" s="783"/>
      <c r="G776" s="783"/>
      <c r="H776" s="783"/>
      <c r="I776" s="783"/>
      <c r="J776" s="783"/>
      <c r="K776" s="783"/>
      <c r="L776" s="783"/>
      <c r="M776" s="783"/>
      <c r="N776" s="783"/>
      <c r="O776" s="783"/>
      <c r="P776" s="783"/>
      <c r="Q776" s="783"/>
      <c r="R776" s="783"/>
      <c r="S776" s="783"/>
      <c r="T776" s="783"/>
      <c r="U776" s="783"/>
      <c r="V776" s="783"/>
      <c r="W776" s="783"/>
      <c r="X776" s="783"/>
      <c r="Y776" s="783"/>
      <c r="Z776" s="783"/>
      <c r="AA776" s="783"/>
      <c r="AB776" s="783"/>
      <c r="AC776" s="783"/>
    </row>
    <row r="777" spans="1:29" ht="12.75" x14ac:dyDescent="0.2">
      <c r="A777" s="783"/>
      <c r="B777" s="783"/>
      <c r="C777" s="783"/>
      <c r="D777" s="783"/>
      <c r="E777" s="783"/>
      <c r="F777" s="783"/>
      <c r="G777" s="783"/>
      <c r="H777" s="783"/>
      <c r="I777" s="783"/>
      <c r="J777" s="783"/>
      <c r="K777" s="783"/>
      <c r="L777" s="783"/>
      <c r="M777" s="783"/>
      <c r="N777" s="783"/>
      <c r="O777" s="783"/>
      <c r="P777" s="783"/>
      <c r="Q777" s="783"/>
      <c r="R777" s="783"/>
      <c r="S777" s="783"/>
      <c r="T777" s="783"/>
      <c r="U777" s="783"/>
      <c r="V777" s="783"/>
      <c r="W777" s="783"/>
      <c r="X777" s="783"/>
      <c r="Y777" s="783"/>
      <c r="Z777" s="783"/>
      <c r="AA777" s="783"/>
      <c r="AB777" s="783"/>
      <c r="AC777" s="783"/>
    </row>
    <row r="778" spans="1:29" ht="12.75" x14ac:dyDescent="0.2">
      <c r="A778" s="783"/>
      <c r="B778" s="783"/>
      <c r="C778" s="783"/>
      <c r="D778" s="783"/>
      <c r="E778" s="783"/>
      <c r="F778" s="783"/>
      <c r="G778" s="783"/>
      <c r="H778" s="783"/>
      <c r="I778" s="783"/>
      <c r="J778" s="783"/>
      <c r="K778" s="783"/>
      <c r="L778" s="783"/>
      <c r="M778" s="783"/>
      <c r="N778" s="783"/>
      <c r="O778" s="783"/>
      <c r="P778" s="783"/>
      <c r="Q778" s="783"/>
      <c r="R778" s="783"/>
      <c r="S778" s="783"/>
      <c r="T778" s="783"/>
      <c r="U778" s="783"/>
      <c r="V778" s="783"/>
      <c r="W778" s="783"/>
      <c r="X778" s="783"/>
      <c r="Y778" s="783"/>
      <c r="Z778" s="783"/>
      <c r="AA778" s="783"/>
      <c r="AB778" s="783"/>
      <c r="AC778" s="783"/>
    </row>
    <row r="779" spans="1:29" ht="12.75" x14ac:dyDescent="0.2">
      <c r="A779" s="783"/>
      <c r="B779" s="783"/>
      <c r="C779" s="783"/>
      <c r="D779" s="783"/>
      <c r="E779" s="783"/>
      <c r="F779" s="783"/>
      <c r="G779" s="783"/>
      <c r="H779" s="783"/>
      <c r="I779" s="783"/>
      <c r="J779" s="783"/>
      <c r="K779" s="783"/>
      <c r="L779" s="783"/>
      <c r="M779" s="783"/>
      <c r="N779" s="783"/>
      <c r="O779" s="783"/>
      <c r="P779" s="783"/>
      <c r="Q779" s="783"/>
      <c r="R779" s="783"/>
      <c r="S779" s="783"/>
      <c r="T779" s="783"/>
      <c r="U779" s="783"/>
      <c r="V779" s="783"/>
      <c r="W779" s="783"/>
      <c r="X779" s="783"/>
      <c r="Y779" s="783"/>
      <c r="Z779" s="783"/>
      <c r="AA779" s="783"/>
      <c r="AB779" s="783"/>
      <c r="AC779" s="783"/>
    </row>
    <row r="780" spans="1:29" ht="12.75" x14ac:dyDescent="0.2">
      <c r="A780" s="783"/>
      <c r="B780" s="783"/>
      <c r="C780" s="783"/>
      <c r="D780" s="783"/>
      <c r="E780" s="783"/>
      <c r="F780" s="783"/>
      <c r="G780" s="783"/>
      <c r="H780" s="783"/>
      <c r="I780" s="783"/>
      <c r="J780" s="783"/>
      <c r="K780" s="783"/>
      <c r="L780" s="783"/>
      <c r="M780" s="783"/>
      <c r="N780" s="783"/>
      <c r="O780" s="783"/>
      <c r="P780" s="783"/>
      <c r="Q780" s="783"/>
      <c r="R780" s="783"/>
      <c r="S780" s="783"/>
      <c r="T780" s="783"/>
      <c r="U780" s="783"/>
      <c r="V780" s="783"/>
      <c r="W780" s="783"/>
      <c r="X780" s="783"/>
      <c r="Y780" s="783"/>
      <c r="Z780" s="783"/>
      <c r="AA780" s="783"/>
      <c r="AB780" s="783"/>
      <c r="AC780" s="783"/>
    </row>
    <row r="781" spans="1:29" ht="12.75" x14ac:dyDescent="0.2">
      <c r="A781" s="783"/>
      <c r="B781" s="783"/>
      <c r="C781" s="783"/>
      <c r="D781" s="783"/>
      <c r="E781" s="783"/>
      <c r="F781" s="783"/>
      <c r="G781" s="783"/>
      <c r="H781" s="783"/>
      <c r="I781" s="783"/>
      <c r="J781" s="783"/>
      <c r="K781" s="783"/>
      <c r="L781" s="783"/>
      <c r="M781" s="783"/>
      <c r="N781" s="783"/>
      <c r="O781" s="783"/>
      <c r="P781" s="783"/>
      <c r="Q781" s="783"/>
      <c r="R781" s="783"/>
      <c r="S781" s="783"/>
      <c r="T781" s="783"/>
      <c r="U781" s="783"/>
      <c r="V781" s="783"/>
      <c r="W781" s="783"/>
      <c r="X781" s="783"/>
      <c r="Y781" s="783"/>
      <c r="Z781" s="783"/>
      <c r="AA781" s="783"/>
      <c r="AB781" s="783"/>
      <c r="AC781" s="783"/>
    </row>
    <row r="782" spans="1:29" ht="12.75" x14ac:dyDescent="0.2">
      <c r="A782" s="783"/>
      <c r="B782" s="783"/>
      <c r="C782" s="783"/>
      <c r="D782" s="783"/>
      <c r="E782" s="783"/>
      <c r="F782" s="783"/>
      <c r="G782" s="783"/>
      <c r="H782" s="783"/>
      <c r="I782" s="783"/>
      <c r="J782" s="783"/>
      <c r="K782" s="783"/>
      <c r="L782" s="783"/>
      <c r="M782" s="783"/>
      <c r="N782" s="783"/>
      <c r="O782" s="783"/>
      <c r="P782" s="783"/>
      <c r="Q782" s="783"/>
      <c r="R782" s="783"/>
      <c r="S782" s="783"/>
      <c r="T782" s="783"/>
      <c r="U782" s="783"/>
      <c r="V782" s="783"/>
      <c r="W782" s="783"/>
      <c r="X782" s="783"/>
      <c r="Y782" s="783"/>
      <c r="Z782" s="783"/>
      <c r="AA782" s="783"/>
      <c r="AB782" s="783"/>
      <c r="AC782" s="783"/>
    </row>
    <row r="783" spans="1:29" ht="12.75" x14ac:dyDescent="0.2">
      <c r="A783" s="783"/>
      <c r="B783" s="783"/>
      <c r="C783" s="783"/>
      <c r="D783" s="783"/>
      <c r="E783" s="783"/>
      <c r="F783" s="783"/>
      <c r="G783" s="783"/>
      <c r="H783" s="783"/>
      <c r="I783" s="783"/>
      <c r="J783" s="783"/>
      <c r="K783" s="783"/>
      <c r="L783" s="783"/>
      <c r="M783" s="783"/>
      <c r="N783" s="783"/>
      <c r="O783" s="783"/>
      <c r="P783" s="783"/>
      <c r="Q783" s="783"/>
      <c r="R783" s="783"/>
      <c r="S783" s="783"/>
      <c r="T783" s="783"/>
      <c r="U783" s="783"/>
      <c r="V783" s="783"/>
      <c r="W783" s="783"/>
      <c r="X783" s="783"/>
      <c r="Y783" s="783"/>
      <c r="Z783" s="783"/>
      <c r="AA783" s="783"/>
      <c r="AB783" s="783"/>
      <c r="AC783" s="783"/>
    </row>
    <row r="784" spans="1:29" ht="12.75" x14ac:dyDescent="0.2">
      <c r="A784" s="783"/>
      <c r="B784" s="783"/>
      <c r="C784" s="783"/>
      <c r="D784" s="783"/>
      <c r="E784" s="783"/>
      <c r="F784" s="783"/>
      <c r="G784" s="783"/>
      <c r="H784" s="783"/>
      <c r="I784" s="783"/>
      <c r="J784" s="783"/>
      <c r="K784" s="783"/>
      <c r="L784" s="783"/>
      <c r="M784" s="783"/>
      <c r="N784" s="783"/>
      <c r="O784" s="783"/>
      <c r="P784" s="783"/>
      <c r="Q784" s="783"/>
      <c r="R784" s="783"/>
      <c r="S784" s="783"/>
      <c r="T784" s="783"/>
      <c r="U784" s="783"/>
      <c r="V784" s="783"/>
      <c r="W784" s="783"/>
      <c r="X784" s="783"/>
      <c r="Y784" s="783"/>
      <c r="Z784" s="783"/>
      <c r="AA784" s="783"/>
      <c r="AB784" s="783"/>
      <c r="AC784" s="783"/>
    </row>
    <row r="785" spans="1:29" ht="12.75" x14ac:dyDescent="0.2">
      <c r="A785" s="783"/>
      <c r="B785" s="783"/>
      <c r="C785" s="783"/>
      <c r="D785" s="783"/>
      <c r="E785" s="783"/>
      <c r="F785" s="783"/>
      <c r="G785" s="783"/>
      <c r="H785" s="783"/>
      <c r="I785" s="783"/>
      <c r="J785" s="783"/>
      <c r="K785" s="783"/>
      <c r="L785" s="783"/>
      <c r="M785" s="783"/>
      <c r="N785" s="783"/>
      <c r="O785" s="783"/>
      <c r="P785" s="783"/>
      <c r="Q785" s="783"/>
      <c r="R785" s="783"/>
      <c r="S785" s="783"/>
      <c r="T785" s="783"/>
      <c r="U785" s="783"/>
      <c r="V785" s="783"/>
      <c r="W785" s="783"/>
      <c r="X785" s="783"/>
      <c r="Y785" s="783"/>
      <c r="Z785" s="783"/>
      <c r="AA785" s="783"/>
      <c r="AB785" s="783"/>
      <c r="AC785" s="783"/>
    </row>
    <row r="786" spans="1:29" ht="12.75" x14ac:dyDescent="0.2">
      <c r="A786" s="783"/>
      <c r="B786" s="783"/>
      <c r="C786" s="783"/>
      <c r="D786" s="783"/>
      <c r="E786" s="783"/>
      <c r="F786" s="783"/>
      <c r="G786" s="783"/>
      <c r="H786" s="783"/>
      <c r="I786" s="783"/>
      <c r="J786" s="783"/>
      <c r="K786" s="783"/>
      <c r="L786" s="783"/>
      <c r="M786" s="783"/>
      <c r="N786" s="783"/>
      <c r="O786" s="783"/>
      <c r="P786" s="783"/>
      <c r="Q786" s="783"/>
      <c r="R786" s="783"/>
      <c r="S786" s="783"/>
      <c r="T786" s="783"/>
      <c r="U786" s="783"/>
      <c r="V786" s="783"/>
      <c r="W786" s="783"/>
      <c r="X786" s="783"/>
      <c r="Y786" s="783"/>
      <c r="Z786" s="783"/>
      <c r="AA786" s="783"/>
      <c r="AB786" s="783"/>
      <c r="AC786" s="783"/>
    </row>
    <row r="787" spans="1:29" ht="12.75" x14ac:dyDescent="0.2">
      <c r="A787" s="783"/>
      <c r="B787" s="783"/>
      <c r="C787" s="783"/>
      <c r="D787" s="783"/>
      <c r="E787" s="783"/>
      <c r="F787" s="783"/>
      <c r="G787" s="783"/>
      <c r="H787" s="783"/>
      <c r="I787" s="783"/>
      <c r="J787" s="783"/>
      <c r="K787" s="783"/>
      <c r="L787" s="783"/>
      <c r="M787" s="783"/>
      <c r="N787" s="783"/>
      <c r="O787" s="783"/>
      <c r="P787" s="783"/>
      <c r="Q787" s="783"/>
      <c r="R787" s="783"/>
      <c r="S787" s="783"/>
      <c r="T787" s="783"/>
      <c r="U787" s="783"/>
      <c r="V787" s="783"/>
      <c r="W787" s="783"/>
      <c r="X787" s="783"/>
      <c r="Y787" s="783"/>
      <c r="Z787" s="783"/>
      <c r="AA787" s="783"/>
      <c r="AB787" s="783"/>
      <c r="AC787" s="783"/>
    </row>
    <row r="788" spans="1:29" ht="12.75" x14ac:dyDescent="0.2">
      <c r="A788" s="783"/>
      <c r="B788" s="783"/>
      <c r="C788" s="783"/>
      <c r="D788" s="783"/>
      <c r="E788" s="783"/>
      <c r="F788" s="783"/>
      <c r="G788" s="783"/>
      <c r="H788" s="783"/>
      <c r="I788" s="783"/>
      <c r="J788" s="783"/>
      <c r="K788" s="783"/>
      <c r="L788" s="783"/>
      <c r="M788" s="783"/>
      <c r="N788" s="783"/>
      <c r="O788" s="783"/>
      <c r="P788" s="783"/>
      <c r="Q788" s="783"/>
      <c r="R788" s="783"/>
      <c r="S788" s="783"/>
      <c r="T788" s="783"/>
      <c r="U788" s="783"/>
      <c r="V788" s="783"/>
      <c r="W788" s="783"/>
      <c r="X788" s="783"/>
      <c r="Y788" s="783"/>
      <c r="Z788" s="783"/>
      <c r="AA788" s="783"/>
      <c r="AB788" s="783"/>
      <c r="AC788" s="783"/>
    </row>
    <row r="789" spans="1:29" ht="12.75" x14ac:dyDescent="0.2">
      <c r="A789" s="783"/>
      <c r="B789" s="783"/>
      <c r="C789" s="783"/>
      <c r="D789" s="783"/>
      <c r="E789" s="783"/>
      <c r="F789" s="783"/>
      <c r="G789" s="783"/>
      <c r="H789" s="783"/>
      <c r="I789" s="783"/>
      <c r="J789" s="783"/>
      <c r="K789" s="783"/>
      <c r="L789" s="783"/>
      <c r="M789" s="783"/>
      <c r="N789" s="783"/>
      <c r="O789" s="783"/>
      <c r="P789" s="783"/>
      <c r="Q789" s="783"/>
      <c r="R789" s="783"/>
      <c r="S789" s="783"/>
      <c r="T789" s="783"/>
      <c r="U789" s="783"/>
      <c r="V789" s="783"/>
      <c r="W789" s="783"/>
      <c r="X789" s="783"/>
      <c r="Y789" s="783"/>
      <c r="Z789" s="783"/>
      <c r="AA789" s="783"/>
      <c r="AB789" s="783"/>
      <c r="AC789" s="783"/>
    </row>
    <row r="790" spans="1:29" ht="12.75" x14ac:dyDescent="0.2">
      <c r="A790" s="783"/>
      <c r="B790" s="783"/>
      <c r="C790" s="783"/>
      <c r="D790" s="783"/>
      <c r="E790" s="783"/>
      <c r="F790" s="783"/>
      <c r="G790" s="783"/>
      <c r="H790" s="783"/>
      <c r="I790" s="783"/>
      <c r="J790" s="783"/>
      <c r="K790" s="783"/>
      <c r="L790" s="783"/>
      <c r="M790" s="783"/>
      <c r="N790" s="783"/>
      <c r="O790" s="783"/>
      <c r="P790" s="783"/>
      <c r="Q790" s="783"/>
      <c r="R790" s="783"/>
      <c r="S790" s="783"/>
      <c r="T790" s="783"/>
      <c r="U790" s="783"/>
      <c r="V790" s="783"/>
      <c r="W790" s="783"/>
      <c r="X790" s="783"/>
      <c r="Y790" s="783"/>
      <c r="Z790" s="783"/>
      <c r="AA790" s="783"/>
      <c r="AB790" s="783"/>
      <c r="AC790" s="783"/>
    </row>
    <row r="791" spans="1:29" ht="12.75" x14ac:dyDescent="0.2">
      <c r="A791" s="783"/>
      <c r="B791" s="783"/>
      <c r="C791" s="783"/>
      <c r="D791" s="783"/>
      <c r="E791" s="783"/>
      <c r="F791" s="783"/>
      <c r="G791" s="783"/>
      <c r="H791" s="783"/>
      <c r="I791" s="783"/>
      <c r="J791" s="783"/>
      <c r="K791" s="783"/>
      <c r="L791" s="783"/>
      <c r="M791" s="783"/>
      <c r="N791" s="783"/>
      <c r="O791" s="783"/>
      <c r="P791" s="783"/>
      <c r="Q791" s="783"/>
      <c r="R791" s="783"/>
      <c r="S791" s="783"/>
      <c r="T791" s="783"/>
      <c r="U791" s="783"/>
      <c r="V791" s="783"/>
      <c r="W791" s="783"/>
      <c r="X791" s="783"/>
      <c r="Y791" s="783"/>
      <c r="Z791" s="783"/>
      <c r="AA791" s="783"/>
      <c r="AB791" s="783"/>
      <c r="AC791" s="783"/>
    </row>
    <row r="792" spans="1:29" ht="12.75" x14ac:dyDescent="0.2">
      <c r="A792" s="783"/>
      <c r="B792" s="783"/>
      <c r="C792" s="783"/>
      <c r="D792" s="783"/>
      <c r="E792" s="783"/>
      <c r="F792" s="783"/>
      <c r="G792" s="783"/>
      <c r="H792" s="783"/>
      <c r="I792" s="783"/>
      <c r="J792" s="783"/>
      <c r="K792" s="783"/>
      <c r="L792" s="783"/>
      <c r="M792" s="783"/>
      <c r="N792" s="783"/>
      <c r="O792" s="783"/>
      <c r="P792" s="783"/>
      <c r="Q792" s="783"/>
      <c r="R792" s="783"/>
      <c r="S792" s="783"/>
      <c r="T792" s="783"/>
      <c r="U792" s="783"/>
      <c r="V792" s="783"/>
      <c r="W792" s="783"/>
      <c r="X792" s="783"/>
      <c r="Y792" s="783"/>
      <c r="Z792" s="783"/>
      <c r="AA792" s="783"/>
      <c r="AB792" s="783"/>
      <c r="AC792" s="783"/>
    </row>
    <row r="793" spans="1:29" ht="12.75" x14ac:dyDescent="0.2">
      <c r="A793" s="783"/>
      <c r="B793" s="783"/>
      <c r="C793" s="783"/>
      <c r="D793" s="783"/>
      <c r="E793" s="783"/>
      <c r="F793" s="783"/>
      <c r="G793" s="783"/>
      <c r="H793" s="783"/>
      <c r="I793" s="783"/>
      <c r="J793" s="783"/>
      <c r="K793" s="783"/>
      <c r="L793" s="783"/>
      <c r="M793" s="783"/>
      <c r="N793" s="783"/>
      <c r="O793" s="783"/>
      <c r="P793" s="783"/>
      <c r="Q793" s="783"/>
      <c r="R793" s="783"/>
      <c r="S793" s="783"/>
      <c r="T793" s="783"/>
      <c r="U793" s="783"/>
      <c r="V793" s="783"/>
      <c r="W793" s="783"/>
      <c r="X793" s="783"/>
      <c r="Y793" s="783"/>
      <c r="Z793" s="783"/>
      <c r="AA793" s="783"/>
      <c r="AB793" s="783"/>
      <c r="AC793" s="783"/>
    </row>
    <row r="794" spans="1:29" ht="12.75" x14ac:dyDescent="0.2">
      <c r="A794" s="783"/>
      <c r="B794" s="783"/>
      <c r="C794" s="783"/>
      <c r="D794" s="783"/>
      <c r="E794" s="783"/>
      <c r="F794" s="783"/>
      <c r="G794" s="783"/>
      <c r="H794" s="783"/>
      <c r="I794" s="783"/>
      <c r="J794" s="783"/>
      <c r="K794" s="783"/>
      <c r="L794" s="783"/>
      <c r="M794" s="783"/>
      <c r="N794" s="783"/>
      <c r="O794" s="783"/>
      <c r="P794" s="783"/>
      <c r="Q794" s="783"/>
      <c r="R794" s="783"/>
      <c r="S794" s="783"/>
      <c r="T794" s="783"/>
      <c r="U794" s="783"/>
      <c r="V794" s="783"/>
      <c r="W794" s="783"/>
      <c r="X794" s="783"/>
      <c r="Y794" s="783"/>
      <c r="Z794" s="783"/>
      <c r="AA794" s="783"/>
      <c r="AB794" s="783"/>
      <c r="AC794" s="783"/>
    </row>
    <row r="795" spans="1:29" ht="12.75" x14ac:dyDescent="0.2">
      <c r="A795" s="783"/>
      <c r="B795" s="783"/>
      <c r="C795" s="783"/>
      <c r="D795" s="783"/>
      <c r="E795" s="783"/>
      <c r="F795" s="783"/>
      <c r="G795" s="783"/>
      <c r="H795" s="783"/>
      <c r="I795" s="783"/>
      <c r="J795" s="783"/>
      <c r="K795" s="783"/>
      <c r="L795" s="783"/>
      <c r="M795" s="783"/>
      <c r="N795" s="783"/>
      <c r="O795" s="783"/>
      <c r="P795" s="783"/>
      <c r="Q795" s="783"/>
      <c r="R795" s="783"/>
      <c r="S795" s="783"/>
      <c r="T795" s="783"/>
      <c r="U795" s="783"/>
      <c r="V795" s="783"/>
      <c r="W795" s="783"/>
      <c r="X795" s="783"/>
      <c r="Y795" s="783"/>
      <c r="Z795" s="783"/>
      <c r="AA795" s="783"/>
      <c r="AB795" s="783"/>
      <c r="AC795" s="783"/>
    </row>
    <row r="796" spans="1:29" ht="12.75" x14ac:dyDescent="0.2">
      <c r="A796" s="783"/>
      <c r="B796" s="783"/>
      <c r="C796" s="783"/>
      <c r="D796" s="783"/>
      <c r="E796" s="783"/>
      <c r="F796" s="783"/>
      <c r="G796" s="783"/>
      <c r="H796" s="783"/>
      <c r="I796" s="783"/>
      <c r="J796" s="783"/>
      <c r="K796" s="783"/>
      <c r="L796" s="783"/>
      <c r="M796" s="783"/>
      <c r="N796" s="783"/>
      <c r="O796" s="783"/>
      <c r="P796" s="783"/>
      <c r="Q796" s="783"/>
      <c r="R796" s="783"/>
      <c r="S796" s="783"/>
      <c r="T796" s="783"/>
      <c r="U796" s="783"/>
      <c r="V796" s="783"/>
      <c r="W796" s="783"/>
      <c r="X796" s="783"/>
      <c r="Y796" s="783"/>
      <c r="Z796" s="783"/>
      <c r="AA796" s="783"/>
      <c r="AB796" s="783"/>
      <c r="AC796" s="783"/>
    </row>
    <row r="797" spans="1:29" ht="12.75" x14ac:dyDescent="0.2">
      <c r="A797" s="783"/>
      <c r="B797" s="783"/>
      <c r="C797" s="783"/>
      <c r="D797" s="783"/>
      <c r="E797" s="783"/>
      <c r="F797" s="783"/>
      <c r="G797" s="783"/>
      <c r="H797" s="783"/>
      <c r="I797" s="783"/>
      <c r="J797" s="783"/>
      <c r="K797" s="783"/>
      <c r="L797" s="783"/>
      <c r="M797" s="783"/>
      <c r="N797" s="783"/>
      <c r="O797" s="783"/>
      <c r="P797" s="783"/>
      <c r="Q797" s="783"/>
      <c r="R797" s="783"/>
      <c r="S797" s="783"/>
      <c r="T797" s="783"/>
      <c r="U797" s="783"/>
      <c r="V797" s="783"/>
      <c r="W797" s="783"/>
      <c r="X797" s="783"/>
      <c r="Y797" s="783"/>
      <c r="Z797" s="783"/>
      <c r="AA797" s="783"/>
      <c r="AB797" s="783"/>
      <c r="AC797" s="783"/>
    </row>
    <row r="798" spans="1:29" ht="12.75" x14ac:dyDescent="0.2">
      <c r="A798" s="783"/>
      <c r="B798" s="783"/>
      <c r="C798" s="783"/>
      <c r="D798" s="783"/>
      <c r="E798" s="783"/>
      <c r="F798" s="783"/>
      <c r="G798" s="783"/>
      <c r="H798" s="783"/>
      <c r="I798" s="783"/>
      <c r="J798" s="783"/>
      <c r="K798" s="783"/>
      <c r="L798" s="783"/>
      <c r="M798" s="783"/>
      <c r="N798" s="783"/>
      <c r="O798" s="783"/>
      <c r="P798" s="783"/>
      <c r="Q798" s="783"/>
      <c r="R798" s="783"/>
      <c r="S798" s="783"/>
      <c r="T798" s="783"/>
      <c r="U798" s="783"/>
      <c r="V798" s="783"/>
      <c r="W798" s="783"/>
      <c r="X798" s="783"/>
      <c r="Y798" s="783"/>
      <c r="Z798" s="783"/>
      <c r="AA798" s="783"/>
      <c r="AB798" s="783"/>
      <c r="AC798" s="783"/>
    </row>
    <row r="799" spans="1:29" ht="12.75" x14ac:dyDescent="0.2">
      <c r="A799" s="783"/>
      <c r="B799" s="783"/>
      <c r="C799" s="783"/>
      <c r="D799" s="783"/>
      <c r="E799" s="783"/>
      <c r="F799" s="783"/>
      <c r="G799" s="783"/>
      <c r="H799" s="783"/>
      <c r="I799" s="783"/>
      <c r="J799" s="783"/>
      <c r="K799" s="783"/>
      <c r="L799" s="783"/>
      <c r="M799" s="783"/>
      <c r="N799" s="783"/>
      <c r="O799" s="783"/>
      <c r="P799" s="783"/>
      <c r="Q799" s="783"/>
      <c r="R799" s="783"/>
      <c r="S799" s="783"/>
      <c r="T799" s="783"/>
      <c r="U799" s="783"/>
      <c r="V799" s="783"/>
      <c r="W799" s="783"/>
      <c r="X799" s="783"/>
      <c r="Y799" s="783"/>
      <c r="Z799" s="783"/>
      <c r="AA799" s="783"/>
      <c r="AB799" s="783"/>
      <c r="AC799" s="783"/>
    </row>
    <row r="800" spans="1:29" ht="12.75" x14ac:dyDescent="0.2">
      <c r="A800" s="783"/>
      <c r="B800" s="783"/>
      <c r="C800" s="783"/>
      <c r="D800" s="783"/>
      <c r="E800" s="783"/>
      <c r="F800" s="783"/>
      <c r="G800" s="783"/>
      <c r="H800" s="783"/>
      <c r="I800" s="783"/>
      <c r="J800" s="783"/>
      <c r="K800" s="783"/>
      <c r="L800" s="783"/>
      <c r="M800" s="783"/>
      <c r="N800" s="783"/>
      <c r="O800" s="783"/>
      <c r="P800" s="783"/>
      <c r="Q800" s="783"/>
      <c r="R800" s="783"/>
      <c r="S800" s="783"/>
      <c r="T800" s="783"/>
      <c r="U800" s="783"/>
      <c r="V800" s="783"/>
      <c r="W800" s="783"/>
      <c r="X800" s="783"/>
      <c r="Y800" s="783"/>
      <c r="Z800" s="783"/>
      <c r="AA800" s="783"/>
      <c r="AB800" s="783"/>
      <c r="AC800" s="783"/>
    </row>
    <row r="801" spans="1:29" ht="12.75" x14ac:dyDescent="0.2">
      <c r="A801" s="783"/>
      <c r="B801" s="783"/>
      <c r="C801" s="783"/>
      <c r="D801" s="783"/>
      <c r="E801" s="783"/>
      <c r="F801" s="783"/>
      <c r="G801" s="783"/>
      <c r="H801" s="783"/>
      <c r="I801" s="783"/>
      <c r="J801" s="783"/>
      <c r="K801" s="783"/>
      <c r="L801" s="783"/>
      <c r="M801" s="783"/>
      <c r="N801" s="783"/>
      <c r="O801" s="783"/>
      <c r="P801" s="783"/>
      <c r="Q801" s="783"/>
      <c r="R801" s="783"/>
      <c r="S801" s="783"/>
      <c r="T801" s="783"/>
      <c r="U801" s="783"/>
      <c r="V801" s="783"/>
      <c r="W801" s="783"/>
      <c r="X801" s="783"/>
      <c r="Y801" s="783"/>
      <c r="Z801" s="783"/>
      <c r="AA801" s="783"/>
      <c r="AB801" s="783"/>
      <c r="AC801" s="783"/>
    </row>
    <row r="802" spans="1:29" ht="12.75" x14ac:dyDescent="0.2">
      <c r="A802" s="783"/>
      <c r="B802" s="783"/>
      <c r="C802" s="783"/>
      <c r="D802" s="783"/>
      <c r="E802" s="783"/>
      <c r="F802" s="783"/>
      <c r="G802" s="783"/>
      <c r="H802" s="783"/>
      <c r="I802" s="783"/>
      <c r="J802" s="783"/>
      <c r="K802" s="783"/>
      <c r="L802" s="783"/>
      <c r="M802" s="783"/>
      <c r="N802" s="783"/>
      <c r="O802" s="783"/>
      <c r="P802" s="783"/>
      <c r="Q802" s="783"/>
      <c r="R802" s="783"/>
      <c r="S802" s="783"/>
      <c r="T802" s="783"/>
      <c r="U802" s="783"/>
      <c r="V802" s="783"/>
      <c r="W802" s="783"/>
      <c r="X802" s="783"/>
      <c r="Y802" s="783"/>
      <c r="Z802" s="783"/>
      <c r="AA802" s="783"/>
      <c r="AB802" s="783"/>
      <c r="AC802" s="783"/>
    </row>
    <row r="803" spans="1:29" ht="12.75" x14ac:dyDescent="0.2">
      <c r="A803" s="783"/>
      <c r="B803" s="783"/>
      <c r="C803" s="783"/>
      <c r="D803" s="783"/>
      <c r="E803" s="783"/>
      <c r="F803" s="783"/>
      <c r="G803" s="783"/>
      <c r="H803" s="783"/>
      <c r="I803" s="783"/>
      <c r="J803" s="783"/>
      <c r="K803" s="783"/>
      <c r="L803" s="783"/>
      <c r="M803" s="783"/>
      <c r="N803" s="783"/>
      <c r="O803" s="783"/>
      <c r="P803" s="783"/>
      <c r="Q803" s="783"/>
      <c r="R803" s="783"/>
      <c r="S803" s="783"/>
      <c r="T803" s="783"/>
      <c r="U803" s="783"/>
      <c r="V803" s="783"/>
      <c r="W803" s="783"/>
      <c r="X803" s="783"/>
      <c r="Y803" s="783"/>
      <c r="Z803" s="783"/>
      <c r="AA803" s="783"/>
      <c r="AB803" s="783"/>
      <c r="AC803" s="783"/>
    </row>
    <row r="804" spans="1:29" ht="12.75" x14ac:dyDescent="0.2">
      <c r="A804" s="783"/>
      <c r="B804" s="783"/>
      <c r="C804" s="783"/>
      <c r="D804" s="783"/>
      <c r="E804" s="783"/>
      <c r="F804" s="783"/>
      <c r="G804" s="783"/>
      <c r="H804" s="783"/>
      <c r="I804" s="783"/>
      <c r="J804" s="783"/>
      <c r="K804" s="783"/>
      <c r="L804" s="783"/>
      <c r="M804" s="783"/>
      <c r="N804" s="783"/>
      <c r="O804" s="783"/>
      <c r="P804" s="783"/>
      <c r="Q804" s="783"/>
      <c r="R804" s="783"/>
      <c r="S804" s="783"/>
      <c r="T804" s="783"/>
      <c r="U804" s="783"/>
      <c r="V804" s="783"/>
      <c r="W804" s="783"/>
      <c r="X804" s="783"/>
      <c r="Y804" s="783"/>
      <c r="Z804" s="783"/>
      <c r="AA804" s="783"/>
      <c r="AB804" s="783"/>
      <c r="AC804" s="783"/>
    </row>
    <row r="805" spans="1:29" ht="12.75" x14ac:dyDescent="0.2">
      <c r="A805" s="783"/>
      <c r="B805" s="783"/>
      <c r="C805" s="783"/>
      <c r="D805" s="783"/>
      <c r="E805" s="783"/>
      <c r="F805" s="783"/>
      <c r="G805" s="783"/>
      <c r="H805" s="783"/>
      <c r="I805" s="783"/>
      <c r="J805" s="783"/>
      <c r="K805" s="783"/>
      <c r="L805" s="783"/>
      <c r="M805" s="783"/>
      <c r="N805" s="783"/>
      <c r="O805" s="783"/>
      <c r="P805" s="783"/>
      <c r="Q805" s="783"/>
      <c r="R805" s="783"/>
      <c r="S805" s="783"/>
      <c r="T805" s="783"/>
      <c r="U805" s="783"/>
      <c r="V805" s="783"/>
      <c r="W805" s="783"/>
      <c r="X805" s="783"/>
      <c r="Y805" s="783"/>
      <c r="Z805" s="783"/>
      <c r="AA805" s="783"/>
      <c r="AB805" s="783"/>
      <c r="AC805" s="783"/>
    </row>
    <row r="806" spans="1:29" ht="12.75" x14ac:dyDescent="0.2">
      <c r="A806" s="783"/>
      <c r="B806" s="783"/>
      <c r="C806" s="783"/>
      <c r="D806" s="783"/>
      <c r="E806" s="783"/>
      <c r="F806" s="783"/>
      <c r="G806" s="783"/>
      <c r="H806" s="783"/>
      <c r="I806" s="783"/>
      <c r="J806" s="783"/>
      <c r="K806" s="783"/>
      <c r="L806" s="783"/>
      <c r="M806" s="783"/>
      <c r="N806" s="783"/>
      <c r="O806" s="783"/>
      <c r="P806" s="783"/>
      <c r="Q806" s="783"/>
      <c r="R806" s="783"/>
      <c r="S806" s="783"/>
      <c r="T806" s="783"/>
      <c r="U806" s="783"/>
      <c r="V806" s="783"/>
      <c r="W806" s="783"/>
      <c r="X806" s="783"/>
      <c r="Y806" s="783"/>
      <c r="Z806" s="783"/>
      <c r="AA806" s="783"/>
      <c r="AB806" s="783"/>
      <c r="AC806" s="783"/>
    </row>
    <row r="807" spans="1:29" ht="12.75" x14ac:dyDescent="0.2">
      <c r="A807" s="783"/>
      <c r="B807" s="783"/>
      <c r="C807" s="783"/>
      <c r="D807" s="783"/>
      <c r="E807" s="783"/>
      <c r="F807" s="783"/>
      <c r="G807" s="783"/>
      <c r="H807" s="783"/>
      <c r="I807" s="783"/>
      <c r="J807" s="783"/>
      <c r="K807" s="783"/>
      <c r="L807" s="783"/>
      <c r="M807" s="783"/>
      <c r="N807" s="783"/>
      <c r="O807" s="783"/>
      <c r="P807" s="783"/>
      <c r="Q807" s="783"/>
      <c r="R807" s="783"/>
      <c r="S807" s="783"/>
      <c r="T807" s="783"/>
      <c r="U807" s="783"/>
      <c r="V807" s="783"/>
      <c r="W807" s="783"/>
      <c r="X807" s="783"/>
      <c r="Y807" s="783"/>
      <c r="Z807" s="783"/>
      <c r="AA807" s="783"/>
      <c r="AB807" s="783"/>
      <c r="AC807" s="783"/>
    </row>
    <row r="808" spans="1:29" ht="12.75" x14ac:dyDescent="0.2">
      <c r="A808" s="783"/>
      <c r="B808" s="783"/>
      <c r="C808" s="783"/>
      <c r="D808" s="783"/>
      <c r="E808" s="783"/>
      <c r="F808" s="783"/>
      <c r="G808" s="783"/>
      <c r="H808" s="783"/>
      <c r="I808" s="783"/>
      <c r="J808" s="783"/>
      <c r="K808" s="783"/>
      <c r="L808" s="783"/>
      <c r="M808" s="783"/>
      <c r="N808" s="783"/>
      <c r="O808" s="783"/>
      <c r="P808" s="783"/>
      <c r="Q808" s="783"/>
      <c r="R808" s="783"/>
      <c r="S808" s="783"/>
      <c r="T808" s="783"/>
      <c r="U808" s="783"/>
      <c r="V808" s="783"/>
      <c r="W808" s="783"/>
      <c r="X808" s="783"/>
      <c r="Y808" s="783"/>
      <c r="Z808" s="783"/>
      <c r="AA808" s="783"/>
      <c r="AB808" s="783"/>
      <c r="AC808" s="783"/>
    </row>
    <row r="809" spans="1:29" ht="12.75" x14ac:dyDescent="0.2">
      <c r="A809" s="783"/>
      <c r="B809" s="783"/>
      <c r="C809" s="783"/>
      <c r="D809" s="783"/>
      <c r="E809" s="783"/>
      <c r="F809" s="783"/>
      <c r="G809" s="783"/>
      <c r="H809" s="783"/>
      <c r="I809" s="783"/>
      <c r="J809" s="783"/>
      <c r="K809" s="783"/>
      <c r="L809" s="783"/>
      <c r="M809" s="783"/>
      <c r="N809" s="783"/>
      <c r="O809" s="783"/>
      <c r="P809" s="783"/>
      <c r="Q809" s="783"/>
      <c r="R809" s="783"/>
      <c r="S809" s="783"/>
      <c r="T809" s="783"/>
      <c r="U809" s="783"/>
      <c r="V809" s="783"/>
      <c r="W809" s="783"/>
      <c r="X809" s="783"/>
      <c r="Y809" s="783"/>
      <c r="Z809" s="783"/>
      <c r="AA809" s="783"/>
      <c r="AB809" s="783"/>
      <c r="AC809" s="783"/>
    </row>
    <row r="810" spans="1:29" ht="12.75" x14ac:dyDescent="0.2">
      <c r="A810" s="783"/>
      <c r="B810" s="783"/>
      <c r="C810" s="783"/>
      <c r="D810" s="783"/>
      <c r="E810" s="783"/>
      <c r="F810" s="783"/>
      <c r="G810" s="783"/>
      <c r="H810" s="783"/>
      <c r="I810" s="783"/>
      <c r="J810" s="783"/>
      <c r="K810" s="783"/>
      <c r="L810" s="783"/>
      <c r="M810" s="783"/>
      <c r="N810" s="783"/>
      <c r="O810" s="783"/>
      <c r="P810" s="783"/>
      <c r="Q810" s="783"/>
      <c r="R810" s="783"/>
      <c r="S810" s="783"/>
      <c r="T810" s="783"/>
      <c r="U810" s="783"/>
      <c r="V810" s="783"/>
      <c r="W810" s="783"/>
      <c r="X810" s="783"/>
      <c r="Y810" s="783"/>
      <c r="Z810" s="783"/>
      <c r="AA810" s="783"/>
      <c r="AB810" s="783"/>
      <c r="AC810" s="783"/>
    </row>
    <row r="811" spans="1:29" ht="12.75" x14ac:dyDescent="0.2">
      <c r="A811" s="783"/>
      <c r="B811" s="783"/>
      <c r="C811" s="783"/>
      <c r="D811" s="783"/>
      <c r="E811" s="783"/>
      <c r="F811" s="783"/>
      <c r="G811" s="783"/>
      <c r="H811" s="783"/>
      <c r="I811" s="783"/>
      <c r="J811" s="783"/>
      <c r="K811" s="783"/>
      <c r="L811" s="783"/>
      <c r="M811" s="783"/>
      <c r="N811" s="783"/>
      <c r="O811" s="783"/>
      <c r="P811" s="783"/>
      <c r="Q811" s="783"/>
      <c r="R811" s="783"/>
      <c r="S811" s="783"/>
      <c r="T811" s="783"/>
      <c r="U811" s="783"/>
      <c r="V811" s="783"/>
      <c r="W811" s="783"/>
      <c r="X811" s="783"/>
      <c r="Y811" s="783"/>
      <c r="Z811" s="783"/>
      <c r="AA811" s="783"/>
      <c r="AB811" s="783"/>
      <c r="AC811" s="783"/>
    </row>
    <row r="812" spans="1:29" ht="12.75" x14ac:dyDescent="0.2">
      <c r="A812" s="783"/>
      <c r="B812" s="783"/>
      <c r="C812" s="783"/>
      <c r="D812" s="783"/>
      <c r="E812" s="783"/>
      <c r="F812" s="783"/>
      <c r="G812" s="783"/>
      <c r="H812" s="783"/>
      <c r="I812" s="783"/>
      <c r="J812" s="783"/>
      <c r="K812" s="783"/>
      <c r="L812" s="783"/>
      <c r="M812" s="783"/>
      <c r="N812" s="783"/>
      <c r="O812" s="783"/>
      <c r="P812" s="783"/>
      <c r="Q812" s="783"/>
      <c r="R812" s="783"/>
      <c r="S812" s="783"/>
      <c r="T812" s="783"/>
      <c r="U812" s="783"/>
      <c r="V812" s="783"/>
      <c r="W812" s="783"/>
      <c r="X812" s="783"/>
      <c r="Y812" s="783"/>
      <c r="Z812" s="783"/>
      <c r="AA812" s="783"/>
      <c r="AB812" s="783"/>
      <c r="AC812" s="783"/>
    </row>
    <row r="813" spans="1:29" ht="12.75" x14ac:dyDescent="0.2">
      <c r="A813" s="783"/>
      <c r="B813" s="783"/>
      <c r="C813" s="783"/>
      <c r="D813" s="783"/>
      <c r="E813" s="783"/>
      <c r="F813" s="783"/>
      <c r="G813" s="783"/>
      <c r="H813" s="783"/>
      <c r="I813" s="783"/>
      <c r="J813" s="783"/>
      <c r="K813" s="783"/>
      <c r="L813" s="783"/>
      <c r="M813" s="783"/>
      <c r="N813" s="783"/>
      <c r="O813" s="783"/>
      <c r="P813" s="783"/>
      <c r="Q813" s="783"/>
      <c r="R813" s="783"/>
      <c r="S813" s="783"/>
      <c r="T813" s="783"/>
      <c r="U813" s="783"/>
      <c r="V813" s="783"/>
      <c r="W813" s="783"/>
      <c r="X813" s="783"/>
      <c r="Y813" s="783"/>
      <c r="Z813" s="783"/>
      <c r="AA813" s="783"/>
      <c r="AB813" s="783"/>
      <c r="AC813" s="783"/>
    </row>
    <row r="814" spans="1:29" ht="12.75" x14ac:dyDescent="0.2">
      <c r="A814" s="783"/>
      <c r="B814" s="783"/>
      <c r="C814" s="783"/>
      <c r="D814" s="783"/>
      <c r="E814" s="783"/>
      <c r="F814" s="783"/>
      <c r="G814" s="783"/>
      <c r="H814" s="783"/>
      <c r="I814" s="783"/>
      <c r="J814" s="783"/>
      <c r="K814" s="783"/>
      <c r="L814" s="783"/>
      <c r="M814" s="783"/>
      <c r="N814" s="783"/>
      <c r="O814" s="783"/>
      <c r="P814" s="783"/>
      <c r="Q814" s="783"/>
      <c r="R814" s="783"/>
      <c r="S814" s="783"/>
      <c r="T814" s="783"/>
      <c r="U814" s="783"/>
      <c r="V814" s="783"/>
      <c r="W814" s="783"/>
      <c r="X814" s="783"/>
      <c r="Y814" s="783"/>
      <c r="Z814" s="783"/>
      <c r="AA814" s="783"/>
      <c r="AB814" s="783"/>
      <c r="AC814" s="783"/>
    </row>
    <row r="815" spans="1:29" ht="12.75" x14ac:dyDescent="0.2">
      <c r="A815" s="783"/>
      <c r="B815" s="783"/>
      <c r="C815" s="783"/>
      <c r="D815" s="783"/>
      <c r="E815" s="783"/>
      <c r="F815" s="783"/>
      <c r="G815" s="783"/>
      <c r="H815" s="783"/>
      <c r="I815" s="783"/>
      <c r="J815" s="783"/>
      <c r="K815" s="783"/>
      <c r="L815" s="783"/>
      <c r="M815" s="783"/>
      <c r="N815" s="783"/>
      <c r="O815" s="783"/>
      <c r="P815" s="783"/>
      <c r="Q815" s="783"/>
      <c r="R815" s="783"/>
      <c r="S815" s="783"/>
      <c r="T815" s="783"/>
      <c r="U815" s="783"/>
      <c r="V815" s="783"/>
      <c r="W815" s="783"/>
      <c r="X815" s="783"/>
      <c r="Y815" s="783"/>
      <c r="Z815" s="783"/>
      <c r="AA815" s="783"/>
      <c r="AB815" s="783"/>
      <c r="AC815" s="783"/>
    </row>
    <row r="816" spans="1:29" ht="12.75" x14ac:dyDescent="0.2">
      <c r="A816" s="783"/>
      <c r="B816" s="783"/>
      <c r="C816" s="783"/>
      <c r="D816" s="783"/>
      <c r="E816" s="783"/>
      <c r="F816" s="783"/>
      <c r="G816" s="783"/>
      <c r="H816" s="783"/>
      <c r="I816" s="783"/>
      <c r="J816" s="783"/>
      <c r="K816" s="783"/>
      <c r="L816" s="783"/>
      <c r="M816" s="783"/>
      <c r="N816" s="783"/>
      <c r="O816" s="783"/>
      <c r="P816" s="783"/>
      <c r="Q816" s="783"/>
      <c r="R816" s="783"/>
      <c r="S816" s="783"/>
      <c r="T816" s="783"/>
      <c r="U816" s="783"/>
      <c r="V816" s="783"/>
      <c r="W816" s="783"/>
      <c r="X816" s="783"/>
      <c r="Y816" s="783"/>
      <c r="Z816" s="783"/>
      <c r="AA816" s="783"/>
      <c r="AB816" s="783"/>
      <c r="AC816" s="783"/>
    </row>
    <row r="817" spans="1:29" ht="12.75" x14ac:dyDescent="0.2">
      <c r="A817" s="783"/>
      <c r="B817" s="783"/>
      <c r="C817" s="783"/>
      <c r="D817" s="783"/>
      <c r="E817" s="783"/>
      <c r="F817" s="783"/>
      <c r="G817" s="783"/>
      <c r="H817" s="783"/>
      <c r="I817" s="783"/>
      <c r="J817" s="783"/>
      <c r="K817" s="783"/>
      <c r="L817" s="783"/>
      <c r="M817" s="783"/>
      <c r="N817" s="783"/>
      <c r="O817" s="783"/>
      <c r="P817" s="783"/>
      <c r="Q817" s="783"/>
      <c r="R817" s="783"/>
      <c r="S817" s="783"/>
      <c r="T817" s="783"/>
      <c r="U817" s="783"/>
      <c r="V817" s="783"/>
      <c r="W817" s="783"/>
      <c r="X817" s="783"/>
      <c r="Y817" s="783"/>
      <c r="Z817" s="783"/>
      <c r="AA817" s="783"/>
      <c r="AB817" s="783"/>
      <c r="AC817" s="783"/>
    </row>
    <row r="818" spans="1:29" ht="12.75" x14ac:dyDescent="0.2">
      <c r="A818" s="783"/>
      <c r="B818" s="783"/>
      <c r="C818" s="783"/>
      <c r="D818" s="783"/>
      <c r="E818" s="783"/>
      <c r="F818" s="783"/>
      <c r="G818" s="783"/>
      <c r="H818" s="783"/>
      <c r="I818" s="783"/>
      <c r="J818" s="783"/>
      <c r="K818" s="783"/>
      <c r="L818" s="783"/>
      <c r="M818" s="783"/>
      <c r="N818" s="783"/>
      <c r="O818" s="783"/>
      <c r="P818" s="783"/>
      <c r="Q818" s="783"/>
      <c r="R818" s="783"/>
      <c r="S818" s="783"/>
      <c r="T818" s="783"/>
      <c r="U818" s="783"/>
      <c r="V818" s="783"/>
      <c r="W818" s="783"/>
      <c r="X818" s="783"/>
      <c r="Y818" s="783"/>
      <c r="Z818" s="783"/>
      <c r="AA818" s="783"/>
      <c r="AB818" s="783"/>
      <c r="AC818" s="783"/>
    </row>
    <row r="819" spans="1:29" ht="12.75" x14ac:dyDescent="0.2">
      <c r="A819" s="783"/>
      <c r="B819" s="783"/>
      <c r="C819" s="783"/>
      <c r="D819" s="783"/>
      <c r="E819" s="783"/>
      <c r="F819" s="783"/>
      <c r="G819" s="783"/>
      <c r="H819" s="783"/>
      <c r="I819" s="783"/>
      <c r="J819" s="783"/>
      <c r="K819" s="783"/>
      <c r="L819" s="783"/>
      <c r="M819" s="783"/>
      <c r="N819" s="783"/>
      <c r="O819" s="783"/>
      <c r="P819" s="783"/>
      <c r="Q819" s="783"/>
      <c r="R819" s="783"/>
      <c r="S819" s="783"/>
      <c r="T819" s="783"/>
      <c r="U819" s="783"/>
      <c r="V819" s="783"/>
      <c r="W819" s="783"/>
      <c r="X819" s="783"/>
      <c r="Y819" s="783"/>
      <c r="Z819" s="783"/>
      <c r="AA819" s="783"/>
      <c r="AB819" s="783"/>
      <c r="AC819" s="783"/>
    </row>
    <row r="820" spans="1:29" ht="12.75" x14ac:dyDescent="0.2">
      <c r="A820" s="783"/>
      <c r="B820" s="783"/>
      <c r="C820" s="783"/>
      <c r="D820" s="783"/>
      <c r="E820" s="783"/>
      <c r="F820" s="783"/>
      <c r="G820" s="783"/>
      <c r="H820" s="783"/>
      <c r="I820" s="783"/>
      <c r="J820" s="783"/>
      <c r="K820" s="783"/>
      <c r="L820" s="783"/>
      <c r="M820" s="783"/>
      <c r="N820" s="783"/>
      <c r="O820" s="783"/>
      <c r="P820" s="783"/>
      <c r="Q820" s="783"/>
      <c r="R820" s="783"/>
      <c r="S820" s="783"/>
      <c r="T820" s="783"/>
      <c r="U820" s="783"/>
      <c r="V820" s="783"/>
      <c r="W820" s="783"/>
      <c r="X820" s="783"/>
      <c r="Y820" s="783"/>
      <c r="Z820" s="783"/>
      <c r="AA820" s="783"/>
      <c r="AB820" s="783"/>
      <c r="AC820" s="783"/>
    </row>
    <row r="821" spans="1:29" ht="12.75" x14ac:dyDescent="0.2">
      <c r="A821" s="783"/>
      <c r="B821" s="783"/>
      <c r="C821" s="783"/>
      <c r="D821" s="783"/>
      <c r="E821" s="783"/>
      <c r="F821" s="783"/>
      <c r="G821" s="783"/>
      <c r="H821" s="783"/>
      <c r="I821" s="783"/>
      <c r="J821" s="783"/>
      <c r="K821" s="783"/>
      <c r="L821" s="783"/>
      <c r="M821" s="783"/>
      <c r="N821" s="783"/>
      <c r="O821" s="783"/>
      <c r="P821" s="783"/>
      <c r="Q821" s="783"/>
      <c r="R821" s="783"/>
      <c r="S821" s="783"/>
      <c r="T821" s="783"/>
      <c r="U821" s="783"/>
      <c r="V821" s="783"/>
      <c r="W821" s="783"/>
      <c r="X821" s="783"/>
      <c r="Y821" s="783"/>
      <c r="Z821" s="783"/>
      <c r="AA821" s="783"/>
      <c r="AB821" s="783"/>
      <c r="AC821" s="783"/>
    </row>
    <row r="822" spans="1:29" ht="12.75" x14ac:dyDescent="0.2">
      <c r="A822" s="783"/>
      <c r="B822" s="783"/>
      <c r="C822" s="783"/>
      <c r="D822" s="783"/>
      <c r="E822" s="783"/>
      <c r="F822" s="783"/>
      <c r="G822" s="783"/>
      <c r="H822" s="783"/>
      <c r="I822" s="783"/>
      <c r="J822" s="783"/>
      <c r="K822" s="783"/>
      <c r="L822" s="783"/>
      <c r="M822" s="783"/>
      <c r="N822" s="783"/>
      <c r="O822" s="783"/>
      <c r="P822" s="783"/>
      <c r="Q822" s="783"/>
      <c r="R822" s="783"/>
      <c r="S822" s="783"/>
      <c r="T822" s="783"/>
      <c r="U822" s="783"/>
      <c r="V822" s="783"/>
      <c r="W822" s="783"/>
      <c r="X822" s="783"/>
      <c r="Y822" s="783"/>
      <c r="Z822" s="783"/>
      <c r="AA822" s="783"/>
      <c r="AB822" s="783"/>
      <c r="AC822" s="783"/>
    </row>
    <row r="823" spans="1:29" ht="12.75" x14ac:dyDescent="0.2">
      <c r="A823" s="783"/>
      <c r="B823" s="783"/>
      <c r="C823" s="783"/>
      <c r="D823" s="783"/>
      <c r="E823" s="783"/>
      <c r="F823" s="783"/>
      <c r="G823" s="783"/>
      <c r="H823" s="783"/>
      <c r="I823" s="783"/>
      <c r="J823" s="783"/>
      <c r="K823" s="783"/>
      <c r="L823" s="783"/>
      <c r="M823" s="783"/>
      <c r="N823" s="783"/>
      <c r="O823" s="783"/>
      <c r="P823" s="783"/>
      <c r="Q823" s="783"/>
      <c r="R823" s="783"/>
      <c r="S823" s="783"/>
      <c r="T823" s="783"/>
      <c r="U823" s="783"/>
      <c r="V823" s="783"/>
      <c r="W823" s="783"/>
      <c r="X823" s="783"/>
      <c r="Y823" s="783"/>
      <c r="Z823" s="783"/>
      <c r="AA823" s="783"/>
      <c r="AB823" s="783"/>
      <c r="AC823" s="783"/>
    </row>
    <row r="824" spans="1:29" ht="12.75" x14ac:dyDescent="0.2">
      <c r="A824" s="783"/>
      <c r="B824" s="783"/>
      <c r="C824" s="783"/>
      <c r="D824" s="783"/>
      <c r="E824" s="783"/>
      <c r="F824" s="783"/>
      <c r="G824" s="783"/>
      <c r="H824" s="783"/>
      <c r="I824" s="783"/>
      <c r="J824" s="783"/>
      <c r="K824" s="783"/>
      <c r="L824" s="783"/>
      <c r="M824" s="783"/>
      <c r="N824" s="783"/>
      <c r="O824" s="783"/>
      <c r="P824" s="783"/>
      <c r="Q824" s="783"/>
      <c r="R824" s="783"/>
      <c r="S824" s="783"/>
      <c r="T824" s="783"/>
      <c r="U824" s="783"/>
      <c r="V824" s="783"/>
      <c r="W824" s="783"/>
      <c r="X824" s="783"/>
      <c r="Y824" s="783"/>
      <c r="Z824" s="783"/>
      <c r="AA824" s="783"/>
      <c r="AB824" s="783"/>
      <c r="AC824" s="783"/>
    </row>
    <row r="825" spans="1:29" ht="12.75" x14ac:dyDescent="0.2">
      <c r="A825" s="783"/>
      <c r="B825" s="783"/>
      <c r="C825" s="783"/>
      <c r="D825" s="783"/>
      <c r="E825" s="783"/>
      <c r="F825" s="783"/>
      <c r="G825" s="783"/>
      <c r="H825" s="783"/>
      <c r="I825" s="783"/>
      <c r="J825" s="783"/>
      <c r="K825" s="783"/>
      <c r="L825" s="783"/>
      <c r="M825" s="783"/>
      <c r="N825" s="783"/>
      <c r="O825" s="783"/>
      <c r="P825" s="783"/>
      <c r="Q825" s="783"/>
      <c r="R825" s="783"/>
      <c r="S825" s="783"/>
      <c r="T825" s="783"/>
      <c r="U825" s="783"/>
      <c r="V825" s="783"/>
      <c r="W825" s="783"/>
      <c r="X825" s="783"/>
      <c r="Y825" s="783"/>
      <c r="Z825" s="783"/>
      <c r="AA825" s="783"/>
      <c r="AB825" s="783"/>
      <c r="AC825" s="783"/>
    </row>
    <row r="826" spans="1:29" ht="12.75" x14ac:dyDescent="0.2">
      <c r="A826" s="783"/>
      <c r="B826" s="783"/>
      <c r="C826" s="783"/>
      <c r="D826" s="783"/>
      <c r="E826" s="783"/>
      <c r="F826" s="783"/>
      <c r="G826" s="783"/>
      <c r="H826" s="783"/>
      <c r="I826" s="783"/>
      <c r="J826" s="783"/>
      <c r="K826" s="783"/>
      <c r="L826" s="783"/>
      <c r="M826" s="783"/>
      <c r="N826" s="783"/>
      <c r="O826" s="783"/>
      <c r="P826" s="783"/>
      <c r="Q826" s="783"/>
      <c r="R826" s="783"/>
      <c r="S826" s="783"/>
      <c r="T826" s="783"/>
      <c r="U826" s="783"/>
      <c r="V826" s="783"/>
      <c r="W826" s="783"/>
      <c r="X826" s="783"/>
      <c r="Y826" s="783"/>
      <c r="Z826" s="783"/>
      <c r="AA826" s="783"/>
      <c r="AB826" s="783"/>
      <c r="AC826" s="783"/>
    </row>
    <row r="827" spans="1:29" ht="12.75" x14ac:dyDescent="0.2">
      <c r="A827" s="783"/>
      <c r="B827" s="783"/>
      <c r="C827" s="783"/>
      <c r="D827" s="783"/>
      <c r="E827" s="783"/>
      <c r="F827" s="783"/>
      <c r="G827" s="783"/>
      <c r="H827" s="783"/>
      <c r="I827" s="783"/>
      <c r="J827" s="783"/>
      <c r="K827" s="783"/>
      <c r="L827" s="783"/>
      <c r="M827" s="783"/>
      <c r="N827" s="783"/>
      <c r="O827" s="783"/>
      <c r="P827" s="783"/>
      <c r="Q827" s="783"/>
      <c r="R827" s="783"/>
      <c r="S827" s="783"/>
      <c r="T827" s="783"/>
      <c r="U827" s="783"/>
      <c r="V827" s="783"/>
      <c r="W827" s="783"/>
      <c r="X827" s="783"/>
      <c r="Y827" s="783"/>
      <c r="Z827" s="783"/>
      <c r="AA827" s="783"/>
      <c r="AB827" s="783"/>
      <c r="AC827" s="783"/>
    </row>
    <row r="828" spans="1:29" ht="12.75" x14ac:dyDescent="0.2">
      <c r="A828" s="783"/>
      <c r="B828" s="783"/>
      <c r="C828" s="783"/>
      <c r="D828" s="783"/>
      <c r="E828" s="783"/>
      <c r="F828" s="783"/>
      <c r="G828" s="783"/>
      <c r="H828" s="783"/>
      <c r="I828" s="783"/>
      <c r="J828" s="783"/>
      <c r="K828" s="783"/>
      <c r="L828" s="783"/>
      <c r="M828" s="783"/>
      <c r="N828" s="783"/>
      <c r="O828" s="783"/>
      <c r="P828" s="783"/>
      <c r="Q828" s="783"/>
      <c r="R828" s="783"/>
      <c r="S828" s="783"/>
      <c r="T828" s="783"/>
      <c r="U828" s="783"/>
      <c r="V828" s="783"/>
      <c r="W828" s="783"/>
      <c r="X828" s="783"/>
      <c r="Y828" s="783"/>
      <c r="Z828" s="783"/>
      <c r="AA828" s="783"/>
      <c r="AB828" s="783"/>
      <c r="AC828" s="783"/>
    </row>
    <row r="829" spans="1:29" ht="12.75" x14ac:dyDescent="0.2">
      <c r="A829" s="783"/>
      <c r="B829" s="783"/>
      <c r="C829" s="783"/>
      <c r="D829" s="783"/>
      <c r="E829" s="783"/>
      <c r="F829" s="783"/>
      <c r="G829" s="783"/>
      <c r="H829" s="783"/>
      <c r="I829" s="783"/>
      <c r="J829" s="783"/>
      <c r="K829" s="783"/>
      <c r="L829" s="783"/>
      <c r="M829" s="783"/>
      <c r="N829" s="783"/>
      <c r="O829" s="783"/>
      <c r="P829" s="783"/>
      <c r="Q829" s="783"/>
      <c r="R829" s="783"/>
      <c r="S829" s="783"/>
      <c r="T829" s="783"/>
      <c r="U829" s="783"/>
      <c r="V829" s="783"/>
      <c r="W829" s="783"/>
      <c r="X829" s="783"/>
      <c r="Y829" s="783"/>
      <c r="Z829" s="783"/>
      <c r="AA829" s="783"/>
      <c r="AB829" s="783"/>
      <c r="AC829" s="783"/>
    </row>
    <row r="830" spans="1:29" ht="12.75" x14ac:dyDescent="0.2">
      <c r="A830" s="783"/>
      <c r="B830" s="783"/>
      <c r="C830" s="783"/>
      <c r="D830" s="783"/>
      <c r="E830" s="783"/>
      <c r="F830" s="783"/>
      <c r="G830" s="783"/>
      <c r="H830" s="783"/>
      <c r="I830" s="783"/>
      <c r="J830" s="783"/>
      <c r="K830" s="783"/>
      <c r="L830" s="783"/>
      <c r="M830" s="783"/>
      <c r="N830" s="783"/>
      <c r="O830" s="783"/>
      <c r="P830" s="783"/>
      <c r="Q830" s="783"/>
      <c r="R830" s="783"/>
      <c r="S830" s="783"/>
      <c r="T830" s="783"/>
      <c r="U830" s="783"/>
      <c r="V830" s="783"/>
      <c r="W830" s="783"/>
      <c r="X830" s="783"/>
      <c r="Y830" s="783"/>
      <c r="Z830" s="783"/>
      <c r="AA830" s="783"/>
      <c r="AB830" s="783"/>
      <c r="AC830" s="783"/>
    </row>
    <row r="831" spans="1:29" ht="12.75" x14ac:dyDescent="0.2">
      <c r="A831" s="783"/>
      <c r="B831" s="783"/>
      <c r="C831" s="783"/>
      <c r="D831" s="783"/>
      <c r="E831" s="783"/>
      <c r="F831" s="783"/>
      <c r="G831" s="783"/>
      <c r="H831" s="783"/>
      <c r="I831" s="783"/>
      <c r="J831" s="783"/>
      <c r="K831" s="783"/>
      <c r="L831" s="783"/>
      <c r="M831" s="783"/>
      <c r="N831" s="783"/>
      <c r="O831" s="783"/>
      <c r="P831" s="783"/>
      <c r="Q831" s="783"/>
      <c r="R831" s="783"/>
      <c r="S831" s="783"/>
      <c r="T831" s="783"/>
      <c r="U831" s="783"/>
      <c r="V831" s="783"/>
      <c r="W831" s="783"/>
      <c r="X831" s="783"/>
      <c r="Y831" s="783"/>
      <c r="Z831" s="783"/>
      <c r="AA831" s="783"/>
      <c r="AB831" s="783"/>
      <c r="AC831" s="783"/>
    </row>
    <row r="832" spans="1:29" ht="12.75" x14ac:dyDescent="0.2">
      <c r="A832" s="783"/>
      <c r="B832" s="783"/>
      <c r="C832" s="783"/>
      <c r="D832" s="783"/>
      <c r="E832" s="783"/>
      <c r="F832" s="783"/>
      <c r="G832" s="783"/>
      <c r="H832" s="783"/>
      <c r="I832" s="783"/>
      <c r="J832" s="783"/>
      <c r="K832" s="783"/>
      <c r="L832" s="783"/>
      <c r="M832" s="783"/>
      <c r="N832" s="783"/>
      <c r="O832" s="783"/>
      <c r="P832" s="783"/>
      <c r="Q832" s="783"/>
      <c r="R832" s="783"/>
      <c r="S832" s="783"/>
      <c r="T832" s="783"/>
      <c r="U832" s="783"/>
      <c r="V832" s="783"/>
      <c r="W832" s="783"/>
      <c r="X832" s="783"/>
      <c r="Y832" s="783"/>
      <c r="Z832" s="783"/>
      <c r="AA832" s="783"/>
      <c r="AB832" s="783"/>
      <c r="AC832" s="783"/>
    </row>
    <row r="833" spans="1:29" ht="12.75" x14ac:dyDescent="0.2">
      <c r="A833" s="783"/>
      <c r="B833" s="783"/>
      <c r="C833" s="783"/>
      <c r="D833" s="783"/>
      <c r="E833" s="783"/>
      <c r="F833" s="783"/>
      <c r="G833" s="783"/>
      <c r="H833" s="783"/>
      <c r="I833" s="783"/>
      <c r="J833" s="783"/>
      <c r="K833" s="783"/>
      <c r="L833" s="783"/>
      <c r="M833" s="783"/>
      <c r="N833" s="783"/>
      <c r="O833" s="783"/>
      <c r="P833" s="783"/>
      <c r="Q833" s="783"/>
      <c r="R833" s="783"/>
      <c r="S833" s="783"/>
      <c r="T833" s="783"/>
      <c r="U833" s="783"/>
      <c r="V833" s="783"/>
      <c r="W833" s="783"/>
      <c r="X833" s="783"/>
      <c r="Y833" s="783"/>
      <c r="Z833" s="783"/>
      <c r="AA833" s="783"/>
      <c r="AB833" s="783"/>
      <c r="AC833" s="783"/>
    </row>
    <row r="834" spans="1:29" ht="12.75" x14ac:dyDescent="0.2">
      <c r="A834" s="783"/>
      <c r="B834" s="783"/>
      <c r="C834" s="783"/>
      <c r="D834" s="783"/>
      <c r="E834" s="783"/>
      <c r="F834" s="783"/>
      <c r="G834" s="783"/>
      <c r="H834" s="783"/>
      <c r="I834" s="783"/>
      <c r="J834" s="783"/>
      <c r="K834" s="783"/>
      <c r="L834" s="783"/>
      <c r="M834" s="783"/>
      <c r="N834" s="783"/>
      <c r="O834" s="783"/>
      <c r="P834" s="783"/>
      <c r="Q834" s="783"/>
      <c r="R834" s="783"/>
      <c r="S834" s="783"/>
      <c r="T834" s="783"/>
      <c r="U834" s="783"/>
      <c r="V834" s="783"/>
      <c r="W834" s="783"/>
      <c r="X834" s="783"/>
      <c r="Y834" s="783"/>
      <c r="Z834" s="783"/>
      <c r="AA834" s="783"/>
      <c r="AB834" s="783"/>
      <c r="AC834" s="783"/>
    </row>
    <row r="835" spans="1:29" ht="12.75" x14ac:dyDescent="0.2">
      <c r="A835" s="783"/>
      <c r="B835" s="783"/>
      <c r="C835" s="783"/>
      <c r="D835" s="783"/>
      <c r="E835" s="783"/>
      <c r="F835" s="783"/>
      <c r="G835" s="783"/>
      <c r="H835" s="783"/>
      <c r="I835" s="783"/>
      <c r="J835" s="783"/>
      <c r="K835" s="783"/>
      <c r="L835" s="783"/>
      <c r="M835" s="783"/>
      <c r="N835" s="783"/>
      <c r="O835" s="783"/>
      <c r="P835" s="783"/>
      <c r="Q835" s="783"/>
      <c r="R835" s="783"/>
      <c r="S835" s="783"/>
      <c r="T835" s="783"/>
      <c r="U835" s="783"/>
      <c r="V835" s="783"/>
      <c r="W835" s="783"/>
      <c r="X835" s="783"/>
      <c r="Y835" s="783"/>
      <c r="Z835" s="783"/>
      <c r="AA835" s="783"/>
      <c r="AB835" s="783"/>
      <c r="AC835" s="783"/>
    </row>
    <row r="836" spans="1:29" ht="12.75" x14ac:dyDescent="0.2">
      <c r="A836" s="783"/>
      <c r="B836" s="783"/>
      <c r="C836" s="783"/>
      <c r="D836" s="783"/>
      <c r="E836" s="783"/>
      <c r="F836" s="783"/>
      <c r="G836" s="783"/>
      <c r="H836" s="783"/>
      <c r="I836" s="783"/>
      <c r="J836" s="783"/>
      <c r="K836" s="783"/>
      <c r="L836" s="783"/>
      <c r="M836" s="783"/>
      <c r="N836" s="783"/>
      <c r="O836" s="783"/>
      <c r="P836" s="783"/>
      <c r="Q836" s="783"/>
      <c r="R836" s="783"/>
      <c r="S836" s="783"/>
      <c r="T836" s="783"/>
      <c r="U836" s="783"/>
      <c r="V836" s="783"/>
      <c r="W836" s="783"/>
      <c r="X836" s="783"/>
      <c r="Y836" s="783"/>
      <c r="Z836" s="783"/>
      <c r="AA836" s="783"/>
      <c r="AB836" s="783"/>
      <c r="AC836" s="783"/>
    </row>
    <row r="837" spans="1:29" ht="12.75" x14ac:dyDescent="0.2">
      <c r="A837" s="783"/>
      <c r="B837" s="783"/>
      <c r="C837" s="783"/>
      <c r="D837" s="783"/>
      <c r="E837" s="783"/>
      <c r="F837" s="783"/>
      <c r="G837" s="783"/>
      <c r="H837" s="783"/>
      <c r="I837" s="783"/>
      <c r="J837" s="783"/>
      <c r="K837" s="783"/>
      <c r="L837" s="783"/>
      <c r="M837" s="783"/>
      <c r="N837" s="783"/>
      <c r="O837" s="783"/>
      <c r="P837" s="783"/>
      <c r="Q837" s="783"/>
      <c r="R837" s="783"/>
      <c r="S837" s="783"/>
      <c r="T837" s="783"/>
      <c r="U837" s="783"/>
      <c r="V837" s="783"/>
      <c r="W837" s="783"/>
      <c r="X837" s="783"/>
      <c r="Y837" s="783"/>
      <c r="Z837" s="783"/>
      <c r="AA837" s="783"/>
      <c r="AB837" s="783"/>
      <c r="AC837" s="783"/>
    </row>
    <row r="838" spans="1:29" ht="12.75" x14ac:dyDescent="0.2">
      <c r="A838" s="783"/>
      <c r="B838" s="783"/>
      <c r="C838" s="783"/>
      <c r="D838" s="783"/>
      <c r="E838" s="783"/>
      <c r="F838" s="783"/>
      <c r="G838" s="783"/>
      <c r="H838" s="783"/>
      <c r="I838" s="783"/>
      <c r="J838" s="783"/>
      <c r="K838" s="783"/>
      <c r="L838" s="783"/>
      <c r="M838" s="783"/>
      <c r="N838" s="783"/>
      <c r="O838" s="783"/>
      <c r="P838" s="783"/>
      <c r="Q838" s="783"/>
      <c r="R838" s="783"/>
      <c r="S838" s="783"/>
      <c r="T838" s="783"/>
      <c r="U838" s="783"/>
      <c r="V838" s="783"/>
      <c r="W838" s="783"/>
      <c r="X838" s="783"/>
      <c r="Y838" s="783"/>
      <c r="Z838" s="783"/>
      <c r="AA838" s="783"/>
      <c r="AB838" s="783"/>
      <c r="AC838" s="783"/>
    </row>
    <row r="839" spans="1:29" ht="12.75" x14ac:dyDescent="0.2">
      <c r="A839" s="783"/>
      <c r="B839" s="783"/>
      <c r="C839" s="783"/>
      <c r="D839" s="783"/>
      <c r="E839" s="783"/>
      <c r="F839" s="783"/>
      <c r="G839" s="783"/>
      <c r="H839" s="783"/>
      <c r="I839" s="783"/>
      <c r="J839" s="783"/>
      <c r="K839" s="783"/>
      <c r="L839" s="783"/>
      <c r="M839" s="783"/>
      <c r="N839" s="783"/>
      <c r="O839" s="783"/>
      <c r="P839" s="783"/>
      <c r="Q839" s="783"/>
      <c r="R839" s="783"/>
      <c r="S839" s="783"/>
      <c r="T839" s="783"/>
      <c r="U839" s="783"/>
      <c r="V839" s="783"/>
      <c r="W839" s="783"/>
      <c r="X839" s="783"/>
      <c r="Y839" s="783"/>
      <c r="Z839" s="783"/>
      <c r="AA839" s="783"/>
      <c r="AB839" s="783"/>
      <c r="AC839" s="783"/>
    </row>
    <row r="840" spans="1:29" ht="12.75" x14ac:dyDescent="0.2">
      <c r="A840" s="783"/>
      <c r="B840" s="783"/>
      <c r="C840" s="783"/>
      <c r="D840" s="783"/>
      <c r="E840" s="783"/>
      <c r="F840" s="783"/>
      <c r="G840" s="783"/>
      <c r="H840" s="783"/>
      <c r="I840" s="783"/>
      <c r="J840" s="783"/>
      <c r="K840" s="783"/>
      <c r="L840" s="783"/>
      <c r="M840" s="783"/>
      <c r="N840" s="783"/>
      <c r="O840" s="783"/>
      <c r="P840" s="783"/>
      <c r="Q840" s="783"/>
      <c r="R840" s="783"/>
      <c r="S840" s="783"/>
      <c r="T840" s="783"/>
      <c r="U840" s="783"/>
      <c r="V840" s="783"/>
      <c r="W840" s="783"/>
      <c r="X840" s="783"/>
      <c r="Y840" s="783"/>
      <c r="Z840" s="783"/>
      <c r="AA840" s="783"/>
      <c r="AB840" s="783"/>
      <c r="AC840" s="783"/>
    </row>
    <row r="841" spans="1:29" ht="12.75" x14ac:dyDescent="0.2">
      <c r="A841" s="783"/>
      <c r="B841" s="783"/>
      <c r="C841" s="783"/>
      <c r="D841" s="783"/>
      <c r="E841" s="783"/>
      <c r="F841" s="783"/>
      <c r="G841" s="783"/>
      <c r="H841" s="783"/>
      <c r="I841" s="783"/>
      <c r="J841" s="783"/>
      <c r="K841" s="783"/>
      <c r="L841" s="783"/>
      <c r="M841" s="783"/>
      <c r="N841" s="783"/>
      <c r="O841" s="783"/>
      <c r="P841" s="783"/>
      <c r="Q841" s="783"/>
      <c r="R841" s="783"/>
      <c r="S841" s="783"/>
      <c r="T841" s="783"/>
      <c r="U841" s="783"/>
      <c r="V841" s="783"/>
      <c r="W841" s="783"/>
      <c r="X841" s="783"/>
      <c r="Y841" s="783"/>
      <c r="Z841" s="783"/>
      <c r="AA841" s="783"/>
      <c r="AB841" s="783"/>
      <c r="AC841" s="783"/>
    </row>
    <row r="842" spans="1:29" ht="12.75" x14ac:dyDescent="0.2">
      <c r="A842" s="783"/>
      <c r="B842" s="783"/>
      <c r="C842" s="783"/>
      <c r="D842" s="783"/>
      <c r="E842" s="783"/>
      <c r="F842" s="783"/>
      <c r="G842" s="783"/>
      <c r="H842" s="783"/>
      <c r="I842" s="783"/>
      <c r="J842" s="783"/>
      <c r="K842" s="783"/>
      <c r="L842" s="783"/>
      <c r="M842" s="783"/>
      <c r="N842" s="783"/>
      <c r="O842" s="783"/>
      <c r="P842" s="783"/>
      <c r="Q842" s="783"/>
      <c r="R842" s="783"/>
      <c r="S842" s="783"/>
      <c r="T842" s="783"/>
      <c r="U842" s="783"/>
      <c r="V842" s="783"/>
      <c r="W842" s="783"/>
      <c r="X842" s="783"/>
      <c r="Y842" s="783"/>
      <c r="Z842" s="783"/>
      <c r="AA842" s="783"/>
      <c r="AB842" s="783"/>
      <c r="AC842" s="783"/>
    </row>
    <row r="843" spans="1:29" ht="12.75" x14ac:dyDescent="0.2">
      <c r="A843" s="783"/>
      <c r="B843" s="783"/>
      <c r="C843" s="783"/>
      <c r="D843" s="783"/>
      <c r="E843" s="783"/>
      <c r="F843" s="783"/>
      <c r="G843" s="783"/>
      <c r="H843" s="783"/>
      <c r="I843" s="783"/>
      <c r="J843" s="783"/>
      <c r="K843" s="783"/>
      <c r="L843" s="783"/>
      <c r="M843" s="783"/>
      <c r="N843" s="783"/>
      <c r="O843" s="783"/>
      <c r="P843" s="783"/>
      <c r="Q843" s="783"/>
      <c r="R843" s="783"/>
      <c r="S843" s="783"/>
      <c r="T843" s="783"/>
      <c r="U843" s="783"/>
      <c r="V843" s="783"/>
      <c r="W843" s="783"/>
      <c r="X843" s="783"/>
      <c r="Y843" s="783"/>
      <c r="Z843" s="783"/>
      <c r="AA843" s="783"/>
      <c r="AB843" s="783"/>
      <c r="AC843" s="783"/>
    </row>
    <row r="844" spans="1:29" ht="12.75" x14ac:dyDescent="0.2">
      <c r="A844" s="783"/>
      <c r="B844" s="783"/>
      <c r="C844" s="783"/>
      <c r="D844" s="783"/>
      <c r="E844" s="783"/>
      <c r="F844" s="783"/>
      <c r="G844" s="783"/>
      <c r="H844" s="783"/>
      <c r="I844" s="783"/>
      <c r="J844" s="783"/>
      <c r="K844" s="783"/>
      <c r="L844" s="783"/>
      <c r="M844" s="783"/>
      <c r="N844" s="783"/>
      <c r="O844" s="783"/>
      <c r="P844" s="783"/>
      <c r="Q844" s="783"/>
      <c r="R844" s="783"/>
      <c r="S844" s="783"/>
      <c r="T844" s="783"/>
      <c r="U844" s="783"/>
      <c r="V844" s="783"/>
      <c r="W844" s="783"/>
      <c r="X844" s="783"/>
      <c r="Y844" s="783"/>
      <c r="Z844" s="783"/>
      <c r="AA844" s="783"/>
      <c r="AB844" s="783"/>
      <c r="AC844" s="783"/>
    </row>
    <row r="845" spans="1:29" ht="12.75" x14ac:dyDescent="0.2">
      <c r="A845" s="783"/>
      <c r="B845" s="783"/>
      <c r="C845" s="783"/>
      <c r="D845" s="783"/>
      <c r="E845" s="783"/>
      <c r="F845" s="783"/>
      <c r="G845" s="783"/>
      <c r="H845" s="783"/>
      <c r="I845" s="783"/>
      <c r="J845" s="783"/>
      <c r="K845" s="783"/>
      <c r="L845" s="783"/>
      <c r="M845" s="783"/>
      <c r="N845" s="783"/>
      <c r="O845" s="783"/>
      <c r="P845" s="783"/>
      <c r="Q845" s="783"/>
      <c r="R845" s="783"/>
      <c r="S845" s="783"/>
      <c r="T845" s="783"/>
      <c r="U845" s="783"/>
      <c r="V845" s="783"/>
      <c r="W845" s="783"/>
      <c r="X845" s="783"/>
      <c r="Y845" s="783"/>
      <c r="Z845" s="783"/>
      <c r="AA845" s="783"/>
      <c r="AB845" s="783"/>
      <c r="AC845" s="783"/>
    </row>
    <row r="846" spans="1:29" ht="12.75" x14ac:dyDescent="0.2">
      <c r="A846" s="783"/>
      <c r="B846" s="783"/>
      <c r="C846" s="783"/>
      <c r="D846" s="783"/>
      <c r="E846" s="783"/>
      <c r="F846" s="783"/>
      <c r="G846" s="783"/>
      <c r="H846" s="783"/>
      <c r="I846" s="783"/>
      <c r="J846" s="783"/>
      <c r="K846" s="783"/>
      <c r="L846" s="783"/>
      <c r="M846" s="783"/>
      <c r="N846" s="783"/>
      <c r="O846" s="783"/>
      <c r="P846" s="783"/>
      <c r="Q846" s="783"/>
      <c r="R846" s="783"/>
      <c r="S846" s="783"/>
      <c r="T846" s="783"/>
      <c r="U846" s="783"/>
      <c r="V846" s="783"/>
      <c r="W846" s="783"/>
      <c r="X846" s="783"/>
      <c r="Y846" s="783"/>
      <c r="Z846" s="783"/>
      <c r="AA846" s="783"/>
      <c r="AB846" s="783"/>
      <c r="AC846" s="783"/>
    </row>
    <row r="847" spans="1:29" ht="12.75" x14ac:dyDescent="0.2">
      <c r="A847" s="783"/>
      <c r="B847" s="783"/>
      <c r="C847" s="783"/>
      <c r="D847" s="783"/>
      <c r="E847" s="783"/>
      <c r="F847" s="783"/>
      <c r="G847" s="783"/>
      <c r="H847" s="783"/>
      <c r="I847" s="783"/>
      <c r="J847" s="783"/>
      <c r="K847" s="783"/>
      <c r="L847" s="783"/>
      <c r="M847" s="783"/>
      <c r="N847" s="783"/>
      <c r="O847" s="783"/>
      <c r="P847" s="783"/>
      <c r="Q847" s="783"/>
      <c r="R847" s="783"/>
      <c r="S847" s="783"/>
      <c r="T847" s="783"/>
      <c r="U847" s="783"/>
      <c r="V847" s="783"/>
      <c r="W847" s="783"/>
      <c r="X847" s="783"/>
      <c r="Y847" s="783"/>
      <c r="Z847" s="783"/>
      <c r="AA847" s="783"/>
      <c r="AB847" s="783"/>
      <c r="AC847" s="783"/>
    </row>
    <row r="848" spans="1:29" ht="12.75" x14ac:dyDescent="0.2">
      <c r="A848" s="783"/>
      <c r="B848" s="783"/>
      <c r="C848" s="783"/>
      <c r="D848" s="783"/>
      <c r="E848" s="783"/>
      <c r="F848" s="783"/>
      <c r="G848" s="783"/>
      <c r="H848" s="783"/>
      <c r="I848" s="783"/>
      <c r="J848" s="783"/>
      <c r="K848" s="783"/>
      <c r="L848" s="783"/>
      <c r="M848" s="783"/>
      <c r="N848" s="783"/>
      <c r="O848" s="783"/>
      <c r="P848" s="783"/>
      <c r="Q848" s="783"/>
      <c r="R848" s="783"/>
      <c r="S848" s="783"/>
      <c r="T848" s="783"/>
      <c r="U848" s="783"/>
      <c r="V848" s="783"/>
      <c r="W848" s="783"/>
      <c r="X848" s="783"/>
      <c r="Y848" s="783"/>
      <c r="Z848" s="783"/>
      <c r="AA848" s="783"/>
      <c r="AB848" s="783"/>
      <c r="AC848" s="783"/>
    </row>
    <row r="849" spans="1:29" ht="12.75" x14ac:dyDescent="0.2">
      <c r="A849" s="783"/>
      <c r="B849" s="783"/>
      <c r="C849" s="783"/>
      <c r="D849" s="783"/>
      <c r="E849" s="783"/>
      <c r="F849" s="783"/>
      <c r="G849" s="783"/>
      <c r="H849" s="783"/>
      <c r="I849" s="783"/>
      <c r="J849" s="783"/>
      <c r="K849" s="783"/>
      <c r="L849" s="783"/>
      <c r="M849" s="783"/>
      <c r="N849" s="783"/>
      <c r="O849" s="783"/>
      <c r="P849" s="783"/>
      <c r="Q849" s="783"/>
      <c r="R849" s="783"/>
      <c r="S849" s="783"/>
      <c r="T849" s="783"/>
      <c r="U849" s="783"/>
      <c r="V849" s="783"/>
      <c r="W849" s="783"/>
      <c r="X849" s="783"/>
      <c r="Y849" s="783"/>
      <c r="Z849" s="783"/>
      <c r="AA849" s="783"/>
      <c r="AB849" s="783"/>
      <c r="AC849" s="783"/>
    </row>
    <row r="850" spans="1:29" ht="12.75" x14ac:dyDescent="0.2">
      <c r="A850" s="783"/>
      <c r="B850" s="783"/>
      <c r="C850" s="783"/>
      <c r="D850" s="783"/>
      <c r="E850" s="783"/>
      <c r="F850" s="783"/>
      <c r="G850" s="783"/>
      <c r="H850" s="783"/>
      <c r="I850" s="783"/>
      <c r="J850" s="783"/>
      <c r="K850" s="783"/>
      <c r="L850" s="783"/>
      <c r="M850" s="783"/>
      <c r="N850" s="783"/>
      <c r="O850" s="783"/>
      <c r="P850" s="783"/>
      <c r="Q850" s="783"/>
      <c r="R850" s="783"/>
      <c r="S850" s="783"/>
      <c r="T850" s="783"/>
      <c r="U850" s="783"/>
      <c r="V850" s="783"/>
      <c r="W850" s="783"/>
      <c r="X850" s="783"/>
      <c r="Y850" s="783"/>
      <c r="Z850" s="783"/>
      <c r="AA850" s="783"/>
      <c r="AB850" s="783"/>
      <c r="AC850" s="783"/>
    </row>
    <row r="851" spans="1:29" ht="12.75" x14ac:dyDescent="0.2">
      <c r="A851" s="783"/>
      <c r="B851" s="783"/>
      <c r="C851" s="783"/>
      <c r="D851" s="783"/>
      <c r="E851" s="783"/>
      <c r="F851" s="783"/>
      <c r="G851" s="783"/>
      <c r="H851" s="783"/>
      <c r="I851" s="783"/>
      <c r="J851" s="783"/>
      <c r="K851" s="783"/>
      <c r="L851" s="783"/>
      <c r="M851" s="783"/>
      <c r="N851" s="783"/>
      <c r="O851" s="783"/>
      <c r="P851" s="783"/>
      <c r="Q851" s="783"/>
      <c r="R851" s="783"/>
      <c r="S851" s="783"/>
      <c r="T851" s="783"/>
      <c r="U851" s="783"/>
      <c r="V851" s="783"/>
      <c r="W851" s="783"/>
      <c r="X851" s="783"/>
      <c r="Y851" s="783"/>
      <c r="Z851" s="783"/>
      <c r="AA851" s="783"/>
      <c r="AB851" s="783"/>
      <c r="AC851" s="783"/>
    </row>
    <row r="852" spans="1:29" ht="12.75" x14ac:dyDescent="0.2">
      <c r="A852" s="783"/>
      <c r="B852" s="783"/>
      <c r="C852" s="783"/>
      <c r="D852" s="783"/>
      <c r="E852" s="783"/>
      <c r="F852" s="783"/>
      <c r="G852" s="783"/>
      <c r="H852" s="783"/>
      <c r="I852" s="783"/>
      <c r="J852" s="783"/>
      <c r="K852" s="783"/>
      <c r="L852" s="783"/>
      <c r="M852" s="783"/>
      <c r="N852" s="783"/>
      <c r="O852" s="783"/>
      <c r="P852" s="783"/>
      <c r="Q852" s="783"/>
      <c r="R852" s="783"/>
      <c r="S852" s="783"/>
      <c r="T852" s="783"/>
      <c r="U852" s="783"/>
      <c r="V852" s="783"/>
      <c r="W852" s="783"/>
      <c r="X852" s="783"/>
      <c r="Y852" s="783"/>
      <c r="Z852" s="783"/>
      <c r="AA852" s="783"/>
      <c r="AB852" s="783"/>
      <c r="AC852" s="783"/>
    </row>
    <row r="853" spans="1:29" ht="12.75" x14ac:dyDescent="0.2">
      <c r="A853" s="783"/>
      <c r="B853" s="783"/>
      <c r="C853" s="783"/>
      <c r="D853" s="783"/>
      <c r="E853" s="783"/>
      <c r="F853" s="783"/>
      <c r="G853" s="783"/>
      <c r="H853" s="783"/>
      <c r="I853" s="783"/>
      <c r="J853" s="783"/>
      <c r="K853" s="783"/>
      <c r="L853" s="783"/>
      <c r="M853" s="783"/>
      <c r="N853" s="783"/>
      <c r="O853" s="783"/>
      <c r="P853" s="783"/>
      <c r="Q853" s="783"/>
      <c r="R853" s="783"/>
      <c r="S853" s="783"/>
      <c r="T853" s="783"/>
      <c r="U853" s="783"/>
      <c r="V853" s="783"/>
      <c r="W853" s="783"/>
      <c r="X853" s="783"/>
      <c r="Y853" s="783"/>
      <c r="Z853" s="783"/>
      <c r="AA853" s="783"/>
      <c r="AB853" s="783"/>
      <c r="AC853" s="783"/>
    </row>
    <row r="854" spans="1:29" ht="12.75" x14ac:dyDescent="0.2">
      <c r="A854" s="783"/>
      <c r="B854" s="783"/>
      <c r="C854" s="783"/>
      <c r="D854" s="783"/>
      <c r="E854" s="783"/>
      <c r="F854" s="783"/>
      <c r="G854" s="783"/>
      <c r="H854" s="783"/>
      <c r="I854" s="783"/>
      <c r="J854" s="783"/>
      <c r="K854" s="783"/>
      <c r="L854" s="783"/>
      <c r="M854" s="783"/>
      <c r="N854" s="783"/>
      <c r="O854" s="783"/>
      <c r="P854" s="783"/>
      <c r="Q854" s="783"/>
      <c r="R854" s="783"/>
      <c r="S854" s="783"/>
      <c r="T854" s="783"/>
      <c r="U854" s="783"/>
      <c r="V854" s="783"/>
      <c r="W854" s="783"/>
      <c r="X854" s="783"/>
      <c r="Y854" s="783"/>
      <c r="Z854" s="783"/>
      <c r="AA854" s="783"/>
      <c r="AB854" s="783"/>
      <c r="AC854" s="783"/>
    </row>
    <row r="855" spans="1:29" ht="12.75" x14ac:dyDescent="0.2">
      <c r="A855" s="783"/>
      <c r="B855" s="783"/>
      <c r="C855" s="783"/>
      <c r="D855" s="783"/>
      <c r="E855" s="783"/>
      <c r="F855" s="783"/>
      <c r="G855" s="783"/>
      <c r="H855" s="783"/>
      <c r="I855" s="783"/>
      <c r="J855" s="783"/>
      <c r="K855" s="783"/>
      <c r="L855" s="783"/>
      <c r="M855" s="783"/>
      <c r="N855" s="783"/>
      <c r="O855" s="783"/>
      <c r="P855" s="783"/>
      <c r="Q855" s="783"/>
      <c r="R855" s="783"/>
      <c r="S855" s="783"/>
      <c r="T855" s="783"/>
      <c r="U855" s="783"/>
      <c r="V855" s="783"/>
      <c r="W855" s="783"/>
      <c r="X855" s="783"/>
      <c r="Y855" s="783"/>
      <c r="Z855" s="783"/>
      <c r="AA855" s="783"/>
      <c r="AB855" s="783"/>
      <c r="AC855" s="783"/>
    </row>
    <row r="856" spans="1:29" ht="12.75" x14ac:dyDescent="0.2">
      <c r="A856" s="783"/>
      <c r="B856" s="783"/>
      <c r="C856" s="783"/>
      <c r="D856" s="783"/>
      <c r="E856" s="783"/>
      <c r="F856" s="783"/>
      <c r="G856" s="783"/>
      <c r="H856" s="783"/>
      <c r="I856" s="783"/>
      <c r="J856" s="783"/>
      <c r="K856" s="783"/>
      <c r="L856" s="783"/>
      <c r="M856" s="783"/>
      <c r="N856" s="783"/>
      <c r="O856" s="783"/>
      <c r="P856" s="783"/>
      <c r="Q856" s="783"/>
      <c r="R856" s="783"/>
      <c r="S856" s="783"/>
      <c r="T856" s="783"/>
      <c r="U856" s="783"/>
      <c r="V856" s="783"/>
      <c r="W856" s="783"/>
      <c r="X856" s="783"/>
      <c r="Y856" s="783"/>
      <c r="Z856" s="783"/>
      <c r="AA856" s="783"/>
      <c r="AB856" s="783"/>
      <c r="AC856" s="783"/>
    </row>
    <row r="857" spans="1:29" ht="12.75" x14ac:dyDescent="0.2">
      <c r="A857" s="783"/>
      <c r="B857" s="783"/>
      <c r="C857" s="783"/>
      <c r="D857" s="783"/>
      <c r="E857" s="783"/>
      <c r="F857" s="783"/>
      <c r="G857" s="783"/>
      <c r="H857" s="783"/>
      <c r="I857" s="783"/>
      <c r="J857" s="783"/>
      <c r="K857" s="783"/>
      <c r="L857" s="783"/>
      <c r="M857" s="783"/>
      <c r="N857" s="783"/>
      <c r="O857" s="783"/>
      <c r="P857" s="783"/>
      <c r="Q857" s="783"/>
      <c r="R857" s="783"/>
      <c r="S857" s="783"/>
      <c r="T857" s="783"/>
      <c r="U857" s="783"/>
      <c r="V857" s="783"/>
      <c r="W857" s="783"/>
      <c r="X857" s="783"/>
      <c r="Y857" s="783"/>
      <c r="Z857" s="783"/>
      <c r="AA857" s="783"/>
      <c r="AB857" s="783"/>
      <c r="AC857" s="783"/>
    </row>
    <row r="858" spans="1:29" ht="12.75" x14ac:dyDescent="0.2">
      <c r="A858" s="783"/>
      <c r="B858" s="783"/>
      <c r="C858" s="783"/>
      <c r="D858" s="783"/>
      <c r="E858" s="783"/>
      <c r="F858" s="783"/>
      <c r="G858" s="783"/>
      <c r="H858" s="783"/>
      <c r="I858" s="783"/>
      <c r="J858" s="783"/>
      <c r="K858" s="783"/>
      <c r="L858" s="783"/>
      <c r="M858" s="783"/>
      <c r="N858" s="783"/>
      <c r="O858" s="783"/>
      <c r="P858" s="783"/>
      <c r="Q858" s="783"/>
      <c r="R858" s="783"/>
      <c r="S858" s="783"/>
      <c r="T858" s="783"/>
      <c r="U858" s="783"/>
      <c r="V858" s="783"/>
      <c r="W858" s="783"/>
      <c r="X858" s="783"/>
      <c r="Y858" s="783"/>
      <c r="Z858" s="783"/>
      <c r="AA858" s="783"/>
      <c r="AB858" s="783"/>
      <c r="AC858" s="783"/>
    </row>
    <row r="859" spans="1:29" ht="12.75" x14ac:dyDescent="0.2">
      <c r="A859" s="783"/>
      <c r="B859" s="783"/>
      <c r="C859" s="783"/>
      <c r="D859" s="783"/>
      <c r="E859" s="783"/>
      <c r="F859" s="783"/>
      <c r="G859" s="783"/>
      <c r="H859" s="783"/>
      <c r="I859" s="783"/>
      <c r="J859" s="783"/>
      <c r="K859" s="783"/>
      <c r="L859" s="783"/>
      <c r="M859" s="783"/>
      <c r="N859" s="783"/>
      <c r="O859" s="783"/>
      <c r="P859" s="783"/>
      <c r="Q859" s="783"/>
      <c r="R859" s="783"/>
      <c r="S859" s="783"/>
      <c r="T859" s="783"/>
      <c r="U859" s="783"/>
      <c r="V859" s="783"/>
      <c r="W859" s="783"/>
      <c r="X859" s="783"/>
      <c r="Y859" s="783"/>
      <c r="Z859" s="783"/>
      <c r="AA859" s="783"/>
      <c r="AB859" s="783"/>
      <c r="AC859" s="783"/>
    </row>
    <row r="860" spans="1:29" ht="12.75" x14ac:dyDescent="0.2">
      <c r="A860" s="783"/>
      <c r="B860" s="783"/>
      <c r="C860" s="783"/>
      <c r="D860" s="783"/>
      <c r="E860" s="783"/>
      <c r="F860" s="783"/>
      <c r="G860" s="783"/>
      <c r="H860" s="783"/>
      <c r="I860" s="783"/>
      <c r="J860" s="783"/>
      <c r="K860" s="783"/>
      <c r="L860" s="783"/>
      <c r="M860" s="783"/>
      <c r="N860" s="783"/>
      <c r="O860" s="783"/>
      <c r="P860" s="783"/>
      <c r="Q860" s="783"/>
      <c r="R860" s="783"/>
      <c r="S860" s="783"/>
      <c r="T860" s="783"/>
      <c r="U860" s="783"/>
      <c r="V860" s="783"/>
      <c r="W860" s="783"/>
      <c r="X860" s="783"/>
      <c r="Y860" s="783"/>
      <c r="Z860" s="783"/>
      <c r="AA860" s="783"/>
      <c r="AB860" s="783"/>
      <c r="AC860" s="783"/>
    </row>
    <row r="861" spans="1:29" ht="12.75" x14ac:dyDescent="0.2">
      <c r="A861" s="783"/>
      <c r="B861" s="783"/>
      <c r="C861" s="783"/>
      <c r="D861" s="783"/>
      <c r="E861" s="783"/>
      <c r="F861" s="783"/>
      <c r="G861" s="783"/>
      <c r="H861" s="783"/>
      <c r="I861" s="783"/>
      <c r="J861" s="783"/>
      <c r="K861" s="783"/>
      <c r="L861" s="783"/>
      <c r="M861" s="783"/>
      <c r="N861" s="783"/>
      <c r="O861" s="783"/>
      <c r="P861" s="783"/>
      <c r="Q861" s="783"/>
      <c r="R861" s="783"/>
      <c r="S861" s="783"/>
      <c r="T861" s="783"/>
      <c r="U861" s="783"/>
      <c r="V861" s="783"/>
      <c r="W861" s="783"/>
      <c r="X861" s="783"/>
      <c r="Y861" s="783"/>
      <c r="Z861" s="783"/>
      <c r="AA861" s="783"/>
      <c r="AB861" s="783"/>
      <c r="AC861" s="783"/>
    </row>
    <row r="862" spans="1:29" ht="12.75" x14ac:dyDescent="0.2">
      <c r="A862" s="783"/>
      <c r="B862" s="783"/>
      <c r="C862" s="783"/>
      <c r="D862" s="783"/>
      <c r="E862" s="783"/>
      <c r="F862" s="783"/>
      <c r="G862" s="783"/>
      <c r="H862" s="783"/>
      <c r="I862" s="783"/>
      <c r="J862" s="783"/>
      <c r="K862" s="783"/>
      <c r="L862" s="783"/>
      <c r="M862" s="783"/>
      <c r="N862" s="783"/>
      <c r="O862" s="783"/>
      <c r="P862" s="783"/>
      <c r="Q862" s="783"/>
      <c r="R862" s="783"/>
      <c r="S862" s="783"/>
      <c r="T862" s="783"/>
      <c r="U862" s="783"/>
      <c r="V862" s="783"/>
      <c r="W862" s="783"/>
      <c r="X862" s="783"/>
      <c r="Y862" s="783"/>
      <c r="Z862" s="783"/>
      <c r="AA862" s="783"/>
      <c r="AB862" s="783"/>
      <c r="AC862" s="783"/>
    </row>
    <row r="863" spans="1:29" ht="12.75" x14ac:dyDescent="0.2">
      <c r="A863" s="783"/>
      <c r="B863" s="783"/>
      <c r="C863" s="783"/>
      <c r="D863" s="783"/>
      <c r="E863" s="783"/>
      <c r="F863" s="783"/>
      <c r="G863" s="783"/>
      <c r="H863" s="783"/>
      <c r="I863" s="783"/>
      <c r="J863" s="783"/>
      <c r="K863" s="783"/>
      <c r="L863" s="783"/>
      <c r="M863" s="783"/>
      <c r="N863" s="783"/>
      <c r="O863" s="783"/>
      <c r="P863" s="783"/>
      <c r="Q863" s="783"/>
      <c r="R863" s="783"/>
      <c r="S863" s="783"/>
      <c r="T863" s="783"/>
      <c r="U863" s="783"/>
      <c r="V863" s="783"/>
      <c r="W863" s="783"/>
      <c r="X863" s="783"/>
      <c r="Y863" s="783"/>
      <c r="Z863" s="783"/>
      <c r="AA863" s="783"/>
      <c r="AB863" s="783"/>
      <c r="AC863" s="783"/>
    </row>
    <row r="864" spans="1:29" ht="12.75" x14ac:dyDescent="0.2">
      <c r="A864" s="783"/>
      <c r="B864" s="783"/>
      <c r="C864" s="783"/>
      <c r="D864" s="783"/>
      <c r="E864" s="783"/>
      <c r="F864" s="783"/>
      <c r="G864" s="783"/>
      <c r="H864" s="783"/>
      <c r="I864" s="783"/>
      <c r="J864" s="783"/>
      <c r="K864" s="783"/>
      <c r="L864" s="783"/>
      <c r="M864" s="783"/>
      <c r="N864" s="783"/>
      <c r="O864" s="783"/>
      <c r="P864" s="783"/>
      <c r="Q864" s="783"/>
      <c r="R864" s="783"/>
      <c r="S864" s="783"/>
      <c r="T864" s="783"/>
      <c r="U864" s="783"/>
      <c r="V864" s="783"/>
      <c r="W864" s="783"/>
      <c r="X864" s="783"/>
      <c r="Y864" s="783"/>
      <c r="Z864" s="783"/>
      <c r="AA864" s="783"/>
      <c r="AB864" s="783"/>
      <c r="AC864" s="783"/>
    </row>
    <row r="865" spans="1:29" ht="12.75" x14ac:dyDescent="0.2">
      <c r="A865" s="783"/>
      <c r="B865" s="783"/>
      <c r="C865" s="783"/>
      <c r="D865" s="783"/>
      <c r="E865" s="783"/>
      <c r="F865" s="783"/>
      <c r="G865" s="783"/>
      <c r="H865" s="783"/>
      <c r="I865" s="783"/>
      <c r="J865" s="783"/>
      <c r="K865" s="783"/>
      <c r="L865" s="783"/>
      <c r="M865" s="783"/>
      <c r="N865" s="783"/>
      <c r="O865" s="783"/>
      <c r="P865" s="783"/>
      <c r="Q865" s="783"/>
      <c r="R865" s="783"/>
      <c r="S865" s="783"/>
      <c r="T865" s="783"/>
      <c r="U865" s="783"/>
      <c r="V865" s="783"/>
      <c r="W865" s="783"/>
      <c r="X865" s="783"/>
      <c r="Y865" s="783"/>
      <c r="Z865" s="783"/>
      <c r="AA865" s="783"/>
      <c r="AB865" s="783"/>
      <c r="AC865" s="783"/>
    </row>
    <row r="866" spans="1:29" ht="12.75" x14ac:dyDescent="0.2">
      <c r="A866" s="783"/>
      <c r="B866" s="783"/>
      <c r="C866" s="783"/>
      <c r="D866" s="783"/>
      <c r="E866" s="783"/>
      <c r="F866" s="783"/>
      <c r="G866" s="783"/>
      <c r="H866" s="783"/>
      <c r="I866" s="783"/>
      <c r="J866" s="783"/>
      <c r="K866" s="783"/>
      <c r="L866" s="783"/>
      <c r="M866" s="783"/>
      <c r="N866" s="783"/>
      <c r="O866" s="783"/>
      <c r="P866" s="783"/>
      <c r="Q866" s="783"/>
      <c r="R866" s="783"/>
      <c r="S866" s="783"/>
      <c r="T866" s="783"/>
      <c r="U866" s="783"/>
      <c r="V866" s="783"/>
      <c r="W866" s="783"/>
      <c r="X866" s="783"/>
      <c r="Y866" s="783"/>
      <c r="Z866" s="783"/>
      <c r="AA866" s="783"/>
      <c r="AB866" s="783"/>
      <c r="AC866" s="783"/>
    </row>
    <row r="867" spans="1:29" ht="12.75" x14ac:dyDescent="0.2">
      <c r="A867" s="783"/>
      <c r="B867" s="783"/>
      <c r="C867" s="783"/>
      <c r="D867" s="783"/>
      <c r="E867" s="783"/>
      <c r="F867" s="783"/>
      <c r="G867" s="783"/>
      <c r="H867" s="783"/>
      <c r="I867" s="783"/>
      <c r="J867" s="783"/>
      <c r="K867" s="783"/>
      <c r="L867" s="783"/>
      <c r="M867" s="783"/>
      <c r="N867" s="783"/>
      <c r="O867" s="783"/>
      <c r="P867" s="783"/>
      <c r="Q867" s="783"/>
      <c r="R867" s="783"/>
      <c r="S867" s="783"/>
      <c r="T867" s="783"/>
      <c r="U867" s="783"/>
      <c r="V867" s="783"/>
      <c r="W867" s="783"/>
      <c r="X867" s="783"/>
      <c r="Y867" s="783"/>
      <c r="Z867" s="783"/>
      <c r="AA867" s="783"/>
      <c r="AB867" s="783"/>
      <c r="AC867" s="783"/>
    </row>
    <row r="868" spans="1:29" ht="12.75" x14ac:dyDescent="0.2">
      <c r="A868" s="783"/>
      <c r="B868" s="783"/>
      <c r="C868" s="783"/>
      <c r="D868" s="783"/>
      <c r="E868" s="783"/>
      <c r="F868" s="783"/>
      <c r="G868" s="783"/>
      <c r="H868" s="783"/>
      <c r="I868" s="783"/>
      <c r="J868" s="783"/>
      <c r="K868" s="783"/>
      <c r="L868" s="783"/>
      <c r="M868" s="783"/>
      <c r="N868" s="783"/>
      <c r="O868" s="783"/>
      <c r="P868" s="783"/>
      <c r="Q868" s="783"/>
      <c r="R868" s="783"/>
      <c r="S868" s="783"/>
      <c r="T868" s="783"/>
      <c r="U868" s="783"/>
      <c r="V868" s="783"/>
      <c r="W868" s="783"/>
      <c r="X868" s="783"/>
      <c r="Y868" s="783"/>
      <c r="Z868" s="783"/>
      <c r="AA868" s="783"/>
      <c r="AB868" s="783"/>
      <c r="AC868" s="783"/>
    </row>
    <row r="869" spans="1:29" ht="12.75" x14ac:dyDescent="0.2">
      <c r="A869" s="783"/>
      <c r="B869" s="783"/>
      <c r="C869" s="783"/>
      <c r="D869" s="783"/>
      <c r="E869" s="783"/>
      <c r="F869" s="783"/>
      <c r="G869" s="783"/>
      <c r="H869" s="783"/>
      <c r="I869" s="783"/>
      <c r="J869" s="783"/>
      <c r="K869" s="783"/>
      <c r="L869" s="783"/>
      <c r="M869" s="783"/>
      <c r="N869" s="783"/>
      <c r="O869" s="783"/>
      <c r="P869" s="783"/>
      <c r="Q869" s="783"/>
      <c r="R869" s="783"/>
      <c r="S869" s="783"/>
      <c r="T869" s="783"/>
      <c r="U869" s="783"/>
      <c r="V869" s="783"/>
      <c r="W869" s="783"/>
      <c r="X869" s="783"/>
      <c r="Y869" s="783"/>
      <c r="Z869" s="783"/>
      <c r="AA869" s="783"/>
      <c r="AB869" s="783"/>
      <c r="AC869" s="783"/>
    </row>
    <row r="870" spans="1:29" ht="12.75" x14ac:dyDescent="0.2">
      <c r="A870" s="783"/>
      <c r="B870" s="783"/>
      <c r="C870" s="783"/>
      <c r="D870" s="783"/>
      <c r="E870" s="783"/>
      <c r="F870" s="783"/>
      <c r="G870" s="783"/>
      <c r="H870" s="783"/>
      <c r="I870" s="783"/>
      <c r="J870" s="783"/>
      <c r="K870" s="783"/>
      <c r="L870" s="783"/>
      <c r="M870" s="783"/>
      <c r="N870" s="783"/>
      <c r="O870" s="783"/>
      <c r="P870" s="783"/>
      <c r="Q870" s="783"/>
      <c r="R870" s="783"/>
      <c r="S870" s="783"/>
      <c r="T870" s="783"/>
      <c r="U870" s="783"/>
      <c r="V870" s="783"/>
      <c r="W870" s="783"/>
      <c r="X870" s="783"/>
      <c r="Y870" s="783"/>
      <c r="Z870" s="783"/>
      <c r="AA870" s="783"/>
      <c r="AB870" s="783"/>
      <c r="AC870" s="783"/>
    </row>
    <row r="871" spans="1:29" ht="12.75" x14ac:dyDescent="0.2">
      <c r="A871" s="783"/>
      <c r="B871" s="783"/>
      <c r="C871" s="783"/>
      <c r="D871" s="783"/>
      <c r="E871" s="783"/>
      <c r="F871" s="783"/>
      <c r="G871" s="783"/>
      <c r="H871" s="783"/>
      <c r="I871" s="783"/>
      <c r="J871" s="783"/>
      <c r="K871" s="783"/>
      <c r="L871" s="783"/>
      <c r="M871" s="783"/>
      <c r="N871" s="783"/>
      <c r="O871" s="783"/>
      <c r="P871" s="783"/>
      <c r="Q871" s="783"/>
      <c r="R871" s="783"/>
      <c r="S871" s="783"/>
      <c r="T871" s="783"/>
      <c r="U871" s="783"/>
      <c r="V871" s="783"/>
      <c r="W871" s="783"/>
      <c r="X871" s="783"/>
      <c r="Y871" s="783"/>
      <c r="Z871" s="783"/>
      <c r="AA871" s="783"/>
      <c r="AB871" s="783"/>
      <c r="AC871" s="783"/>
    </row>
    <row r="872" spans="1:29" ht="12.75" x14ac:dyDescent="0.2">
      <c r="A872" s="783"/>
      <c r="B872" s="783"/>
      <c r="C872" s="783"/>
      <c r="D872" s="783"/>
      <c r="E872" s="783"/>
      <c r="F872" s="783"/>
      <c r="G872" s="783"/>
      <c r="H872" s="783"/>
      <c r="I872" s="783"/>
      <c r="J872" s="783"/>
      <c r="K872" s="783"/>
      <c r="L872" s="783"/>
      <c r="M872" s="783"/>
      <c r="N872" s="783"/>
      <c r="O872" s="783"/>
      <c r="P872" s="783"/>
      <c r="Q872" s="783"/>
      <c r="R872" s="783"/>
      <c r="S872" s="783"/>
      <c r="T872" s="783"/>
      <c r="U872" s="783"/>
      <c r="V872" s="783"/>
      <c r="W872" s="783"/>
      <c r="X872" s="783"/>
      <c r="Y872" s="783"/>
      <c r="Z872" s="783"/>
      <c r="AA872" s="783"/>
      <c r="AB872" s="783"/>
      <c r="AC872" s="783"/>
    </row>
    <row r="873" spans="1:29" ht="12.75" x14ac:dyDescent="0.2">
      <c r="A873" s="783"/>
      <c r="B873" s="783"/>
      <c r="C873" s="783"/>
      <c r="D873" s="783"/>
      <c r="E873" s="783"/>
      <c r="F873" s="783"/>
      <c r="G873" s="783"/>
      <c r="H873" s="783"/>
      <c r="I873" s="783"/>
      <c r="J873" s="783"/>
      <c r="K873" s="783"/>
      <c r="L873" s="783"/>
      <c r="M873" s="783"/>
      <c r="N873" s="783"/>
      <c r="O873" s="783"/>
      <c r="P873" s="783"/>
      <c r="Q873" s="783"/>
      <c r="R873" s="783"/>
      <c r="S873" s="783"/>
      <c r="T873" s="783"/>
      <c r="U873" s="783"/>
      <c r="V873" s="783"/>
      <c r="W873" s="783"/>
      <c r="X873" s="783"/>
      <c r="Y873" s="783"/>
      <c r="Z873" s="783"/>
      <c r="AA873" s="783"/>
      <c r="AB873" s="783"/>
      <c r="AC873" s="783"/>
    </row>
    <row r="874" spans="1:29" ht="12.75" x14ac:dyDescent="0.2">
      <c r="A874" s="783"/>
      <c r="B874" s="783"/>
      <c r="C874" s="783"/>
      <c r="D874" s="783"/>
      <c r="E874" s="783"/>
      <c r="F874" s="783"/>
      <c r="G874" s="783"/>
      <c r="H874" s="783"/>
      <c r="I874" s="783"/>
      <c r="J874" s="783"/>
      <c r="K874" s="783"/>
      <c r="L874" s="783"/>
      <c r="M874" s="783"/>
      <c r="N874" s="783"/>
      <c r="O874" s="783"/>
      <c r="P874" s="783"/>
      <c r="Q874" s="783"/>
      <c r="R874" s="783"/>
      <c r="S874" s="783"/>
      <c r="T874" s="783"/>
      <c r="U874" s="783"/>
      <c r="V874" s="783"/>
      <c r="W874" s="783"/>
      <c r="X874" s="783"/>
      <c r="Y874" s="783"/>
      <c r="Z874" s="783"/>
      <c r="AA874" s="783"/>
      <c r="AB874" s="783"/>
      <c r="AC874" s="783"/>
    </row>
    <row r="875" spans="1:29" ht="12.75" x14ac:dyDescent="0.2">
      <c r="A875" s="783"/>
      <c r="B875" s="783"/>
      <c r="C875" s="783"/>
      <c r="D875" s="783"/>
      <c r="E875" s="783"/>
      <c r="F875" s="783"/>
      <c r="G875" s="783"/>
      <c r="H875" s="783"/>
      <c r="I875" s="783"/>
      <c r="J875" s="783"/>
      <c r="K875" s="783"/>
      <c r="L875" s="783"/>
      <c r="M875" s="783"/>
      <c r="N875" s="783"/>
      <c r="O875" s="783"/>
      <c r="P875" s="783"/>
      <c r="Q875" s="783"/>
      <c r="R875" s="783"/>
      <c r="S875" s="783"/>
      <c r="T875" s="783"/>
      <c r="U875" s="783"/>
      <c r="V875" s="783"/>
      <c r="W875" s="783"/>
      <c r="X875" s="783"/>
      <c r="Y875" s="783"/>
      <c r="Z875" s="783"/>
      <c r="AA875" s="783"/>
      <c r="AB875" s="783"/>
      <c r="AC875" s="783"/>
    </row>
    <row r="876" spans="1:29" ht="12.75" x14ac:dyDescent="0.2">
      <c r="A876" s="783"/>
      <c r="B876" s="783"/>
      <c r="C876" s="783"/>
      <c r="D876" s="783"/>
      <c r="E876" s="783"/>
      <c r="F876" s="783"/>
      <c r="G876" s="783"/>
      <c r="H876" s="783"/>
      <c r="I876" s="783"/>
      <c r="J876" s="783"/>
      <c r="K876" s="783"/>
      <c r="L876" s="783"/>
      <c r="M876" s="783"/>
      <c r="N876" s="783"/>
      <c r="O876" s="783"/>
      <c r="P876" s="783"/>
      <c r="Q876" s="783"/>
      <c r="R876" s="783"/>
      <c r="S876" s="783"/>
      <c r="T876" s="783"/>
      <c r="U876" s="783"/>
      <c r="V876" s="783"/>
      <c r="W876" s="783"/>
      <c r="X876" s="783"/>
      <c r="Y876" s="783"/>
      <c r="Z876" s="783"/>
      <c r="AA876" s="783"/>
      <c r="AB876" s="783"/>
      <c r="AC876" s="783"/>
    </row>
    <row r="877" spans="1:29" ht="12.75" x14ac:dyDescent="0.2">
      <c r="A877" s="783"/>
      <c r="B877" s="783"/>
      <c r="C877" s="783"/>
      <c r="D877" s="783"/>
      <c r="E877" s="783"/>
      <c r="F877" s="783"/>
      <c r="G877" s="783"/>
      <c r="H877" s="783"/>
      <c r="I877" s="783"/>
      <c r="J877" s="783"/>
      <c r="K877" s="783"/>
      <c r="L877" s="783"/>
      <c r="M877" s="783"/>
      <c r="N877" s="783"/>
      <c r="O877" s="783"/>
      <c r="P877" s="783"/>
      <c r="Q877" s="783"/>
      <c r="R877" s="783"/>
      <c r="S877" s="783"/>
      <c r="T877" s="783"/>
      <c r="U877" s="783"/>
      <c r="V877" s="783"/>
      <c r="W877" s="783"/>
      <c r="X877" s="783"/>
      <c r="Y877" s="783"/>
      <c r="Z877" s="783"/>
      <c r="AA877" s="783"/>
      <c r="AB877" s="783"/>
      <c r="AC877" s="783"/>
    </row>
    <row r="878" spans="1:29" ht="12.75" x14ac:dyDescent="0.2">
      <c r="A878" s="783"/>
      <c r="B878" s="783"/>
      <c r="C878" s="783"/>
      <c r="D878" s="783"/>
      <c r="E878" s="783"/>
      <c r="F878" s="783"/>
      <c r="G878" s="783"/>
      <c r="H878" s="783"/>
      <c r="I878" s="783"/>
      <c r="J878" s="783"/>
      <c r="K878" s="783"/>
      <c r="L878" s="783"/>
      <c r="M878" s="783"/>
      <c r="N878" s="783"/>
      <c r="O878" s="783"/>
      <c r="P878" s="783"/>
      <c r="Q878" s="783"/>
      <c r="R878" s="783"/>
      <c r="S878" s="783"/>
      <c r="T878" s="783"/>
      <c r="U878" s="783"/>
      <c r="V878" s="783"/>
      <c r="W878" s="783"/>
      <c r="X878" s="783"/>
      <c r="Y878" s="783"/>
      <c r="Z878" s="783"/>
      <c r="AA878" s="783"/>
      <c r="AB878" s="783"/>
      <c r="AC878" s="783"/>
    </row>
    <row r="879" spans="1:29" ht="12.75" x14ac:dyDescent="0.2">
      <c r="A879" s="783"/>
      <c r="B879" s="783"/>
      <c r="C879" s="783"/>
      <c r="D879" s="783"/>
      <c r="E879" s="783"/>
      <c r="F879" s="783"/>
      <c r="G879" s="783"/>
      <c r="H879" s="783"/>
      <c r="I879" s="783"/>
      <c r="J879" s="783"/>
      <c r="K879" s="783"/>
      <c r="L879" s="783"/>
      <c r="M879" s="783"/>
      <c r="N879" s="783"/>
      <c r="O879" s="783"/>
      <c r="P879" s="783"/>
      <c r="Q879" s="783"/>
      <c r="R879" s="783"/>
      <c r="S879" s="783"/>
      <c r="T879" s="783"/>
      <c r="U879" s="783"/>
      <c r="V879" s="783"/>
      <c r="W879" s="783"/>
      <c r="X879" s="783"/>
      <c r="Y879" s="783"/>
      <c r="Z879" s="783"/>
      <c r="AA879" s="783"/>
      <c r="AB879" s="783"/>
      <c r="AC879" s="783"/>
    </row>
    <row r="880" spans="1:29" ht="12.75" x14ac:dyDescent="0.2">
      <c r="A880" s="783"/>
      <c r="B880" s="783"/>
      <c r="C880" s="783"/>
      <c r="D880" s="783"/>
      <c r="E880" s="783"/>
      <c r="F880" s="783"/>
      <c r="G880" s="783"/>
      <c r="H880" s="783"/>
      <c r="I880" s="783"/>
      <c r="J880" s="783"/>
      <c r="K880" s="783"/>
      <c r="L880" s="783"/>
      <c r="M880" s="783"/>
      <c r="N880" s="783"/>
      <c r="O880" s="783"/>
      <c r="P880" s="783"/>
      <c r="Q880" s="783"/>
      <c r="R880" s="783"/>
      <c r="S880" s="783"/>
      <c r="T880" s="783"/>
      <c r="U880" s="783"/>
      <c r="V880" s="783"/>
      <c r="W880" s="783"/>
      <c r="X880" s="783"/>
      <c r="Y880" s="783"/>
      <c r="Z880" s="783"/>
      <c r="AA880" s="783"/>
      <c r="AB880" s="783"/>
      <c r="AC880" s="783"/>
    </row>
    <row r="881" spans="1:29" ht="12.75" x14ac:dyDescent="0.2">
      <c r="A881" s="783"/>
      <c r="B881" s="783"/>
      <c r="C881" s="783"/>
      <c r="D881" s="783"/>
      <c r="E881" s="783"/>
      <c r="F881" s="783"/>
      <c r="G881" s="783"/>
      <c r="H881" s="783"/>
      <c r="I881" s="783"/>
      <c r="J881" s="783"/>
      <c r="K881" s="783"/>
      <c r="L881" s="783"/>
      <c r="M881" s="783"/>
      <c r="N881" s="783"/>
      <c r="O881" s="783"/>
      <c r="P881" s="783"/>
      <c r="Q881" s="783"/>
      <c r="R881" s="783"/>
      <c r="S881" s="783"/>
      <c r="T881" s="783"/>
      <c r="U881" s="783"/>
      <c r="V881" s="783"/>
      <c r="W881" s="783"/>
      <c r="X881" s="783"/>
      <c r="Y881" s="783"/>
      <c r="Z881" s="783"/>
      <c r="AA881" s="783"/>
      <c r="AB881" s="783"/>
      <c r="AC881" s="783"/>
    </row>
    <row r="882" spans="1:29" ht="12.75" x14ac:dyDescent="0.2">
      <c r="A882" s="783"/>
      <c r="B882" s="783"/>
      <c r="C882" s="783"/>
      <c r="D882" s="783"/>
      <c r="E882" s="783"/>
      <c r="F882" s="783"/>
      <c r="G882" s="783"/>
      <c r="H882" s="783"/>
      <c r="I882" s="783"/>
      <c r="J882" s="783"/>
      <c r="K882" s="783"/>
      <c r="L882" s="783"/>
      <c r="M882" s="783"/>
      <c r="N882" s="783"/>
      <c r="O882" s="783"/>
      <c r="P882" s="783"/>
      <c r="Q882" s="783"/>
      <c r="R882" s="783"/>
      <c r="S882" s="783"/>
      <c r="T882" s="783"/>
      <c r="U882" s="783"/>
      <c r="V882" s="783"/>
      <c r="W882" s="783"/>
      <c r="X882" s="783"/>
      <c r="Y882" s="783"/>
      <c r="Z882" s="783"/>
      <c r="AA882" s="783"/>
      <c r="AB882" s="783"/>
      <c r="AC882" s="783"/>
    </row>
    <row r="883" spans="1:29" ht="12.75" x14ac:dyDescent="0.2">
      <c r="A883" s="783"/>
      <c r="B883" s="783"/>
      <c r="C883" s="783"/>
      <c r="D883" s="783"/>
      <c r="E883" s="783"/>
      <c r="F883" s="783"/>
      <c r="G883" s="783"/>
      <c r="H883" s="783"/>
      <c r="I883" s="783"/>
      <c r="J883" s="783"/>
      <c r="K883" s="783"/>
      <c r="L883" s="783"/>
      <c r="M883" s="783"/>
      <c r="N883" s="783"/>
      <c r="O883" s="783"/>
      <c r="P883" s="783"/>
      <c r="Q883" s="783"/>
      <c r="R883" s="783"/>
      <c r="S883" s="783"/>
      <c r="T883" s="783"/>
      <c r="U883" s="783"/>
      <c r="V883" s="783"/>
      <c r="W883" s="783"/>
      <c r="X883" s="783"/>
      <c r="Y883" s="783"/>
      <c r="Z883" s="783"/>
      <c r="AA883" s="783"/>
      <c r="AB883" s="783"/>
      <c r="AC883" s="783"/>
    </row>
    <row r="884" spans="1:29" ht="12.75" x14ac:dyDescent="0.2">
      <c r="A884" s="783"/>
      <c r="B884" s="783"/>
      <c r="C884" s="783"/>
      <c r="D884" s="783"/>
      <c r="E884" s="783"/>
      <c r="F884" s="783"/>
      <c r="G884" s="783"/>
      <c r="H884" s="783"/>
      <c r="I884" s="783"/>
      <c r="J884" s="783"/>
      <c r="K884" s="783"/>
      <c r="L884" s="783"/>
      <c r="M884" s="783"/>
      <c r="N884" s="783"/>
      <c r="O884" s="783"/>
      <c r="P884" s="783"/>
      <c r="Q884" s="783"/>
      <c r="R884" s="783"/>
      <c r="S884" s="783"/>
      <c r="T884" s="783"/>
      <c r="U884" s="783"/>
      <c r="V884" s="783"/>
      <c r="W884" s="783"/>
      <c r="X884" s="783"/>
      <c r="Y884" s="783"/>
      <c r="Z884" s="783"/>
      <c r="AA884" s="783"/>
      <c r="AB884" s="783"/>
      <c r="AC884" s="783"/>
    </row>
    <row r="885" spans="1:29" ht="12.75" x14ac:dyDescent="0.2">
      <c r="A885" s="783"/>
      <c r="B885" s="783"/>
      <c r="C885" s="783"/>
      <c r="D885" s="783"/>
      <c r="E885" s="783"/>
      <c r="F885" s="783"/>
      <c r="G885" s="783"/>
      <c r="H885" s="783"/>
      <c r="I885" s="783"/>
      <c r="J885" s="783"/>
      <c r="K885" s="783"/>
      <c r="L885" s="783"/>
      <c r="M885" s="783"/>
      <c r="N885" s="783"/>
      <c r="O885" s="783"/>
      <c r="P885" s="783"/>
      <c r="Q885" s="783"/>
      <c r="R885" s="783"/>
      <c r="S885" s="783"/>
      <c r="T885" s="783"/>
      <c r="U885" s="783"/>
      <c r="V885" s="783"/>
      <c r="W885" s="783"/>
      <c r="X885" s="783"/>
      <c r="Y885" s="783"/>
      <c r="Z885" s="783"/>
      <c r="AA885" s="783"/>
      <c r="AB885" s="783"/>
      <c r="AC885" s="783"/>
    </row>
    <row r="886" spans="1:29" ht="12.75" x14ac:dyDescent="0.2">
      <c r="A886" s="783"/>
      <c r="B886" s="783"/>
      <c r="C886" s="783"/>
      <c r="D886" s="783"/>
      <c r="E886" s="783"/>
      <c r="F886" s="783"/>
      <c r="G886" s="783"/>
      <c r="H886" s="783"/>
      <c r="I886" s="783"/>
      <c r="J886" s="783"/>
      <c r="K886" s="783"/>
      <c r="L886" s="783"/>
      <c r="M886" s="783"/>
      <c r="N886" s="783"/>
      <c r="O886" s="783"/>
      <c r="P886" s="783"/>
      <c r="Q886" s="783"/>
      <c r="R886" s="783"/>
      <c r="S886" s="783"/>
      <c r="T886" s="783"/>
      <c r="U886" s="783"/>
      <c r="V886" s="783"/>
      <c r="W886" s="783"/>
      <c r="X886" s="783"/>
      <c r="Y886" s="783"/>
      <c r="Z886" s="783"/>
      <c r="AA886" s="783"/>
      <c r="AB886" s="783"/>
      <c r="AC886" s="783"/>
    </row>
    <row r="887" spans="1:29" ht="12.75" x14ac:dyDescent="0.2">
      <c r="A887" s="783"/>
      <c r="B887" s="783"/>
      <c r="C887" s="783"/>
      <c r="D887" s="783"/>
      <c r="E887" s="783"/>
      <c r="F887" s="783"/>
      <c r="G887" s="783"/>
      <c r="H887" s="783"/>
      <c r="I887" s="783"/>
      <c r="J887" s="783"/>
      <c r="K887" s="783"/>
      <c r="L887" s="783"/>
      <c r="M887" s="783"/>
      <c r="N887" s="783"/>
      <c r="O887" s="783"/>
      <c r="P887" s="783"/>
      <c r="Q887" s="783"/>
      <c r="R887" s="783"/>
      <c r="S887" s="783"/>
      <c r="T887" s="783"/>
      <c r="U887" s="783"/>
      <c r="V887" s="783"/>
      <c r="W887" s="783"/>
      <c r="X887" s="783"/>
      <c r="Y887" s="783"/>
      <c r="Z887" s="783"/>
      <c r="AA887" s="783"/>
      <c r="AB887" s="783"/>
      <c r="AC887" s="783"/>
    </row>
    <row r="888" spans="1:29" ht="12.75" x14ac:dyDescent="0.2">
      <c r="A888" s="783"/>
      <c r="B888" s="783"/>
      <c r="C888" s="783"/>
      <c r="D888" s="783"/>
      <c r="E888" s="783"/>
      <c r="F888" s="783"/>
      <c r="G888" s="783"/>
      <c r="H888" s="783"/>
      <c r="I888" s="783"/>
      <c r="J888" s="783"/>
      <c r="K888" s="783"/>
      <c r="L888" s="783"/>
      <c r="M888" s="783"/>
      <c r="N888" s="783"/>
      <c r="O888" s="783"/>
      <c r="P888" s="783"/>
      <c r="Q888" s="783"/>
      <c r="R888" s="783"/>
      <c r="S888" s="783"/>
      <c r="T888" s="783"/>
      <c r="U888" s="783"/>
      <c r="V888" s="783"/>
      <c r="W888" s="783"/>
      <c r="X888" s="783"/>
      <c r="Y888" s="783"/>
      <c r="Z888" s="783"/>
      <c r="AA888" s="783"/>
      <c r="AB888" s="783"/>
      <c r="AC888" s="783"/>
    </row>
    <row r="889" spans="1:29" ht="12.75" x14ac:dyDescent="0.2">
      <c r="A889" s="783"/>
      <c r="B889" s="783"/>
      <c r="C889" s="783"/>
      <c r="D889" s="783"/>
      <c r="E889" s="783"/>
      <c r="F889" s="783"/>
      <c r="G889" s="783"/>
      <c r="H889" s="783"/>
      <c r="I889" s="783"/>
      <c r="J889" s="783"/>
      <c r="K889" s="783"/>
      <c r="L889" s="783"/>
      <c r="M889" s="783"/>
      <c r="N889" s="783"/>
      <c r="O889" s="783"/>
      <c r="P889" s="783"/>
      <c r="Q889" s="783"/>
      <c r="R889" s="783"/>
      <c r="S889" s="783"/>
      <c r="T889" s="783"/>
      <c r="U889" s="783"/>
      <c r="V889" s="783"/>
      <c r="W889" s="783"/>
      <c r="X889" s="783"/>
      <c r="Y889" s="783"/>
      <c r="Z889" s="783"/>
      <c r="AA889" s="783"/>
      <c r="AB889" s="783"/>
      <c r="AC889" s="783"/>
    </row>
    <row r="890" spans="1:29" ht="12.75" x14ac:dyDescent="0.2">
      <c r="A890" s="783"/>
      <c r="B890" s="783"/>
      <c r="C890" s="783"/>
      <c r="D890" s="783"/>
      <c r="E890" s="783"/>
      <c r="F890" s="783"/>
      <c r="G890" s="783"/>
      <c r="H890" s="783"/>
      <c r="I890" s="783"/>
      <c r="J890" s="783"/>
      <c r="K890" s="783"/>
      <c r="L890" s="783"/>
      <c r="M890" s="783"/>
      <c r="N890" s="783"/>
      <c r="O890" s="783"/>
      <c r="P890" s="783"/>
      <c r="Q890" s="783"/>
      <c r="R890" s="783"/>
      <c r="S890" s="783"/>
      <c r="T890" s="783"/>
      <c r="U890" s="783"/>
      <c r="V890" s="783"/>
      <c r="W890" s="783"/>
      <c r="X890" s="783"/>
      <c r="Y890" s="783"/>
      <c r="Z890" s="783"/>
      <c r="AA890" s="783"/>
      <c r="AB890" s="783"/>
      <c r="AC890" s="783"/>
    </row>
    <row r="891" spans="1:29" ht="12.75" x14ac:dyDescent="0.2">
      <c r="A891" s="783"/>
      <c r="B891" s="783"/>
      <c r="C891" s="783"/>
      <c r="D891" s="783"/>
      <c r="E891" s="783"/>
      <c r="F891" s="783"/>
      <c r="G891" s="783"/>
      <c r="H891" s="783"/>
      <c r="I891" s="783"/>
      <c r="J891" s="783"/>
      <c r="K891" s="783"/>
      <c r="L891" s="783"/>
      <c r="M891" s="783"/>
      <c r="N891" s="783"/>
      <c r="O891" s="783"/>
      <c r="P891" s="783"/>
      <c r="Q891" s="783"/>
      <c r="R891" s="783"/>
      <c r="S891" s="783"/>
      <c r="T891" s="783"/>
      <c r="U891" s="783"/>
      <c r="V891" s="783"/>
      <c r="W891" s="783"/>
      <c r="X891" s="783"/>
      <c r="Y891" s="783"/>
      <c r="Z891" s="783"/>
      <c r="AA891" s="783"/>
      <c r="AB891" s="783"/>
      <c r="AC891" s="783"/>
    </row>
    <row r="892" spans="1:29" ht="12.75" x14ac:dyDescent="0.2">
      <c r="A892" s="783"/>
      <c r="B892" s="783"/>
      <c r="C892" s="783"/>
      <c r="D892" s="783"/>
      <c r="E892" s="783"/>
      <c r="F892" s="783"/>
      <c r="G892" s="783"/>
      <c r="H892" s="783"/>
      <c r="I892" s="783"/>
      <c r="J892" s="783"/>
      <c r="K892" s="783"/>
      <c r="L892" s="783"/>
      <c r="M892" s="783"/>
      <c r="N892" s="783"/>
      <c r="O892" s="783"/>
      <c r="P892" s="783"/>
      <c r="Q892" s="783"/>
      <c r="R892" s="783"/>
      <c r="S892" s="783"/>
      <c r="T892" s="783"/>
      <c r="U892" s="783"/>
      <c r="V892" s="783"/>
      <c r="W892" s="783"/>
      <c r="X892" s="783"/>
      <c r="Y892" s="783"/>
      <c r="Z892" s="783"/>
      <c r="AA892" s="783"/>
      <c r="AB892" s="783"/>
      <c r="AC892" s="783"/>
    </row>
    <row r="893" spans="1:29" ht="12.75" x14ac:dyDescent="0.2">
      <c r="A893" s="783"/>
      <c r="B893" s="783"/>
      <c r="C893" s="783"/>
      <c r="D893" s="783"/>
      <c r="E893" s="783"/>
      <c r="F893" s="783"/>
      <c r="G893" s="783"/>
      <c r="H893" s="783"/>
      <c r="I893" s="783"/>
      <c r="J893" s="783"/>
      <c r="K893" s="783"/>
      <c r="L893" s="783"/>
      <c r="M893" s="783"/>
      <c r="N893" s="783"/>
      <c r="O893" s="783"/>
      <c r="P893" s="783"/>
      <c r="Q893" s="783"/>
      <c r="R893" s="783"/>
      <c r="S893" s="783"/>
      <c r="T893" s="783"/>
      <c r="U893" s="783"/>
      <c r="V893" s="783"/>
      <c r="W893" s="783"/>
      <c r="X893" s="783"/>
      <c r="Y893" s="783"/>
      <c r="Z893" s="783"/>
      <c r="AA893" s="783"/>
      <c r="AB893" s="783"/>
      <c r="AC893" s="783"/>
    </row>
    <row r="894" spans="1:29" ht="12.75" x14ac:dyDescent="0.2">
      <c r="A894" s="783"/>
      <c r="B894" s="783"/>
      <c r="C894" s="783"/>
      <c r="D894" s="783"/>
      <c r="E894" s="783"/>
      <c r="F894" s="783"/>
      <c r="G894" s="783"/>
      <c r="H894" s="783"/>
      <c r="I894" s="783"/>
      <c r="J894" s="783"/>
      <c r="K894" s="783"/>
      <c r="L894" s="783"/>
      <c r="M894" s="783"/>
      <c r="N894" s="783"/>
      <c r="O894" s="783"/>
      <c r="P894" s="783"/>
      <c r="Q894" s="783"/>
      <c r="R894" s="783"/>
      <c r="S894" s="783"/>
      <c r="T894" s="783"/>
      <c r="U894" s="783"/>
      <c r="V894" s="783"/>
      <c r="W894" s="783"/>
      <c r="X894" s="783"/>
      <c r="Y894" s="783"/>
      <c r="Z894" s="783"/>
      <c r="AA894" s="783"/>
      <c r="AB894" s="783"/>
      <c r="AC894" s="783"/>
    </row>
    <row r="895" spans="1:29" ht="12.75" x14ac:dyDescent="0.2">
      <c r="A895" s="783"/>
      <c r="B895" s="783"/>
      <c r="C895" s="783"/>
      <c r="D895" s="783"/>
      <c r="E895" s="783"/>
      <c r="F895" s="783"/>
      <c r="G895" s="783"/>
      <c r="H895" s="783"/>
      <c r="I895" s="783"/>
      <c r="J895" s="783"/>
      <c r="K895" s="783"/>
      <c r="L895" s="783"/>
      <c r="M895" s="783"/>
      <c r="N895" s="783"/>
      <c r="O895" s="783"/>
      <c r="P895" s="783"/>
      <c r="Q895" s="783"/>
      <c r="R895" s="783"/>
      <c r="S895" s="783"/>
      <c r="T895" s="783"/>
      <c r="U895" s="783"/>
      <c r="V895" s="783"/>
      <c r="W895" s="783"/>
      <c r="X895" s="783"/>
      <c r="Y895" s="783"/>
      <c r="Z895" s="783"/>
      <c r="AA895" s="783"/>
      <c r="AB895" s="783"/>
      <c r="AC895" s="783"/>
    </row>
    <row r="896" spans="1:29" ht="12.75" x14ac:dyDescent="0.2">
      <c r="A896" s="783"/>
      <c r="B896" s="783"/>
      <c r="C896" s="783"/>
      <c r="D896" s="783"/>
      <c r="E896" s="783"/>
      <c r="F896" s="783"/>
      <c r="G896" s="783"/>
      <c r="H896" s="783"/>
      <c r="I896" s="783"/>
      <c r="J896" s="783"/>
      <c r="K896" s="783"/>
      <c r="L896" s="783"/>
      <c r="M896" s="783"/>
      <c r="N896" s="783"/>
      <c r="O896" s="783"/>
      <c r="P896" s="783"/>
      <c r="Q896" s="783"/>
      <c r="R896" s="783"/>
      <c r="S896" s="783"/>
      <c r="T896" s="783"/>
      <c r="U896" s="783"/>
      <c r="V896" s="783"/>
      <c r="W896" s="783"/>
      <c r="X896" s="783"/>
      <c r="Y896" s="783"/>
      <c r="Z896" s="783"/>
      <c r="AA896" s="783"/>
      <c r="AB896" s="783"/>
      <c r="AC896" s="783"/>
    </row>
    <row r="897" spans="1:29" ht="12.75" x14ac:dyDescent="0.2">
      <c r="A897" s="783"/>
      <c r="B897" s="783"/>
      <c r="C897" s="783"/>
      <c r="D897" s="783"/>
      <c r="E897" s="783"/>
      <c r="F897" s="783"/>
      <c r="G897" s="783"/>
      <c r="H897" s="783"/>
      <c r="I897" s="783"/>
      <c r="J897" s="783"/>
      <c r="K897" s="783"/>
      <c r="L897" s="783"/>
      <c r="M897" s="783"/>
      <c r="N897" s="783"/>
      <c r="O897" s="783"/>
      <c r="P897" s="783"/>
      <c r="Q897" s="783"/>
      <c r="R897" s="783"/>
      <c r="S897" s="783"/>
      <c r="T897" s="783"/>
      <c r="U897" s="783"/>
      <c r="V897" s="783"/>
      <c r="W897" s="783"/>
      <c r="X897" s="783"/>
      <c r="Y897" s="783"/>
      <c r="Z897" s="783"/>
      <c r="AA897" s="783"/>
      <c r="AB897" s="783"/>
      <c r="AC897" s="783"/>
    </row>
    <row r="898" spans="1:29" ht="12.75" x14ac:dyDescent="0.2">
      <c r="A898" s="783"/>
      <c r="B898" s="783"/>
      <c r="C898" s="783"/>
      <c r="D898" s="783"/>
      <c r="E898" s="783"/>
      <c r="F898" s="783"/>
      <c r="G898" s="783"/>
      <c r="H898" s="783"/>
      <c r="I898" s="783"/>
      <c r="J898" s="783"/>
      <c r="K898" s="783"/>
      <c r="L898" s="783"/>
      <c r="M898" s="783"/>
      <c r="N898" s="783"/>
      <c r="O898" s="783"/>
      <c r="P898" s="783"/>
      <c r="Q898" s="783"/>
      <c r="R898" s="783"/>
      <c r="S898" s="783"/>
      <c r="T898" s="783"/>
      <c r="U898" s="783"/>
      <c r="V898" s="783"/>
      <c r="W898" s="783"/>
      <c r="X898" s="783"/>
      <c r="Y898" s="783"/>
      <c r="Z898" s="783"/>
      <c r="AA898" s="783"/>
      <c r="AB898" s="783"/>
      <c r="AC898" s="783"/>
    </row>
    <row r="899" spans="1:29" ht="12.75" x14ac:dyDescent="0.2">
      <c r="A899" s="783"/>
      <c r="B899" s="783"/>
      <c r="C899" s="783"/>
      <c r="D899" s="783"/>
      <c r="E899" s="783"/>
      <c r="F899" s="783"/>
      <c r="G899" s="783"/>
      <c r="H899" s="783"/>
      <c r="I899" s="783"/>
      <c r="J899" s="783"/>
      <c r="K899" s="783"/>
      <c r="L899" s="783"/>
      <c r="M899" s="783"/>
      <c r="N899" s="783"/>
      <c r="O899" s="783"/>
      <c r="P899" s="783"/>
      <c r="Q899" s="783"/>
      <c r="R899" s="783"/>
      <c r="S899" s="783"/>
      <c r="T899" s="783"/>
      <c r="U899" s="783"/>
      <c r="V899" s="783"/>
      <c r="W899" s="783"/>
      <c r="X899" s="783"/>
      <c r="Y899" s="783"/>
      <c r="Z899" s="783"/>
      <c r="AA899" s="783"/>
      <c r="AB899" s="783"/>
      <c r="AC899" s="783"/>
    </row>
    <row r="900" spans="1:29" ht="12.75" x14ac:dyDescent="0.2">
      <c r="A900" s="783"/>
      <c r="B900" s="783"/>
      <c r="C900" s="783"/>
      <c r="D900" s="783"/>
      <c r="E900" s="783"/>
      <c r="F900" s="783"/>
      <c r="G900" s="783"/>
      <c r="H900" s="783"/>
      <c r="I900" s="783"/>
      <c r="J900" s="783"/>
      <c r="K900" s="783"/>
      <c r="L900" s="783"/>
      <c r="M900" s="783"/>
      <c r="N900" s="783"/>
      <c r="O900" s="783"/>
      <c r="P900" s="783"/>
      <c r="Q900" s="783"/>
      <c r="R900" s="783"/>
      <c r="S900" s="783"/>
      <c r="T900" s="783"/>
      <c r="U900" s="783"/>
      <c r="V900" s="783"/>
      <c r="W900" s="783"/>
      <c r="X900" s="783"/>
      <c r="Y900" s="783"/>
      <c r="Z900" s="783"/>
      <c r="AA900" s="783"/>
      <c r="AB900" s="783"/>
      <c r="AC900" s="783"/>
    </row>
    <row r="901" spans="1:29" ht="12.75" x14ac:dyDescent="0.2">
      <c r="A901" s="783"/>
      <c r="B901" s="783"/>
      <c r="C901" s="783"/>
      <c r="D901" s="783"/>
      <c r="E901" s="783"/>
      <c r="F901" s="783"/>
      <c r="G901" s="783"/>
      <c r="H901" s="783"/>
      <c r="I901" s="783"/>
      <c r="J901" s="783"/>
      <c r="K901" s="783"/>
      <c r="L901" s="783"/>
      <c r="M901" s="783"/>
      <c r="N901" s="783"/>
      <c r="O901" s="783"/>
      <c r="P901" s="783"/>
      <c r="Q901" s="783"/>
      <c r="R901" s="783"/>
      <c r="S901" s="783"/>
      <c r="T901" s="783"/>
      <c r="U901" s="783"/>
      <c r="V901" s="783"/>
      <c r="W901" s="783"/>
      <c r="X901" s="783"/>
      <c r="Y901" s="783"/>
      <c r="Z901" s="783"/>
      <c r="AA901" s="783"/>
      <c r="AB901" s="783"/>
      <c r="AC901" s="783"/>
    </row>
    <row r="902" spans="1:29" ht="12.75" x14ac:dyDescent="0.2">
      <c r="A902" s="783"/>
      <c r="B902" s="783"/>
      <c r="C902" s="783"/>
      <c r="D902" s="783"/>
      <c r="E902" s="783"/>
      <c r="F902" s="783"/>
      <c r="G902" s="783"/>
      <c r="H902" s="783"/>
      <c r="I902" s="783"/>
      <c r="J902" s="783"/>
      <c r="K902" s="783"/>
      <c r="L902" s="783"/>
      <c r="M902" s="783"/>
      <c r="N902" s="783"/>
      <c r="O902" s="783"/>
      <c r="P902" s="783"/>
      <c r="Q902" s="783"/>
      <c r="R902" s="783"/>
      <c r="S902" s="783"/>
      <c r="T902" s="783"/>
      <c r="U902" s="783"/>
      <c r="V902" s="783"/>
      <c r="W902" s="783"/>
      <c r="X902" s="783"/>
      <c r="Y902" s="783"/>
      <c r="Z902" s="783"/>
      <c r="AA902" s="783"/>
      <c r="AB902" s="783"/>
      <c r="AC902" s="783"/>
    </row>
    <row r="903" spans="1:29" ht="12.75" x14ac:dyDescent="0.2">
      <c r="A903" s="783"/>
      <c r="B903" s="783"/>
      <c r="C903" s="783"/>
      <c r="D903" s="783"/>
      <c r="E903" s="783"/>
      <c r="F903" s="783"/>
      <c r="G903" s="783"/>
      <c r="H903" s="783"/>
      <c r="I903" s="783"/>
      <c r="J903" s="783"/>
      <c r="K903" s="783"/>
      <c r="L903" s="783"/>
      <c r="M903" s="783"/>
      <c r="N903" s="783"/>
      <c r="O903" s="783"/>
      <c r="P903" s="783"/>
      <c r="Q903" s="783"/>
      <c r="R903" s="783"/>
      <c r="S903" s="783"/>
      <c r="T903" s="783"/>
      <c r="U903" s="783"/>
      <c r="V903" s="783"/>
      <c r="W903" s="783"/>
      <c r="X903" s="783"/>
      <c r="Y903" s="783"/>
      <c r="Z903" s="783"/>
      <c r="AA903" s="783"/>
      <c r="AB903" s="783"/>
      <c r="AC903" s="783"/>
    </row>
    <row r="904" spans="1:29" ht="12.75" x14ac:dyDescent="0.2">
      <c r="A904" s="783"/>
      <c r="B904" s="783"/>
      <c r="C904" s="783"/>
      <c r="D904" s="783"/>
      <c r="E904" s="783"/>
      <c r="F904" s="783"/>
      <c r="G904" s="783"/>
      <c r="H904" s="783"/>
      <c r="I904" s="783"/>
      <c r="J904" s="783"/>
      <c r="K904" s="783"/>
      <c r="L904" s="783"/>
      <c r="M904" s="783"/>
      <c r="N904" s="783"/>
      <c r="O904" s="783"/>
      <c r="P904" s="783"/>
      <c r="Q904" s="783"/>
      <c r="R904" s="783"/>
      <c r="S904" s="783"/>
      <c r="T904" s="783"/>
      <c r="U904" s="783"/>
      <c r="V904" s="783"/>
      <c r="W904" s="783"/>
      <c r="X904" s="783"/>
      <c r="Y904" s="783"/>
      <c r="Z904" s="783"/>
      <c r="AA904" s="783"/>
      <c r="AB904" s="783"/>
      <c r="AC904" s="783"/>
    </row>
    <row r="905" spans="1:29" ht="12.75" x14ac:dyDescent="0.2">
      <c r="A905" s="783"/>
      <c r="B905" s="783"/>
      <c r="C905" s="783"/>
      <c r="D905" s="783"/>
      <c r="E905" s="783"/>
      <c r="F905" s="783"/>
      <c r="G905" s="783"/>
      <c r="H905" s="783"/>
      <c r="I905" s="783"/>
      <c r="J905" s="783"/>
      <c r="K905" s="783"/>
      <c r="L905" s="783"/>
      <c r="M905" s="783"/>
      <c r="N905" s="783"/>
      <c r="O905" s="783"/>
      <c r="P905" s="783"/>
      <c r="Q905" s="783"/>
      <c r="R905" s="783"/>
      <c r="S905" s="783"/>
      <c r="T905" s="783"/>
      <c r="U905" s="783"/>
      <c r="V905" s="783"/>
      <c r="W905" s="783"/>
      <c r="X905" s="783"/>
      <c r="Y905" s="783"/>
      <c r="Z905" s="783"/>
      <c r="AA905" s="783"/>
      <c r="AB905" s="783"/>
      <c r="AC905" s="783"/>
    </row>
    <row r="906" spans="1:29" ht="12.75" x14ac:dyDescent="0.2">
      <c r="A906" s="783"/>
      <c r="B906" s="783"/>
      <c r="C906" s="783"/>
      <c r="D906" s="783"/>
      <c r="E906" s="783"/>
      <c r="F906" s="783"/>
      <c r="G906" s="783"/>
      <c r="H906" s="783"/>
      <c r="I906" s="783"/>
      <c r="J906" s="783"/>
      <c r="K906" s="783"/>
      <c r="L906" s="783"/>
      <c r="M906" s="783"/>
      <c r="N906" s="783"/>
      <c r="O906" s="783"/>
      <c r="P906" s="783"/>
      <c r="Q906" s="783"/>
      <c r="R906" s="783"/>
      <c r="S906" s="783"/>
      <c r="T906" s="783"/>
      <c r="U906" s="783"/>
      <c r="V906" s="783"/>
      <c r="W906" s="783"/>
      <c r="X906" s="783"/>
      <c r="Y906" s="783"/>
      <c r="Z906" s="783"/>
      <c r="AA906" s="783"/>
      <c r="AB906" s="783"/>
      <c r="AC906" s="783"/>
    </row>
    <row r="907" spans="1:29" ht="12.75" x14ac:dyDescent="0.2">
      <c r="A907" s="783"/>
      <c r="B907" s="783"/>
      <c r="C907" s="783"/>
      <c r="D907" s="783"/>
      <c r="E907" s="783"/>
      <c r="F907" s="783"/>
      <c r="G907" s="783"/>
      <c r="H907" s="783"/>
      <c r="I907" s="783"/>
      <c r="J907" s="783"/>
      <c r="K907" s="783"/>
      <c r="L907" s="783"/>
      <c r="M907" s="783"/>
      <c r="N907" s="783"/>
      <c r="O907" s="783"/>
      <c r="P907" s="783"/>
      <c r="Q907" s="783"/>
      <c r="R907" s="783"/>
      <c r="S907" s="783"/>
      <c r="T907" s="783"/>
      <c r="U907" s="783"/>
      <c r="V907" s="783"/>
      <c r="W907" s="783"/>
      <c r="X907" s="783"/>
      <c r="Y907" s="783"/>
      <c r="Z907" s="783"/>
      <c r="AA907" s="783"/>
      <c r="AB907" s="783"/>
      <c r="AC907" s="783"/>
    </row>
    <row r="908" spans="1:29" ht="12.75" x14ac:dyDescent="0.2">
      <c r="A908" s="783"/>
      <c r="B908" s="783"/>
      <c r="C908" s="783"/>
      <c r="D908" s="783"/>
      <c r="E908" s="783"/>
      <c r="F908" s="783"/>
      <c r="G908" s="783"/>
      <c r="H908" s="783"/>
      <c r="I908" s="783"/>
      <c r="J908" s="783"/>
      <c r="K908" s="783"/>
      <c r="L908" s="783"/>
      <c r="M908" s="783"/>
      <c r="N908" s="783"/>
      <c r="O908" s="783"/>
      <c r="P908" s="783"/>
      <c r="Q908" s="783"/>
      <c r="R908" s="783"/>
      <c r="S908" s="783"/>
      <c r="T908" s="783"/>
      <c r="U908" s="783"/>
      <c r="V908" s="783"/>
      <c r="W908" s="783"/>
      <c r="X908" s="783"/>
      <c r="Y908" s="783"/>
      <c r="Z908" s="783"/>
      <c r="AA908" s="783"/>
      <c r="AB908" s="783"/>
      <c r="AC908" s="783"/>
    </row>
    <row r="909" spans="1:29" ht="12.75" x14ac:dyDescent="0.2">
      <c r="A909" s="783"/>
      <c r="B909" s="783"/>
      <c r="C909" s="783"/>
      <c r="D909" s="783"/>
      <c r="E909" s="783"/>
      <c r="F909" s="783"/>
      <c r="G909" s="783"/>
      <c r="H909" s="783"/>
      <c r="I909" s="783"/>
      <c r="J909" s="783"/>
      <c r="K909" s="783"/>
      <c r="L909" s="783"/>
      <c r="M909" s="783"/>
      <c r="N909" s="783"/>
      <c r="O909" s="783"/>
      <c r="P909" s="783"/>
      <c r="Q909" s="783"/>
      <c r="R909" s="783"/>
      <c r="S909" s="783"/>
      <c r="T909" s="783"/>
      <c r="U909" s="783"/>
      <c r="V909" s="783"/>
      <c r="W909" s="783"/>
      <c r="X909" s="783"/>
      <c r="Y909" s="783"/>
      <c r="Z909" s="783"/>
      <c r="AA909" s="783"/>
      <c r="AB909" s="783"/>
      <c r="AC909" s="783"/>
    </row>
    <row r="910" spans="1:29" ht="12.75" x14ac:dyDescent="0.2">
      <c r="A910" s="783"/>
      <c r="B910" s="783"/>
      <c r="C910" s="783"/>
      <c r="D910" s="783"/>
      <c r="E910" s="783"/>
      <c r="F910" s="783"/>
      <c r="G910" s="783"/>
      <c r="H910" s="783"/>
      <c r="I910" s="783"/>
      <c r="J910" s="783"/>
      <c r="K910" s="783"/>
      <c r="L910" s="783"/>
      <c r="M910" s="783"/>
      <c r="N910" s="783"/>
      <c r="O910" s="783"/>
      <c r="P910" s="783"/>
      <c r="Q910" s="783"/>
      <c r="R910" s="783"/>
      <c r="S910" s="783"/>
      <c r="T910" s="783"/>
      <c r="U910" s="783"/>
      <c r="V910" s="783"/>
      <c r="W910" s="783"/>
      <c r="X910" s="783"/>
      <c r="Y910" s="783"/>
      <c r="Z910" s="783"/>
      <c r="AA910" s="783"/>
      <c r="AB910" s="783"/>
      <c r="AC910" s="783"/>
    </row>
    <row r="911" spans="1:29" ht="12.75" x14ac:dyDescent="0.2">
      <c r="A911" s="783"/>
      <c r="B911" s="783"/>
      <c r="C911" s="783"/>
      <c r="D911" s="783"/>
      <c r="E911" s="783"/>
      <c r="F911" s="783"/>
      <c r="G911" s="783"/>
      <c r="H911" s="783"/>
      <c r="I911" s="783"/>
      <c r="J911" s="783"/>
      <c r="K911" s="783"/>
      <c r="L911" s="783"/>
      <c r="M911" s="783"/>
      <c r="N911" s="783"/>
      <c r="O911" s="783"/>
      <c r="P911" s="783"/>
      <c r="Q911" s="783"/>
      <c r="R911" s="783"/>
      <c r="S911" s="783"/>
      <c r="T911" s="783"/>
      <c r="U911" s="783"/>
      <c r="V911" s="783"/>
      <c r="W911" s="783"/>
      <c r="X911" s="783"/>
      <c r="Y911" s="783"/>
      <c r="Z911" s="783"/>
      <c r="AA911" s="783"/>
      <c r="AB911" s="783"/>
      <c r="AC911" s="783"/>
    </row>
    <row r="912" spans="1:29" ht="12.75" x14ac:dyDescent="0.2">
      <c r="A912" s="783"/>
      <c r="B912" s="783"/>
      <c r="C912" s="783"/>
      <c r="D912" s="783"/>
      <c r="E912" s="783"/>
      <c r="F912" s="783"/>
      <c r="G912" s="783"/>
      <c r="H912" s="783"/>
      <c r="I912" s="783"/>
      <c r="J912" s="783"/>
      <c r="K912" s="783"/>
      <c r="L912" s="783"/>
      <c r="M912" s="783"/>
      <c r="N912" s="783"/>
      <c r="O912" s="783"/>
      <c r="P912" s="783"/>
      <c r="Q912" s="783"/>
      <c r="R912" s="783"/>
      <c r="S912" s="783"/>
      <c r="T912" s="783"/>
      <c r="U912" s="783"/>
      <c r="V912" s="783"/>
      <c r="W912" s="783"/>
      <c r="X912" s="783"/>
      <c r="Y912" s="783"/>
      <c r="Z912" s="783"/>
      <c r="AA912" s="783"/>
      <c r="AB912" s="783"/>
      <c r="AC912" s="783"/>
    </row>
    <row r="913" spans="1:29" ht="12.75" x14ac:dyDescent="0.2">
      <c r="A913" s="783"/>
      <c r="B913" s="783"/>
      <c r="C913" s="783"/>
      <c r="D913" s="783"/>
      <c r="E913" s="783"/>
      <c r="F913" s="783"/>
      <c r="G913" s="783"/>
      <c r="H913" s="783"/>
      <c r="I913" s="783"/>
      <c r="J913" s="783"/>
      <c r="K913" s="783"/>
      <c r="L913" s="783"/>
      <c r="M913" s="783"/>
      <c r="N913" s="783"/>
      <c r="O913" s="783"/>
      <c r="P913" s="783"/>
      <c r="Q913" s="783"/>
      <c r="R913" s="783"/>
      <c r="S913" s="783"/>
      <c r="T913" s="783"/>
      <c r="U913" s="783"/>
      <c r="V913" s="783"/>
      <c r="W913" s="783"/>
      <c r="X913" s="783"/>
      <c r="Y913" s="783"/>
      <c r="Z913" s="783"/>
      <c r="AA913" s="783"/>
      <c r="AB913" s="783"/>
      <c r="AC913" s="783"/>
    </row>
    <row r="914" spans="1:29" ht="12.75" x14ac:dyDescent="0.2">
      <c r="A914" s="783"/>
      <c r="B914" s="783"/>
      <c r="C914" s="783"/>
      <c r="D914" s="783"/>
      <c r="E914" s="783"/>
      <c r="F914" s="783"/>
      <c r="G914" s="783"/>
      <c r="H914" s="783"/>
      <c r="I914" s="783"/>
      <c r="J914" s="783"/>
      <c r="K914" s="783"/>
      <c r="L914" s="783"/>
      <c r="M914" s="783"/>
      <c r="N914" s="783"/>
      <c r="O914" s="783"/>
      <c r="P914" s="783"/>
      <c r="Q914" s="783"/>
      <c r="R914" s="783"/>
      <c r="S914" s="783"/>
      <c r="T914" s="783"/>
      <c r="U914" s="783"/>
      <c r="V914" s="783"/>
      <c r="W914" s="783"/>
      <c r="X914" s="783"/>
      <c r="Y914" s="783"/>
      <c r="Z914" s="783"/>
      <c r="AA914" s="783"/>
      <c r="AB914" s="783"/>
      <c r="AC914" s="783"/>
    </row>
    <row r="915" spans="1:29" ht="12.75" x14ac:dyDescent="0.2">
      <c r="A915" s="783"/>
      <c r="B915" s="783"/>
      <c r="C915" s="783"/>
      <c r="D915" s="783"/>
      <c r="E915" s="783"/>
      <c r="F915" s="783"/>
      <c r="G915" s="783"/>
      <c r="H915" s="783"/>
      <c r="I915" s="783"/>
      <c r="J915" s="783"/>
      <c r="K915" s="783"/>
      <c r="L915" s="783"/>
      <c r="M915" s="783"/>
      <c r="N915" s="783"/>
      <c r="O915" s="783"/>
      <c r="P915" s="783"/>
      <c r="Q915" s="783"/>
      <c r="R915" s="783"/>
      <c r="S915" s="783"/>
      <c r="T915" s="783"/>
      <c r="U915" s="783"/>
      <c r="V915" s="783"/>
      <c r="W915" s="783"/>
      <c r="X915" s="783"/>
      <c r="Y915" s="783"/>
      <c r="Z915" s="783"/>
      <c r="AA915" s="783"/>
      <c r="AB915" s="783"/>
      <c r="AC915" s="783"/>
    </row>
    <row r="916" spans="1:29" ht="12.75" x14ac:dyDescent="0.2">
      <c r="A916" s="783"/>
      <c r="B916" s="783"/>
      <c r="C916" s="783"/>
      <c r="D916" s="783"/>
      <c r="E916" s="783"/>
      <c r="F916" s="783"/>
      <c r="G916" s="783"/>
      <c r="H916" s="783"/>
      <c r="I916" s="783"/>
      <c r="J916" s="783"/>
      <c r="K916" s="783"/>
      <c r="L916" s="783"/>
      <c r="M916" s="783"/>
      <c r="N916" s="783"/>
      <c r="O916" s="783"/>
      <c r="P916" s="783"/>
      <c r="Q916" s="783"/>
      <c r="R916" s="783"/>
      <c r="S916" s="783"/>
      <c r="T916" s="783"/>
      <c r="U916" s="783"/>
      <c r="V916" s="783"/>
      <c r="W916" s="783"/>
      <c r="X916" s="783"/>
      <c r="Y916" s="783"/>
      <c r="Z916" s="783"/>
      <c r="AA916" s="783"/>
      <c r="AB916" s="783"/>
      <c r="AC916" s="783"/>
    </row>
    <row r="917" spans="1:29" ht="12.75" x14ac:dyDescent="0.2">
      <c r="A917" s="783"/>
      <c r="B917" s="783"/>
      <c r="C917" s="783"/>
      <c r="D917" s="783"/>
      <c r="E917" s="783"/>
      <c r="F917" s="783"/>
      <c r="G917" s="783"/>
      <c r="H917" s="783"/>
      <c r="I917" s="783"/>
      <c r="J917" s="783"/>
      <c r="K917" s="783"/>
      <c r="L917" s="783"/>
      <c r="M917" s="783"/>
      <c r="N917" s="783"/>
      <c r="O917" s="783"/>
      <c r="P917" s="783"/>
      <c r="Q917" s="783"/>
      <c r="R917" s="783"/>
      <c r="S917" s="783"/>
      <c r="T917" s="783"/>
      <c r="U917" s="783"/>
      <c r="V917" s="783"/>
      <c r="W917" s="783"/>
      <c r="X917" s="783"/>
      <c r="Y917" s="783"/>
      <c r="Z917" s="783"/>
      <c r="AA917" s="783"/>
      <c r="AB917" s="783"/>
      <c r="AC917" s="783"/>
    </row>
    <row r="918" spans="1:29" ht="12.75" x14ac:dyDescent="0.2">
      <c r="A918" s="783"/>
      <c r="B918" s="783"/>
      <c r="C918" s="783"/>
      <c r="D918" s="783"/>
      <c r="E918" s="783"/>
      <c r="F918" s="783"/>
      <c r="G918" s="783"/>
      <c r="H918" s="783"/>
      <c r="I918" s="783"/>
      <c r="J918" s="783"/>
      <c r="K918" s="783"/>
      <c r="L918" s="783"/>
      <c r="M918" s="783"/>
      <c r="N918" s="783"/>
      <c r="O918" s="783"/>
      <c r="P918" s="783"/>
      <c r="Q918" s="783"/>
      <c r="R918" s="783"/>
      <c r="S918" s="783"/>
      <c r="T918" s="783"/>
      <c r="U918" s="783"/>
      <c r="V918" s="783"/>
      <c r="W918" s="783"/>
      <c r="X918" s="783"/>
      <c r="Y918" s="783"/>
      <c r="Z918" s="783"/>
      <c r="AA918" s="783"/>
      <c r="AB918" s="783"/>
      <c r="AC918" s="783"/>
    </row>
    <row r="919" spans="1:29" ht="12.75" x14ac:dyDescent="0.2">
      <c r="A919" s="783"/>
      <c r="B919" s="783"/>
      <c r="C919" s="783"/>
      <c r="D919" s="783"/>
      <c r="E919" s="783"/>
      <c r="F919" s="783"/>
      <c r="G919" s="783"/>
      <c r="H919" s="783"/>
      <c r="I919" s="783"/>
      <c r="J919" s="783"/>
      <c r="K919" s="783"/>
      <c r="L919" s="783"/>
      <c r="M919" s="783"/>
      <c r="N919" s="783"/>
      <c r="O919" s="783"/>
      <c r="P919" s="783"/>
      <c r="Q919" s="783"/>
      <c r="R919" s="783"/>
      <c r="S919" s="783"/>
      <c r="T919" s="783"/>
      <c r="U919" s="783"/>
      <c r="V919" s="783"/>
      <c r="W919" s="783"/>
      <c r="X919" s="783"/>
      <c r="Y919" s="783"/>
      <c r="Z919" s="783"/>
      <c r="AA919" s="783"/>
      <c r="AB919" s="783"/>
      <c r="AC919" s="783"/>
    </row>
    <row r="920" spans="1:29" ht="12.75" x14ac:dyDescent="0.2">
      <c r="A920" s="783"/>
      <c r="B920" s="783"/>
      <c r="C920" s="783"/>
      <c r="D920" s="783"/>
      <c r="E920" s="783"/>
      <c r="F920" s="783"/>
      <c r="G920" s="783"/>
      <c r="H920" s="783"/>
      <c r="I920" s="783"/>
      <c r="J920" s="783"/>
      <c r="K920" s="783"/>
      <c r="L920" s="783"/>
      <c r="M920" s="783"/>
      <c r="N920" s="783"/>
      <c r="O920" s="783"/>
      <c r="P920" s="783"/>
      <c r="Q920" s="783"/>
      <c r="R920" s="783"/>
      <c r="S920" s="783"/>
      <c r="T920" s="783"/>
      <c r="U920" s="783"/>
      <c r="V920" s="783"/>
      <c r="W920" s="783"/>
      <c r="X920" s="783"/>
      <c r="Y920" s="783"/>
      <c r="Z920" s="783"/>
      <c r="AA920" s="783"/>
      <c r="AB920" s="783"/>
      <c r="AC920" s="783"/>
    </row>
    <row r="921" spans="1:29" ht="12.75" x14ac:dyDescent="0.2">
      <c r="A921" s="783"/>
      <c r="B921" s="783"/>
      <c r="C921" s="783"/>
      <c r="D921" s="783"/>
      <c r="E921" s="783"/>
      <c r="F921" s="783"/>
      <c r="G921" s="783"/>
      <c r="H921" s="783"/>
      <c r="I921" s="783"/>
      <c r="J921" s="783"/>
      <c r="K921" s="783"/>
      <c r="L921" s="783"/>
      <c r="M921" s="783"/>
      <c r="N921" s="783"/>
      <c r="O921" s="783"/>
      <c r="P921" s="783"/>
      <c r="Q921" s="783"/>
      <c r="R921" s="783"/>
      <c r="S921" s="783"/>
      <c r="T921" s="783"/>
      <c r="U921" s="783"/>
      <c r="V921" s="783"/>
      <c r="W921" s="783"/>
      <c r="X921" s="783"/>
      <c r="Y921" s="783"/>
      <c r="Z921" s="783"/>
      <c r="AA921" s="783"/>
      <c r="AB921" s="783"/>
      <c r="AC921" s="783"/>
    </row>
    <row r="922" spans="1:29" ht="12.75" x14ac:dyDescent="0.2">
      <c r="A922" s="783"/>
      <c r="B922" s="783"/>
      <c r="C922" s="783"/>
      <c r="D922" s="783"/>
      <c r="E922" s="783"/>
      <c r="F922" s="783"/>
      <c r="G922" s="783"/>
      <c r="H922" s="783"/>
      <c r="I922" s="783"/>
      <c r="J922" s="783"/>
      <c r="K922" s="783"/>
      <c r="L922" s="783"/>
      <c r="M922" s="783"/>
      <c r="N922" s="783"/>
      <c r="O922" s="783"/>
      <c r="P922" s="783"/>
      <c r="Q922" s="783"/>
      <c r="R922" s="783"/>
      <c r="S922" s="783"/>
      <c r="T922" s="783"/>
      <c r="U922" s="783"/>
      <c r="V922" s="783"/>
      <c r="W922" s="783"/>
      <c r="X922" s="783"/>
      <c r="Y922" s="783"/>
      <c r="Z922" s="783"/>
      <c r="AA922" s="783"/>
      <c r="AB922" s="783"/>
      <c r="AC922" s="783"/>
    </row>
    <row r="923" spans="1:29" ht="12.75" x14ac:dyDescent="0.2">
      <c r="A923" s="783"/>
      <c r="B923" s="783"/>
      <c r="C923" s="783"/>
      <c r="D923" s="783"/>
      <c r="E923" s="783"/>
      <c r="F923" s="783"/>
      <c r="G923" s="783"/>
      <c r="H923" s="783"/>
      <c r="I923" s="783"/>
      <c r="J923" s="783"/>
      <c r="K923" s="783"/>
      <c r="L923" s="783"/>
      <c r="M923" s="783"/>
      <c r="N923" s="783"/>
      <c r="O923" s="783"/>
      <c r="P923" s="783"/>
      <c r="Q923" s="783"/>
      <c r="R923" s="783"/>
      <c r="S923" s="783"/>
      <c r="T923" s="783"/>
      <c r="U923" s="783"/>
      <c r="V923" s="783"/>
      <c r="W923" s="783"/>
      <c r="X923" s="783"/>
      <c r="Y923" s="783"/>
      <c r="Z923" s="783"/>
      <c r="AA923" s="783"/>
      <c r="AB923" s="783"/>
      <c r="AC923" s="783"/>
    </row>
    <row r="924" spans="1:29" ht="12.75" x14ac:dyDescent="0.2">
      <c r="A924" s="783"/>
      <c r="B924" s="783"/>
      <c r="C924" s="783"/>
      <c r="D924" s="783"/>
      <c r="E924" s="783"/>
      <c r="F924" s="783"/>
      <c r="G924" s="783"/>
      <c r="H924" s="783"/>
      <c r="I924" s="783"/>
      <c r="J924" s="783"/>
      <c r="K924" s="783"/>
      <c r="L924" s="783"/>
      <c r="M924" s="783"/>
      <c r="N924" s="783"/>
      <c r="O924" s="783"/>
      <c r="P924" s="783"/>
      <c r="Q924" s="783"/>
      <c r="R924" s="783"/>
      <c r="S924" s="783"/>
      <c r="T924" s="783"/>
      <c r="U924" s="783"/>
      <c r="V924" s="783"/>
      <c r="W924" s="783"/>
      <c r="X924" s="783"/>
      <c r="Y924" s="783"/>
      <c r="Z924" s="783"/>
      <c r="AA924" s="783"/>
      <c r="AB924" s="783"/>
      <c r="AC924" s="783"/>
    </row>
    <row r="925" spans="1:29" ht="12.75" x14ac:dyDescent="0.2">
      <c r="A925" s="783"/>
      <c r="B925" s="783"/>
      <c r="C925" s="783"/>
      <c r="D925" s="783"/>
      <c r="E925" s="783"/>
      <c r="F925" s="783"/>
      <c r="G925" s="783"/>
      <c r="H925" s="783"/>
      <c r="I925" s="783"/>
      <c r="J925" s="783"/>
      <c r="K925" s="783"/>
      <c r="L925" s="783"/>
      <c r="M925" s="783"/>
      <c r="N925" s="783"/>
      <c r="O925" s="783"/>
      <c r="P925" s="783"/>
      <c r="Q925" s="783"/>
      <c r="R925" s="783"/>
      <c r="S925" s="783"/>
      <c r="T925" s="783"/>
      <c r="U925" s="783"/>
      <c r="V925" s="783"/>
      <c r="W925" s="783"/>
      <c r="X925" s="783"/>
      <c r="Y925" s="783"/>
      <c r="Z925" s="783"/>
      <c r="AA925" s="783"/>
      <c r="AB925" s="783"/>
      <c r="AC925" s="783"/>
    </row>
    <row r="926" spans="1:29" ht="12.75" x14ac:dyDescent="0.2">
      <c r="A926" s="783"/>
      <c r="B926" s="783"/>
      <c r="C926" s="783"/>
      <c r="D926" s="783"/>
      <c r="E926" s="783"/>
      <c r="F926" s="783"/>
      <c r="G926" s="783"/>
      <c r="H926" s="783"/>
      <c r="I926" s="783"/>
      <c r="J926" s="783"/>
      <c r="K926" s="783"/>
      <c r="L926" s="783"/>
      <c r="M926" s="783"/>
      <c r="N926" s="783"/>
      <c r="O926" s="783"/>
      <c r="P926" s="783"/>
      <c r="Q926" s="783"/>
      <c r="R926" s="783"/>
      <c r="S926" s="783"/>
      <c r="T926" s="783"/>
      <c r="U926" s="783"/>
      <c r="V926" s="783"/>
      <c r="W926" s="783"/>
      <c r="X926" s="783"/>
      <c r="Y926" s="783"/>
      <c r="Z926" s="783"/>
      <c r="AA926" s="783"/>
      <c r="AB926" s="783"/>
      <c r="AC926" s="783"/>
    </row>
    <row r="927" spans="1:29" ht="12.75" x14ac:dyDescent="0.2">
      <c r="A927" s="783"/>
      <c r="B927" s="783"/>
      <c r="C927" s="783"/>
      <c r="D927" s="783"/>
      <c r="E927" s="783"/>
      <c r="F927" s="783"/>
      <c r="G927" s="783"/>
      <c r="H927" s="783"/>
      <c r="I927" s="783"/>
      <c r="J927" s="783"/>
      <c r="K927" s="783"/>
      <c r="L927" s="783"/>
      <c r="M927" s="783"/>
      <c r="N927" s="783"/>
      <c r="O927" s="783"/>
      <c r="P927" s="783"/>
      <c r="Q927" s="783"/>
      <c r="R927" s="783"/>
      <c r="S927" s="783"/>
      <c r="T927" s="783"/>
      <c r="U927" s="783"/>
      <c r="V927" s="783"/>
      <c r="W927" s="783"/>
      <c r="X927" s="783"/>
      <c r="Y927" s="783"/>
      <c r="Z927" s="783"/>
      <c r="AA927" s="783"/>
      <c r="AB927" s="783"/>
      <c r="AC927" s="783"/>
    </row>
    <row r="928" spans="1:29" ht="12.75" x14ac:dyDescent="0.2">
      <c r="A928" s="783"/>
      <c r="B928" s="783"/>
      <c r="C928" s="783"/>
      <c r="D928" s="783"/>
      <c r="E928" s="783"/>
      <c r="F928" s="783"/>
      <c r="G928" s="783"/>
      <c r="H928" s="783"/>
      <c r="I928" s="783"/>
      <c r="J928" s="783"/>
      <c r="K928" s="783"/>
      <c r="L928" s="783"/>
      <c r="M928" s="783"/>
      <c r="N928" s="783"/>
      <c r="O928" s="783"/>
      <c r="P928" s="783"/>
      <c r="Q928" s="783"/>
      <c r="R928" s="783"/>
      <c r="S928" s="783"/>
      <c r="T928" s="783"/>
      <c r="U928" s="783"/>
      <c r="V928" s="783"/>
      <c r="W928" s="783"/>
      <c r="X928" s="783"/>
      <c r="Y928" s="783"/>
      <c r="Z928" s="783"/>
      <c r="AA928" s="783"/>
      <c r="AB928" s="783"/>
      <c r="AC928" s="783"/>
    </row>
    <row r="929" spans="1:29" ht="12.75" x14ac:dyDescent="0.2">
      <c r="A929" s="783"/>
      <c r="B929" s="783"/>
      <c r="C929" s="783"/>
      <c r="D929" s="783"/>
      <c r="E929" s="783"/>
      <c r="F929" s="783"/>
      <c r="G929" s="783"/>
      <c r="H929" s="783"/>
      <c r="I929" s="783"/>
      <c r="J929" s="783"/>
      <c r="K929" s="783"/>
      <c r="L929" s="783"/>
      <c r="M929" s="783"/>
      <c r="N929" s="783"/>
      <c r="O929" s="783"/>
      <c r="P929" s="783"/>
      <c r="Q929" s="783"/>
      <c r="R929" s="783"/>
      <c r="S929" s="783"/>
      <c r="T929" s="783"/>
      <c r="U929" s="783"/>
      <c r="V929" s="783"/>
      <c r="W929" s="783"/>
      <c r="X929" s="783"/>
      <c r="Y929" s="783"/>
      <c r="Z929" s="783"/>
      <c r="AA929" s="783"/>
      <c r="AB929" s="783"/>
      <c r="AC929" s="783"/>
    </row>
    <row r="930" spans="1:29" ht="12.75" x14ac:dyDescent="0.2">
      <c r="A930" s="783"/>
      <c r="B930" s="783"/>
      <c r="C930" s="783"/>
      <c r="D930" s="783"/>
      <c r="E930" s="783"/>
      <c r="F930" s="783"/>
      <c r="G930" s="783"/>
      <c r="H930" s="783"/>
      <c r="I930" s="783"/>
      <c r="J930" s="783"/>
      <c r="K930" s="783"/>
      <c r="L930" s="783"/>
      <c r="M930" s="783"/>
      <c r="N930" s="783"/>
      <c r="O930" s="783"/>
      <c r="P930" s="783"/>
      <c r="Q930" s="783"/>
      <c r="R930" s="783"/>
      <c r="S930" s="783"/>
      <c r="T930" s="783"/>
      <c r="U930" s="783"/>
      <c r="V930" s="783"/>
      <c r="W930" s="783"/>
      <c r="X930" s="783"/>
      <c r="Y930" s="783"/>
      <c r="Z930" s="783"/>
      <c r="AA930" s="783"/>
      <c r="AB930" s="783"/>
      <c r="AC930" s="783"/>
    </row>
    <row r="931" spans="1:29" ht="12.75" x14ac:dyDescent="0.2">
      <c r="A931" s="783"/>
      <c r="B931" s="783"/>
      <c r="C931" s="783"/>
      <c r="D931" s="783"/>
      <c r="E931" s="783"/>
      <c r="F931" s="783"/>
      <c r="G931" s="783"/>
      <c r="H931" s="783"/>
      <c r="I931" s="783"/>
      <c r="J931" s="783"/>
      <c r="K931" s="783"/>
      <c r="L931" s="783"/>
      <c r="M931" s="783"/>
      <c r="N931" s="783"/>
      <c r="O931" s="783"/>
      <c r="P931" s="783"/>
      <c r="Q931" s="783"/>
      <c r="R931" s="783"/>
      <c r="S931" s="783"/>
      <c r="T931" s="783"/>
      <c r="U931" s="783"/>
      <c r="V931" s="783"/>
      <c r="W931" s="783"/>
      <c r="X931" s="783"/>
      <c r="Y931" s="783"/>
      <c r="Z931" s="783"/>
      <c r="AA931" s="783"/>
      <c r="AB931" s="783"/>
      <c r="AC931" s="783"/>
    </row>
    <row r="932" spans="1:29" ht="12.75" x14ac:dyDescent="0.2">
      <c r="A932" s="783"/>
      <c r="B932" s="783"/>
      <c r="C932" s="783"/>
      <c r="D932" s="783"/>
      <c r="E932" s="783"/>
      <c r="F932" s="783"/>
      <c r="G932" s="783"/>
      <c r="H932" s="783"/>
      <c r="I932" s="783"/>
      <c r="J932" s="783"/>
      <c r="K932" s="783"/>
      <c r="L932" s="783"/>
      <c r="M932" s="783"/>
      <c r="N932" s="783"/>
      <c r="O932" s="783"/>
      <c r="P932" s="783"/>
      <c r="Q932" s="783"/>
      <c r="R932" s="783"/>
      <c r="S932" s="783"/>
      <c r="T932" s="783"/>
      <c r="U932" s="783"/>
      <c r="V932" s="783"/>
      <c r="W932" s="783"/>
      <c r="X932" s="783"/>
      <c r="Y932" s="783"/>
      <c r="Z932" s="783"/>
      <c r="AA932" s="783"/>
      <c r="AB932" s="783"/>
      <c r="AC932" s="783"/>
    </row>
    <row r="933" spans="1:29" ht="12.75" x14ac:dyDescent="0.2">
      <c r="A933" s="783"/>
      <c r="B933" s="783"/>
      <c r="C933" s="783"/>
      <c r="D933" s="783"/>
      <c r="E933" s="783"/>
      <c r="F933" s="783"/>
      <c r="G933" s="783"/>
      <c r="H933" s="783"/>
      <c r="I933" s="783"/>
      <c r="J933" s="783"/>
      <c r="K933" s="783"/>
      <c r="L933" s="783"/>
      <c r="M933" s="783"/>
      <c r="N933" s="783"/>
      <c r="O933" s="783"/>
      <c r="P933" s="783"/>
      <c r="Q933" s="783"/>
      <c r="R933" s="783"/>
      <c r="S933" s="783"/>
      <c r="T933" s="783"/>
      <c r="U933" s="783"/>
      <c r="V933" s="783"/>
      <c r="W933" s="783"/>
      <c r="X933" s="783"/>
      <c r="Y933" s="783"/>
      <c r="Z933" s="783"/>
      <c r="AA933" s="783"/>
      <c r="AB933" s="783"/>
      <c r="AC933" s="783"/>
    </row>
    <row r="934" spans="1:29" ht="12.75" x14ac:dyDescent="0.2">
      <c r="A934" s="783"/>
      <c r="B934" s="783"/>
      <c r="C934" s="783"/>
      <c r="D934" s="783"/>
      <c r="E934" s="783"/>
      <c r="F934" s="783"/>
      <c r="G934" s="783"/>
      <c r="H934" s="783"/>
      <c r="I934" s="783"/>
      <c r="J934" s="783"/>
      <c r="K934" s="783"/>
      <c r="L934" s="783"/>
      <c r="M934" s="783"/>
      <c r="N934" s="783"/>
      <c r="O934" s="783"/>
      <c r="P934" s="783"/>
      <c r="Q934" s="783"/>
      <c r="R934" s="783"/>
      <c r="S934" s="783"/>
      <c r="T934" s="783"/>
      <c r="U934" s="783"/>
      <c r="V934" s="783"/>
      <c r="W934" s="783"/>
      <c r="X934" s="783"/>
      <c r="Y934" s="783"/>
      <c r="Z934" s="783"/>
      <c r="AA934" s="783"/>
      <c r="AB934" s="783"/>
      <c r="AC934" s="783"/>
    </row>
    <row r="935" spans="1:29" ht="12.75" x14ac:dyDescent="0.2">
      <c r="A935" s="783"/>
      <c r="B935" s="783"/>
      <c r="C935" s="783"/>
      <c r="D935" s="783"/>
      <c r="E935" s="783"/>
      <c r="F935" s="783"/>
      <c r="G935" s="783"/>
      <c r="H935" s="783"/>
      <c r="I935" s="783"/>
      <c r="J935" s="783"/>
      <c r="K935" s="783"/>
      <c r="L935" s="783"/>
      <c r="M935" s="783"/>
      <c r="N935" s="783"/>
      <c r="O935" s="783"/>
      <c r="P935" s="783"/>
      <c r="Q935" s="783"/>
      <c r="R935" s="783"/>
      <c r="S935" s="783"/>
      <c r="T935" s="783"/>
      <c r="U935" s="783"/>
      <c r="V935" s="783"/>
      <c r="W935" s="783"/>
      <c r="X935" s="783"/>
      <c r="Y935" s="783"/>
      <c r="Z935" s="783"/>
      <c r="AA935" s="783"/>
      <c r="AB935" s="783"/>
      <c r="AC935" s="783"/>
    </row>
    <row r="936" spans="1:29" ht="12.75" x14ac:dyDescent="0.2">
      <c r="A936" s="783"/>
      <c r="B936" s="783"/>
      <c r="C936" s="783"/>
      <c r="D936" s="783"/>
      <c r="E936" s="783"/>
      <c r="F936" s="783"/>
      <c r="G936" s="783"/>
      <c r="H936" s="783"/>
      <c r="I936" s="783"/>
      <c r="J936" s="783"/>
      <c r="K936" s="783"/>
      <c r="L936" s="783"/>
      <c r="M936" s="783"/>
      <c r="N936" s="783"/>
      <c r="O936" s="783"/>
      <c r="P936" s="783"/>
      <c r="Q936" s="783"/>
      <c r="R936" s="783"/>
      <c r="S936" s="783"/>
      <c r="T936" s="783"/>
      <c r="U936" s="783"/>
      <c r="V936" s="783"/>
      <c r="W936" s="783"/>
      <c r="X936" s="783"/>
      <c r="Y936" s="783"/>
      <c r="Z936" s="783"/>
      <c r="AA936" s="783"/>
      <c r="AB936" s="783"/>
      <c r="AC936" s="783"/>
    </row>
    <row r="937" spans="1:29" ht="12.75" x14ac:dyDescent="0.2">
      <c r="A937" s="783"/>
      <c r="B937" s="783"/>
      <c r="C937" s="783"/>
      <c r="D937" s="783"/>
      <c r="E937" s="783"/>
      <c r="F937" s="783"/>
      <c r="G937" s="783"/>
      <c r="H937" s="783"/>
      <c r="I937" s="783"/>
      <c r="J937" s="783"/>
      <c r="K937" s="783"/>
      <c r="L937" s="783"/>
      <c r="M937" s="783"/>
      <c r="N937" s="783"/>
      <c r="O937" s="783"/>
      <c r="P937" s="783"/>
      <c r="Q937" s="783"/>
      <c r="R937" s="783"/>
      <c r="S937" s="783"/>
      <c r="T937" s="783"/>
      <c r="U937" s="783"/>
      <c r="V937" s="783"/>
      <c r="W937" s="783"/>
      <c r="X937" s="783"/>
      <c r="Y937" s="783"/>
      <c r="Z937" s="783"/>
      <c r="AA937" s="783"/>
      <c r="AB937" s="783"/>
      <c r="AC937" s="783"/>
    </row>
    <row r="938" spans="1:29" ht="12.75" x14ac:dyDescent="0.2">
      <c r="A938" s="783"/>
      <c r="B938" s="783"/>
      <c r="C938" s="783"/>
      <c r="D938" s="783"/>
      <c r="E938" s="783"/>
      <c r="F938" s="783"/>
      <c r="G938" s="783"/>
      <c r="H938" s="783"/>
      <c r="I938" s="783"/>
      <c r="J938" s="783"/>
      <c r="K938" s="783"/>
      <c r="L938" s="783"/>
      <c r="M938" s="783"/>
      <c r="N938" s="783"/>
      <c r="O938" s="783"/>
      <c r="P938" s="783"/>
      <c r="Q938" s="783"/>
      <c r="R938" s="783"/>
      <c r="S938" s="783"/>
      <c r="T938" s="783"/>
      <c r="U938" s="783"/>
      <c r="V938" s="783"/>
      <c r="W938" s="783"/>
      <c r="X938" s="783"/>
      <c r="Y938" s="783"/>
      <c r="Z938" s="783"/>
      <c r="AA938" s="783"/>
      <c r="AB938" s="783"/>
      <c r="AC938" s="783"/>
    </row>
    <row r="939" spans="1:29" ht="12.75" x14ac:dyDescent="0.2">
      <c r="A939" s="783"/>
      <c r="B939" s="783"/>
      <c r="C939" s="783"/>
      <c r="D939" s="783"/>
      <c r="E939" s="783"/>
      <c r="F939" s="783"/>
      <c r="G939" s="783"/>
      <c r="H939" s="783"/>
      <c r="I939" s="783"/>
      <c r="J939" s="783"/>
      <c r="K939" s="783"/>
      <c r="L939" s="783"/>
      <c r="M939" s="783"/>
      <c r="N939" s="783"/>
      <c r="O939" s="783"/>
      <c r="P939" s="783"/>
      <c r="Q939" s="783"/>
      <c r="R939" s="783"/>
      <c r="S939" s="783"/>
      <c r="T939" s="783"/>
      <c r="U939" s="783"/>
      <c r="V939" s="783"/>
      <c r="W939" s="783"/>
      <c r="X939" s="783"/>
      <c r="Y939" s="783"/>
      <c r="Z939" s="783"/>
      <c r="AA939" s="783"/>
      <c r="AB939" s="783"/>
      <c r="AC939" s="783"/>
    </row>
    <row r="940" spans="1:29" ht="12.75" x14ac:dyDescent="0.2">
      <c r="A940" s="783"/>
      <c r="B940" s="783"/>
      <c r="C940" s="783"/>
      <c r="D940" s="783"/>
      <c r="E940" s="783"/>
      <c r="F940" s="783"/>
      <c r="G940" s="783"/>
      <c r="H940" s="783"/>
      <c r="I940" s="783"/>
      <c r="J940" s="783"/>
      <c r="K940" s="783"/>
      <c r="L940" s="783"/>
      <c r="M940" s="783"/>
      <c r="N940" s="783"/>
      <c r="O940" s="783"/>
      <c r="P940" s="783"/>
      <c r="Q940" s="783"/>
      <c r="R940" s="783"/>
      <c r="S940" s="783"/>
      <c r="T940" s="783"/>
      <c r="U940" s="783"/>
      <c r="V940" s="783"/>
      <c r="W940" s="783"/>
      <c r="X940" s="783"/>
      <c r="Y940" s="783"/>
      <c r="Z940" s="783"/>
      <c r="AA940" s="783"/>
      <c r="AB940" s="783"/>
      <c r="AC940" s="783"/>
    </row>
    <row r="941" spans="1:29" ht="12.75" x14ac:dyDescent="0.2">
      <c r="A941" s="783"/>
      <c r="B941" s="783"/>
      <c r="C941" s="783"/>
      <c r="D941" s="783"/>
      <c r="E941" s="783"/>
      <c r="F941" s="783"/>
      <c r="G941" s="783"/>
      <c r="H941" s="783"/>
      <c r="I941" s="783"/>
      <c r="J941" s="783"/>
      <c r="K941" s="783"/>
      <c r="L941" s="783"/>
      <c r="M941" s="783"/>
      <c r="N941" s="783"/>
      <c r="O941" s="783"/>
      <c r="P941" s="783"/>
      <c r="Q941" s="783"/>
      <c r="R941" s="783"/>
      <c r="S941" s="783"/>
      <c r="T941" s="783"/>
      <c r="U941" s="783"/>
      <c r="V941" s="783"/>
      <c r="W941" s="783"/>
      <c r="X941" s="783"/>
      <c r="Y941" s="783"/>
      <c r="Z941" s="783"/>
      <c r="AA941" s="783"/>
      <c r="AB941" s="783"/>
      <c r="AC941" s="783"/>
    </row>
    <row r="942" spans="1:29" ht="12.75" x14ac:dyDescent="0.2">
      <c r="A942" s="783"/>
      <c r="B942" s="783"/>
      <c r="C942" s="783"/>
      <c r="D942" s="783"/>
      <c r="E942" s="783"/>
      <c r="F942" s="783"/>
      <c r="G942" s="783"/>
      <c r="H942" s="783"/>
      <c r="I942" s="783"/>
      <c r="J942" s="783"/>
      <c r="K942" s="783"/>
      <c r="L942" s="783"/>
      <c r="M942" s="783"/>
      <c r="N942" s="783"/>
      <c r="O942" s="783"/>
      <c r="P942" s="783"/>
      <c r="Q942" s="783"/>
      <c r="R942" s="783"/>
      <c r="S942" s="783"/>
      <c r="T942" s="783"/>
      <c r="U942" s="783"/>
      <c r="V942" s="783"/>
      <c r="W942" s="783"/>
      <c r="X942" s="783"/>
      <c r="Y942" s="783"/>
      <c r="Z942" s="783"/>
      <c r="AA942" s="783"/>
      <c r="AB942" s="783"/>
      <c r="AC942" s="783"/>
    </row>
    <row r="943" spans="1:29" ht="12.75" x14ac:dyDescent="0.2">
      <c r="A943" s="783"/>
      <c r="B943" s="783"/>
      <c r="C943" s="783"/>
      <c r="D943" s="783"/>
      <c r="E943" s="783"/>
      <c r="F943" s="783"/>
      <c r="G943" s="783"/>
      <c r="H943" s="783"/>
      <c r="I943" s="783"/>
      <c r="J943" s="783"/>
      <c r="K943" s="783"/>
      <c r="L943" s="783"/>
      <c r="M943" s="783"/>
      <c r="N943" s="783"/>
      <c r="O943" s="783"/>
      <c r="P943" s="783"/>
      <c r="Q943" s="783"/>
      <c r="R943" s="783"/>
      <c r="S943" s="783"/>
      <c r="T943" s="783"/>
      <c r="U943" s="783"/>
      <c r="V943" s="783"/>
      <c r="W943" s="783"/>
      <c r="X943" s="783"/>
      <c r="Y943" s="783"/>
      <c r="Z943" s="783"/>
      <c r="AA943" s="783"/>
      <c r="AB943" s="783"/>
      <c r="AC943" s="783"/>
    </row>
    <row r="944" spans="1:29" ht="12.75" x14ac:dyDescent="0.2">
      <c r="A944" s="783"/>
      <c r="B944" s="783"/>
      <c r="C944" s="783"/>
      <c r="D944" s="783"/>
      <c r="E944" s="783"/>
      <c r="F944" s="783"/>
      <c r="G944" s="783"/>
      <c r="H944" s="783"/>
      <c r="I944" s="783"/>
      <c r="J944" s="783"/>
      <c r="K944" s="783"/>
      <c r="L944" s="783"/>
      <c r="M944" s="783"/>
      <c r="N944" s="783"/>
      <c r="O944" s="783"/>
      <c r="P944" s="783"/>
      <c r="Q944" s="783"/>
      <c r="R944" s="783"/>
      <c r="S944" s="783"/>
      <c r="T944" s="783"/>
      <c r="U944" s="783"/>
      <c r="V944" s="783"/>
      <c r="W944" s="783"/>
      <c r="X944" s="783"/>
      <c r="Y944" s="783"/>
      <c r="Z944" s="783"/>
      <c r="AA944" s="783"/>
      <c r="AB944" s="783"/>
      <c r="AC944" s="783"/>
    </row>
    <row r="945" spans="1:29" ht="12.75" x14ac:dyDescent="0.2">
      <c r="A945" s="783"/>
      <c r="B945" s="783"/>
      <c r="C945" s="783"/>
      <c r="D945" s="783"/>
      <c r="E945" s="783"/>
      <c r="F945" s="783"/>
      <c r="G945" s="783"/>
      <c r="H945" s="783"/>
      <c r="I945" s="783"/>
      <c r="J945" s="783"/>
      <c r="K945" s="783"/>
      <c r="L945" s="783"/>
      <c r="M945" s="783"/>
      <c r="N945" s="783"/>
      <c r="O945" s="783"/>
      <c r="P945" s="783"/>
      <c r="Q945" s="783"/>
      <c r="R945" s="783"/>
      <c r="S945" s="783"/>
      <c r="T945" s="783"/>
      <c r="U945" s="783"/>
      <c r="V945" s="783"/>
      <c r="W945" s="783"/>
      <c r="X945" s="783"/>
      <c r="Y945" s="783"/>
      <c r="Z945" s="783"/>
      <c r="AA945" s="783"/>
      <c r="AB945" s="783"/>
      <c r="AC945" s="783"/>
    </row>
    <row r="946" spans="1:29" ht="12.75" x14ac:dyDescent="0.2">
      <c r="A946" s="783"/>
      <c r="B946" s="783"/>
      <c r="C946" s="783"/>
      <c r="D946" s="783"/>
      <c r="E946" s="783"/>
      <c r="F946" s="783"/>
      <c r="G946" s="783"/>
      <c r="H946" s="783"/>
      <c r="I946" s="783"/>
      <c r="J946" s="783"/>
      <c r="K946" s="783"/>
      <c r="L946" s="783"/>
      <c r="M946" s="783"/>
      <c r="N946" s="783"/>
      <c r="O946" s="783"/>
      <c r="P946" s="783"/>
      <c r="Q946" s="783"/>
      <c r="R946" s="783"/>
      <c r="S946" s="783"/>
      <c r="T946" s="783"/>
      <c r="U946" s="783"/>
      <c r="V946" s="783"/>
      <c r="W946" s="783"/>
      <c r="X946" s="783"/>
      <c r="Y946" s="783"/>
      <c r="Z946" s="783"/>
      <c r="AA946" s="783"/>
      <c r="AB946" s="783"/>
      <c r="AC946" s="783"/>
    </row>
    <row r="947" spans="1:29" ht="12.75" x14ac:dyDescent="0.2">
      <c r="A947" s="783"/>
      <c r="B947" s="783"/>
      <c r="C947" s="783"/>
      <c r="D947" s="783"/>
      <c r="E947" s="783"/>
      <c r="F947" s="783"/>
      <c r="G947" s="783"/>
      <c r="H947" s="783"/>
      <c r="I947" s="783"/>
      <c r="J947" s="783"/>
      <c r="K947" s="783"/>
      <c r="L947" s="783"/>
      <c r="M947" s="783"/>
      <c r="N947" s="783"/>
      <c r="O947" s="783"/>
      <c r="P947" s="783"/>
      <c r="Q947" s="783"/>
      <c r="R947" s="783"/>
      <c r="S947" s="783"/>
      <c r="T947" s="783"/>
      <c r="U947" s="783"/>
      <c r="V947" s="783"/>
      <c r="W947" s="783"/>
      <c r="X947" s="783"/>
      <c r="Y947" s="783"/>
      <c r="Z947" s="783"/>
      <c r="AA947" s="783"/>
      <c r="AB947" s="783"/>
      <c r="AC947" s="783"/>
    </row>
    <row r="948" spans="1:29" ht="12.75" x14ac:dyDescent="0.2">
      <c r="A948" s="783"/>
      <c r="B948" s="783"/>
      <c r="C948" s="783"/>
      <c r="D948" s="783"/>
      <c r="E948" s="783"/>
      <c r="F948" s="783"/>
      <c r="G948" s="783"/>
      <c r="H948" s="783"/>
      <c r="I948" s="783"/>
      <c r="J948" s="783"/>
      <c r="K948" s="783"/>
      <c r="L948" s="783"/>
      <c r="M948" s="783"/>
      <c r="N948" s="783"/>
      <c r="O948" s="783"/>
      <c r="P948" s="783"/>
      <c r="Q948" s="783"/>
      <c r="R948" s="783"/>
      <c r="S948" s="783"/>
      <c r="T948" s="783"/>
      <c r="U948" s="783"/>
      <c r="V948" s="783"/>
      <c r="W948" s="783"/>
      <c r="X948" s="783"/>
      <c r="Y948" s="783"/>
      <c r="Z948" s="783"/>
      <c r="AA948" s="783"/>
      <c r="AB948" s="783"/>
      <c r="AC948" s="783"/>
    </row>
    <row r="949" spans="1:29" ht="12.75" x14ac:dyDescent="0.2">
      <c r="A949" s="783"/>
      <c r="B949" s="783"/>
      <c r="C949" s="783"/>
      <c r="D949" s="783"/>
      <c r="E949" s="783"/>
      <c r="F949" s="783"/>
      <c r="G949" s="783"/>
      <c r="H949" s="783"/>
      <c r="I949" s="783"/>
      <c r="J949" s="783"/>
      <c r="K949" s="783"/>
      <c r="L949" s="783"/>
      <c r="M949" s="783"/>
      <c r="N949" s="783"/>
      <c r="O949" s="783"/>
      <c r="P949" s="783"/>
      <c r="Q949" s="783"/>
      <c r="R949" s="783"/>
      <c r="S949" s="783"/>
      <c r="T949" s="783"/>
      <c r="U949" s="783"/>
      <c r="V949" s="783"/>
      <c r="W949" s="783"/>
      <c r="X949" s="783"/>
      <c r="Y949" s="783"/>
      <c r="Z949" s="783"/>
      <c r="AA949" s="783"/>
      <c r="AB949" s="783"/>
      <c r="AC949" s="783"/>
    </row>
    <row r="950" spans="1:29" ht="12.75" x14ac:dyDescent="0.2">
      <c r="A950" s="783"/>
      <c r="B950" s="783"/>
      <c r="C950" s="783"/>
      <c r="D950" s="783"/>
      <c r="E950" s="783"/>
      <c r="F950" s="783"/>
      <c r="G950" s="783"/>
      <c r="H950" s="783"/>
      <c r="I950" s="783"/>
      <c r="J950" s="783"/>
      <c r="K950" s="783"/>
      <c r="L950" s="783"/>
      <c r="M950" s="783"/>
      <c r="N950" s="783"/>
      <c r="O950" s="783"/>
      <c r="P950" s="783"/>
      <c r="Q950" s="783"/>
      <c r="R950" s="783"/>
      <c r="S950" s="783"/>
      <c r="T950" s="783"/>
      <c r="U950" s="783"/>
      <c r="V950" s="783"/>
      <c r="W950" s="783"/>
      <c r="X950" s="783"/>
      <c r="Y950" s="783"/>
      <c r="Z950" s="783"/>
      <c r="AA950" s="783"/>
      <c r="AB950" s="783"/>
      <c r="AC950" s="783"/>
    </row>
    <row r="951" spans="1:29" ht="12.75" x14ac:dyDescent="0.2">
      <c r="A951" s="783"/>
      <c r="B951" s="783"/>
      <c r="C951" s="783"/>
      <c r="D951" s="783"/>
      <c r="E951" s="783"/>
      <c r="F951" s="783"/>
      <c r="G951" s="783"/>
      <c r="H951" s="783"/>
      <c r="I951" s="783"/>
      <c r="J951" s="783"/>
      <c r="K951" s="783"/>
      <c r="L951" s="783"/>
      <c r="M951" s="783"/>
      <c r="N951" s="783"/>
      <c r="O951" s="783"/>
      <c r="P951" s="783"/>
      <c r="Q951" s="783"/>
      <c r="R951" s="783"/>
      <c r="S951" s="783"/>
      <c r="T951" s="783"/>
      <c r="U951" s="783"/>
      <c r="V951" s="783"/>
      <c r="W951" s="783"/>
      <c r="X951" s="783"/>
      <c r="Y951" s="783"/>
      <c r="Z951" s="783"/>
      <c r="AA951" s="783"/>
      <c r="AB951" s="783"/>
      <c r="AC951" s="783"/>
    </row>
    <row r="952" spans="1:29" ht="12.75" x14ac:dyDescent="0.2">
      <c r="A952" s="783"/>
      <c r="B952" s="783"/>
      <c r="C952" s="783"/>
      <c r="D952" s="783"/>
      <c r="E952" s="783"/>
      <c r="F952" s="783"/>
      <c r="G952" s="783"/>
      <c r="H952" s="783"/>
      <c r="I952" s="783"/>
      <c r="J952" s="783"/>
      <c r="K952" s="783"/>
      <c r="L952" s="783"/>
      <c r="M952" s="783"/>
      <c r="N952" s="783"/>
      <c r="O952" s="783"/>
      <c r="P952" s="783"/>
      <c r="Q952" s="783"/>
      <c r="R952" s="783"/>
      <c r="S952" s="783"/>
      <c r="T952" s="783"/>
      <c r="U952" s="783"/>
      <c r="V952" s="783"/>
      <c r="W952" s="783"/>
      <c r="X952" s="783"/>
      <c r="Y952" s="783"/>
      <c r="Z952" s="783"/>
      <c r="AA952" s="783"/>
      <c r="AB952" s="783"/>
      <c r="AC952" s="783"/>
    </row>
    <row r="953" spans="1:29" ht="12.75" x14ac:dyDescent="0.2">
      <c r="A953" s="783"/>
      <c r="B953" s="783"/>
      <c r="C953" s="783"/>
      <c r="D953" s="783"/>
      <c r="E953" s="783"/>
      <c r="F953" s="783"/>
      <c r="G953" s="783"/>
      <c r="H953" s="783"/>
      <c r="I953" s="783"/>
      <c r="J953" s="783"/>
      <c r="K953" s="783"/>
      <c r="L953" s="783"/>
      <c r="M953" s="783"/>
      <c r="N953" s="783"/>
      <c r="O953" s="783"/>
      <c r="P953" s="783"/>
      <c r="Q953" s="783"/>
      <c r="R953" s="783"/>
      <c r="S953" s="783"/>
      <c r="T953" s="783"/>
      <c r="U953" s="783"/>
      <c r="V953" s="783"/>
      <c r="W953" s="783"/>
      <c r="X953" s="783"/>
      <c r="Y953" s="783"/>
      <c r="Z953" s="783"/>
      <c r="AA953" s="783"/>
      <c r="AB953" s="783"/>
      <c r="AC953" s="783"/>
    </row>
    <row r="954" spans="1:29" ht="12.75" x14ac:dyDescent="0.2">
      <c r="A954" s="783"/>
      <c r="B954" s="783"/>
      <c r="C954" s="783"/>
      <c r="D954" s="783"/>
      <c r="E954" s="783"/>
      <c r="F954" s="783"/>
      <c r="G954" s="783"/>
      <c r="H954" s="783"/>
      <c r="I954" s="783"/>
      <c r="J954" s="783"/>
      <c r="K954" s="783"/>
      <c r="L954" s="783"/>
      <c r="M954" s="783"/>
      <c r="N954" s="783"/>
      <c r="O954" s="783"/>
      <c r="P954" s="783"/>
      <c r="Q954" s="783"/>
      <c r="R954" s="783"/>
      <c r="S954" s="783"/>
      <c r="T954" s="783"/>
      <c r="U954" s="783"/>
      <c r="V954" s="783"/>
      <c r="W954" s="783"/>
      <c r="X954" s="783"/>
      <c r="Y954" s="783"/>
      <c r="Z954" s="783"/>
      <c r="AA954" s="783"/>
      <c r="AB954" s="783"/>
      <c r="AC954" s="783"/>
    </row>
    <row r="955" spans="1:29" ht="12.75" x14ac:dyDescent="0.2">
      <c r="A955" s="783"/>
      <c r="B955" s="783"/>
      <c r="C955" s="783"/>
      <c r="D955" s="783"/>
      <c r="E955" s="783"/>
      <c r="F955" s="783"/>
      <c r="G955" s="783"/>
      <c r="H955" s="783"/>
      <c r="I955" s="783"/>
      <c r="J955" s="783"/>
      <c r="K955" s="783"/>
      <c r="L955" s="783"/>
      <c r="M955" s="783"/>
      <c r="N955" s="783"/>
      <c r="O955" s="783"/>
      <c r="P955" s="783"/>
      <c r="Q955" s="783"/>
      <c r="R955" s="783"/>
      <c r="S955" s="783"/>
      <c r="T955" s="783"/>
      <c r="U955" s="783"/>
      <c r="V955" s="783"/>
      <c r="W955" s="783"/>
      <c r="X955" s="783"/>
      <c r="Y955" s="783"/>
      <c r="Z955" s="783"/>
      <c r="AA955" s="783"/>
      <c r="AB955" s="783"/>
      <c r="AC955" s="783"/>
    </row>
    <row r="956" spans="1:29" ht="12.75" x14ac:dyDescent="0.2">
      <c r="A956" s="783"/>
      <c r="B956" s="783"/>
      <c r="C956" s="783"/>
      <c r="D956" s="783"/>
      <c r="E956" s="783"/>
      <c r="F956" s="783"/>
      <c r="G956" s="783"/>
      <c r="H956" s="783"/>
      <c r="I956" s="783"/>
      <c r="J956" s="783"/>
      <c r="K956" s="783"/>
      <c r="L956" s="783"/>
      <c r="M956" s="783"/>
      <c r="N956" s="783"/>
      <c r="O956" s="783"/>
      <c r="P956" s="783"/>
      <c r="Q956" s="783"/>
      <c r="R956" s="783"/>
      <c r="S956" s="783"/>
      <c r="T956" s="783"/>
      <c r="U956" s="783"/>
      <c r="V956" s="783"/>
      <c r="W956" s="783"/>
      <c r="X956" s="783"/>
      <c r="Y956" s="783"/>
      <c r="Z956" s="783"/>
      <c r="AA956" s="783"/>
      <c r="AB956" s="783"/>
      <c r="AC956" s="783"/>
    </row>
    <row r="957" spans="1:29" ht="12.75" x14ac:dyDescent="0.2">
      <c r="A957" s="783"/>
      <c r="B957" s="783"/>
      <c r="C957" s="783"/>
      <c r="D957" s="783"/>
      <c r="E957" s="783"/>
      <c r="F957" s="783"/>
      <c r="G957" s="783"/>
      <c r="H957" s="783"/>
      <c r="I957" s="783"/>
      <c r="J957" s="783"/>
      <c r="K957" s="783"/>
      <c r="L957" s="783"/>
      <c r="M957" s="783"/>
      <c r="N957" s="783"/>
      <c r="O957" s="783"/>
      <c r="P957" s="783"/>
      <c r="Q957" s="783"/>
      <c r="R957" s="783"/>
      <c r="S957" s="783"/>
      <c r="T957" s="783"/>
      <c r="U957" s="783"/>
      <c r="V957" s="783"/>
      <c r="W957" s="783"/>
      <c r="X957" s="783"/>
      <c r="Y957" s="783"/>
      <c r="Z957" s="783"/>
      <c r="AA957" s="783"/>
      <c r="AB957" s="783"/>
      <c r="AC957" s="783"/>
    </row>
    <row r="958" spans="1:29" ht="12.75" x14ac:dyDescent="0.2">
      <c r="A958" s="783"/>
      <c r="B958" s="783"/>
      <c r="C958" s="783"/>
      <c r="D958" s="783"/>
      <c r="E958" s="783"/>
      <c r="F958" s="783"/>
      <c r="G958" s="783"/>
      <c r="H958" s="783"/>
      <c r="I958" s="783"/>
      <c r="J958" s="783"/>
      <c r="K958" s="783"/>
      <c r="L958" s="783"/>
      <c r="M958" s="783"/>
      <c r="N958" s="783"/>
      <c r="O958" s="783"/>
      <c r="P958" s="783"/>
      <c r="Q958" s="783"/>
      <c r="R958" s="783"/>
      <c r="S958" s="783"/>
      <c r="T958" s="783"/>
      <c r="U958" s="783"/>
      <c r="V958" s="783"/>
      <c r="W958" s="783"/>
      <c r="X958" s="783"/>
      <c r="Y958" s="783"/>
      <c r="Z958" s="783"/>
      <c r="AA958" s="783"/>
      <c r="AB958" s="783"/>
      <c r="AC958" s="783"/>
    </row>
    <row r="959" spans="1:29" ht="12.75" x14ac:dyDescent="0.2">
      <c r="A959" s="783"/>
      <c r="B959" s="783"/>
      <c r="C959" s="783"/>
      <c r="D959" s="783"/>
      <c r="E959" s="783"/>
      <c r="F959" s="783"/>
      <c r="G959" s="783"/>
      <c r="H959" s="783"/>
      <c r="I959" s="783"/>
      <c r="J959" s="783"/>
      <c r="K959" s="783"/>
      <c r="L959" s="783"/>
      <c r="M959" s="783"/>
      <c r="N959" s="783"/>
      <c r="O959" s="783"/>
      <c r="P959" s="783"/>
      <c r="Q959" s="783"/>
      <c r="R959" s="783"/>
      <c r="S959" s="783"/>
      <c r="T959" s="783"/>
      <c r="U959" s="783"/>
      <c r="V959" s="783"/>
      <c r="W959" s="783"/>
      <c r="X959" s="783"/>
      <c r="Y959" s="783"/>
      <c r="Z959" s="783"/>
      <c r="AA959" s="783"/>
      <c r="AB959" s="783"/>
      <c r="AC959" s="783"/>
    </row>
    <row r="960" spans="1:29" ht="12.75" x14ac:dyDescent="0.2">
      <c r="A960" s="783"/>
      <c r="B960" s="783"/>
      <c r="C960" s="783"/>
      <c r="D960" s="783"/>
      <c r="E960" s="783"/>
      <c r="F960" s="783"/>
      <c r="G960" s="783"/>
      <c r="H960" s="783"/>
      <c r="I960" s="783"/>
      <c r="J960" s="783"/>
      <c r="K960" s="783"/>
      <c r="L960" s="783"/>
      <c r="M960" s="783"/>
      <c r="N960" s="783"/>
      <c r="O960" s="783"/>
      <c r="P960" s="783"/>
      <c r="Q960" s="783"/>
      <c r="R960" s="783"/>
      <c r="S960" s="783"/>
      <c r="T960" s="783"/>
      <c r="U960" s="783"/>
      <c r="V960" s="783"/>
      <c r="W960" s="783"/>
      <c r="X960" s="783"/>
      <c r="Y960" s="783"/>
      <c r="Z960" s="783"/>
      <c r="AA960" s="783"/>
      <c r="AB960" s="783"/>
      <c r="AC960" s="783"/>
    </row>
    <row r="961" spans="1:29" ht="12.75" x14ac:dyDescent="0.2">
      <c r="A961" s="783"/>
      <c r="B961" s="783"/>
      <c r="C961" s="783"/>
      <c r="D961" s="783"/>
      <c r="E961" s="783"/>
      <c r="F961" s="783"/>
      <c r="G961" s="783"/>
      <c r="H961" s="783"/>
      <c r="I961" s="783"/>
      <c r="J961" s="783"/>
      <c r="K961" s="783"/>
      <c r="L961" s="783"/>
      <c r="M961" s="783"/>
      <c r="N961" s="783"/>
      <c r="O961" s="783"/>
      <c r="P961" s="783"/>
      <c r="Q961" s="783"/>
      <c r="R961" s="783"/>
      <c r="S961" s="783"/>
      <c r="T961" s="783"/>
      <c r="U961" s="783"/>
      <c r="V961" s="783"/>
      <c r="W961" s="783"/>
      <c r="X961" s="783"/>
      <c r="Y961" s="783"/>
      <c r="Z961" s="783"/>
      <c r="AA961" s="783"/>
      <c r="AB961" s="783"/>
      <c r="AC961" s="783"/>
    </row>
    <row r="962" spans="1:29" ht="12.75" x14ac:dyDescent="0.2">
      <c r="A962" s="783"/>
      <c r="B962" s="783"/>
      <c r="C962" s="783"/>
      <c r="D962" s="783"/>
      <c r="E962" s="783"/>
      <c r="F962" s="783"/>
      <c r="G962" s="783"/>
      <c r="H962" s="783"/>
      <c r="I962" s="783"/>
      <c r="J962" s="783"/>
      <c r="K962" s="783"/>
      <c r="L962" s="783"/>
      <c r="M962" s="783"/>
      <c r="N962" s="783"/>
      <c r="O962" s="783"/>
      <c r="P962" s="783"/>
      <c r="Q962" s="783"/>
      <c r="R962" s="783"/>
      <c r="S962" s="783"/>
      <c r="T962" s="783"/>
      <c r="U962" s="783"/>
      <c r="V962" s="783"/>
      <c r="W962" s="783"/>
      <c r="X962" s="783"/>
      <c r="Y962" s="783"/>
      <c r="Z962" s="783"/>
      <c r="AA962" s="783"/>
      <c r="AB962" s="783"/>
      <c r="AC962" s="783"/>
    </row>
    <row r="963" spans="1:29" ht="12.75" x14ac:dyDescent="0.2">
      <c r="A963" s="783"/>
      <c r="B963" s="783"/>
      <c r="C963" s="783"/>
      <c r="D963" s="783"/>
      <c r="E963" s="783"/>
      <c r="F963" s="783"/>
      <c r="G963" s="783"/>
      <c r="H963" s="783"/>
      <c r="I963" s="783"/>
      <c r="J963" s="783"/>
      <c r="K963" s="783"/>
      <c r="L963" s="783"/>
      <c r="M963" s="783"/>
      <c r="N963" s="783"/>
      <c r="O963" s="783"/>
      <c r="P963" s="783"/>
      <c r="Q963" s="783"/>
      <c r="R963" s="783"/>
      <c r="S963" s="783"/>
      <c r="T963" s="783"/>
      <c r="U963" s="783"/>
      <c r="V963" s="783"/>
      <c r="W963" s="783"/>
      <c r="X963" s="783"/>
      <c r="Y963" s="783"/>
      <c r="Z963" s="783"/>
      <c r="AA963" s="783"/>
      <c r="AB963" s="783"/>
      <c r="AC963" s="783"/>
    </row>
    <row r="964" spans="1:29" ht="12.75" x14ac:dyDescent="0.2">
      <c r="A964" s="783"/>
      <c r="B964" s="783"/>
      <c r="C964" s="783"/>
      <c r="D964" s="783"/>
      <c r="E964" s="783"/>
      <c r="F964" s="783"/>
      <c r="G964" s="783"/>
      <c r="H964" s="783"/>
      <c r="I964" s="783"/>
      <c r="J964" s="783"/>
      <c r="K964" s="783"/>
      <c r="L964" s="783"/>
      <c r="M964" s="783"/>
      <c r="N964" s="783"/>
      <c r="O964" s="783"/>
      <c r="P964" s="783"/>
      <c r="Q964" s="783"/>
      <c r="R964" s="783"/>
      <c r="S964" s="783"/>
      <c r="T964" s="783"/>
      <c r="U964" s="783"/>
      <c r="V964" s="783"/>
      <c r="W964" s="783"/>
      <c r="X964" s="783"/>
      <c r="Y964" s="783"/>
      <c r="Z964" s="783"/>
      <c r="AA964" s="783"/>
      <c r="AB964" s="783"/>
      <c r="AC964" s="783"/>
    </row>
    <row r="965" spans="1:29" ht="12.75" x14ac:dyDescent="0.2">
      <c r="A965" s="783"/>
      <c r="B965" s="783"/>
      <c r="C965" s="783"/>
      <c r="D965" s="783"/>
      <c r="E965" s="783"/>
      <c r="F965" s="783"/>
      <c r="G965" s="783"/>
      <c r="H965" s="783"/>
      <c r="I965" s="783"/>
      <c r="J965" s="783"/>
      <c r="K965" s="783"/>
      <c r="L965" s="783"/>
      <c r="M965" s="783"/>
      <c r="N965" s="783"/>
      <c r="O965" s="783"/>
      <c r="P965" s="783"/>
      <c r="Q965" s="783"/>
      <c r="R965" s="783"/>
      <c r="S965" s="783"/>
      <c r="T965" s="783"/>
      <c r="U965" s="783"/>
      <c r="V965" s="783"/>
      <c r="W965" s="783"/>
      <c r="X965" s="783"/>
      <c r="Y965" s="783"/>
      <c r="Z965" s="783"/>
      <c r="AA965" s="783"/>
      <c r="AB965" s="783"/>
      <c r="AC965" s="783"/>
    </row>
    <row r="966" spans="1:29" ht="12.75" x14ac:dyDescent="0.2">
      <c r="A966" s="783"/>
      <c r="B966" s="783"/>
      <c r="C966" s="783"/>
      <c r="D966" s="783"/>
      <c r="E966" s="783"/>
      <c r="F966" s="783"/>
      <c r="G966" s="783"/>
      <c r="H966" s="783"/>
      <c r="I966" s="783"/>
      <c r="J966" s="783"/>
      <c r="K966" s="783"/>
      <c r="L966" s="783"/>
      <c r="M966" s="783"/>
      <c r="N966" s="783"/>
      <c r="O966" s="783"/>
      <c r="P966" s="783"/>
      <c r="Q966" s="783"/>
      <c r="R966" s="783"/>
      <c r="S966" s="783"/>
      <c r="T966" s="783"/>
      <c r="U966" s="783"/>
      <c r="V966" s="783"/>
      <c r="W966" s="783"/>
      <c r="X966" s="783"/>
      <c r="Y966" s="783"/>
      <c r="Z966" s="783"/>
      <c r="AA966" s="783"/>
      <c r="AB966" s="783"/>
      <c r="AC966" s="783"/>
    </row>
    <row r="967" spans="1:29" ht="12.75" x14ac:dyDescent="0.2">
      <c r="A967" s="783"/>
      <c r="B967" s="783"/>
      <c r="C967" s="783"/>
      <c r="D967" s="783"/>
      <c r="E967" s="783"/>
      <c r="F967" s="783"/>
      <c r="G967" s="783"/>
      <c r="H967" s="783"/>
      <c r="I967" s="783"/>
      <c r="J967" s="783"/>
      <c r="K967" s="783"/>
      <c r="L967" s="783"/>
      <c r="M967" s="783"/>
      <c r="N967" s="783"/>
      <c r="O967" s="783"/>
      <c r="P967" s="783"/>
      <c r="Q967" s="783"/>
      <c r="R967" s="783"/>
      <c r="S967" s="783"/>
      <c r="T967" s="783"/>
      <c r="U967" s="783"/>
      <c r="V967" s="783"/>
      <c r="W967" s="783"/>
      <c r="X967" s="783"/>
      <c r="Y967" s="783"/>
      <c r="Z967" s="783"/>
      <c r="AA967" s="783"/>
      <c r="AB967" s="783"/>
      <c r="AC967" s="783"/>
    </row>
    <row r="968" spans="1:29" ht="12.75" x14ac:dyDescent="0.2">
      <c r="A968" s="783"/>
      <c r="B968" s="783"/>
      <c r="C968" s="783"/>
      <c r="D968" s="783"/>
      <c r="E968" s="783"/>
      <c r="F968" s="783"/>
      <c r="G968" s="783"/>
      <c r="H968" s="783"/>
      <c r="I968" s="783"/>
      <c r="J968" s="783"/>
      <c r="K968" s="783"/>
      <c r="L968" s="783"/>
      <c r="M968" s="783"/>
      <c r="N968" s="783"/>
      <c r="O968" s="783"/>
      <c r="P968" s="783"/>
      <c r="Q968" s="783"/>
      <c r="R968" s="783"/>
      <c r="S968" s="783"/>
      <c r="T968" s="783"/>
      <c r="U968" s="783"/>
      <c r="V968" s="783"/>
      <c r="W968" s="783"/>
      <c r="X968" s="783"/>
      <c r="Y968" s="783"/>
      <c r="Z968" s="783"/>
      <c r="AA968" s="783"/>
      <c r="AB968" s="783"/>
      <c r="AC968" s="783"/>
    </row>
    <row r="969" spans="1:29" ht="12.75" x14ac:dyDescent="0.2">
      <c r="A969" s="783"/>
      <c r="B969" s="783"/>
      <c r="C969" s="783"/>
      <c r="D969" s="783"/>
      <c r="E969" s="783"/>
      <c r="F969" s="783"/>
      <c r="G969" s="783"/>
      <c r="H969" s="783"/>
      <c r="I969" s="783"/>
      <c r="J969" s="783"/>
      <c r="K969" s="783"/>
      <c r="L969" s="783"/>
      <c r="M969" s="783"/>
      <c r="N969" s="783"/>
      <c r="O969" s="783"/>
      <c r="P969" s="783"/>
      <c r="Q969" s="783"/>
      <c r="R969" s="783"/>
      <c r="S969" s="783"/>
      <c r="T969" s="783"/>
      <c r="U969" s="783"/>
      <c r="V969" s="783"/>
      <c r="W969" s="783"/>
      <c r="X969" s="783"/>
      <c r="Y969" s="783"/>
      <c r="Z969" s="783"/>
      <c r="AA969" s="783"/>
      <c r="AB969" s="783"/>
      <c r="AC969" s="783"/>
    </row>
    <row r="970" spans="1:29" ht="12.75" x14ac:dyDescent="0.2">
      <c r="A970" s="783"/>
      <c r="B970" s="783"/>
      <c r="C970" s="783"/>
      <c r="D970" s="783"/>
      <c r="E970" s="783"/>
      <c r="F970" s="783"/>
      <c r="G970" s="783"/>
      <c r="H970" s="783"/>
      <c r="I970" s="783"/>
      <c r="J970" s="783"/>
      <c r="K970" s="783"/>
      <c r="L970" s="783"/>
      <c r="M970" s="783"/>
      <c r="N970" s="783"/>
      <c r="O970" s="783"/>
      <c r="P970" s="783"/>
      <c r="Q970" s="783"/>
      <c r="R970" s="783"/>
      <c r="S970" s="783"/>
      <c r="T970" s="783"/>
      <c r="U970" s="783"/>
      <c r="V970" s="783"/>
      <c r="W970" s="783"/>
      <c r="X970" s="783"/>
      <c r="Y970" s="783"/>
      <c r="Z970" s="783"/>
      <c r="AA970" s="783"/>
      <c r="AB970" s="783"/>
      <c r="AC970" s="783"/>
    </row>
    <row r="971" spans="1:29" ht="12.75" x14ac:dyDescent="0.2">
      <c r="A971" s="783"/>
      <c r="B971" s="783"/>
      <c r="C971" s="783"/>
      <c r="D971" s="783"/>
      <c r="E971" s="783"/>
      <c r="F971" s="783"/>
      <c r="G971" s="783"/>
      <c r="H971" s="783"/>
      <c r="I971" s="783"/>
      <c r="J971" s="783"/>
      <c r="K971" s="783"/>
      <c r="L971" s="783"/>
      <c r="M971" s="783"/>
      <c r="N971" s="783"/>
      <c r="O971" s="783"/>
      <c r="P971" s="783"/>
      <c r="Q971" s="783"/>
      <c r="R971" s="783"/>
      <c r="S971" s="783"/>
      <c r="T971" s="783"/>
      <c r="U971" s="783"/>
      <c r="V971" s="783"/>
      <c r="W971" s="783"/>
      <c r="X971" s="783"/>
      <c r="Y971" s="783"/>
      <c r="Z971" s="783"/>
      <c r="AA971" s="783"/>
      <c r="AB971" s="783"/>
      <c r="AC971" s="783"/>
    </row>
    <row r="972" spans="1:29" ht="12.75" x14ac:dyDescent="0.2">
      <c r="A972" s="783"/>
      <c r="B972" s="783"/>
      <c r="C972" s="783"/>
      <c r="D972" s="783"/>
      <c r="E972" s="783"/>
      <c r="F972" s="783"/>
      <c r="G972" s="783"/>
      <c r="H972" s="783"/>
      <c r="I972" s="783"/>
      <c r="J972" s="783"/>
      <c r="K972" s="783"/>
      <c r="L972" s="783"/>
      <c r="M972" s="783"/>
      <c r="N972" s="783"/>
      <c r="O972" s="783"/>
      <c r="P972" s="783"/>
      <c r="Q972" s="783"/>
      <c r="R972" s="783"/>
      <c r="S972" s="783"/>
      <c r="T972" s="783"/>
      <c r="U972" s="783"/>
      <c r="V972" s="783"/>
      <c r="W972" s="783"/>
      <c r="X972" s="783"/>
      <c r="Y972" s="783"/>
      <c r="Z972" s="783"/>
      <c r="AA972" s="783"/>
      <c r="AB972" s="783"/>
      <c r="AC972" s="783"/>
    </row>
    <row r="973" spans="1:29" ht="12.75" x14ac:dyDescent="0.2">
      <c r="A973" s="783"/>
      <c r="B973" s="783"/>
      <c r="C973" s="783"/>
      <c r="D973" s="783"/>
      <c r="E973" s="783"/>
      <c r="F973" s="783"/>
      <c r="G973" s="783"/>
      <c r="H973" s="783"/>
      <c r="I973" s="783"/>
      <c r="J973" s="783"/>
      <c r="K973" s="783"/>
      <c r="L973" s="783"/>
      <c r="M973" s="783"/>
      <c r="N973" s="783"/>
      <c r="O973" s="783"/>
      <c r="P973" s="783"/>
      <c r="Q973" s="783"/>
      <c r="R973" s="783"/>
      <c r="S973" s="783"/>
      <c r="T973" s="783"/>
      <c r="U973" s="783"/>
      <c r="V973" s="783"/>
      <c r="W973" s="783"/>
      <c r="X973" s="783"/>
      <c r="Y973" s="783"/>
      <c r="Z973" s="783"/>
      <c r="AA973" s="783"/>
      <c r="AB973" s="783"/>
      <c r="AC973" s="783"/>
    </row>
    <row r="974" spans="1:29" ht="12.75" x14ac:dyDescent="0.2">
      <c r="A974" s="783"/>
      <c r="B974" s="783"/>
      <c r="C974" s="783"/>
      <c r="D974" s="783"/>
      <c r="E974" s="783"/>
      <c r="F974" s="783"/>
      <c r="G974" s="783"/>
      <c r="H974" s="783"/>
      <c r="I974" s="783"/>
      <c r="J974" s="783"/>
      <c r="K974" s="783"/>
      <c r="L974" s="783"/>
      <c r="M974" s="783"/>
      <c r="N974" s="783"/>
      <c r="O974" s="783"/>
      <c r="P974" s="783"/>
      <c r="Q974" s="783"/>
      <c r="R974" s="783"/>
      <c r="S974" s="783"/>
      <c r="T974" s="783"/>
      <c r="U974" s="783"/>
      <c r="V974" s="783"/>
      <c r="W974" s="783"/>
      <c r="X974" s="783"/>
      <c r="Y974" s="783"/>
      <c r="Z974" s="783"/>
      <c r="AA974" s="783"/>
      <c r="AB974" s="783"/>
      <c r="AC974" s="783"/>
    </row>
    <row r="975" spans="1:29" ht="12.75" x14ac:dyDescent="0.2">
      <c r="A975" s="783"/>
      <c r="B975" s="783"/>
      <c r="C975" s="783"/>
      <c r="D975" s="783"/>
      <c r="E975" s="783"/>
      <c r="F975" s="783"/>
      <c r="G975" s="783"/>
      <c r="H975" s="783"/>
      <c r="I975" s="783"/>
      <c r="J975" s="783"/>
      <c r="K975" s="783"/>
      <c r="L975" s="783"/>
      <c r="M975" s="783"/>
      <c r="N975" s="783"/>
      <c r="O975" s="783"/>
      <c r="P975" s="783"/>
      <c r="Q975" s="783"/>
      <c r="R975" s="783"/>
      <c r="S975" s="783"/>
      <c r="T975" s="783"/>
      <c r="U975" s="783"/>
      <c r="V975" s="783"/>
      <c r="W975" s="783"/>
      <c r="X975" s="783"/>
      <c r="Y975" s="783"/>
      <c r="Z975" s="783"/>
      <c r="AA975" s="783"/>
      <c r="AB975" s="783"/>
      <c r="AC975" s="783"/>
    </row>
    <row r="976" spans="1:29" ht="12.75" x14ac:dyDescent="0.2">
      <c r="A976" s="783"/>
      <c r="B976" s="783"/>
      <c r="C976" s="783"/>
      <c r="D976" s="783"/>
      <c r="E976" s="783"/>
      <c r="F976" s="783"/>
      <c r="G976" s="783"/>
      <c r="H976" s="783"/>
      <c r="I976" s="783"/>
      <c r="J976" s="783"/>
      <c r="K976" s="783"/>
      <c r="L976" s="783"/>
      <c r="M976" s="783"/>
      <c r="N976" s="783"/>
      <c r="O976" s="783"/>
      <c r="P976" s="783"/>
      <c r="Q976" s="783"/>
      <c r="R976" s="783"/>
      <c r="S976" s="783"/>
      <c r="T976" s="783"/>
      <c r="U976" s="783"/>
      <c r="V976" s="783"/>
      <c r="W976" s="783"/>
      <c r="X976" s="783"/>
      <c r="Y976" s="783"/>
      <c r="Z976" s="783"/>
      <c r="AA976" s="783"/>
      <c r="AB976" s="783"/>
      <c r="AC976" s="783"/>
    </row>
    <row r="977" spans="1:29" ht="12.75" x14ac:dyDescent="0.2">
      <c r="A977" s="783"/>
      <c r="B977" s="783"/>
      <c r="C977" s="783"/>
      <c r="D977" s="783"/>
      <c r="E977" s="783"/>
      <c r="F977" s="783"/>
      <c r="G977" s="783"/>
      <c r="H977" s="783"/>
      <c r="I977" s="783"/>
      <c r="J977" s="783"/>
      <c r="K977" s="783"/>
      <c r="L977" s="783"/>
      <c r="M977" s="783"/>
      <c r="N977" s="783"/>
      <c r="O977" s="783"/>
      <c r="P977" s="783"/>
      <c r="Q977" s="783"/>
      <c r="R977" s="783"/>
      <c r="S977" s="783"/>
      <c r="T977" s="783"/>
      <c r="U977" s="783"/>
      <c r="V977" s="783"/>
      <c r="W977" s="783"/>
      <c r="X977" s="783"/>
      <c r="Y977" s="783"/>
      <c r="Z977" s="783"/>
      <c r="AA977" s="783"/>
      <c r="AB977" s="783"/>
      <c r="AC977" s="783"/>
    </row>
    <row r="978" spans="1:29" ht="12.75" x14ac:dyDescent="0.2">
      <c r="A978" s="783"/>
      <c r="B978" s="783"/>
      <c r="C978" s="783"/>
      <c r="D978" s="783"/>
      <c r="E978" s="783"/>
      <c r="F978" s="783"/>
      <c r="G978" s="783"/>
      <c r="H978" s="783"/>
      <c r="I978" s="783"/>
      <c r="J978" s="783"/>
      <c r="K978" s="783"/>
      <c r="L978" s="783"/>
      <c r="M978" s="783"/>
      <c r="N978" s="783"/>
      <c r="O978" s="783"/>
      <c r="P978" s="783"/>
      <c r="Q978" s="783"/>
      <c r="R978" s="783"/>
      <c r="S978" s="783"/>
      <c r="T978" s="783"/>
      <c r="U978" s="783"/>
      <c r="V978" s="783"/>
      <c r="W978" s="783"/>
      <c r="X978" s="783"/>
      <c r="Y978" s="783"/>
      <c r="Z978" s="783"/>
      <c r="AA978" s="783"/>
      <c r="AB978" s="783"/>
      <c r="AC978" s="783"/>
    </row>
    <row r="979" spans="1:29" ht="12.75" x14ac:dyDescent="0.2">
      <c r="A979" s="783"/>
      <c r="B979" s="783"/>
      <c r="C979" s="783"/>
      <c r="D979" s="783"/>
      <c r="E979" s="783"/>
      <c r="F979" s="783"/>
      <c r="G979" s="783"/>
      <c r="H979" s="783"/>
      <c r="I979" s="783"/>
      <c r="J979" s="783"/>
      <c r="K979" s="783"/>
      <c r="L979" s="783"/>
      <c r="M979" s="783"/>
      <c r="N979" s="783"/>
      <c r="O979" s="783"/>
      <c r="P979" s="783"/>
      <c r="Q979" s="783"/>
      <c r="R979" s="783"/>
      <c r="S979" s="783"/>
      <c r="T979" s="783"/>
      <c r="U979" s="783"/>
      <c r="V979" s="783"/>
      <c r="W979" s="783"/>
      <c r="X979" s="783"/>
      <c r="Y979" s="783"/>
      <c r="Z979" s="783"/>
      <c r="AA979" s="783"/>
      <c r="AB979" s="783"/>
      <c r="AC979" s="783"/>
    </row>
    <row r="980" spans="1:29" ht="12.75" x14ac:dyDescent="0.2">
      <c r="A980" s="783"/>
      <c r="B980" s="783"/>
      <c r="C980" s="783"/>
      <c r="D980" s="783"/>
      <c r="E980" s="783"/>
      <c r="F980" s="783"/>
      <c r="G980" s="783"/>
      <c r="H980" s="783"/>
      <c r="I980" s="783"/>
      <c r="J980" s="783"/>
      <c r="K980" s="783"/>
      <c r="L980" s="783"/>
      <c r="M980" s="783"/>
      <c r="N980" s="783"/>
      <c r="O980" s="783"/>
      <c r="P980" s="783"/>
      <c r="Q980" s="783"/>
      <c r="R980" s="783"/>
      <c r="S980" s="783"/>
      <c r="T980" s="783"/>
      <c r="U980" s="783"/>
      <c r="V980" s="783"/>
      <c r="W980" s="783"/>
      <c r="X980" s="783"/>
      <c r="Y980" s="783"/>
      <c r="Z980" s="783"/>
      <c r="AA980" s="783"/>
      <c r="AB980" s="783"/>
      <c r="AC980" s="783"/>
    </row>
    <row r="981" spans="1:29" ht="12.75" x14ac:dyDescent="0.2">
      <c r="A981" s="783"/>
      <c r="B981" s="783"/>
      <c r="C981" s="783"/>
      <c r="D981" s="783"/>
      <c r="E981" s="783"/>
      <c r="F981" s="783"/>
      <c r="G981" s="783"/>
      <c r="H981" s="783"/>
      <c r="I981" s="783"/>
      <c r="J981" s="783"/>
      <c r="K981" s="783"/>
      <c r="L981" s="783"/>
      <c r="M981" s="783"/>
      <c r="N981" s="783"/>
      <c r="O981" s="783"/>
      <c r="P981" s="783"/>
      <c r="Q981" s="783"/>
      <c r="R981" s="783"/>
      <c r="S981" s="783"/>
      <c r="T981" s="783"/>
      <c r="U981" s="783"/>
      <c r="V981" s="783"/>
      <c r="W981" s="783"/>
      <c r="X981" s="783"/>
      <c r="Y981" s="783"/>
      <c r="Z981" s="783"/>
      <c r="AA981" s="783"/>
      <c r="AB981" s="783"/>
      <c r="AC981" s="783"/>
    </row>
    <row r="982" spans="1:29" ht="12.75" x14ac:dyDescent="0.2">
      <c r="A982" s="783"/>
      <c r="B982" s="783"/>
      <c r="C982" s="783"/>
      <c r="D982" s="783"/>
      <c r="E982" s="783"/>
      <c r="F982" s="783"/>
      <c r="G982" s="783"/>
      <c r="H982" s="783"/>
      <c r="I982" s="783"/>
      <c r="J982" s="783"/>
      <c r="K982" s="783"/>
      <c r="L982" s="783"/>
      <c r="M982" s="783"/>
      <c r="N982" s="783"/>
      <c r="O982" s="783"/>
      <c r="P982" s="783"/>
      <c r="Q982" s="783"/>
      <c r="R982" s="783"/>
      <c r="S982" s="783"/>
      <c r="T982" s="783"/>
      <c r="U982" s="783"/>
      <c r="V982" s="783"/>
      <c r="W982" s="783"/>
      <c r="X982" s="783"/>
      <c r="Y982" s="783"/>
      <c r="Z982" s="783"/>
      <c r="AA982" s="783"/>
      <c r="AB982" s="783"/>
      <c r="AC982" s="783"/>
    </row>
    <row r="983" spans="1:29" ht="12.75" x14ac:dyDescent="0.2">
      <c r="A983" s="783"/>
      <c r="B983" s="783"/>
      <c r="C983" s="783"/>
      <c r="D983" s="783"/>
      <c r="E983" s="783"/>
      <c r="F983" s="783"/>
      <c r="G983" s="783"/>
      <c r="H983" s="783"/>
      <c r="I983" s="783"/>
      <c r="J983" s="783"/>
      <c r="K983" s="783"/>
      <c r="L983" s="783"/>
      <c r="M983" s="783"/>
      <c r="N983" s="783"/>
      <c r="O983" s="783"/>
      <c r="P983" s="783"/>
      <c r="Q983" s="783"/>
      <c r="R983" s="783"/>
      <c r="S983" s="783"/>
      <c r="T983" s="783"/>
      <c r="U983" s="783"/>
      <c r="V983" s="783"/>
      <c r="W983" s="783"/>
      <c r="X983" s="783"/>
      <c r="Y983" s="783"/>
      <c r="Z983" s="783"/>
      <c r="AA983" s="783"/>
      <c r="AB983" s="783"/>
      <c r="AC983" s="783"/>
    </row>
    <row r="984" spans="1:29" ht="12.75" x14ac:dyDescent="0.2">
      <c r="A984" s="783"/>
      <c r="B984" s="783"/>
      <c r="C984" s="783"/>
      <c r="D984" s="783"/>
      <c r="E984" s="783"/>
      <c r="F984" s="783"/>
      <c r="G984" s="783"/>
      <c r="H984" s="783"/>
      <c r="I984" s="783"/>
      <c r="J984" s="783"/>
      <c r="K984" s="783"/>
      <c r="L984" s="783"/>
      <c r="M984" s="783"/>
      <c r="N984" s="783"/>
      <c r="O984" s="783"/>
      <c r="P984" s="783"/>
      <c r="Q984" s="783"/>
      <c r="R984" s="783"/>
      <c r="S984" s="783"/>
      <c r="T984" s="783"/>
      <c r="U984" s="783"/>
      <c r="V984" s="783"/>
      <c r="W984" s="783"/>
      <c r="X984" s="783"/>
      <c r="Y984" s="783"/>
      <c r="Z984" s="783"/>
      <c r="AA984" s="783"/>
      <c r="AB984" s="783"/>
      <c r="AC984" s="783"/>
    </row>
    <row r="985" spans="1:29" ht="12.75" x14ac:dyDescent="0.2">
      <c r="A985" s="783"/>
      <c r="B985" s="783"/>
      <c r="C985" s="783"/>
      <c r="D985" s="783"/>
      <c r="E985" s="783"/>
      <c r="F985" s="783"/>
      <c r="G985" s="783"/>
      <c r="H985" s="783"/>
      <c r="I985" s="783"/>
      <c r="J985" s="783"/>
      <c r="K985" s="783"/>
      <c r="L985" s="783"/>
      <c r="M985" s="783"/>
      <c r="N985" s="783"/>
      <c r="O985" s="783"/>
      <c r="P985" s="783"/>
      <c r="Q985" s="783"/>
      <c r="R985" s="783"/>
      <c r="S985" s="783"/>
      <c r="T985" s="783"/>
      <c r="U985" s="783"/>
      <c r="V985" s="783"/>
      <c r="W985" s="783"/>
      <c r="X985" s="783"/>
      <c r="Y985" s="783"/>
      <c r="Z985" s="783"/>
      <c r="AA985" s="783"/>
      <c r="AB985" s="783"/>
      <c r="AC985" s="783"/>
    </row>
    <row r="986" spans="1:29" ht="12.75" x14ac:dyDescent="0.2">
      <c r="A986" s="783"/>
      <c r="B986" s="783"/>
      <c r="C986" s="783"/>
      <c r="D986" s="783"/>
      <c r="E986" s="783"/>
      <c r="F986" s="783"/>
      <c r="G986" s="783"/>
      <c r="H986" s="783"/>
      <c r="I986" s="783"/>
      <c r="J986" s="783"/>
      <c r="K986" s="783"/>
      <c r="L986" s="783"/>
      <c r="M986" s="783"/>
      <c r="N986" s="783"/>
      <c r="O986" s="783"/>
      <c r="P986" s="783"/>
      <c r="Q986" s="783"/>
      <c r="R986" s="783"/>
      <c r="S986" s="783"/>
      <c r="T986" s="783"/>
      <c r="U986" s="783"/>
      <c r="V986" s="783"/>
      <c r="W986" s="783"/>
      <c r="X986" s="783"/>
      <c r="Y986" s="783"/>
      <c r="Z986" s="783"/>
      <c r="AA986" s="783"/>
      <c r="AB986" s="783"/>
      <c r="AC986" s="783"/>
    </row>
    <row r="987" spans="1:29" ht="12.75" x14ac:dyDescent="0.2">
      <c r="A987" s="783"/>
      <c r="B987" s="783"/>
      <c r="C987" s="783"/>
      <c r="D987" s="783"/>
      <c r="E987" s="783"/>
      <c r="F987" s="783"/>
      <c r="G987" s="783"/>
      <c r="H987" s="783"/>
      <c r="I987" s="783"/>
      <c r="J987" s="783"/>
      <c r="K987" s="783"/>
      <c r="L987" s="783"/>
      <c r="M987" s="783"/>
      <c r="N987" s="783"/>
      <c r="O987" s="783"/>
      <c r="P987" s="783"/>
      <c r="Q987" s="783"/>
      <c r="R987" s="783"/>
      <c r="S987" s="783"/>
      <c r="T987" s="783"/>
      <c r="U987" s="783"/>
      <c r="V987" s="783"/>
      <c r="W987" s="783"/>
      <c r="X987" s="783"/>
      <c r="Y987" s="783"/>
      <c r="Z987" s="783"/>
      <c r="AA987" s="783"/>
      <c r="AB987" s="783"/>
      <c r="AC987" s="783"/>
    </row>
    <row r="988" spans="1:29" ht="12.75" x14ac:dyDescent="0.2">
      <c r="A988" s="783"/>
      <c r="B988" s="783"/>
      <c r="C988" s="783"/>
      <c r="D988" s="783"/>
      <c r="E988" s="783"/>
      <c r="F988" s="783"/>
      <c r="G988" s="783"/>
      <c r="H988" s="783"/>
      <c r="I988" s="783"/>
      <c r="J988" s="783"/>
      <c r="K988" s="783"/>
      <c r="L988" s="783"/>
      <c r="M988" s="783"/>
      <c r="N988" s="783"/>
      <c r="O988" s="783"/>
      <c r="P988" s="783"/>
      <c r="Q988" s="783"/>
      <c r="R988" s="783"/>
      <c r="S988" s="783"/>
      <c r="T988" s="783"/>
      <c r="U988" s="783"/>
      <c r="V988" s="783"/>
      <c r="W988" s="783"/>
      <c r="X988" s="783"/>
      <c r="Y988" s="783"/>
      <c r="Z988" s="783"/>
      <c r="AA988" s="783"/>
      <c r="AB988" s="783"/>
      <c r="AC988" s="783"/>
    </row>
    <row r="989" spans="1:29" ht="12.75" x14ac:dyDescent="0.2">
      <c r="A989" s="783"/>
      <c r="B989" s="783"/>
      <c r="C989" s="783"/>
      <c r="D989" s="783"/>
      <c r="E989" s="783"/>
      <c r="F989" s="783"/>
      <c r="G989" s="783"/>
      <c r="H989" s="783"/>
      <c r="I989" s="783"/>
      <c r="J989" s="783"/>
      <c r="K989" s="783"/>
      <c r="L989" s="783"/>
      <c r="M989" s="783"/>
      <c r="N989" s="783"/>
      <c r="O989" s="783"/>
      <c r="P989" s="783"/>
      <c r="Q989" s="783"/>
      <c r="R989" s="783"/>
      <c r="S989" s="783"/>
      <c r="T989" s="783"/>
      <c r="U989" s="783"/>
      <c r="V989" s="783"/>
      <c r="W989" s="783"/>
      <c r="X989" s="783"/>
      <c r="Y989" s="783"/>
      <c r="Z989" s="783"/>
      <c r="AA989" s="783"/>
      <c r="AB989" s="783"/>
      <c r="AC989" s="783"/>
    </row>
    <row r="990" spans="1:29" ht="12.75" x14ac:dyDescent="0.2">
      <c r="A990" s="783"/>
      <c r="B990" s="783"/>
      <c r="C990" s="783"/>
      <c r="D990" s="783"/>
      <c r="E990" s="783"/>
      <c r="F990" s="783"/>
      <c r="G990" s="783"/>
      <c r="H990" s="783"/>
      <c r="I990" s="783"/>
      <c r="J990" s="783"/>
      <c r="K990" s="783"/>
      <c r="L990" s="783"/>
      <c r="M990" s="783"/>
      <c r="N990" s="783"/>
      <c r="O990" s="783"/>
      <c r="P990" s="783"/>
      <c r="Q990" s="783"/>
      <c r="R990" s="783"/>
      <c r="S990" s="783"/>
      <c r="T990" s="783"/>
      <c r="U990" s="783"/>
      <c r="V990" s="783"/>
      <c r="W990" s="783"/>
      <c r="X990" s="783"/>
      <c r="Y990" s="783"/>
      <c r="Z990" s="783"/>
      <c r="AA990" s="783"/>
      <c r="AB990" s="783"/>
      <c r="AC990" s="783"/>
    </row>
    <row r="991" spans="1:29" ht="12.75" x14ac:dyDescent="0.2">
      <c r="A991" s="783"/>
      <c r="B991" s="783"/>
      <c r="C991" s="783"/>
      <c r="D991" s="783"/>
      <c r="E991" s="783"/>
      <c r="F991" s="783"/>
      <c r="G991" s="783"/>
      <c r="H991" s="783"/>
      <c r="I991" s="783"/>
      <c r="J991" s="783"/>
      <c r="K991" s="783"/>
      <c r="L991" s="783"/>
      <c r="M991" s="783"/>
      <c r="N991" s="783"/>
      <c r="O991" s="783"/>
      <c r="P991" s="783"/>
      <c r="Q991" s="783"/>
      <c r="R991" s="783"/>
      <c r="S991" s="783"/>
      <c r="T991" s="783"/>
      <c r="U991" s="783"/>
      <c r="V991" s="783"/>
      <c r="W991" s="783"/>
      <c r="X991" s="783"/>
      <c r="Y991" s="783"/>
      <c r="Z991" s="783"/>
      <c r="AA991" s="783"/>
      <c r="AB991" s="783"/>
      <c r="AC991" s="783"/>
    </row>
    <row r="992" spans="1:29" ht="12.75" x14ac:dyDescent="0.2">
      <c r="A992" s="783"/>
      <c r="B992" s="783"/>
      <c r="C992" s="783"/>
      <c r="D992" s="783"/>
      <c r="E992" s="783"/>
      <c r="F992" s="783"/>
      <c r="G992" s="783"/>
      <c r="H992" s="783"/>
      <c r="I992" s="783"/>
      <c r="J992" s="783"/>
      <c r="K992" s="783"/>
      <c r="L992" s="783"/>
      <c r="M992" s="783"/>
      <c r="N992" s="783"/>
      <c r="O992" s="783"/>
      <c r="P992" s="783"/>
      <c r="Q992" s="783"/>
      <c r="R992" s="783"/>
      <c r="S992" s="783"/>
      <c r="T992" s="783"/>
      <c r="U992" s="783"/>
      <c r="V992" s="783"/>
      <c r="W992" s="783"/>
      <c r="X992" s="783"/>
      <c r="Y992" s="783"/>
      <c r="Z992" s="783"/>
      <c r="AA992" s="783"/>
      <c r="AB992" s="783"/>
      <c r="AC992" s="783"/>
    </row>
    <row r="993" spans="1:29" ht="12.75" x14ac:dyDescent="0.2">
      <c r="A993" s="783"/>
      <c r="B993" s="783"/>
      <c r="C993" s="783"/>
      <c r="D993" s="783"/>
      <c r="E993" s="783"/>
      <c r="F993" s="783"/>
      <c r="G993" s="783"/>
      <c r="H993" s="783"/>
      <c r="I993" s="783"/>
      <c r="J993" s="783"/>
      <c r="K993" s="783"/>
      <c r="L993" s="783"/>
      <c r="M993" s="783"/>
      <c r="N993" s="783"/>
      <c r="O993" s="783"/>
      <c r="P993" s="783"/>
      <c r="Q993" s="783"/>
      <c r="R993" s="783"/>
      <c r="S993" s="783"/>
      <c r="T993" s="783"/>
      <c r="U993" s="783"/>
      <c r="V993" s="783"/>
      <c r="W993" s="783"/>
      <c r="X993" s="783"/>
      <c r="Y993" s="783"/>
      <c r="Z993" s="783"/>
      <c r="AA993" s="783"/>
      <c r="AB993" s="783"/>
      <c r="AC993" s="783"/>
    </row>
    <row r="994" spans="1:29" ht="12.75" x14ac:dyDescent="0.2">
      <c r="A994" s="783"/>
      <c r="B994" s="783"/>
      <c r="C994" s="783"/>
      <c r="D994" s="783"/>
      <c r="E994" s="783"/>
      <c r="F994" s="783"/>
      <c r="G994" s="783"/>
      <c r="H994" s="783"/>
      <c r="I994" s="783"/>
      <c r="J994" s="783"/>
      <c r="K994" s="783"/>
      <c r="L994" s="783"/>
      <c r="M994" s="783"/>
      <c r="N994" s="783"/>
      <c r="O994" s="783"/>
      <c r="P994" s="783"/>
      <c r="Q994" s="783"/>
      <c r="R994" s="783"/>
      <c r="S994" s="783"/>
      <c r="T994" s="783"/>
      <c r="U994" s="783"/>
      <c r="V994" s="783"/>
      <c r="W994" s="783"/>
      <c r="X994" s="783"/>
      <c r="Y994" s="783"/>
      <c r="Z994" s="783"/>
      <c r="AA994" s="783"/>
      <c r="AB994" s="783"/>
      <c r="AC994" s="783"/>
    </row>
    <row r="995" spans="1:29" ht="12.75" x14ac:dyDescent="0.2">
      <c r="A995" s="783"/>
      <c r="B995" s="783"/>
      <c r="C995" s="783"/>
      <c r="D995" s="783"/>
      <c r="E995" s="783"/>
      <c r="F995" s="783"/>
      <c r="G995" s="783"/>
      <c r="H995" s="783"/>
      <c r="I995" s="783"/>
      <c r="J995" s="783"/>
      <c r="K995" s="783"/>
      <c r="L995" s="783"/>
      <c r="M995" s="783"/>
      <c r="N995" s="783"/>
      <c r="O995" s="783"/>
      <c r="P995" s="783"/>
      <c r="Q995" s="783"/>
      <c r="R995" s="783"/>
      <c r="S995" s="783"/>
      <c r="T995" s="783"/>
      <c r="U995" s="783"/>
      <c r="V995" s="783"/>
      <c r="W995" s="783"/>
      <c r="X995" s="783"/>
      <c r="Y995" s="783"/>
      <c r="Z995" s="783"/>
      <c r="AA995" s="783"/>
      <c r="AB995" s="783"/>
      <c r="AC995" s="783"/>
    </row>
    <row r="996" spans="1:29" ht="12.75" x14ac:dyDescent="0.2">
      <c r="A996" s="783"/>
      <c r="B996" s="783"/>
      <c r="C996" s="783"/>
      <c r="D996" s="783"/>
      <c r="E996" s="783"/>
      <c r="F996" s="783"/>
      <c r="G996" s="783"/>
      <c r="H996" s="783"/>
      <c r="I996" s="783"/>
      <c r="J996" s="783"/>
      <c r="K996" s="783"/>
      <c r="L996" s="783"/>
      <c r="M996" s="783"/>
      <c r="N996" s="783"/>
      <c r="O996" s="783"/>
      <c r="P996" s="783"/>
      <c r="Q996" s="783"/>
      <c r="R996" s="783"/>
      <c r="S996" s="783"/>
      <c r="T996" s="783"/>
      <c r="U996" s="783"/>
      <c r="V996" s="783"/>
      <c r="W996" s="783"/>
      <c r="X996" s="783"/>
      <c r="Y996" s="783"/>
      <c r="Z996" s="783"/>
      <c r="AA996" s="783"/>
      <c r="AB996" s="783"/>
      <c r="AC996" s="783"/>
    </row>
    <row r="997" spans="1:29" ht="12.75" x14ac:dyDescent="0.2">
      <c r="A997" s="783"/>
      <c r="B997" s="783"/>
      <c r="C997" s="783"/>
      <c r="D997" s="783"/>
      <c r="E997" s="783"/>
      <c r="F997" s="783"/>
      <c r="G997" s="783"/>
      <c r="H997" s="783"/>
      <c r="I997" s="783"/>
      <c r="J997" s="783"/>
      <c r="K997" s="783"/>
      <c r="L997" s="783"/>
      <c r="M997" s="783"/>
      <c r="N997" s="783"/>
      <c r="O997" s="783"/>
      <c r="P997" s="783"/>
      <c r="Q997" s="783"/>
      <c r="R997" s="783"/>
      <c r="S997" s="783"/>
      <c r="T997" s="783"/>
      <c r="U997" s="783"/>
      <c r="V997" s="783"/>
      <c r="W997" s="783"/>
      <c r="X997" s="783"/>
      <c r="Y997" s="783"/>
      <c r="Z997" s="783"/>
      <c r="AA997" s="783"/>
      <c r="AB997" s="783"/>
      <c r="AC997" s="783"/>
    </row>
    <row r="998" spans="1:29" ht="12.75" x14ac:dyDescent="0.2">
      <c r="A998" s="783"/>
      <c r="B998" s="783"/>
      <c r="C998" s="783"/>
      <c r="D998" s="783"/>
      <c r="E998" s="783"/>
      <c r="F998" s="783"/>
      <c r="G998" s="783"/>
      <c r="H998" s="783"/>
      <c r="I998" s="783"/>
      <c r="J998" s="783"/>
      <c r="K998" s="783"/>
      <c r="L998" s="783"/>
      <c r="M998" s="783"/>
      <c r="N998" s="783"/>
      <c r="O998" s="783"/>
      <c r="P998" s="783"/>
      <c r="Q998" s="783"/>
      <c r="R998" s="783"/>
      <c r="S998" s="783"/>
      <c r="T998" s="783"/>
      <c r="U998" s="783"/>
      <c r="V998" s="783"/>
      <c r="W998" s="783"/>
      <c r="X998" s="783"/>
      <c r="Y998" s="783"/>
      <c r="Z998" s="783"/>
      <c r="AA998" s="783"/>
      <c r="AB998" s="783"/>
      <c r="AC998" s="783"/>
    </row>
    <row r="999" spans="1:29" ht="12.75" x14ac:dyDescent="0.2">
      <c r="A999" s="783"/>
      <c r="B999" s="783"/>
      <c r="C999" s="783"/>
      <c r="D999" s="783"/>
      <c r="E999" s="783"/>
      <c r="F999" s="783"/>
      <c r="G999" s="783"/>
      <c r="H999" s="783"/>
      <c r="I999" s="783"/>
      <c r="J999" s="783"/>
      <c r="K999" s="783"/>
      <c r="L999" s="783"/>
      <c r="M999" s="783"/>
      <c r="N999" s="783"/>
      <c r="O999" s="783"/>
      <c r="P999" s="783"/>
      <c r="Q999" s="783"/>
      <c r="R999" s="783"/>
      <c r="S999" s="783"/>
      <c r="T999" s="783"/>
      <c r="U999" s="783"/>
      <c r="V999" s="783"/>
      <c r="W999" s="783"/>
      <c r="X999" s="783"/>
      <c r="Y999" s="783"/>
      <c r="Z999" s="783"/>
      <c r="AA999" s="783"/>
      <c r="AB999" s="783"/>
      <c r="AC999" s="783"/>
    </row>
    <row r="1000" spans="1:29" ht="12.75" x14ac:dyDescent="0.2">
      <c r="A1000" s="783"/>
      <c r="B1000" s="783"/>
      <c r="C1000" s="783"/>
      <c r="D1000" s="783"/>
      <c r="E1000" s="783"/>
      <c r="F1000" s="783"/>
      <c r="G1000" s="783"/>
      <c r="H1000" s="783"/>
      <c r="I1000" s="783"/>
      <c r="J1000" s="783"/>
      <c r="K1000" s="783"/>
      <c r="L1000" s="783"/>
      <c r="M1000" s="783"/>
      <c r="N1000" s="783"/>
      <c r="O1000" s="783"/>
      <c r="P1000" s="783"/>
      <c r="Q1000" s="783"/>
      <c r="R1000" s="783"/>
      <c r="S1000" s="783"/>
      <c r="T1000" s="783"/>
      <c r="U1000" s="783"/>
      <c r="V1000" s="783"/>
      <c r="W1000" s="783"/>
      <c r="X1000" s="783"/>
      <c r="Y1000" s="783"/>
      <c r="Z1000" s="783"/>
      <c r="AA1000" s="783"/>
      <c r="AB1000" s="783"/>
      <c r="AC1000" s="783"/>
    </row>
    <row r="1001" spans="1:29" ht="12.75" x14ac:dyDescent="0.2">
      <c r="A1001" s="783"/>
      <c r="B1001" s="783"/>
      <c r="C1001" s="783"/>
      <c r="D1001" s="783"/>
      <c r="E1001" s="783"/>
      <c r="F1001" s="783"/>
      <c r="G1001" s="783"/>
      <c r="H1001" s="783"/>
      <c r="I1001" s="783"/>
      <c r="J1001" s="783"/>
      <c r="K1001" s="783"/>
      <c r="L1001" s="783"/>
      <c r="M1001" s="783"/>
      <c r="N1001" s="783"/>
      <c r="O1001" s="783"/>
      <c r="P1001" s="783"/>
      <c r="Q1001" s="783"/>
      <c r="R1001" s="783"/>
      <c r="S1001" s="783"/>
      <c r="T1001" s="783"/>
      <c r="U1001" s="783"/>
      <c r="V1001" s="783"/>
      <c r="W1001" s="783"/>
      <c r="X1001" s="783"/>
      <c r="Y1001" s="783"/>
      <c r="Z1001" s="783"/>
      <c r="AA1001" s="783"/>
      <c r="AB1001" s="783"/>
      <c r="AC1001" s="783"/>
    </row>
  </sheetData>
  <mergeCells count="1">
    <mergeCell ref="E14:E20"/>
  </mergeCells>
  <hyperlinks>
    <hyperlink ref="E10" r:id="rId1" xr:uid="{00000000-0004-0000-0000-000000000000}"/>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15C126-B3F0-E740-B8E4-A6E9379D5DF0}">
  <sheetPr>
    <tabColor theme="9" tint="-0.249977111117893"/>
  </sheetPr>
  <dimension ref="B2:G18"/>
  <sheetViews>
    <sheetView workbookViewId="0">
      <selection activeCell="J23" sqref="J23"/>
    </sheetView>
  </sheetViews>
  <sheetFormatPr defaultColWidth="10.85546875" defaultRowHeight="15.75" x14ac:dyDescent="0.2"/>
  <cols>
    <col min="1" max="1" width="10.85546875" style="722"/>
    <col min="2" max="2" width="107.28515625" style="722" customWidth="1"/>
    <col min="3" max="4" width="10.85546875" style="722"/>
    <col min="5" max="5" width="11.7109375" style="722" bestFit="1" customWidth="1"/>
    <col min="6" max="6" width="16.85546875" style="722" customWidth="1"/>
    <col min="7" max="7" width="36.28515625" style="722" customWidth="1"/>
    <col min="8" max="16384" width="10.85546875" style="722"/>
  </cols>
  <sheetData>
    <row r="2" spans="2:7" x14ac:dyDescent="0.2">
      <c r="B2" s="760" t="s">
        <v>1681</v>
      </c>
      <c r="C2" s="760" t="s">
        <v>1680</v>
      </c>
      <c r="D2" s="760"/>
      <c r="E2" s="760" t="s">
        <v>1679</v>
      </c>
      <c r="F2" s="760" t="s">
        <v>1598</v>
      </c>
      <c r="G2" s="760" t="s">
        <v>62</v>
      </c>
    </row>
    <row r="4" spans="2:7" x14ac:dyDescent="0.2">
      <c r="B4" s="722" t="s">
        <v>1822</v>
      </c>
    </row>
    <row r="5" spans="2:7" x14ac:dyDescent="0.2">
      <c r="B5" s="659" t="s">
        <v>1825</v>
      </c>
    </row>
    <row r="7" spans="2:7" x14ac:dyDescent="0.2">
      <c r="B7" s="722" t="s">
        <v>1824</v>
      </c>
      <c r="C7" s="722">
        <v>8</v>
      </c>
      <c r="E7" s="766">
        <v>4.0000000000000001E-3</v>
      </c>
      <c r="F7" s="722" t="s">
        <v>118</v>
      </c>
      <c r="G7" s="722" t="s">
        <v>1823</v>
      </c>
    </row>
    <row r="9" spans="2:7" x14ac:dyDescent="0.2">
      <c r="B9" s="722" t="s">
        <v>1822</v>
      </c>
    </row>
    <row r="10" spans="2:7" x14ac:dyDescent="0.2">
      <c r="B10" s="759" t="s">
        <v>1502</v>
      </c>
    </row>
    <row r="12" spans="2:7" ht="31.5" x14ac:dyDescent="0.2">
      <c r="B12" s="722" t="s">
        <v>1821</v>
      </c>
      <c r="E12" s="722">
        <f>61*1.609</f>
        <v>98.149000000000001</v>
      </c>
      <c r="F12" s="722" t="s">
        <v>1488</v>
      </c>
      <c r="G12" s="722" t="s">
        <v>1820</v>
      </c>
    </row>
    <row r="13" spans="2:7" s="798" customFormat="1" x14ac:dyDescent="0.2">
      <c r="B13" s="798" t="s">
        <v>112</v>
      </c>
      <c r="E13" s="798">
        <f>E12*0.012</f>
        <v>1.1777880000000001</v>
      </c>
      <c r="F13" s="798" t="s">
        <v>171</v>
      </c>
      <c r="G13" s="798" t="s">
        <v>1819</v>
      </c>
    </row>
    <row r="15" spans="2:7" ht="31.5" x14ac:dyDescent="0.2">
      <c r="B15" s="722" t="s">
        <v>1818</v>
      </c>
      <c r="E15" s="722">
        <v>2500</v>
      </c>
      <c r="F15" s="722" t="s">
        <v>1817</v>
      </c>
    </row>
    <row r="16" spans="2:7" x14ac:dyDescent="0.2">
      <c r="E16" s="722">
        <v>5</v>
      </c>
      <c r="F16" s="722" t="s">
        <v>332</v>
      </c>
    </row>
    <row r="17" spans="2:7" ht="31.5" x14ac:dyDescent="0.2">
      <c r="E17" s="729">
        <f>E15*'Dott (sustainability report)'!D22</f>
        <v>5500</v>
      </c>
      <c r="F17" s="729" t="s">
        <v>1777</v>
      </c>
      <c r="G17" s="722" t="s">
        <v>1816</v>
      </c>
    </row>
    <row r="18" spans="2:7" ht="78.75" x14ac:dyDescent="0.2">
      <c r="B18" s="722" t="s">
        <v>1815</v>
      </c>
    </row>
  </sheetData>
  <hyperlinks>
    <hyperlink ref="B5" r:id="rId1" xr:uid="{33FA4E55-1244-B540-BFE2-962AD8AE8CE5}"/>
    <hyperlink ref="B10" r:id="rId2" xr:uid="{B2B95906-8091-4540-9A0F-DF5BF026E564}"/>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FFCB2B-6575-284A-8EF5-1C530FDA3EDE}">
  <sheetPr>
    <tabColor theme="9" tint="-0.249977111117893"/>
  </sheetPr>
  <dimension ref="B2:G45"/>
  <sheetViews>
    <sheetView workbookViewId="0">
      <selection activeCell="B11" sqref="B11"/>
    </sheetView>
  </sheetViews>
  <sheetFormatPr defaultColWidth="10.85546875" defaultRowHeight="15.75" x14ac:dyDescent="0.2"/>
  <cols>
    <col min="1" max="1" width="10.85546875" style="722"/>
    <col min="2" max="2" width="92.7109375" style="722" customWidth="1"/>
    <col min="3" max="4" width="10.85546875" style="722"/>
    <col min="5" max="5" width="10.85546875" style="722" customWidth="1"/>
    <col min="6" max="6" width="13.42578125" style="722" customWidth="1"/>
    <col min="7" max="7" width="47.140625" style="722" customWidth="1"/>
    <col min="8" max="8" width="11.7109375" style="722" bestFit="1" customWidth="1"/>
    <col min="9" max="16384" width="10.85546875" style="722"/>
  </cols>
  <sheetData>
    <row r="2" spans="2:7" ht="31.5" x14ac:dyDescent="0.2">
      <c r="B2" s="760" t="s">
        <v>1681</v>
      </c>
      <c r="C2" s="760" t="s">
        <v>1680</v>
      </c>
      <c r="D2" s="760"/>
      <c r="E2" s="760" t="s">
        <v>1679</v>
      </c>
      <c r="F2" s="760" t="s">
        <v>1598</v>
      </c>
      <c r="G2" s="760" t="s">
        <v>62</v>
      </c>
    </row>
    <row r="4" spans="2:7" x14ac:dyDescent="0.2">
      <c r="B4" s="722" t="s">
        <v>603</v>
      </c>
    </row>
    <row r="5" spans="2:7" x14ac:dyDescent="0.2">
      <c r="B5" s="759" t="s">
        <v>1858</v>
      </c>
    </row>
    <row r="7" spans="2:7" x14ac:dyDescent="0.2">
      <c r="B7" s="722" t="s">
        <v>1857</v>
      </c>
    </row>
    <row r="8" spans="2:7" x14ac:dyDescent="0.2">
      <c r="B8" s="722" t="s">
        <v>1856</v>
      </c>
      <c r="E8" s="764">
        <v>0.88</v>
      </c>
      <c r="F8" s="722" t="s">
        <v>118</v>
      </c>
      <c r="G8" s="722" t="s">
        <v>1855</v>
      </c>
    </row>
    <row r="9" spans="2:7" x14ac:dyDescent="0.2">
      <c r="B9" s="722" t="s">
        <v>1854</v>
      </c>
    </row>
    <row r="10" spans="2:7" x14ac:dyDescent="0.2">
      <c r="B10" s="722" t="s">
        <v>1853</v>
      </c>
    </row>
    <row r="11" spans="2:7" ht="47.25" x14ac:dyDescent="0.2">
      <c r="B11" s="722" t="s">
        <v>1852</v>
      </c>
      <c r="G11" s="722" t="s">
        <v>1851</v>
      </c>
    </row>
    <row r="13" spans="2:7" x14ac:dyDescent="0.2">
      <c r="B13" s="722" t="s">
        <v>603</v>
      </c>
    </row>
    <row r="14" spans="2:7" x14ac:dyDescent="0.2">
      <c r="B14" s="759" t="s">
        <v>1850</v>
      </c>
    </row>
    <row r="16" spans="2:7" x14ac:dyDescent="0.2">
      <c r="B16" s="722" t="s">
        <v>1849</v>
      </c>
    </row>
    <row r="17" spans="2:3" x14ac:dyDescent="0.2">
      <c r="B17" s="722" t="s">
        <v>1848</v>
      </c>
    </row>
    <row r="19" spans="2:3" x14ac:dyDescent="0.2">
      <c r="B19" s="722" t="s">
        <v>603</v>
      </c>
    </row>
    <row r="20" spans="2:3" x14ac:dyDescent="0.2">
      <c r="B20" s="659" t="s">
        <v>1847</v>
      </c>
    </row>
    <row r="22" spans="2:3" x14ac:dyDescent="0.2">
      <c r="B22" s="722" t="s">
        <v>1846</v>
      </c>
      <c r="C22" s="722">
        <v>18</v>
      </c>
    </row>
    <row r="23" spans="2:3" ht="110.25" x14ac:dyDescent="0.2">
      <c r="B23" s="722" t="s">
        <v>1845</v>
      </c>
      <c r="C23" s="722">
        <v>20</v>
      </c>
    </row>
    <row r="24" spans="2:3" ht="47.25" x14ac:dyDescent="0.2">
      <c r="B24" s="722" t="s">
        <v>1844</v>
      </c>
      <c r="C24" s="722">
        <v>21</v>
      </c>
    </row>
    <row r="26" spans="2:3" x14ac:dyDescent="0.2">
      <c r="B26" s="722" t="s">
        <v>603</v>
      </c>
    </row>
    <row r="27" spans="2:3" x14ac:dyDescent="0.2">
      <c r="B27" s="836" t="s">
        <v>1843</v>
      </c>
    </row>
    <row r="29" spans="2:3" x14ac:dyDescent="0.2">
      <c r="B29" s="722" t="s">
        <v>1842</v>
      </c>
    </row>
    <row r="30" spans="2:3" ht="110.25" x14ac:dyDescent="0.2">
      <c r="B30" s="722" t="s">
        <v>1841</v>
      </c>
    </row>
    <row r="31" spans="2:3" ht="47.25" x14ac:dyDescent="0.2">
      <c r="B31" s="722" t="s">
        <v>1840</v>
      </c>
    </row>
    <row r="33" spans="2:7" x14ac:dyDescent="0.2">
      <c r="B33" s="722" t="s">
        <v>603</v>
      </c>
    </row>
    <row r="34" spans="2:7" x14ac:dyDescent="0.2">
      <c r="B34" s="659" t="s">
        <v>1839</v>
      </c>
    </row>
    <row r="36" spans="2:7" ht="31.5" x14ac:dyDescent="0.2">
      <c r="B36" s="722" t="s">
        <v>1838</v>
      </c>
      <c r="C36" s="722">
        <v>26</v>
      </c>
      <c r="E36" s="722">
        <v>6.54</v>
      </c>
      <c r="F36" s="722" t="s">
        <v>1835</v>
      </c>
      <c r="G36" s="722" t="s">
        <v>1837</v>
      </c>
    </row>
    <row r="37" spans="2:7" ht="47.25" x14ac:dyDescent="0.2">
      <c r="B37" s="722" t="s">
        <v>1836</v>
      </c>
      <c r="C37" s="722">
        <v>26</v>
      </c>
      <c r="E37" s="722">
        <v>10.1</v>
      </c>
      <c r="F37" s="722" t="s">
        <v>1835</v>
      </c>
      <c r="G37" s="722" t="s">
        <v>1834</v>
      </c>
    </row>
    <row r="38" spans="2:7" ht="148.15" customHeight="1" x14ac:dyDescent="0.2">
      <c r="B38" s="722" t="s">
        <v>1833</v>
      </c>
      <c r="C38" s="722">
        <v>41</v>
      </c>
    </row>
    <row r="39" spans="2:7" ht="47.25" x14ac:dyDescent="0.2">
      <c r="B39" s="722" t="s">
        <v>1832</v>
      </c>
      <c r="C39" s="722">
        <v>41</v>
      </c>
      <c r="E39" s="722">
        <v>2500</v>
      </c>
      <c r="F39" s="722" t="s">
        <v>333</v>
      </c>
      <c r="G39" s="722" t="s">
        <v>1831</v>
      </c>
    </row>
    <row r="40" spans="2:7" ht="51" customHeight="1" x14ac:dyDescent="0.2">
      <c r="B40" s="722" t="s">
        <v>1830</v>
      </c>
      <c r="C40" s="722">
        <v>41</v>
      </c>
    </row>
    <row r="41" spans="2:7" ht="33" customHeight="1" x14ac:dyDescent="0.2">
      <c r="B41" s="722" t="s">
        <v>1829</v>
      </c>
      <c r="C41" s="722">
        <v>41</v>
      </c>
    </row>
    <row r="43" spans="2:7" x14ac:dyDescent="0.2">
      <c r="E43" s="799">
        <f>E39/365</f>
        <v>6.8493150684931505</v>
      </c>
      <c r="F43" s="722" t="s">
        <v>415</v>
      </c>
      <c r="G43" s="722" t="s">
        <v>1828</v>
      </c>
    </row>
    <row r="44" spans="2:7" ht="47.25" x14ac:dyDescent="0.2">
      <c r="E44" s="722">
        <f>E36/E$39*1000</f>
        <v>2.6159999999999997</v>
      </c>
      <c r="F44" s="722" t="s">
        <v>1658</v>
      </c>
      <c r="G44" s="722" t="s">
        <v>1827</v>
      </c>
    </row>
    <row r="45" spans="2:7" ht="47.25" x14ac:dyDescent="0.2">
      <c r="E45" s="722">
        <f>E37/E$39*1000</f>
        <v>4.04</v>
      </c>
      <c r="F45" s="722" t="s">
        <v>1658</v>
      </c>
      <c r="G45" s="722" t="s">
        <v>1826</v>
      </c>
    </row>
  </sheetData>
  <hyperlinks>
    <hyperlink ref="B5" r:id="rId1" xr:uid="{CB01A003-F98D-0E47-A882-26A59ADF247F}"/>
    <hyperlink ref="B14" r:id="rId2" xr:uid="{062EAE78-E6FE-CE41-BA02-D71EA6128C7C}"/>
    <hyperlink ref="B20" r:id="rId3" xr:uid="{88BD2041-BA09-8743-ABF8-D3D61C50F4D4}"/>
    <hyperlink ref="B27" r:id="rId4" xr:uid="{A4AF1020-D584-3E47-81B2-567C9CF517D6}"/>
    <hyperlink ref="B34" r:id="rId5" xr:uid="{1B5251C5-8B1A-2746-AAB7-35402EEE7B70}"/>
  </hyperlink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76E522-4DE7-BF45-BCE4-C9B5CA0125AD}">
  <sheetPr>
    <tabColor theme="9" tint="-0.249977111117893"/>
  </sheetPr>
  <dimension ref="B1:G16"/>
  <sheetViews>
    <sheetView workbookViewId="0">
      <selection activeCell="E12" sqref="E12"/>
    </sheetView>
  </sheetViews>
  <sheetFormatPr defaultColWidth="10.85546875" defaultRowHeight="15.75" x14ac:dyDescent="0.25"/>
  <cols>
    <col min="1" max="1" width="10.85546875" style="732"/>
    <col min="2" max="2" width="95.140625" style="732" customWidth="1"/>
    <col min="3" max="5" width="10.85546875" style="732"/>
    <col min="6" max="6" width="24.140625" style="732" bestFit="1" customWidth="1"/>
    <col min="7" max="16384" width="10.85546875" style="732"/>
  </cols>
  <sheetData>
    <row r="1" spans="2:7" s="722" customFormat="1" x14ac:dyDescent="0.2"/>
    <row r="2" spans="2:7" s="722" customFormat="1" x14ac:dyDescent="0.2">
      <c r="B2" s="760" t="s">
        <v>1681</v>
      </c>
      <c r="C2" s="762" t="s">
        <v>1680</v>
      </c>
      <c r="D2" s="762"/>
      <c r="E2" s="762" t="s">
        <v>1679</v>
      </c>
      <c r="F2" s="762" t="s">
        <v>1598</v>
      </c>
      <c r="G2" s="760" t="s">
        <v>62</v>
      </c>
    </row>
    <row r="4" spans="2:7" x14ac:dyDescent="0.25">
      <c r="B4" s="732" t="s">
        <v>1822</v>
      </c>
    </row>
    <row r="5" spans="2:7" x14ac:dyDescent="0.25">
      <c r="B5" s="658" t="s">
        <v>1866</v>
      </c>
    </row>
    <row r="7" spans="2:7" ht="31.5" x14ac:dyDescent="0.25">
      <c r="B7" s="800" t="s">
        <v>1865</v>
      </c>
      <c r="C7" s="732">
        <v>17</v>
      </c>
      <c r="E7" s="732">
        <v>1.1000000000000001</v>
      </c>
      <c r="F7" s="732" t="s">
        <v>1864</v>
      </c>
    </row>
    <row r="9" spans="2:7" x14ac:dyDescent="0.25">
      <c r="B9" s="800" t="s">
        <v>1863</v>
      </c>
      <c r="C9" s="732">
        <v>18</v>
      </c>
      <c r="E9" s="732">
        <v>6</v>
      </c>
      <c r="F9" s="732" t="s">
        <v>332</v>
      </c>
    </row>
    <row r="11" spans="2:7" x14ac:dyDescent="0.25">
      <c r="B11" s="800" t="s">
        <v>1862</v>
      </c>
      <c r="C11" s="732">
        <v>18</v>
      </c>
      <c r="E11" s="732">
        <v>3.76</v>
      </c>
      <c r="F11" s="732" t="s">
        <v>1861</v>
      </c>
    </row>
    <row r="13" spans="2:7" x14ac:dyDescent="0.25">
      <c r="B13" s="732" t="s">
        <v>452</v>
      </c>
    </row>
    <row r="14" spans="2:7" x14ac:dyDescent="0.25">
      <c r="B14" s="658" t="s">
        <v>1860</v>
      </c>
    </row>
    <row r="16" spans="2:7" ht="78.75" x14ac:dyDescent="0.25">
      <c r="B16" s="800" t="s">
        <v>1859</v>
      </c>
      <c r="C16" s="732">
        <v>182</v>
      </c>
    </row>
  </sheetData>
  <hyperlinks>
    <hyperlink ref="B5" r:id="rId1" xr:uid="{B9EA3491-E6A0-B541-8B3A-AD0617970423}"/>
    <hyperlink ref="B14" r:id="rId2" xr:uid="{EEC689A1-090A-994F-B573-CFAE873A2D7E}"/>
  </hyperlink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FD9899-C954-464B-967E-0B0129CC2643}">
  <dimension ref="B2:G50"/>
  <sheetViews>
    <sheetView topLeftCell="A10" workbookViewId="0">
      <selection activeCell="E33" sqref="E33:E35"/>
    </sheetView>
  </sheetViews>
  <sheetFormatPr defaultColWidth="10.85546875" defaultRowHeight="15.75" x14ac:dyDescent="0.2"/>
  <cols>
    <col min="1" max="1" width="10.85546875" style="721"/>
    <col min="2" max="2" width="87.42578125" style="721" customWidth="1"/>
    <col min="3" max="5" width="10.85546875" style="721"/>
    <col min="6" max="6" width="15.140625" style="721" customWidth="1"/>
    <col min="7" max="7" width="41.85546875" style="721" customWidth="1"/>
    <col min="8" max="16384" width="10.85546875" style="721"/>
  </cols>
  <sheetData>
    <row r="2" spans="2:7" ht="31.5" x14ac:dyDescent="0.2">
      <c r="B2" s="760" t="s">
        <v>1681</v>
      </c>
      <c r="C2" s="760" t="s">
        <v>1680</v>
      </c>
      <c r="D2" s="760"/>
      <c r="E2" s="760" t="s">
        <v>1679</v>
      </c>
      <c r="F2" s="760" t="s">
        <v>1598</v>
      </c>
      <c r="G2" s="760" t="s">
        <v>62</v>
      </c>
    </row>
    <row r="4" spans="2:7" x14ac:dyDescent="0.2">
      <c r="B4" s="722" t="s">
        <v>603</v>
      </c>
    </row>
    <row r="5" spans="2:7" x14ac:dyDescent="0.2">
      <c r="B5" s="759" t="s">
        <v>1891</v>
      </c>
    </row>
    <row r="6" spans="2:7" x14ac:dyDescent="0.2">
      <c r="B6" s="722"/>
    </row>
    <row r="7" spans="2:7" ht="31.5" x14ac:dyDescent="0.2">
      <c r="B7" s="722" t="s">
        <v>1890</v>
      </c>
      <c r="E7" s="721">
        <v>2.6</v>
      </c>
      <c r="F7" s="721" t="s">
        <v>1888</v>
      </c>
      <c r="G7" s="721" t="s">
        <v>1889</v>
      </c>
    </row>
    <row r="8" spans="2:7" x14ac:dyDescent="0.2">
      <c r="E8" s="721">
        <v>1.6</v>
      </c>
      <c r="F8" s="721" t="s">
        <v>1888</v>
      </c>
      <c r="G8" s="721" t="s">
        <v>1887</v>
      </c>
    </row>
    <row r="10" spans="2:7" x14ac:dyDescent="0.2">
      <c r="B10" s="722" t="s">
        <v>603</v>
      </c>
    </row>
    <row r="11" spans="2:7" x14ac:dyDescent="0.2">
      <c r="B11" s="659" t="s">
        <v>1886</v>
      </c>
    </row>
    <row r="13" spans="2:7" x14ac:dyDescent="0.2">
      <c r="B13" s="721" t="s">
        <v>1885</v>
      </c>
      <c r="C13" s="721">
        <v>31</v>
      </c>
      <c r="E13" s="721">
        <f>AVERAGE(1,5)</f>
        <v>3</v>
      </c>
      <c r="F13" s="721" t="s">
        <v>1861</v>
      </c>
    </row>
    <row r="15" spans="2:7" x14ac:dyDescent="0.2">
      <c r="B15" s="722" t="s">
        <v>603</v>
      </c>
    </row>
    <row r="16" spans="2:7" x14ac:dyDescent="0.2">
      <c r="B16" s="659" t="s">
        <v>1884</v>
      </c>
    </row>
    <row r="18" spans="2:7" x14ac:dyDescent="0.2">
      <c r="B18" s="721" t="s">
        <v>1878</v>
      </c>
      <c r="E18" s="721">
        <v>14.7</v>
      </c>
      <c r="F18" s="721" t="s">
        <v>332</v>
      </c>
    </row>
    <row r="20" spans="2:7" x14ac:dyDescent="0.2">
      <c r="B20" s="722" t="s">
        <v>603</v>
      </c>
    </row>
    <row r="21" spans="2:7" x14ac:dyDescent="0.2">
      <c r="B21" s="659" t="s">
        <v>1883</v>
      </c>
    </row>
    <row r="23" spans="2:7" x14ac:dyDescent="0.2">
      <c r="B23" s="721" t="s">
        <v>1878</v>
      </c>
      <c r="E23" s="721">
        <v>16.2</v>
      </c>
      <c r="F23" s="721" t="s">
        <v>332</v>
      </c>
    </row>
    <row r="24" spans="2:7" x14ac:dyDescent="0.2">
      <c r="B24" s="721" t="s">
        <v>1882</v>
      </c>
      <c r="C24" s="721" t="s">
        <v>1138</v>
      </c>
      <c r="E24" s="721">
        <v>1</v>
      </c>
      <c r="F24" s="721" t="s">
        <v>332</v>
      </c>
      <c r="G24" s="721" t="s">
        <v>7</v>
      </c>
    </row>
    <row r="25" spans="2:7" x14ac:dyDescent="0.2">
      <c r="E25" s="721">
        <v>3</v>
      </c>
      <c r="F25" s="721" t="s">
        <v>332</v>
      </c>
      <c r="G25" s="721" t="s">
        <v>1881</v>
      </c>
    </row>
    <row r="26" spans="2:7" x14ac:dyDescent="0.2">
      <c r="E26" s="721">
        <v>6</v>
      </c>
      <c r="F26" s="721" t="s">
        <v>332</v>
      </c>
      <c r="G26" s="721" t="s">
        <v>8</v>
      </c>
    </row>
    <row r="28" spans="2:7" x14ac:dyDescent="0.2">
      <c r="B28" s="721" t="s">
        <v>603</v>
      </c>
    </row>
    <row r="29" spans="2:7" x14ac:dyDescent="0.2">
      <c r="B29" s="659" t="s">
        <v>1880</v>
      </c>
    </row>
    <row r="31" spans="2:7" ht="94.5" x14ac:dyDescent="0.2">
      <c r="B31" s="722" t="s">
        <v>1879</v>
      </c>
      <c r="C31" s="721">
        <v>9</v>
      </c>
    </row>
    <row r="33" spans="2:7" x14ac:dyDescent="0.2">
      <c r="B33" s="721" t="s">
        <v>15</v>
      </c>
      <c r="E33" s="721">
        <v>14.6</v>
      </c>
      <c r="F33" s="721" t="s">
        <v>79</v>
      </c>
    </row>
    <row r="34" spans="2:7" x14ac:dyDescent="0.2">
      <c r="B34" s="721" t="s">
        <v>16</v>
      </c>
      <c r="E34" s="721">
        <v>3.7</v>
      </c>
      <c r="F34" s="721" t="s">
        <v>79</v>
      </c>
    </row>
    <row r="35" spans="2:7" x14ac:dyDescent="0.2">
      <c r="B35" s="721" t="s">
        <v>182</v>
      </c>
      <c r="E35" s="721">
        <v>1.6</v>
      </c>
      <c r="F35" s="721" t="s">
        <v>79</v>
      </c>
    </row>
    <row r="37" spans="2:7" x14ac:dyDescent="0.2">
      <c r="B37" s="721" t="s">
        <v>1878</v>
      </c>
      <c r="E37" s="721">
        <v>8</v>
      </c>
      <c r="F37" s="721" t="s">
        <v>332</v>
      </c>
    </row>
    <row r="38" spans="2:7" x14ac:dyDescent="0.2">
      <c r="B38" s="721" t="s">
        <v>1877</v>
      </c>
      <c r="E38" s="721">
        <v>2400</v>
      </c>
      <c r="F38" s="721" t="s">
        <v>333</v>
      </c>
    </row>
    <row r="40" spans="2:7" ht="141.75" x14ac:dyDescent="0.2">
      <c r="B40" s="722" t="s">
        <v>1876</v>
      </c>
      <c r="C40" s="721">
        <v>10</v>
      </c>
    </row>
    <row r="42" spans="2:7" x14ac:dyDescent="0.2">
      <c r="B42" s="721" t="s">
        <v>1875</v>
      </c>
      <c r="E42" s="721">
        <v>8</v>
      </c>
      <c r="F42" s="721" t="s">
        <v>332</v>
      </c>
    </row>
    <row r="43" spans="2:7" x14ac:dyDescent="0.2">
      <c r="B43" s="721" t="s">
        <v>1874</v>
      </c>
      <c r="E43" s="721">
        <v>2400</v>
      </c>
      <c r="F43" s="721" t="s">
        <v>333</v>
      </c>
    </row>
    <row r="45" spans="2:7" x14ac:dyDescent="0.2">
      <c r="B45" s="721" t="s">
        <v>603</v>
      </c>
    </row>
    <row r="46" spans="2:7" x14ac:dyDescent="0.2">
      <c r="B46" s="659" t="s">
        <v>1873</v>
      </c>
    </row>
    <row r="48" spans="2:7" ht="63" x14ac:dyDescent="0.2">
      <c r="B48" s="721" t="s">
        <v>1872</v>
      </c>
      <c r="E48" s="721">
        <v>4.0999999999999996</v>
      </c>
      <c r="F48" s="721" t="s">
        <v>1861</v>
      </c>
      <c r="G48" s="722" t="s">
        <v>1871</v>
      </c>
    </row>
    <row r="49" spans="2:6" x14ac:dyDescent="0.2">
      <c r="B49" s="721" t="s">
        <v>1870</v>
      </c>
      <c r="E49" s="721">
        <v>14</v>
      </c>
      <c r="F49" s="721" t="s">
        <v>1869</v>
      </c>
    </row>
    <row r="50" spans="2:6" x14ac:dyDescent="0.2">
      <c r="B50" s="721" t="s">
        <v>1868</v>
      </c>
      <c r="E50" s="801">
        <f>E48/E49</f>
        <v>0.29285714285714282</v>
      </c>
      <c r="F50" s="721" t="s">
        <v>1867</v>
      </c>
    </row>
  </sheetData>
  <hyperlinks>
    <hyperlink ref="B5" r:id="rId1" xr:uid="{59F063DC-45F2-8748-9F0F-43AE8D0F728D}"/>
    <hyperlink ref="B11" r:id="rId2" xr:uid="{47013B9E-AC9B-2948-A6F7-01081D1EBE3E}"/>
    <hyperlink ref="B16" r:id="rId3" xr:uid="{8E2D7F95-5F48-6243-9249-9669E06C0D75}"/>
    <hyperlink ref="B21" r:id="rId4" xr:uid="{0C0EEA0A-0D75-5846-96C6-6E856BA47BFC}"/>
    <hyperlink ref="B29" r:id="rId5" xr:uid="{04C789F0-0E74-FC4D-A67F-BD0CE7C90DA8}"/>
    <hyperlink ref="B46" r:id="rId6" xr:uid="{5E37F5D3-FCA5-834C-BF4E-AC185C3F6AA4}"/>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C3A2F8-B549-0342-A41B-03A7E0DEAB19}">
  <dimension ref="B1:G8"/>
  <sheetViews>
    <sheetView workbookViewId="0">
      <selection activeCell="B5" sqref="B5"/>
    </sheetView>
  </sheetViews>
  <sheetFormatPr defaultColWidth="10.85546875" defaultRowHeight="15.75" x14ac:dyDescent="0.2"/>
  <cols>
    <col min="1" max="1" width="10.85546875" style="721"/>
    <col min="2" max="2" width="71.42578125" style="721" customWidth="1"/>
    <col min="3" max="16384" width="10.85546875" style="721"/>
  </cols>
  <sheetData>
    <row r="1" spans="2:7" x14ac:dyDescent="0.2">
      <c r="B1" s="722"/>
      <c r="G1" s="722"/>
    </row>
    <row r="2" spans="2:7" x14ac:dyDescent="0.2">
      <c r="B2" s="760" t="s">
        <v>1681</v>
      </c>
      <c r="C2" s="762" t="s">
        <v>1680</v>
      </c>
      <c r="D2" s="762"/>
      <c r="E2" s="762" t="s">
        <v>1679</v>
      </c>
      <c r="F2" s="762" t="s">
        <v>1598</v>
      </c>
      <c r="G2" s="760" t="s">
        <v>62</v>
      </c>
    </row>
    <row r="4" spans="2:7" x14ac:dyDescent="0.2">
      <c r="B4" s="721" t="s">
        <v>603</v>
      </c>
    </row>
    <row r="5" spans="2:7" x14ac:dyDescent="0.2">
      <c r="B5" s="659" t="s">
        <v>1894</v>
      </c>
    </row>
    <row r="8" spans="2:7" ht="141.75" x14ac:dyDescent="0.2">
      <c r="B8" s="722" t="s">
        <v>1893</v>
      </c>
      <c r="C8" s="721">
        <v>18</v>
      </c>
      <c r="E8" s="721">
        <v>6</v>
      </c>
      <c r="F8" s="721" t="s">
        <v>332</v>
      </c>
      <c r="G8" s="721" t="s">
        <v>1892</v>
      </c>
    </row>
  </sheetData>
  <hyperlinks>
    <hyperlink ref="B5" r:id="rId1" xr:uid="{FBD91837-8213-E141-8F1C-68915A53EB3D}"/>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1" tint="0.34998626667073579"/>
  </sheetPr>
  <dimension ref="A2:N84"/>
  <sheetViews>
    <sheetView topLeftCell="A20" zoomScaleNormal="100" workbookViewId="0">
      <selection activeCell="D67" sqref="D67"/>
    </sheetView>
  </sheetViews>
  <sheetFormatPr defaultColWidth="8.85546875" defaultRowHeight="12.75" x14ac:dyDescent="0.2"/>
  <cols>
    <col min="1" max="1" width="23.7109375" customWidth="1"/>
  </cols>
  <sheetData>
    <row r="2" spans="1:13" x14ac:dyDescent="0.2">
      <c r="A2" s="8" t="s">
        <v>65</v>
      </c>
      <c r="J2" s="99" t="s">
        <v>1294</v>
      </c>
      <c r="K2" s="99"/>
      <c r="L2" s="99"/>
    </row>
    <row r="3" spans="1:13" x14ac:dyDescent="0.2">
      <c r="J3" s="99" t="str">
        <f>A54</f>
        <v>Personal communication with Operator</v>
      </c>
      <c r="K3" s="99"/>
      <c r="L3" s="99"/>
    </row>
    <row r="4" spans="1:13" x14ac:dyDescent="0.2">
      <c r="C4" t="s">
        <v>17</v>
      </c>
      <c r="D4" t="s">
        <v>106</v>
      </c>
      <c r="J4" s="99"/>
      <c r="K4" s="99"/>
      <c r="L4" s="99" t="str">
        <f>C4</f>
        <v>kg</v>
      </c>
    </row>
    <row r="5" spans="1:13" x14ac:dyDescent="0.2">
      <c r="A5" t="s">
        <v>107</v>
      </c>
      <c r="C5" s="3">
        <f>C6+C11+C12</f>
        <v>9.68147987687259</v>
      </c>
      <c r="D5" s="3">
        <f>D6+D11+D12</f>
        <v>21.344026960071144</v>
      </c>
      <c r="F5">
        <v>0.453592</v>
      </c>
      <c r="G5" t="s">
        <v>116</v>
      </c>
      <c r="J5" s="99" t="str">
        <f>A5</f>
        <v>Body, tyres and other</v>
      </c>
      <c r="K5" s="569"/>
      <c r="L5" s="569">
        <f>L6+L11+L12</f>
        <v>20.361668958139131</v>
      </c>
    </row>
    <row r="6" spans="1:13" x14ac:dyDescent="0.2">
      <c r="A6" t="s">
        <v>108</v>
      </c>
      <c r="B6" t="s">
        <v>14</v>
      </c>
      <c r="C6">
        <f>C7+C8</f>
        <v>7.4</v>
      </c>
      <c r="D6" s="3">
        <f>D7+D8</f>
        <v>16.314220709359954</v>
      </c>
      <c r="F6">
        <v>1.6093440000000001</v>
      </c>
      <c r="G6" t="s">
        <v>1</v>
      </c>
      <c r="J6" s="99" t="str">
        <f>A6</f>
        <v>Body</v>
      </c>
      <c r="K6" s="99" t="str">
        <f>B6</f>
        <v>Total</v>
      </c>
      <c r="L6" s="569">
        <f>L7+L8</f>
        <v>14.876999999999999</v>
      </c>
    </row>
    <row r="7" spans="1:13" x14ac:dyDescent="0.2">
      <c r="B7" t="s">
        <v>15</v>
      </c>
      <c r="C7" s="5">
        <v>6</v>
      </c>
      <c r="D7" s="3">
        <f t="shared" ref="D7:D12" si="0">C7/$F$5</f>
        <v>13.227746521102665</v>
      </c>
      <c r="F7" s="52">
        <v>3.7850000000000001</v>
      </c>
      <c r="G7" s="52" t="s">
        <v>109</v>
      </c>
      <c r="J7" s="99"/>
      <c r="K7" s="99" t="str">
        <f>B7</f>
        <v>Aluminium</v>
      </c>
      <c r="L7" s="569">
        <f>'Tech_Spec_New Escoot'!B83*'Tech_Spec_New Escoot'!B24</f>
        <v>12.254999999999999</v>
      </c>
    </row>
    <row r="8" spans="1:13" x14ac:dyDescent="0.2">
      <c r="B8" t="s">
        <v>16</v>
      </c>
      <c r="C8" s="5">
        <v>1.4</v>
      </c>
      <c r="D8" s="3">
        <f t="shared" si="0"/>
        <v>3.0864741882572884</v>
      </c>
      <c r="F8">
        <f>Convert!$C$17</f>
        <v>33.488</v>
      </c>
      <c r="G8" s="52" t="s">
        <v>110</v>
      </c>
      <c r="J8" s="99"/>
      <c r="K8" s="99" t="str">
        <f>B8</f>
        <v>Steel</v>
      </c>
      <c r="L8" s="569">
        <f>'Tech_Spec_New Escoot'!B24*'Tech_Spec_New Escoot'!B85</f>
        <v>2.6219999999999999</v>
      </c>
    </row>
    <row r="9" spans="1:13" x14ac:dyDescent="0.2">
      <c r="A9" t="s">
        <v>18</v>
      </c>
      <c r="C9" s="56">
        <f>K59</f>
        <v>2.31379173106005</v>
      </c>
      <c r="D9" s="3">
        <f t="shared" si="0"/>
        <v>5.1010417535142816</v>
      </c>
      <c r="F9">
        <f>Convert!$B$12</f>
        <v>3.6</v>
      </c>
      <c r="G9" s="52" t="s">
        <v>111</v>
      </c>
      <c r="J9" s="99" t="str">
        <f t="shared" ref="J9:J14" si="1">A9</f>
        <v>Lithium battery (NMC 111)</v>
      </c>
      <c r="K9" s="569"/>
      <c r="L9" s="569">
        <f>K60*'Tech_Spec_New Escoot'!B14</f>
        <v>5.0223303544191324</v>
      </c>
      <c r="M9" t="s">
        <v>1298</v>
      </c>
    </row>
    <row r="10" spans="1:13" x14ac:dyDescent="0.2">
      <c r="A10" t="s">
        <v>21</v>
      </c>
      <c r="C10" s="5">
        <v>1.2</v>
      </c>
      <c r="D10" s="3">
        <f t="shared" si="0"/>
        <v>2.6455493042205331</v>
      </c>
      <c r="J10" s="99" t="str">
        <f t="shared" si="1"/>
        <v>Electric motor</v>
      </c>
      <c r="K10" s="569"/>
      <c r="L10" s="569">
        <f>'Tech_Spec_New Escoot'!B84*'Tech_Spec_New Escoot'!$B$24</f>
        <v>4.2749999999999995</v>
      </c>
    </row>
    <row r="11" spans="1:13" x14ac:dyDescent="0.2">
      <c r="A11" t="s">
        <v>19</v>
      </c>
      <c r="C11" s="5">
        <v>0.83</v>
      </c>
      <c r="D11" s="3">
        <f t="shared" si="0"/>
        <v>1.8298382687525352</v>
      </c>
      <c r="F11" s="97" t="s">
        <v>100</v>
      </c>
      <c r="J11" s="99" t="str">
        <f t="shared" si="1"/>
        <v>Tyres</v>
      </c>
      <c r="K11" s="569"/>
      <c r="L11" s="569">
        <f>'Tech_Spec_New Escoot'!B24*'Tech_Spec_New Escoot'!B87</f>
        <v>1.1400000000000001</v>
      </c>
    </row>
    <row r="12" spans="1:13" x14ac:dyDescent="0.2">
      <c r="A12" t="s">
        <v>20</v>
      </c>
      <c r="C12" s="53">
        <f>SUM(C7,C8,C9,C10,C11)/0.89*(1-0.89)</f>
        <v>1.4514798768725901</v>
      </c>
      <c r="D12" s="3">
        <f t="shared" si="0"/>
        <v>3.1999679819586548</v>
      </c>
      <c r="J12" s="99" t="str">
        <f t="shared" si="1"/>
        <v>Other</v>
      </c>
      <c r="K12" s="99"/>
      <c r="L12" s="569">
        <f>'Tech_Spec_New Escoot'!B24-L11-L10-K60-L8-L7</f>
        <v>4.3446689581391311</v>
      </c>
    </row>
    <row r="13" spans="1:13" x14ac:dyDescent="0.2">
      <c r="A13" t="s">
        <v>14</v>
      </c>
      <c r="C13" s="3">
        <f>SUM(C7:C12)</f>
        <v>13.195271607932639</v>
      </c>
      <c r="D13" s="3">
        <f>SUM(D7:D12)</f>
        <v>29.090618017805959</v>
      </c>
      <c r="J13" s="99" t="str">
        <f t="shared" si="1"/>
        <v>Total</v>
      </c>
      <c r="K13" s="99"/>
      <c r="L13" s="569">
        <f>SUM(L7:L12)</f>
        <v>29.658999312558262</v>
      </c>
    </row>
    <row r="14" spans="1:13" x14ac:dyDescent="0.2">
      <c r="A14" t="s">
        <v>150</v>
      </c>
      <c r="C14" s="3">
        <f>C13-C9</f>
        <v>10.881479876872589</v>
      </c>
      <c r="D14" s="3">
        <f>D13-D9</f>
        <v>23.989576264291678</v>
      </c>
      <c r="J14" s="99" t="str">
        <f t="shared" si="1"/>
        <v>Total excluding battery</v>
      </c>
      <c r="K14" s="99"/>
      <c r="L14" s="569">
        <f>L13-L9</f>
        <v>24.636668958139129</v>
      </c>
    </row>
    <row r="15" spans="1:13" x14ac:dyDescent="0.2">
      <c r="C15" s="3"/>
      <c r="D15" s="3"/>
      <c r="J15" s="99"/>
      <c r="K15" s="99"/>
      <c r="L15" s="99"/>
    </row>
    <row r="16" spans="1:13" x14ac:dyDescent="0.2">
      <c r="A16" t="s">
        <v>21</v>
      </c>
      <c r="J16" s="99" t="str">
        <f>A16</f>
        <v>Electric motor</v>
      </c>
      <c r="K16" s="99"/>
      <c r="L16" s="99"/>
    </row>
    <row r="17" spans="1:12" x14ac:dyDescent="0.2">
      <c r="C17" t="s">
        <v>3</v>
      </c>
      <c r="J17" s="99"/>
      <c r="K17" s="99"/>
      <c r="L17" s="99"/>
    </row>
    <row r="18" spans="1:12" x14ac:dyDescent="0.2">
      <c r="A18" t="s">
        <v>16</v>
      </c>
      <c r="C18" s="63">
        <v>0.36099999999999999</v>
      </c>
      <c r="E18" s="64" t="s">
        <v>148</v>
      </c>
      <c r="J18" s="99" t="str">
        <f>A18</f>
        <v>Steel</v>
      </c>
      <c r="K18" s="99"/>
      <c r="L18" s="571">
        <f>C18</f>
        <v>0.36099999999999999</v>
      </c>
    </row>
    <row r="19" spans="1:12" x14ac:dyDescent="0.2">
      <c r="A19" t="s">
        <v>22</v>
      </c>
      <c r="C19" s="63">
        <v>0.27800000000000002</v>
      </c>
      <c r="J19" s="99" t="str">
        <f>A19</f>
        <v>Copper</v>
      </c>
      <c r="K19" s="99"/>
      <c r="L19" s="571">
        <f>C19</f>
        <v>0.27800000000000002</v>
      </c>
    </row>
    <row r="20" spans="1:12" x14ac:dyDescent="0.2">
      <c r="A20" t="s">
        <v>149</v>
      </c>
      <c r="C20" s="63">
        <v>0.36099999999999999</v>
      </c>
      <c r="J20" s="99" t="str">
        <f>A20</f>
        <v>Cast aluminium</v>
      </c>
      <c r="K20" s="99"/>
      <c r="L20" s="571">
        <f>C20</f>
        <v>0.36099999999999999</v>
      </c>
    </row>
    <row r="21" spans="1:12" x14ac:dyDescent="0.2">
      <c r="J21" s="99"/>
      <c r="K21" s="99"/>
      <c r="L21" s="99"/>
    </row>
    <row r="22" spans="1:12" x14ac:dyDescent="0.2">
      <c r="J22" s="99"/>
      <c r="K22" s="99"/>
      <c r="L22" s="99"/>
    </row>
    <row r="23" spans="1:12" x14ac:dyDescent="0.2">
      <c r="C23" t="s">
        <v>30</v>
      </c>
      <c r="D23" s="3"/>
      <c r="J23" s="99"/>
      <c r="K23" s="99"/>
      <c r="L23" s="99" t="str">
        <f>C23</f>
        <v>kWh</v>
      </c>
    </row>
    <row r="24" spans="1:12" x14ac:dyDescent="0.2">
      <c r="A24" t="s">
        <v>112</v>
      </c>
      <c r="C24">
        <f>G59*C26/100</f>
        <v>0.33</v>
      </c>
      <c r="F24" s="54"/>
      <c r="J24" s="99" t="str">
        <f>A24</f>
        <v>Battery capacity</v>
      </c>
      <c r="K24" s="99"/>
      <c r="L24" s="99">
        <f>E60</f>
        <v>0.55100000000000005</v>
      </c>
    </row>
    <row r="25" spans="1:12" x14ac:dyDescent="0.2">
      <c r="C25" t="s">
        <v>0</v>
      </c>
      <c r="D25" t="s">
        <v>113</v>
      </c>
      <c r="J25" s="99"/>
      <c r="K25" s="99"/>
      <c r="L25" s="99" t="str">
        <f>C25</f>
        <v>km</v>
      </c>
    </row>
    <row r="26" spans="1:12" x14ac:dyDescent="0.2">
      <c r="A26" t="s">
        <v>6</v>
      </c>
      <c r="C26" s="55">
        <v>30</v>
      </c>
      <c r="D26" s="3">
        <f>C26/F6</f>
        <v>18.641135767120019</v>
      </c>
      <c r="J26" s="99" t="str">
        <f>A26</f>
        <v>Range</v>
      </c>
      <c r="K26" s="99"/>
      <c r="L26" s="98">
        <f>L24/G60*100</f>
        <v>46.302521008403367</v>
      </c>
    </row>
    <row r="27" spans="1:12" x14ac:dyDescent="0.2">
      <c r="J27" s="99"/>
      <c r="K27" s="99"/>
      <c r="L27" s="99"/>
    </row>
    <row r="28" spans="1:12" x14ac:dyDescent="0.2">
      <c r="C28" t="s">
        <v>114</v>
      </c>
      <c r="J28" s="99"/>
      <c r="K28" s="99"/>
      <c r="L28" s="99" t="str">
        <f>C28</f>
        <v>Year</v>
      </c>
    </row>
    <row r="29" spans="1:12" x14ac:dyDescent="0.2">
      <c r="A29" t="s">
        <v>12</v>
      </c>
      <c r="C29" s="169">
        <v>1</v>
      </c>
      <c r="F29" s="5">
        <v>0.5</v>
      </c>
      <c r="G29" s="5">
        <v>2</v>
      </c>
      <c r="H29" s="169" t="s">
        <v>5</v>
      </c>
      <c r="J29" s="99" t="str">
        <f>A29</f>
        <v>Lifetime</v>
      </c>
      <c r="K29" s="99"/>
      <c r="L29" s="570">
        <f>'Tech_Spec_New Escoot'!B20/12</f>
        <v>1.9666666666666668</v>
      </c>
    </row>
    <row r="31" spans="1:12" x14ac:dyDescent="0.2">
      <c r="C31" s="19"/>
      <c r="D31" s="19"/>
    </row>
    <row r="32" spans="1:12" x14ac:dyDescent="0.2">
      <c r="A32" s="8" t="s">
        <v>1301</v>
      </c>
    </row>
    <row r="33" spans="1:14" x14ac:dyDescent="0.2">
      <c r="C33" s="3"/>
    </row>
    <row r="34" spans="1:14" x14ac:dyDescent="0.2">
      <c r="A34" s="12" t="s">
        <v>31</v>
      </c>
      <c r="B34" s="13"/>
      <c r="C34" s="13">
        <f>G34*I34</f>
        <v>7.5</v>
      </c>
      <c r="D34" s="13" t="s">
        <v>9</v>
      </c>
      <c r="E34" s="567">
        <f>C34*$F$6</f>
        <v>12.070080000000001</v>
      </c>
      <c r="F34" s="13" t="s">
        <v>1303</v>
      </c>
      <c r="G34" s="13">
        <v>5</v>
      </c>
      <c r="H34" s="13" t="s">
        <v>33</v>
      </c>
      <c r="I34" s="13">
        <v>1.5</v>
      </c>
      <c r="J34" s="13" t="s">
        <v>32</v>
      </c>
      <c r="K34" s="566">
        <f>I34*$F$6</f>
        <v>2.4140160000000002</v>
      </c>
      <c r="L34" s="13" t="s">
        <v>441</v>
      </c>
    </row>
    <row r="35" spans="1:14" x14ac:dyDescent="0.2">
      <c r="A35" s="97" t="str">
        <f>F11</f>
        <v>Hollingsworth et al., 2019</v>
      </c>
      <c r="B35" s="5"/>
      <c r="C35" s="309">
        <f>D26*(1-0.66)</f>
        <v>6.3379861608208063</v>
      </c>
      <c r="D35" s="5" t="str">
        <f>D34</f>
        <v>miles/day/e-scooter</v>
      </c>
      <c r="E35" s="102">
        <f>C35*$F$6</f>
        <v>10.200000000000001</v>
      </c>
      <c r="F35" s="5" t="s">
        <v>1303</v>
      </c>
      <c r="G35" s="5"/>
      <c r="H35" s="5"/>
      <c r="I35" s="5"/>
      <c r="J35" s="5"/>
      <c r="K35" s="309"/>
      <c r="L35" s="5"/>
    </row>
    <row r="36" spans="1:14" x14ac:dyDescent="0.2">
      <c r="A36" s="329" t="s">
        <v>1000</v>
      </c>
      <c r="B36" s="96"/>
      <c r="C36" s="330">
        <f>G36*I36</f>
        <v>4.6950000000000003</v>
      </c>
      <c r="D36" s="96" t="str">
        <f>D34</f>
        <v>miles/day/e-scooter</v>
      </c>
      <c r="E36" s="105">
        <f>C36*$F$6</f>
        <v>7.5558700800000009</v>
      </c>
      <c r="F36" s="96" t="str">
        <f>F34</f>
        <v>km/day/e-scooter</v>
      </c>
      <c r="G36" s="96">
        <f>E76</f>
        <v>3.13</v>
      </c>
      <c r="H36" s="96" t="str">
        <f>H34</f>
        <v>trips/day/e-scooter</v>
      </c>
      <c r="I36" s="330">
        <f>I34</f>
        <v>1.5</v>
      </c>
      <c r="J36" s="96" t="str">
        <f>J34</f>
        <v>miles/trip</v>
      </c>
      <c r="K36" s="578">
        <f>I36*$F$6</f>
        <v>2.4140160000000002</v>
      </c>
      <c r="L36" s="96" t="s">
        <v>441</v>
      </c>
    </row>
    <row r="37" spans="1:14" x14ac:dyDescent="0.2">
      <c r="A37" s="54" t="s">
        <v>1370</v>
      </c>
      <c r="C37" s="590"/>
      <c r="E37" s="591">
        <v>10.199999999999999</v>
      </c>
      <c r="F37" t="str">
        <f>F40</f>
        <v>km/day/e-sccoter</v>
      </c>
      <c r="G37" s="590"/>
      <c r="H37" s="495"/>
      <c r="I37" s="281"/>
      <c r="K37" s="281"/>
      <c r="M37" s="17" t="s">
        <v>1388</v>
      </c>
    </row>
    <row r="38" spans="1:14" x14ac:dyDescent="0.2">
      <c r="A38" s="579" t="s">
        <v>1300</v>
      </c>
      <c r="B38" s="579"/>
      <c r="C38" s="581"/>
      <c r="D38" s="579" t="s">
        <v>1355</v>
      </c>
      <c r="E38" s="579">
        <f>'Tech_Spec_New Escoot'!B6</f>
        <v>7.7</v>
      </c>
      <c r="F38" s="579" t="str">
        <f>F41</f>
        <v>km/day/e-sccoter in use</v>
      </c>
      <c r="G38" s="583">
        <f>G41</f>
        <v>3.13</v>
      </c>
      <c r="H38" s="579"/>
      <c r="I38" s="582"/>
      <c r="J38" s="579"/>
      <c r="K38" s="584">
        <f>E38/G38</f>
        <v>2.4600638977635785</v>
      </c>
      <c r="L38" s="579" t="str">
        <f>L41</f>
        <v>km/trip</v>
      </c>
    </row>
    <row r="39" spans="1:14" x14ac:dyDescent="0.2">
      <c r="A39" s="100" t="s">
        <v>1002</v>
      </c>
      <c r="B39" s="99"/>
      <c r="C39" s="335">
        <f>I39*G39</f>
        <v>10.221556112304143</v>
      </c>
      <c r="D39" s="99" t="str">
        <f>D36</f>
        <v>miles/day/e-scooter</v>
      </c>
      <c r="E39" s="98">
        <f>C39*$F$6</f>
        <v>16.45</v>
      </c>
      <c r="F39" s="99" t="str">
        <f>F36</f>
        <v>km/day/e-scooter</v>
      </c>
      <c r="G39" s="597">
        <v>3.5</v>
      </c>
      <c r="H39" s="99" t="str">
        <f>H36</f>
        <v>trips/day/e-scooter</v>
      </c>
      <c r="I39" s="336">
        <f>K39/F6</f>
        <v>2.9204446035154694</v>
      </c>
      <c r="J39" s="99" t="str">
        <f>J36</f>
        <v>miles/trip</v>
      </c>
      <c r="K39" s="337">
        <v>4.7</v>
      </c>
      <c r="L39" s="99" t="s">
        <v>441</v>
      </c>
      <c r="M39" s="17" t="s">
        <v>1045</v>
      </c>
    </row>
    <row r="40" spans="1:14" x14ac:dyDescent="0.2">
      <c r="A40" s="332" t="s">
        <v>1044</v>
      </c>
      <c r="B40" s="333" t="s">
        <v>589</v>
      </c>
      <c r="C40" s="572">
        <f>I40*G40</f>
        <v>4.2</v>
      </c>
      <c r="D40" s="333" t="str">
        <f>D36</f>
        <v>miles/day/e-scooter</v>
      </c>
      <c r="E40" s="573">
        <f>C40*$F$6</f>
        <v>6.7592448000000012</v>
      </c>
      <c r="F40" s="333" t="s">
        <v>1291</v>
      </c>
      <c r="G40" s="596">
        <v>3.5</v>
      </c>
      <c r="H40" s="347" t="str">
        <f>H39</f>
        <v>trips/day/e-scooter</v>
      </c>
      <c r="I40" s="334">
        <v>1.2</v>
      </c>
      <c r="J40" s="333" t="str">
        <f>J39</f>
        <v>miles/trip</v>
      </c>
      <c r="K40" s="334">
        <f>I40*F6</f>
        <v>1.9312128</v>
      </c>
      <c r="L40" s="333" t="s">
        <v>441</v>
      </c>
      <c r="M40" t="s">
        <v>1046</v>
      </c>
      <c r="N40" s="588" t="s">
        <v>1379</v>
      </c>
    </row>
    <row r="41" spans="1:14" x14ac:dyDescent="0.2">
      <c r="A41" s="579" t="s">
        <v>1300</v>
      </c>
      <c r="B41" s="579"/>
      <c r="C41" s="581"/>
      <c r="D41" s="579" t="s">
        <v>1356</v>
      </c>
      <c r="E41" s="579">
        <f>'Tech_Spec_New Escoot'!B4</f>
        <v>5.3</v>
      </c>
      <c r="F41" s="579" t="s">
        <v>1293</v>
      </c>
      <c r="G41" s="583">
        <f>G36</f>
        <v>3.13</v>
      </c>
      <c r="H41" s="579"/>
      <c r="I41" s="582"/>
      <c r="J41" s="579"/>
      <c r="K41" s="584">
        <f>E41/G41</f>
        <v>1.6932907348242812</v>
      </c>
      <c r="L41" s="579" t="str">
        <f>L40</f>
        <v>km/trip</v>
      </c>
    </row>
    <row r="42" spans="1:14" x14ac:dyDescent="0.2">
      <c r="A42" s="54"/>
      <c r="C42" s="80"/>
      <c r="E42" s="19"/>
      <c r="G42" s="80"/>
      <c r="H42" s="495"/>
      <c r="I42" s="281"/>
      <c r="K42" s="281"/>
    </row>
    <row r="43" spans="1:14" x14ac:dyDescent="0.2">
      <c r="A43" s="8" t="s">
        <v>1302</v>
      </c>
    </row>
    <row r="44" spans="1:14" x14ac:dyDescent="0.2">
      <c r="A44" s="8"/>
    </row>
    <row r="45" spans="1:14" x14ac:dyDescent="0.2">
      <c r="A45" t="str">
        <f>A34</f>
        <v>Chester quoting Bird</v>
      </c>
      <c r="C45" s="80"/>
      <c r="E45" s="3">
        <f>E34*$E$54*$E$55</f>
        <v>10.033253999999999</v>
      </c>
      <c r="F45" t="str">
        <f>F41</f>
        <v>km/day/e-sccoter in use</v>
      </c>
      <c r="G45" s="80"/>
      <c r="H45" s="495"/>
      <c r="I45" s="281"/>
      <c r="K45" s="281"/>
    </row>
    <row r="46" spans="1:14" x14ac:dyDescent="0.2">
      <c r="A46" t="str">
        <f>A35</f>
        <v>Hollingsworth et al., 2019</v>
      </c>
      <c r="C46" s="80"/>
      <c r="E46" s="3">
        <f>E35*$E$54*$E$55</f>
        <v>8.4787500000000016</v>
      </c>
      <c r="F46" t="str">
        <f>F45</f>
        <v>km/day/e-sccoter in use</v>
      </c>
      <c r="G46" s="80"/>
      <c r="H46" s="495"/>
      <c r="I46" s="281"/>
      <c r="K46" s="281"/>
    </row>
    <row r="47" spans="1:14" x14ac:dyDescent="0.2">
      <c r="A47" t="str">
        <f>A36</f>
        <v>Skip, 2020</v>
      </c>
      <c r="C47" s="80"/>
      <c r="E47" s="3">
        <f>E36*$E$54*$E$55</f>
        <v>6.2808170040000002</v>
      </c>
      <c r="F47" t="str">
        <f>F46</f>
        <v>km/day/e-sccoter in use</v>
      </c>
      <c r="G47" s="80"/>
      <c r="H47" s="495"/>
      <c r="I47" s="281"/>
      <c r="K47" s="281"/>
    </row>
    <row r="48" spans="1:14" x14ac:dyDescent="0.2">
      <c r="A48" t="str">
        <f>A37</f>
        <v>Paper on Life Cycle Assessment on the mobility service escooter sharing shared by an operator</v>
      </c>
      <c r="C48" s="80"/>
      <c r="E48" s="3">
        <f>E37*$E$54*$E$55</f>
        <v>8.4787499999999998</v>
      </c>
      <c r="F48" t="str">
        <f>F50</f>
        <v>km/day/e-sccoter in use</v>
      </c>
      <c r="G48" s="80"/>
      <c r="H48" s="495"/>
      <c r="I48" s="281"/>
      <c r="K48" s="281"/>
    </row>
    <row r="49" spans="1:14" x14ac:dyDescent="0.2">
      <c r="A49" t="str">
        <f>A54</f>
        <v>Personal communication with Operator</v>
      </c>
      <c r="C49" s="80"/>
      <c r="E49" s="3">
        <f>E38*E$54*$E$55</f>
        <v>6.4006249999999998</v>
      </c>
      <c r="F49" t="str">
        <f>F52</f>
        <v>km/day/e-sccoter in use</v>
      </c>
      <c r="G49" s="80"/>
      <c r="H49" s="495"/>
      <c r="I49" s="281"/>
      <c r="K49" s="281"/>
    </row>
    <row r="50" spans="1:14" x14ac:dyDescent="0.2">
      <c r="A50" t="str">
        <f>A39</f>
        <v>6-t, 2019c</v>
      </c>
      <c r="C50" s="80"/>
      <c r="E50" s="3">
        <f>E39*$E$54*$E$55</f>
        <v>13.674062499999998</v>
      </c>
      <c r="F50" t="str">
        <f>F47</f>
        <v>km/day/e-sccoter in use</v>
      </c>
      <c r="G50" s="80"/>
      <c r="H50" s="495"/>
      <c r="I50" s="281"/>
      <c r="K50" s="281"/>
    </row>
    <row r="51" spans="1:14" x14ac:dyDescent="0.2">
      <c r="A51" t="str">
        <f>A40</f>
        <v>https://www.sae.org/binaries/content/assets/cm/content/topics/micromobility/sae-micromobility-trend-or-fad-report.pdf</v>
      </c>
      <c r="C51" s="80"/>
      <c r="E51" s="3">
        <f>E40*$E$54*$E$55</f>
        <v>5.6186222400000005</v>
      </c>
      <c r="F51" t="str">
        <f>F50</f>
        <v>km/day/e-sccoter in use</v>
      </c>
      <c r="G51" s="80"/>
      <c r="H51" s="495"/>
      <c r="I51" s="281"/>
      <c r="K51" s="281"/>
    </row>
    <row r="52" spans="1:14" x14ac:dyDescent="0.2">
      <c r="A52" t="s">
        <v>1292</v>
      </c>
      <c r="C52" s="80"/>
      <c r="E52" s="3">
        <f>E41*E$54*$E$55</f>
        <v>4.4056249999999997</v>
      </c>
      <c r="F52" t="str">
        <f>F50</f>
        <v>km/day/e-sccoter in use</v>
      </c>
      <c r="G52" s="80"/>
      <c r="H52" s="495"/>
      <c r="I52" s="281"/>
      <c r="K52" s="281"/>
    </row>
    <row r="53" spans="1:14" x14ac:dyDescent="0.2">
      <c r="A53" s="54"/>
      <c r="C53" s="80"/>
      <c r="E53" s="19"/>
      <c r="G53" s="80"/>
      <c r="H53" s="495"/>
      <c r="I53" s="281"/>
      <c r="K53" s="281"/>
    </row>
    <row r="54" spans="1:14" x14ac:dyDescent="0.2">
      <c r="A54" s="579" t="s">
        <v>1292</v>
      </c>
      <c r="B54" s="579"/>
      <c r="C54" s="579"/>
      <c r="D54" s="579"/>
      <c r="E54" s="580">
        <f>'Tech_Spec_New Escoot'!B7</f>
        <v>0.95</v>
      </c>
      <c r="F54" s="579" t="str">
        <f>"&lt;&lt; "&amp;'Tech_Spec_New Escoot'!A7</f>
        <v>&lt;&lt; Availability rate</v>
      </c>
      <c r="G54" s="579"/>
      <c r="H54" s="579"/>
      <c r="I54" s="579"/>
    </row>
    <row r="55" spans="1:14" x14ac:dyDescent="0.2">
      <c r="A55" s="579"/>
      <c r="B55" s="579"/>
      <c r="C55" s="579"/>
      <c r="D55" s="579"/>
      <c r="E55" s="580">
        <f>'Tech_Spec_New Escoot'!B8</f>
        <v>0.875</v>
      </c>
      <c r="F55" s="579" t="str">
        <f>"&lt;&lt; "&amp;'Tech_Spec_New Escoot'!A8</f>
        <v>&lt;&lt; Utilisation rate</v>
      </c>
      <c r="G55" s="579"/>
      <c r="H55" s="579"/>
      <c r="I55" s="579"/>
    </row>
    <row r="58" spans="1:14" x14ac:dyDescent="0.2">
      <c r="A58" s="14" t="s">
        <v>105</v>
      </c>
      <c r="B58" s="15"/>
      <c r="C58" s="15"/>
      <c r="D58" s="15"/>
      <c r="E58" s="15">
        <v>0.47399999999999998</v>
      </c>
      <c r="F58" s="15" t="s">
        <v>30</v>
      </c>
      <c r="G58" s="15">
        <v>45</v>
      </c>
      <c r="H58" s="15" t="s">
        <v>0</v>
      </c>
      <c r="I58" s="15">
        <v>3</v>
      </c>
      <c r="J58" s="15" t="s">
        <v>104</v>
      </c>
      <c r="K58" s="59">
        <f>E58/M58</f>
        <v>3.3234463046135256</v>
      </c>
      <c r="L58" s="58" t="s">
        <v>17</v>
      </c>
      <c r="M58" s="57">
        <f>M59</f>
        <v>0.14262303541417382</v>
      </c>
      <c r="N58" s="58" t="s">
        <v>103</v>
      </c>
    </row>
    <row r="59" spans="1:14" x14ac:dyDescent="0.2">
      <c r="A59" s="51" t="s">
        <v>102</v>
      </c>
      <c r="B59" s="50"/>
      <c r="C59" s="50"/>
      <c r="D59" s="50"/>
      <c r="E59" s="50">
        <v>30</v>
      </c>
      <c r="F59" s="50" t="s">
        <v>0</v>
      </c>
      <c r="G59" s="50">
        <v>1.1000000000000001</v>
      </c>
      <c r="H59" s="50" t="s">
        <v>101</v>
      </c>
      <c r="K59" s="59">
        <f>C24/M59</f>
        <v>2.31379173106005</v>
      </c>
      <c r="L59" s="58" t="str">
        <f>L58</f>
        <v>kg</v>
      </c>
      <c r="M59" s="57">
        <v>0.14262303541417382</v>
      </c>
      <c r="N59" s="58" t="str">
        <f>N58</f>
        <v>kWh/kg (GREET default, car)</v>
      </c>
    </row>
    <row r="60" spans="1:14" x14ac:dyDescent="0.2">
      <c r="A60" t="str">
        <f>A54</f>
        <v>Personal communication with Operator</v>
      </c>
      <c r="E60">
        <f>'Tech_Spec_New Escoot'!B15/1000</f>
        <v>0.55100000000000005</v>
      </c>
      <c r="F60" t="str">
        <f>F58</f>
        <v>kWh</v>
      </c>
      <c r="G60">
        <v>1.19</v>
      </c>
      <c r="H60" t="str">
        <f>H59</f>
        <v>kWh/100 km</v>
      </c>
      <c r="K60" s="281">
        <f>E60/M60</f>
        <v>3.8633310418608713</v>
      </c>
      <c r="L60" s="346" t="s">
        <v>17</v>
      </c>
      <c r="M60" s="568">
        <v>0.14262303541417382</v>
      </c>
      <c r="N60" s="58" t="str">
        <f>N59</f>
        <v>kWh/kg (GREET default, car)</v>
      </c>
    </row>
    <row r="62" spans="1:14" x14ac:dyDescent="0.2">
      <c r="A62" s="76" t="s">
        <v>117</v>
      </c>
      <c r="B62" s="10" t="s">
        <v>9</v>
      </c>
      <c r="C62" s="10" t="s">
        <v>7</v>
      </c>
      <c r="D62" s="10">
        <f>MIN(D64/D63,D64/F63,F64/D63,F64/F63)</f>
        <v>0.1</v>
      </c>
      <c r="E62" s="10" t="s">
        <v>8</v>
      </c>
      <c r="F62" s="10">
        <f>MAX(D64/D63,D64/F63,F64/D63,F64/F63)</f>
        <v>2</v>
      </c>
      <c r="G62" s="10"/>
      <c r="H62" s="10"/>
      <c r="I62" s="10"/>
      <c r="J62" s="10"/>
    </row>
    <row r="63" spans="1:14" x14ac:dyDescent="0.2">
      <c r="A63" s="10"/>
      <c r="B63" s="10" t="s">
        <v>34</v>
      </c>
      <c r="C63" s="10" t="s">
        <v>7</v>
      </c>
      <c r="D63" s="10">
        <v>5</v>
      </c>
      <c r="E63" s="10" t="s">
        <v>8</v>
      </c>
      <c r="F63" s="10">
        <v>20</v>
      </c>
      <c r="G63" s="10" t="s">
        <v>36</v>
      </c>
      <c r="H63" s="10"/>
      <c r="I63" s="10"/>
      <c r="J63" s="10"/>
    </row>
    <row r="64" spans="1:14" x14ac:dyDescent="0.2">
      <c r="A64" s="10"/>
      <c r="B64" s="10" t="s">
        <v>35</v>
      </c>
      <c r="C64" s="10" t="s">
        <v>7</v>
      </c>
      <c r="D64" s="10">
        <v>2</v>
      </c>
      <c r="E64" s="10" t="s">
        <v>8</v>
      </c>
      <c r="F64" s="10">
        <v>10</v>
      </c>
      <c r="G64" s="10" t="s">
        <v>37</v>
      </c>
      <c r="H64" s="10"/>
      <c r="I64" s="10"/>
      <c r="J64" s="10"/>
    </row>
    <row r="65" spans="1:12" x14ac:dyDescent="0.2">
      <c r="A65" s="43" t="s">
        <v>1034</v>
      </c>
      <c r="B65" s="7" t="s">
        <v>1035</v>
      </c>
      <c r="C65" s="7"/>
      <c r="D65" s="7">
        <v>12</v>
      </c>
      <c r="E65" s="7" t="s">
        <v>1036</v>
      </c>
      <c r="F65" s="7">
        <v>24</v>
      </c>
      <c r="G65" s="7" t="s">
        <v>1037</v>
      </c>
      <c r="H65" s="7"/>
      <c r="I65" s="7"/>
      <c r="J65" s="7"/>
    </row>
    <row r="66" spans="1:12" x14ac:dyDescent="0.2">
      <c r="A66" s="341" t="s">
        <v>1038</v>
      </c>
      <c r="B66" s="342" t="s">
        <v>1041</v>
      </c>
      <c r="C66" s="342"/>
      <c r="D66" s="342">
        <v>14</v>
      </c>
      <c r="E66" s="342" t="s">
        <v>1039</v>
      </c>
      <c r="F66" s="342">
        <v>21</v>
      </c>
      <c r="G66" s="342" t="s">
        <v>1040</v>
      </c>
      <c r="H66" s="342"/>
      <c r="I66" s="342"/>
      <c r="J66" s="342"/>
    </row>
    <row r="67" spans="1:12" x14ac:dyDescent="0.2">
      <c r="A67" s="6" t="s">
        <v>1043</v>
      </c>
      <c r="B67" s="104" t="str">
        <f>B66</f>
        <v>e-scooters/charging trip</v>
      </c>
      <c r="C67" s="104"/>
      <c r="D67" s="104">
        <v>12</v>
      </c>
      <c r="E67" s="104" t="s">
        <v>1042</v>
      </c>
      <c r="F67" s="104"/>
      <c r="G67" s="104"/>
      <c r="H67" s="104"/>
      <c r="I67" s="104"/>
      <c r="J67" s="104"/>
    </row>
    <row r="69" spans="1:12" x14ac:dyDescent="0.2">
      <c r="A69" s="10">
        <f>AVERAGE(D64,F64)/AVERAGE(D63,F63)</f>
        <v>0.48</v>
      </c>
      <c r="B69" t="s">
        <v>10</v>
      </c>
      <c r="F69" s="5">
        <v>0.6</v>
      </c>
      <c r="G69" s="5">
        <v>2.5</v>
      </c>
    </row>
    <row r="70" spans="1:12" x14ac:dyDescent="0.2">
      <c r="A70" s="175">
        <f>A69*F6</f>
        <v>0.77248512000000003</v>
      </c>
      <c r="B70" t="s">
        <v>11</v>
      </c>
      <c r="F70">
        <f>F69*$F$6</f>
        <v>0.96560639999999998</v>
      </c>
      <c r="G70">
        <f>G69*$F$6</f>
        <v>4.0233600000000003</v>
      </c>
    </row>
    <row r="72" spans="1:12" x14ac:dyDescent="0.2">
      <c r="A72" s="17"/>
    </row>
    <row r="73" spans="1:12" x14ac:dyDescent="0.2">
      <c r="A73" s="8" t="s">
        <v>984</v>
      </c>
    </row>
    <row r="74" spans="1:12" x14ac:dyDescent="0.2">
      <c r="A74" t="s">
        <v>983</v>
      </c>
      <c r="B74" t="s">
        <v>982</v>
      </c>
      <c r="C74" t="s">
        <v>114</v>
      </c>
      <c r="D74" t="s">
        <v>981</v>
      </c>
      <c r="E74" t="s">
        <v>195</v>
      </c>
      <c r="G74" t="s">
        <v>980</v>
      </c>
      <c r="J74" t="s">
        <v>979</v>
      </c>
      <c r="K74" t="s">
        <v>12</v>
      </c>
      <c r="L74" t="s">
        <v>452</v>
      </c>
    </row>
    <row r="75" spans="1:12" x14ac:dyDescent="0.2">
      <c r="D75" t="s">
        <v>978</v>
      </c>
      <c r="E75" t="s">
        <v>977</v>
      </c>
      <c r="F75" t="s">
        <v>976</v>
      </c>
      <c r="G75" t="s">
        <v>975</v>
      </c>
      <c r="H75" t="s">
        <v>974</v>
      </c>
      <c r="I75" t="s">
        <v>973</v>
      </c>
      <c r="J75" t="s">
        <v>118</v>
      </c>
      <c r="K75" t="s">
        <v>332</v>
      </c>
    </row>
    <row r="76" spans="1:12" x14ac:dyDescent="0.2">
      <c r="A76" t="s">
        <v>970</v>
      </c>
      <c r="B76" s="17" t="s">
        <v>972</v>
      </c>
      <c r="C76">
        <v>2018</v>
      </c>
      <c r="D76">
        <v>627</v>
      </c>
      <c r="E76">
        <v>3.13</v>
      </c>
      <c r="F76">
        <f>D76*E76</f>
        <v>1962.51</v>
      </c>
      <c r="G76">
        <v>51</v>
      </c>
      <c r="H76">
        <f>G76/D76</f>
        <v>8.1339712918660281E-2</v>
      </c>
      <c r="I76">
        <f>G76/F76</f>
        <v>2.5987128728006483E-2</v>
      </c>
      <c r="J76">
        <f>H76*100</f>
        <v>8.133971291866029</v>
      </c>
      <c r="L76" s="17" t="s">
        <v>968</v>
      </c>
    </row>
    <row r="77" spans="1:12" x14ac:dyDescent="0.2">
      <c r="A77" t="s">
        <v>970</v>
      </c>
      <c r="B77" t="s">
        <v>971</v>
      </c>
      <c r="C77">
        <v>2019</v>
      </c>
      <c r="D77" s="80">
        <f t="shared" ref="D77:F78" si="2">D76</f>
        <v>627</v>
      </c>
      <c r="E77" s="80">
        <f t="shared" si="2"/>
        <v>3.13</v>
      </c>
      <c r="F77" s="80">
        <f t="shared" si="2"/>
        <v>1962.51</v>
      </c>
      <c r="G77" s="80">
        <f>I77*F77</f>
        <v>9.3925728600000014</v>
      </c>
      <c r="H77">
        <f>G77/D77</f>
        <v>1.4980180000000003E-2</v>
      </c>
      <c r="I77">
        <f>0.004786</f>
        <v>4.7860000000000003E-3</v>
      </c>
      <c r="J77">
        <f>H77*100</f>
        <v>1.4980180000000003</v>
      </c>
      <c r="L77" s="17" t="s">
        <v>968</v>
      </c>
    </row>
    <row r="78" spans="1:12" x14ac:dyDescent="0.2">
      <c r="A78" t="s">
        <v>970</v>
      </c>
      <c r="B78" t="s">
        <v>969</v>
      </c>
      <c r="D78" s="80">
        <f t="shared" si="2"/>
        <v>627</v>
      </c>
      <c r="E78" s="80">
        <f t="shared" si="2"/>
        <v>3.13</v>
      </c>
      <c r="F78" s="80">
        <f t="shared" si="2"/>
        <v>1962.51</v>
      </c>
      <c r="G78" s="80">
        <f>I78*F78</f>
        <v>3.02422791</v>
      </c>
      <c r="H78">
        <f>G78/D78</f>
        <v>4.8233299999999998E-3</v>
      </c>
      <c r="I78">
        <v>1.5410000000000001E-3</v>
      </c>
      <c r="J78">
        <f>H78*100</f>
        <v>0.48233299999999996</v>
      </c>
      <c r="L78" s="17" t="s">
        <v>968</v>
      </c>
    </row>
    <row r="79" spans="1:12" x14ac:dyDescent="0.2">
      <c r="A79" t="s">
        <v>964</v>
      </c>
      <c r="B79" t="s">
        <v>967</v>
      </c>
      <c r="K79">
        <f>3.5/12</f>
        <v>0.29166666666666669</v>
      </c>
      <c r="L79" s="17" t="s">
        <v>965</v>
      </c>
    </row>
    <row r="80" spans="1:12" x14ac:dyDescent="0.2">
      <c r="A80" t="s">
        <v>964</v>
      </c>
      <c r="B80" t="s">
        <v>967</v>
      </c>
      <c r="K80">
        <f>3.5/12</f>
        <v>0.29166666666666669</v>
      </c>
      <c r="L80" s="17" t="s">
        <v>966</v>
      </c>
    </row>
    <row r="81" spans="1:12" x14ac:dyDescent="0.2">
      <c r="A81" t="s">
        <v>964</v>
      </c>
      <c r="B81" t="s">
        <v>963</v>
      </c>
      <c r="K81">
        <f>10/12</f>
        <v>0.83333333333333337</v>
      </c>
      <c r="L81" s="17" t="s">
        <v>965</v>
      </c>
    </row>
    <row r="82" spans="1:12" x14ac:dyDescent="0.2">
      <c r="A82" t="s">
        <v>964</v>
      </c>
      <c r="B82" t="s">
        <v>963</v>
      </c>
      <c r="K82">
        <f>K81</f>
        <v>0.83333333333333337</v>
      </c>
      <c r="L82" s="17" t="s">
        <v>962</v>
      </c>
    </row>
    <row r="83" spans="1:12" x14ac:dyDescent="0.2">
      <c r="A83" t="s">
        <v>483</v>
      </c>
      <c r="B83" t="s">
        <v>961</v>
      </c>
      <c r="K83">
        <f>3/12</f>
        <v>0.25</v>
      </c>
      <c r="L83" s="17" t="s">
        <v>960</v>
      </c>
    </row>
    <row r="84" spans="1:12" x14ac:dyDescent="0.2">
      <c r="A84" t="str">
        <f>A60</f>
        <v>Personal communication with Operator</v>
      </c>
      <c r="K84">
        <f>'Tech_Spec_New Escoot'!B20/12</f>
        <v>1.9666666666666668</v>
      </c>
    </row>
  </sheetData>
  <hyperlinks>
    <hyperlink ref="A34" r:id="rId1" xr:uid="{00000000-0004-0000-0700-000000000000}"/>
    <hyperlink ref="A58" r:id="rId2" xr:uid="{00000000-0004-0000-0700-000001000000}"/>
    <hyperlink ref="A62" r:id="rId3" display="Chester quoting Bird" xr:uid="{00000000-0004-0000-0700-000002000000}"/>
    <hyperlink ref="F11" r:id="rId4" xr:uid="{00000000-0004-0000-0700-000003000000}"/>
    <hyperlink ref="B76" r:id="rId5" xr:uid="{00000000-0004-0000-0700-000004000000}"/>
    <hyperlink ref="L76" r:id="rId6" xr:uid="{00000000-0004-0000-0700-000005000000}"/>
    <hyperlink ref="L77" r:id="rId7" xr:uid="{00000000-0004-0000-0700-000006000000}"/>
    <hyperlink ref="L78" r:id="rId8" xr:uid="{00000000-0004-0000-0700-000007000000}"/>
    <hyperlink ref="L83" r:id="rId9" xr:uid="{00000000-0004-0000-0700-000008000000}"/>
    <hyperlink ref="L81" r:id="rId10" xr:uid="{00000000-0004-0000-0700-000009000000}"/>
    <hyperlink ref="L79" r:id="rId11" xr:uid="{00000000-0004-0000-0700-00000A000000}"/>
    <hyperlink ref="L82" r:id="rId12" display="http://www.carbone4.com/wp-content/uploads/2019/09/Carbone-4-for-Bird-E-Scooter-and-Cities-decarbonization.pdf" xr:uid="{00000000-0004-0000-0700-00000B000000}"/>
    <hyperlink ref="A36" r:id="rId13" display="Skip" xr:uid="{00000000-0004-0000-0700-00000C000000}"/>
    <hyperlink ref="A59" r:id="rId14" xr:uid="{00000000-0004-0000-0700-00000D000000}"/>
    <hyperlink ref="A39" r:id="rId15" xr:uid="{00000000-0004-0000-0700-00000E000000}"/>
    <hyperlink ref="A65" r:id="rId16" xr:uid="{00000000-0004-0000-0700-00000F000000}"/>
    <hyperlink ref="A66" r:id="rId17" xr:uid="{00000000-0004-0000-0700-000010000000}"/>
    <hyperlink ref="A67" r:id="rId18" xr:uid="{00000000-0004-0000-0700-000011000000}"/>
    <hyperlink ref="A40" r:id="rId19" xr:uid="{00000000-0004-0000-0700-000012000000}"/>
    <hyperlink ref="M39" r:id="rId20" xr:uid="{00000000-0004-0000-0700-000013000000}"/>
    <hyperlink ref="M37" r:id="rId21" xr:uid="{00000000-0004-0000-0700-000014000000}"/>
  </hyperlinks>
  <pageMargins left="0.7" right="0.7" top="0.75" bottom="0.75" header="0.3" footer="0.3"/>
  <pageSetup paperSize="9" orientation="portrait" r:id="rId22"/>
  <legacyDrawing r:id="rId23"/>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1" tint="0.34998626667073579"/>
  </sheetPr>
  <dimension ref="A3:S93"/>
  <sheetViews>
    <sheetView topLeftCell="A29" zoomScale="172" workbookViewId="0">
      <selection activeCell="B50" sqref="B50"/>
    </sheetView>
  </sheetViews>
  <sheetFormatPr defaultColWidth="9" defaultRowHeight="12.75" x14ac:dyDescent="0.2"/>
  <cols>
    <col min="1" max="1" width="63.28515625" customWidth="1"/>
    <col min="2" max="2" width="10.28515625" customWidth="1"/>
  </cols>
  <sheetData>
    <row r="3" spans="1:5" x14ac:dyDescent="0.2">
      <c r="A3" t="s">
        <v>1255</v>
      </c>
      <c r="B3">
        <v>500</v>
      </c>
      <c r="C3" t="s">
        <v>1256</v>
      </c>
    </row>
    <row r="4" spans="1:5" x14ac:dyDescent="0.2">
      <c r="A4" t="s">
        <v>4</v>
      </c>
      <c r="B4">
        <v>5.3</v>
      </c>
      <c r="C4" t="s">
        <v>1372</v>
      </c>
    </row>
    <row r="5" spans="1:5" x14ac:dyDescent="0.2">
      <c r="A5" t="s">
        <v>1375</v>
      </c>
      <c r="B5">
        <f>B6*B7*B8</f>
        <v>6.4006249999999998</v>
      </c>
      <c r="C5" t="s">
        <v>1337</v>
      </c>
    </row>
    <row r="6" spans="1:5" x14ac:dyDescent="0.2">
      <c r="A6" t="s">
        <v>1325</v>
      </c>
      <c r="B6">
        <v>7.7</v>
      </c>
      <c r="C6" t="s">
        <v>1338</v>
      </c>
    </row>
    <row r="7" spans="1:5" x14ac:dyDescent="0.2">
      <c r="A7" t="s">
        <v>1376</v>
      </c>
      <c r="B7" s="109">
        <v>0.95</v>
      </c>
      <c r="C7" t="s">
        <v>1374</v>
      </c>
    </row>
    <row r="8" spans="1:5" x14ac:dyDescent="0.2">
      <c r="A8" t="s">
        <v>1228</v>
      </c>
      <c r="B8" s="109">
        <f>1-B11</f>
        <v>0.875</v>
      </c>
      <c r="C8" t="s">
        <v>1377</v>
      </c>
    </row>
    <row r="9" spans="1:5" x14ac:dyDescent="0.2">
      <c r="A9" t="s">
        <v>1309</v>
      </c>
      <c r="B9">
        <v>3.5</v>
      </c>
      <c r="C9" t="s">
        <v>1373</v>
      </c>
    </row>
    <row r="10" spans="1:5" s="381" customFormat="1" x14ac:dyDescent="0.2">
      <c r="A10" s="381" t="s">
        <v>151</v>
      </c>
      <c r="B10" s="574">
        <f>(B15/1000*0.7-B9*B6*B17/100)/(B15/1000*0.7)</f>
        <v>0.1685117967332124</v>
      </c>
      <c r="C10" s="381" t="s">
        <v>1336</v>
      </c>
    </row>
    <row r="11" spans="1:5" x14ac:dyDescent="0.2">
      <c r="A11" t="s">
        <v>1321</v>
      </c>
      <c r="B11" s="1">
        <f>(0.5/(B9+0.5))</f>
        <v>0.125</v>
      </c>
      <c r="C11" t="str">
        <f>"&lt;&lt; assumes 1 charge every "&amp;B9&amp;" days, 0.5 days needed per scooter movements (repositioning) between charges and no time losses for charge (thanks to swapping)"</f>
        <v>&lt;&lt; assumes 1 charge every 3.5 days, 0.5 days needed per scooter movements (repositioning) between charges and no time losses for charge (thanks to swapping)</v>
      </c>
    </row>
    <row r="12" spans="1:5" x14ac:dyDescent="0.2">
      <c r="A12" t="s">
        <v>1322</v>
      </c>
      <c r="B12" s="515">
        <f>1-B7*(1-B11)</f>
        <v>0.16875000000000007</v>
      </c>
    </row>
    <row r="13" spans="1:5" s="381" customFormat="1" x14ac:dyDescent="0.2">
      <c r="A13" t="s">
        <v>1326</v>
      </c>
      <c r="B13" s="575">
        <f>1+B11</f>
        <v>1.125</v>
      </c>
    </row>
    <row r="14" spans="1:5" x14ac:dyDescent="0.2">
      <c r="A14" t="s">
        <v>1252</v>
      </c>
      <c r="B14">
        <v>1.3</v>
      </c>
      <c r="C14" t="s">
        <v>1252</v>
      </c>
      <c r="E14" t="s">
        <v>1360</v>
      </c>
    </row>
    <row r="15" spans="1:5" x14ac:dyDescent="0.2">
      <c r="A15" t="s">
        <v>1296</v>
      </c>
      <c r="B15">
        <v>551</v>
      </c>
      <c r="C15" t="s">
        <v>1253</v>
      </c>
    </row>
    <row r="16" spans="1:5" x14ac:dyDescent="0.2">
      <c r="A16" t="s">
        <v>1297</v>
      </c>
      <c r="B16">
        <v>2600</v>
      </c>
      <c r="C16" t="s">
        <v>1254</v>
      </c>
    </row>
    <row r="17" spans="1:17" x14ac:dyDescent="0.2">
      <c r="B17">
        <v>1.19</v>
      </c>
      <c r="C17" t="s">
        <v>101</v>
      </c>
    </row>
    <row r="18" spans="1:17" x14ac:dyDescent="0.2">
      <c r="A18" t="s">
        <v>6</v>
      </c>
      <c r="B18">
        <f>B15/1000/B17*100</f>
        <v>46.302521008403367</v>
      </c>
      <c r="C18" t="s">
        <v>0</v>
      </c>
    </row>
    <row r="20" spans="1:17" x14ac:dyDescent="0.2">
      <c r="A20" t="s">
        <v>1259</v>
      </c>
      <c r="B20">
        <v>23.6</v>
      </c>
      <c r="C20" t="s">
        <v>1257</v>
      </c>
      <c r="D20" t="s">
        <v>1352</v>
      </c>
    </row>
    <row r="21" spans="1:17" x14ac:dyDescent="0.2">
      <c r="B21">
        <f>B20*30*B5</f>
        <v>4531.6424999999999</v>
      </c>
      <c r="C21" t="s">
        <v>1258</v>
      </c>
    </row>
    <row r="24" spans="1:17" x14ac:dyDescent="0.2">
      <c r="A24" t="s">
        <v>1295</v>
      </c>
      <c r="B24">
        <v>28.5</v>
      </c>
      <c r="C24" t="s">
        <v>17</v>
      </c>
    </row>
    <row r="27" spans="1:17" x14ac:dyDescent="0.2">
      <c r="A27" t="s">
        <v>1260</v>
      </c>
      <c r="B27">
        <v>110</v>
      </c>
      <c r="C27" t="s">
        <v>1261</v>
      </c>
      <c r="E27" t="s">
        <v>1339</v>
      </c>
    </row>
    <row r="28" spans="1:17" x14ac:dyDescent="0.2">
      <c r="B28">
        <v>2</v>
      </c>
      <c r="C28" t="s">
        <v>1262</v>
      </c>
    </row>
    <row r="29" spans="1:17" x14ac:dyDescent="0.2">
      <c r="B29">
        <v>80</v>
      </c>
      <c r="C29" t="s">
        <v>1263</v>
      </c>
      <c r="E29" t="s">
        <v>1339</v>
      </c>
    </row>
    <row r="30" spans="1:17" x14ac:dyDescent="0.2">
      <c r="B30">
        <v>2</v>
      </c>
      <c r="C30" t="s">
        <v>1262</v>
      </c>
    </row>
    <row r="32" spans="1:17" x14ac:dyDescent="0.2">
      <c r="A32" t="s">
        <v>1307</v>
      </c>
      <c r="Q32" t="s">
        <v>1558</v>
      </c>
    </row>
    <row r="33" spans="1:18" x14ac:dyDescent="0.2">
      <c r="A33" t="s">
        <v>1344</v>
      </c>
      <c r="B33">
        <v>55</v>
      </c>
      <c r="C33" t="s">
        <v>1264</v>
      </c>
      <c r="E33" t="s">
        <v>1340</v>
      </c>
      <c r="O33">
        <v>1</v>
      </c>
      <c r="P33">
        <f>B47/B48</f>
        <v>36</v>
      </c>
      <c r="Q33">
        <v>1</v>
      </c>
      <c r="R33" t="s">
        <v>1553</v>
      </c>
    </row>
    <row r="34" spans="1:18" x14ac:dyDescent="0.2">
      <c r="A34" t="s">
        <v>1344</v>
      </c>
      <c r="B34">
        <v>74</v>
      </c>
      <c r="C34" t="s">
        <v>1265</v>
      </c>
      <c r="O34">
        <f>P34/P33</f>
        <v>115.45138888888889</v>
      </c>
      <c r="P34">
        <f>B53/B6</f>
        <v>4156.25</v>
      </c>
      <c r="Q34">
        <v>200</v>
      </c>
      <c r="R34" t="s">
        <v>1554</v>
      </c>
    </row>
    <row r="35" spans="1:18" x14ac:dyDescent="0.2">
      <c r="A35" t="s">
        <v>1266</v>
      </c>
      <c r="B35">
        <v>40</v>
      </c>
      <c r="C35" t="s">
        <v>1265</v>
      </c>
      <c r="O35">
        <f>P35</f>
        <v>90</v>
      </c>
      <c r="P35">
        <f>B48</f>
        <v>90</v>
      </c>
      <c r="Q35">
        <v>50</v>
      </c>
      <c r="R35" t="s">
        <v>1557</v>
      </c>
    </row>
    <row r="36" spans="1:18" x14ac:dyDescent="0.2">
      <c r="A36" t="s">
        <v>1267</v>
      </c>
      <c r="B36">
        <v>6</v>
      </c>
      <c r="C36" t="s">
        <v>1264</v>
      </c>
      <c r="D36" t="s">
        <v>1268</v>
      </c>
      <c r="O36">
        <f>P36</f>
        <v>7.7</v>
      </c>
      <c r="P36">
        <f>Q36</f>
        <v>7.7</v>
      </c>
      <c r="Q36">
        <f>B6</f>
        <v>7.7</v>
      </c>
      <c r="R36" t="s">
        <v>1555</v>
      </c>
    </row>
    <row r="37" spans="1:18" x14ac:dyDescent="0.2">
      <c r="A37" t="s">
        <v>1345</v>
      </c>
      <c r="B37">
        <v>22</v>
      </c>
      <c r="C37" t="s">
        <v>1264</v>
      </c>
      <c r="O37">
        <f>O35/O34</f>
        <v>0.7795488721804511</v>
      </c>
      <c r="Q37">
        <f>Q35/Q34</f>
        <v>0.25</v>
      </c>
      <c r="R37" t="s">
        <v>1556</v>
      </c>
    </row>
    <row r="38" spans="1:18" x14ac:dyDescent="0.2">
      <c r="A38" t="str">
        <f>A37</f>
        <v>e.g. Nissan EV 200</v>
      </c>
      <c r="B38">
        <v>60</v>
      </c>
      <c r="C38" t="s">
        <v>1265</v>
      </c>
    </row>
    <row r="40" spans="1:18" x14ac:dyDescent="0.2">
      <c r="B40" s="18"/>
      <c r="J40" s="19">
        <f>B53/B6</f>
        <v>4156.25</v>
      </c>
      <c r="K40" t="s">
        <v>1549</v>
      </c>
    </row>
    <row r="41" spans="1:18" x14ac:dyDescent="0.2">
      <c r="B41">
        <v>5000</v>
      </c>
      <c r="C41" t="s">
        <v>1277</v>
      </c>
      <c r="J41" s="19">
        <f>B47/B48</f>
        <v>36</v>
      </c>
      <c r="K41" t="s">
        <v>1550</v>
      </c>
      <c r="P41" s="19"/>
    </row>
    <row r="42" spans="1:18" x14ac:dyDescent="0.2">
      <c r="B42">
        <v>24</v>
      </c>
      <c r="C42" t="s">
        <v>1275</v>
      </c>
      <c r="G42">
        <f>B49/B51/B9/B6</f>
        <v>0.11587667963850659</v>
      </c>
      <c r="J42" s="3">
        <f>J40/J41</f>
        <v>115.45138888888889</v>
      </c>
      <c r="K42" t="s">
        <v>1551</v>
      </c>
    </row>
    <row r="43" spans="1:18" x14ac:dyDescent="0.2">
      <c r="B43">
        <v>4</v>
      </c>
      <c r="C43" t="s">
        <v>1276</v>
      </c>
      <c r="J43" s="3"/>
    </row>
    <row r="44" spans="1:18" x14ac:dyDescent="0.2">
      <c r="B44">
        <v>10</v>
      </c>
      <c r="C44" t="str">
        <f>A33</f>
        <v>Electric van capacity (e.g. Master ZE)</v>
      </c>
    </row>
    <row r="45" spans="1:18" x14ac:dyDescent="0.2">
      <c r="B45">
        <v>2</v>
      </c>
      <c r="C45" t="str">
        <f>A37</f>
        <v>e.g. Nissan EV 200</v>
      </c>
    </row>
    <row r="47" spans="1:18" x14ac:dyDescent="0.2">
      <c r="A47" t="s">
        <v>1304</v>
      </c>
      <c r="B47">
        <f>(B44+B45)*B27+B42*B29</f>
        <v>3240</v>
      </c>
      <c r="C47" t="s">
        <v>0</v>
      </c>
    </row>
    <row r="48" spans="1:18" x14ac:dyDescent="0.2">
      <c r="A48" t="s">
        <v>1305</v>
      </c>
      <c r="B48">
        <f>B47/(B44+B45+B42)</f>
        <v>90</v>
      </c>
      <c r="C48" t="s">
        <v>1310</v>
      </c>
      <c r="F48" t="s">
        <v>1358</v>
      </c>
    </row>
    <row r="49" spans="1:19" x14ac:dyDescent="0.2">
      <c r="A49" t="s">
        <v>1306</v>
      </c>
      <c r="B49">
        <f>B48/AVERAGE(B28,B30)</f>
        <v>45</v>
      </c>
      <c r="C49" t="s">
        <v>1311</v>
      </c>
    </row>
    <row r="50" spans="1:19" x14ac:dyDescent="0.2">
      <c r="A50" t="s">
        <v>1313</v>
      </c>
      <c r="B50">
        <f>B49/(B9+0.5)</f>
        <v>11.25</v>
      </c>
      <c r="C50" t="s">
        <v>1312</v>
      </c>
    </row>
    <row r="51" spans="1:19" x14ac:dyDescent="0.2">
      <c r="A51" t="str">
        <f>'0_Total'!A22</f>
        <v>Number of active vehicles per service vehicle</v>
      </c>
      <c r="B51" s="3">
        <f>(AVERAGE(B37:B38)*B45+AVERAGE(B33:B34)*B44+B35*B42)/(B45+B44+B42)*B56</f>
        <v>14.409791666666667</v>
      </c>
      <c r="C51" t="str">
        <f>'0_Total'!B22</f>
        <v>[active vehicles/service vehicles]</v>
      </c>
      <c r="M51" s="495" t="str">
        <f>"&gt;&gt; Upper bound/Optimistic (see "&amp;A52&amp;" info below) (San Francisco) &gt;&gt;&gt;"</f>
        <v>&gt;&gt; Upper bound/Optimistic (see service km per e-scooter info below) (San Francisco) &gt;&gt;&gt;</v>
      </c>
      <c r="N51">
        <v>42</v>
      </c>
      <c r="O51" t="s">
        <v>1346</v>
      </c>
      <c r="Q51">
        <v>60</v>
      </c>
      <c r="S51" t="s">
        <v>1359</v>
      </c>
    </row>
    <row r="52" spans="1:19" x14ac:dyDescent="0.2">
      <c r="A52" t="s">
        <v>1347</v>
      </c>
      <c r="B52" s="3">
        <f>B50/B51</f>
        <v>0.78071912906443819</v>
      </c>
      <c r="C52" t="s">
        <v>1348</v>
      </c>
      <c r="I52" s="589" t="s">
        <v>1361</v>
      </c>
    </row>
    <row r="53" spans="1:19" x14ac:dyDescent="0.2">
      <c r="A53" t="s">
        <v>1299</v>
      </c>
      <c r="B53">
        <f>B41*B6*B7*B8</f>
        <v>32003.125</v>
      </c>
      <c r="C53" t="str">
        <f>C47</f>
        <v>km</v>
      </c>
    </row>
    <row r="54" spans="1:19" x14ac:dyDescent="0.2">
      <c r="A54" t="str">
        <f>'4_Operational_Services'!A10</f>
        <v>Travel requirement ratio for vehicle providing operational services</v>
      </c>
      <c r="B54" s="618">
        <f>B47/B53</f>
        <v>0.10124011327018846</v>
      </c>
      <c r="C54" t="s">
        <v>1330</v>
      </c>
    </row>
    <row r="55" spans="1:19" x14ac:dyDescent="0.2">
      <c r="A55" t="str">
        <f>"Caculated "&amp;A54</f>
        <v>Caculated Travel requirement ratio for vehicle providing operational services</v>
      </c>
      <c r="B55" s="618">
        <f>B50/B51/B6</f>
        <v>0.10139209468369327</v>
      </c>
      <c r="G55" t="s">
        <v>1314</v>
      </c>
      <c r="H55" s="576" t="s">
        <v>1315</v>
      </c>
      <c r="I55" s="576" t="s">
        <v>1316</v>
      </c>
      <c r="J55" s="576" t="s">
        <v>1317</v>
      </c>
      <c r="K55" s="576" t="s">
        <v>1318</v>
      </c>
      <c r="M55" s="576" t="s">
        <v>1320</v>
      </c>
    </row>
    <row r="56" spans="1:19" x14ac:dyDescent="0.2">
      <c r="A56" t="s">
        <v>1308</v>
      </c>
      <c r="B56" s="587">
        <f>SUM(H56:K56)/COUNT(H56:K56)</f>
        <v>0.3075</v>
      </c>
      <c r="C56" t="s">
        <v>1323</v>
      </c>
      <c r="G56" t="s">
        <v>1319</v>
      </c>
      <c r="H56" s="576">
        <f>AVERAGE(0,$M$56)</f>
        <v>0.20499999999999999</v>
      </c>
      <c r="I56" s="576">
        <f>M56</f>
        <v>0.41</v>
      </c>
      <c r="J56" s="576">
        <f>M56</f>
        <v>0.41</v>
      </c>
      <c r="K56" s="576">
        <f>AVERAGE(0,M56)</f>
        <v>0.20499999999999999</v>
      </c>
      <c r="M56">
        <v>0.41</v>
      </c>
      <c r="N56" t="str">
        <f>"&lt;&lt; assumed to make "&amp;A55&amp;" match the empirical value of"&amp;A54</f>
        <v>&lt;&lt; assumed to make Caculated Travel requirement ratio for vehicle providing operational services match the empirical value ofTravel requirement ratio for vehicle providing operational services</v>
      </c>
    </row>
    <row r="57" spans="1:19" x14ac:dyDescent="0.2">
      <c r="B57" s="3"/>
    </row>
    <row r="58" spans="1:19" x14ac:dyDescent="0.2">
      <c r="A58" t="str">
        <f>'0_Total'!A22</f>
        <v>Number of active vehicles per service vehicle</v>
      </c>
      <c r="B58" s="3">
        <f>B48/B54/AVERAGE(Tech_Spec_Escoot!E45:E52)</f>
        <v>112.22579766501092</v>
      </c>
      <c r="C58" s="618" t="s">
        <v>1547</v>
      </c>
      <c r="H58" s="3">
        <f>B48/B54/B6</f>
        <v>115.45138888888889</v>
      </c>
      <c r="I58" t="s">
        <v>1548</v>
      </c>
    </row>
    <row r="60" spans="1:19" x14ac:dyDescent="0.2">
      <c r="A60" t="s">
        <v>1341</v>
      </c>
    </row>
    <row r="61" spans="1:19" x14ac:dyDescent="0.2">
      <c r="A61" t="s">
        <v>1342</v>
      </c>
      <c r="B61" t="s">
        <v>1324</v>
      </c>
    </row>
    <row r="63" spans="1:19" x14ac:dyDescent="0.2">
      <c r="A63" t="s">
        <v>1269</v>
      </c>
      <c r="B63" s="109">
        <v>0.8</v>
      </c>
      <c r="E63" t="s">
        <v>1339</v>
      </c>
    </row>
    <row r="65" spans="1:5" x14ac:dyDescent="0.2">
      <c r="A65" t="s">
        <v>1270</v>
      </c>
    </row>
    <row r="68" spans="1:5" x14ac:dyDescent="0.2">
      <c r="A68" t="s">
        <v>1271</v>
      </c>
      <c r="B68">
        <v>67</v>
      </c>
      <c r="C68" t="s">
        <v>1272</v>
      </c>
      <c r="E68" t="s">
        <v>1274</v>
      </c>
    </row>
    <row r="69" spans="1:5" x14ac:dyDescent="0.2">
      <c r="B69">
        <v>35</v>
      </c>
      <c r="C69" t="s">
        <v>1273</v>
      </c>
      <c r="E69" t="s">
        <v>1339</v>
      </c>
    </row>
    <row r="70" spans="1:5" x14ac:dyDescent="0.2">
      <c r="B70">
        <v>115</v>
      </c>
      <c r="C70" t="s">
        <v>1272</v>
      </c>
      <c r="E70" t="s">
        <v>1343</v>
      </c>
    </row>
    <row r="72" spans="1:5" x14ac:dyDescent="0.2">
      <c r="A72" t="s">
        <v>1278</v>
      </c>
      <c r="B72" s="109">
        <v>0.11</v>
      </c>
    </row>
    <row r="74" spans="1:5" x14ac:dyDescent="0.2">
      <c r="A74" t="s">
        <v>1279</v>
      </c>
      <c r="B74" t="s">
        <v>1280</v>
      </c>
    </row>
    <row r="75" spans="1:5" x14ac:dyDescent="0.2">
      <c r="A75" t="s">
        <v>982</v>
      </c>
      <c r="B75" t="s">
        <v>1289</v>
      </c>
    </row>
    <row r="77" spans="1:5" x14ac:dyDescent="0.2">
      <c r="A77" t="s">
        <v>15</v>
      </c>
      <c r="B77" s="109">
        <v>0.9</v>
      </c>
      <c r="C77" t="s">
        <v>1281</v>
      </c>
    </row>
    <row r="78" spans="1:5" x14ac:dyDescent="0.2">
      <c r="B78" s="109">
        <v>0.1</v>
      </c>
      <c r="C78" t="s">
        <v>1282</v>
      </c>
    </row>
    <row r="80" spans="1:5" x14ac:dyDescent="0.2">
      <c r="A80" t="s">
        <v>1283</v>
      </c>
    </row>
    <row r="83" spans="1:2" x14ac:dyDescent="0.2">
      <c r="A83" t="s">
        <v>1284</v>
      </c>
      <c r="B83" s="109">
        <v>0.43</v>
      </c>
    </row>
    <row r="84" spans="1:2" x14ac:dyDescent="0.2">
      <c r="A84" t="s">
        <v>188</v>
      </c>
      <c r="B84" s="109">
        <v>0.15</v>
      </c>
    </row>
    <row r="85" spans="1:2" x14ac:dyDescent="0.2">
      <c r="A85" t="s">
        <v>16</v>
      </c>
      <c r="B85" s="577">
        <v>9.1999999999999998E-2</v>
      </c>
    </row>
    <row r="86" spans="1:2" x14ac:dyDescent="0.2">
      <c r="A86" t="s">
        <v>1286</v>
      </c>
      <c r="B86" s="109">
        <v>7.0000000000000007E-2</v>
      </c>
    </row>
    <row r="87" spans="1:2" x14ac:dyDescent="0.2">
      <c r="A87" t="s">
        <v>182</v>
      </c>
      <c r="B87" s="109">
        <v>0.04</v>
      </c>
    </row>
    <row r="88" spans="1:2" x14ac:dyDescent="0.2">
      <c r="A88" t="s">
        <v>22</v>
      </c>
      <c r="B88" s="577">
        <v>3.3999999999999998E-3</v>
      </c>
    </row>
    <row r="89" spans="1:2" x14ac:dyDescent="0.2">
      <c r="A89" t="s">
        <v>1285</v>
      </c>
      <c r="B89" s="109">
        <v>0.09</v>
      </c>
    </row>
    <row r="90" spans="1:2" x14ac:dyDescent="0.2">
      <c r="A90" t="s">
        <v>1287</v>
      </c>
      <c r="B90" s="109">
        <v>0.03</v>
      </c>
    </row>
    <row r="92" spans="1:2" x14ac:dyDescent="0.2">
      <c r="A92" t="s">
        <v>187</v>
      </c>
      <c r="B92" t="s">
        <v>1288</v>
      </c>
    </row>
    <row r="93" spans="1:2" x14ac:dyDescent="0.2">
      <c r="B93" t="s">
        <v>1290</v>
      </c>
    </row>
  </sheetData>
  <pageMargins left="0.7" right="0.7" top="0.75" bottom="0.75" header="0.3" footer="0.3"/>
  <pageSetup paperSize="9" orientation="portrait" r:id="rId1"/>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1" tint="0.34998626667073579"/>
  </sheetPr>
  <dimension ref="A4:X60"/>
  <sheetViews>
    <sheetView workbookViewId="0">
      <selection activeCell="C38" sqref="C38"/>
    </sheetView>
  </sheetViews>
  <sheetFormatPr defaultColWidth="8.85546875" defaultRowHeight="12.75" x14ac:dyDescent="0.2"/>
  <cols>
    <col min="1" max="1" width="21.28515625" bestFit="1" customWidth="1"/>
    <col min="2" max="2" width="18" customWidth="1"/>
  </cols>
  <sheetData>
    <row r="4" spans="1:24" x14ac:dyDescent="0.2">
      <c r="A4" t="s">
        <v>177</v>
      </c>
      <c r="H4" t="str">
        <f>A4&amp;" (including replaced parts)"</f>
        <v>Weight of materials (including replaced parts)</v>
      </c>
    </row>
    <row r="6" spans="1:24" x14ac:dyDescent="0.2">
      <c r="H6" t="str">
        <f>C7</f>
        <v>Bicycle</v>
      </c>
      <c r="L6" t="str">
        <f>E7</f>
        <v>E-bicycle</v>
      </c>
    </row>
    <row r="7" spans="1:24" x14ac:dyDescent="0.2">
      <c r="C7" t="s">
        <v>66</v>
      </c>
      <c r="E7" t="s">
        <v>147</v>
      </c>
      <c r="H7" t="s">
        <v>197</v>
      </c>
      <c r="J7" t="s">
        <v>198</v>
      </c>
      <c r="L7" t="str">
        <f>H7</f>
        <v>Commuter</v>
      </c>
      <c r="N7" t="str">
        <f>J7</f>
        <v>Shared</v>
      </c>
    </row>
    <row r="8" spans="1:24" x14ac:dyDescent="0.2">
      <c r="C8" t="s">
        <v>16</v>
      </c>
      <c r="D8" t="s">
        <v>191</v>
      </c>
      <c r="E8" t="str">
        <f t="shared" ref="E8:F10" si="0">C8</f>
        <v>Steel</v>
      </c>
      <c r="F8" t="str">
        <f t="shared" si="0"/>
        <v>Al</v>
      </c>
      <c r="H8" t="str">
        <f>C8</f>
        <v>Steel</v>
      </c>
      <c r="I8" t="str">
        <f>D8</f>
        <v>Al</v>
      </c>
      <c r="J8" t="str">
        <f>E8</f>
        <v>Steel</v>
      </c>
      <c r="K8" t="str">
        <f>F8</f>
        <v>Al</v>
      </c>
      <c r="L8" t="str">
        <f>H8</f>
        <v>Steel</v>
      </c>
      <c r="M8" t="str">
        <f>I8</f>
        <v>Al</v>
      </c>
      <c r="N8" t="str">
        <f>J8</f>
        <v>Steel</v>
      </c>
      <c r="O8" t="str">
        <f>K8</f>
        <v>Al</v>
      </c>
      <c r="Q8" t="s">
        <v>1381</v>
      </c>
    </row>
    <row r="9" spans="1:24" x14ac:dyDescent="0.2">
      <c r="A9" t="s">
        <v>16</v>
      </c>
      <c r="B9" t="s">
        <v>17</v>
      </c>
      <c r="C9" s="78">
        <v>13</v>
      </c>
      <c r="D9" s="10">
        <v>3.7</v>
      </c>
      <c r="E9">
        <f t="shared" si="0"/>
        <v>13</v>
      </c>
      <c r="F9">
        <f t="shared" si="0"/>
        <v>3.7</v>
      </c>
      <c r="H9">
        <f>C9-$V$9+$V$9*C47</f>
        <v>13.343999999999999</v>
      </c>
      <c r="I9">
        <f>D9-$V$9+$V$9*C47</f>
        <v>4.0440000000000005</v>
      </c>
      <c r="J9">
        <f>H9-$V$9+$V$9*D47</f>
        <v>15.032</v>
      </c>
      <c r="K9">
        <f>I9-$V$9+$V$9*D47</f>
        <v>5.7320000000000011</v>
      </c>
      <c r="L9">
        <f>E9-$V$9+$V$9*E47</f>
        <v>13.343999999999999</v>
      </c>
      <c r="M9">
        <f>F9-$V$9+$V$9*E47</f>
        <v>4.0440000000000005</v>
      </c>
      <c r="N9">
        <f>L9-$V$9+$V$9*F47+Q9</f>
        <v>18.032</v>
      </c>
      <c r="O9">
        <f>M9-$V$9+$V$9*F47</f>
        <v>5.7320000000000011</v>
      </c>
      <c r="Q9" s="169">
        <v>3</v>
      </c>
      <c r="S9" s="85" t="s">
        <v>186</v>
      </c>
      <c r="V9">
        <v>0.5</v>
      </c>
      <c r="W9" t="s">
        <v>17</v>
      </c>
      <c r="X9" t="s">
        <v>1353</v>
      </c>
    </row>
    <row r="10" spans="1:24" x14ac:dyDescent="0.2">
      <c r="A10" t="s">
        <v>178</v>
      </c>
      <c r="B10" t="s">
        <v>17</v>
      </c>
      <c r="C10" s="78">
        <v>2</v>
      </c>
      <c r="D10">
        <f>C10</f>
        <v>2</v>
      </c>
      <c r="E10">
        <f t="shared" si="0"/>
        <v>2</v>
      </c>
      <c r="F10">
        <f t="shared" si="0"/>
        <v>2</v>
      </c>
      <c r="H10">
        <f>C10</f>
        <v>2</v>
      </c>
      <c r="I10">
        <f>D10</f>
        <v>2</v>
      </c>
      <c r="J10">
        <f>H10</f>
        <v>2</v>
      </c>
      <c r="K10">
        <f>I10</f>
        <v>2</v>
      </c>
      <c r="L10">
        <f>E10</f>
        <v>2</v>
      </c>
      <c r="M10">
        <f>F10</f>
        <v>2</v>
      </c>
      <c r="N10">
        <f>L10</f>
        <v>2</v>
      </c>
      <c r="O10">
        <f>M10</f>
        <v>2</v>
      </c>
      <c r="S10" s="76" t="s">
        <v>189</v>
      </c>
    </row>
    <row r="11" spans="1:24" x14ac:dyDescent="0.2">
      <c r="A11" t="s">
        <v>179</v>
      </c>
      <c r="B11" t="s">
        <v>17</v>
      </c>
      <c r="S11" s="501" t="s">
        <v>208</v>
      </c>
    </row>
    <row r="12" spans="1:24" x14ac:dyDescent="0.2">
      <c r="A12" t="s">
        <v>180</v>
      </c>
      <c r="B12" t="s">
        <v>17</v>
      </c>
      <c r="S12" s="598" t="s">
        <v>1380</v>
      </c>
    </row>
    <row r="13" spans="1:24" x14ac:dyDescent="0.2">
      <c r="A13" t="s">
        <v>181</v>
      </c>
      <c r="B13" t="s">
        <v>17</v>
      </c>
    </row>
    <row r="14" spans="1:24" x14ac:dyDescent="0.2">
      <c r="A14" t="s">
        <v>22</v>
      </c>
      <c r="B14" t="s">
        <v>17</v>
      </c>
    </row>
    <row r="15" spans="1:24" x14ac:dyDescent="0.2">
      <c r="A15" t="s">
        <v>182</v>
      </c>
      <c r="B15" t="s">
        <v>17</v>
      </c>
      <c r="C15">
        <f>D15</f>
        <v>1.6</v>
      </c>
      <c r="D15" s="10">
        <v>1.6</v>
      </c>
      <c r="E15">
        <f>C15</f>
        <v>1.6</v>
      </c>
      <c r="F15">
        <f>D15</f>
        <v>1.6</v>
      </c>
      <c r="H15" s="3">
        <f>$C15-$D15+$D15*(1+C$47)</f>
        <v>4.3007999999999997</v>
      </c>
      <c r="I15" s="3">
        <f>$C15-$D15+$D15*(1+C$47)</f>
        <v>4.3007999999999997</v>
      </c>
      <c r="J15" s="3">
        <f>$C15-$D15+$D15*(1+D$47)</f>
        <v>8.601600000000003</v>
      </c>
      <c r="K15" s="3">
        <f>$C15-$D15+$D15*(1+D$47)</f>
        <v>8.601600000000003</v>
      </c>
      <c r="L15" s="3">
        <f>$C15-$D15+$D15*(1+E$47)</f>
        <v>4.3007999999999997</v>
      </c>
      <c r="M15" s="3">
        <f>$D15*(1+E$47)</f>
        <v>4.3007999999999997</v>
      </c>
      <c r="N15" s="3">
        <f>$C15-$D15+$D15*(1+F$47)</f>
        <v>8.601600000000003</v>
      </c>
      <c r="O15" s="3">
        <f>$D15*(1+F$47)</f>
        <v>8.601600000000003</v>
      </c>
    </row>
    <row r="16" spans="1:24" x14ac:dyDescent="0.2">
      <c r="A16" t="s">
        <v>15</v>
      </c>
      <c r="B16" t="s">
        <v>17</v>
      </c>
      <c r="C16" s="78">
        <v>1</v>
      </c>
      <c r="D16" s="10">
        <v>14.6</v>
      </c>
      <c r="E16">
        <f>C16</f>
        <v>1</v>
      </c>
      <c r="F16">
        <f>D16</f>
        <v>14.6</v>
      </c>
      <c r="H16">
        <f>C16</f>
        <v>1</v>
      </c>
      <c r="I16">
        <f>D16</f>
        <v>14.6</v>
      </c>
      <c r="J16">
        <f>H16</f>
        <v>1</v>
      </c>
      <c r="K16">
        <f>I16</f>
        <v>14.6</v>
      </c>
      <c r="L16">
        <f>E16</f>
        <v>1</v>
      </c>
      <c r="M16">
        <f>F16</f>
        <v>14.6</v>
      </c>
      <c r="N16">
        <f>L16</f>
        <v>1</v>
      </c>
      <c r="O16">
        <f>M16</f>
        <v>14.6</v>
      </c>
    </row>
    <row r="17" spans="1:22" x14ac:dyDescent="0.2">
      <c r="A17" t="s">
        <v>183</v>
      </c>
      <c r="B17" t="s">
        <v>17</v>
      </c>
    </row>
    <row r="18" spans="1:22" x14ac:dyDescent="0.2">
      <c r="A18" t="s">
        <v>184</v>
      </c>
      <c r="B18" t="s">
        <v>17</v>
      </c>
    </row>
    <row r="19" spans="1:22" x14ac:dyDescent="0.2">
      <c r="A19" t="s">
        <v>185</v>
      </c>
      <c r="B19" t="s">
        <v>17</v>
      </c>
    </row>
    <row r="20" spans="1:22" x14ac:dyDescent="0.2">
      <c r="A20" t="s">
        <v>20</v>
      </c>
      <c r="B20" t="s">
        <v>17</v>
      </c>
      <c r="E20" s="3">
        <f>Tech_Spec_Escoot!C12</f>
        <v>1.4514798768725901</v>
      </c>
      <c r="F20" s="3">
        <f>E20</f>
        <v>1.4514798768725901</v>
      </c>
      <c r="G20" t="s">
        <v>219</v>
      </c>
      <c r="L20" s="3">
        <f>E20</f>
        <v>1.4514798768725901</v>
      </c>
      <c r="M20" s="3">
        <f>F20</f>
        <v>1.4514798768725901</v>
      </c>
    </row>
    <row r="22" spans="1:22" x14ac:dyDescent="0.2">
      <c r="A22" t="s">
        <v>200</v>
      </c>
      <c r="B22" t="s">
        <v>17</v>
      </c>
      <c r="C22">
        <f>SUM(C9:C20)</f>
        <v>17.600000000000001</v>
      </c>
      <c r="D22">
        <f t="shared" ref="D22:O22" si="1">SUM(D9:D20)</f>
        <v>21.9</v>
      </c>
      <c r="E22">
        <f t="shared" si="1"/>
        <v>19.051479876872591</v>
      </c>
      <c r="F22">
        <f t="shared" si="1"/>
        <v>23.351479876872588</v>
      </c>
      <c r="H22" s="3">
        <f>SUM(H9:H20)</f>
        <v>20.6448</v>
      </c>
      <c r="I22">
        <f t="shared" si="1"/>
        <v>24.944800000000001</v>
      </c>
      <c r="J22">
        <f t="shared" si="1"/>
        <v>26.633600000000001</v>
      </c>
      <c r="K22">
        <f t="shared" si="1"/>
        <v>30.933600000000006</v>
      </c>
      <c r="L22">
        <f>SUM(L9:L20)</f>
        <v>22.09627987687259</v>
      </c>
      <c r="M22">
        <f t="shared" si="1"/>
        <v>26.39627987687259</v>
      </c>
      <c r="N22">
        <f t="shared" si="1"/>
        <v>29.633600000000001</v>
      </c>
      <c r="O22">
        <f t="shared" si="1"/>
        <v>30.933600000000006</v>
      </c>
      <c r="S22" t="s">
        <v>21</v>
      </c>
    </row>
    <row r="23" spans="1:22" x14ac:dyDescent="0.2">
      <c r="T23" t="s">
        <v>3</v>
      </c>
    </row>
    <row r="24" spans="1:22" x14ac:dyDescent="0.2">
      <c r="A24" t="s">
        <v>187</v>
      </c>
      <c r="B24" t="s">
        <v>17</v>
      </c>
      <c r="E24" s="3">
        <f>AVERAGE(D54:E54)</f>
        <v>3.3885667194602971</v>
      </c>
      <c r="F24" s="3">
        <f>E24</f>
        <v>3.3885667194602971</v>
      </c>
      <c r="L24" s="3">
        <f>$E24*(1+E$60)</f>
        <v>3.3885667194602971</v>
      </c>
      <c r="M24" s="3">
        <f>$E24*(1+E$60)</f>
        <v>3.3885667194602971</v>
      </c>
      <c r="N24" s="3">
        <f>$F24*(1+E$60)</f>
        <v>3.3885667194602971</v>
      </c>
      <c r="O24" s="3">
        <f>$F24*(1+E$60)</f>
        <v>3.3885667194602971</v>
      </c>
      <c r="S24" t="s">
        <v>16</v>
      </c>
      <c r="T24" s="63">
        <v>0.36099999999999999</v>
      </c>
      <c r="V24" s="64" t="s">
        <v>148</v>
      </c>
    </row>
    <row r="25" spans="1:22" x14ac:dyDescent="0.2">
      <c r="A25" t="s">
        <v>188</v>
      </c>
      <c r="B25" t="s">
        <v>17</v>
      </c>
      <c r="E25">
        <f>Tech_Spec_Escoot!C10</f>
        <v>1.2</v>
      </c>
      <c r="F25" s="3">
        <f>E25</f>
        <v>1.2</v>
      </c>
      <c r="L25" s="3">
        <f>E25</f>
        <v>1.2</v>
      </c>
      <c r="M25" s="3">
        <f>F25</f>
        <v>1.2</v>
      </c>
      <c r="N25" s="3">
        <f>E25</f>
        <v>1.2</v>
      </c>
      <c r="O25" s="3">
        <f>F25</f>
        <v>1.2</v>
      </c>
      <c r="S25" t="s">
        <v>22</v>
      </c>
      <c r="T25" s="63">
        <v>0.27800000000000002</v>
      </c>
    </row>
    <row r="26" spans="1:22" x14ac:dyDescent="0.2">
      <c r="S26" t="s">
        <v>149</v>
      </c>
      <c r="T26" s="63">
        <v>0.36099999999999999</v>
      </c>
    </row>
    <row r="27" spans="1:22" x14ac:dyDescent="0.2">
      <c r="A27" t="s">
        <v>14</v>
      </c>
      <c r="C27">
        <f>SUM(C22:C25)</f>
        <v>17.600000000000001</v>
      </c>
      <c r="D27">
        <f t="shared" ref="D27:O27" si="2">SUM(D22:D25)</f>
        <v>21.9</v>
      </c>
      <c r="E27">
        <f t="shared" si="2"/>
        <v>23.640046596332887</v>
      </c>
      <c r="F27">
        <f t="shared" si="2"/>
        <v>27.940046596332884</v>
      </c>
      <c r="H27">
        <f t="shared" si="2"/>
        <v>20.6448</v>
      </c>
      <c r="I27">
        <f t="shared" si="2"/>
        <v>24.944800000000001</v>
      </c>
      <c r="J27">
        <f t="shared" si="2"/>
        <v>26.633600000000001</v>
      </c>
      <c r="K27">
        <f t="shared" si="2"/>
        <v>30.933600000000006</v>
      </c>
      <c r="L27">
        <f t="shared" si="2"/>
        <v>26.684846596332886</v>
      </c>
      <c r="M27">
        <f t="shared" si="2"/>
        <v>30.984846596332886</v>
      </c>
      <c r="N27">
        <f t="shared" si="2"/>
        <v>34.222166719460304</v>
      </c>
      <c r="O27">
        <f t="shared" si="2"/>
        <v>35.522166719460309</v>
      </c>
    </row>
    <row r="29" spans="1:22" x14ac:dyDescent="0.2">
      <c r="A29" s="8" t="s">
        <v>201</v>
      </c>
    </row>
    <row r="31" spans="1:22" x14ac:dyDescent="0.2">
      <c r="A31" t="s">
        <v>202</v>
      </c>
      <c r="B31" t="s">
        <v>2</v>
      </c>
      <c r="E31" s="78">
        <f>2.1/100</f>
        <v>2.1000000000000001E-2</v>
      </c>
    </row>
    <row r="33" spans="1:18" x14ac:dyDescent="0.2">
      <c r="A33" s="8" t="s">
        <v>195</v>
      </c>
    </row>
    <row r="34" spans="1:18" x14ac:dyDescent="0.2">
      <c r="C34" t="s">
        <v>196</v>
      </c>
      <c r="E34" t="s">
        <v>199</v>
      </c>
    </row>
    <row r="35" spans="1:18" x14ac:dyDescent="0.2">
      <c r="C35" t="s">
        <v>197</v>
      </c>
      <c r="D35" t="s">
        <v>198</v>
      </c>
      <c r="E35" t="s">
        <v>197</v>
      </c>
      <c r="F35" t="s">
        <v>198</v>
      </c>
      <c r="H35" t="s">
        <v>505</v>
      </c>
      <c r="M35" t="str">
        <f>D35</f>
        <v>Shared</v>
      </c>
    </row>
    <row r="36" spans="1:18" x14ac:dyDescent="0.2">
      <c r="A36" t="s">
        <v>12</v>
      </c>
      <c r="B36" t="s">
        <v>13</v>
      </c>
      <c r="C36" s="10">
        <f>8*H36</f>
        <v>5.6</v>
      </c>
      <c r="D36" s="83">
        <f>D38/D37/365*M36</f>
        <v>1.8629859756245475</v>
      </c>
      <c r="E36" s="80">
        <f>C36</f>
        <v>5.6</v>
      </c>
      <c r="F36" s="81">
        <f t="shared" ref="E36:F38" si="3">D36</f>
        <v>1.8629859756245475</v>
      </c>
      <c r="H36" s="588">
        <v>0.7</v>
      </c>
      <c r="I36" t="s">
        <v>1371</v>
      </c>
      <c r="M36" s="9">
        <v>0.4</v>
      </c>
      <c r="N36" t="s">
        <v>1018</v>
      </c>
    </row>
    <row r="37" spans="1:18" x14ac:dyDescent="0.2">
      <c r="A37" t="s">
        <v>4</v>
      </c>
      <c r="B37" t="s">
        <v>190</v>
      </c>
      <c r="C37" s="11">
        <f>2400/365</f>
        <v>6.5753424657534243</v>
      </c>
      <c r="D37" s="3">
        <f>D40*D41</f>
        <v>7.9059999999999997</v>
      </c>
      <c r="E37" s="81">
        <f t="shared" si="3"/>
        <v>6.5753424657534243</v>
      </c>
      <c r="F37" s="81">
        <f t="shared" si="3"/>
        <v>7.9059999999999997</v>
      </c>
    </row>
    <row r="38" spans="1:18" x14ac:dyDescent="0.2">
      <c r="A38" t="s">
        <v>215</v>
      </c>
      <c r="B38" t="s">
        <v>0</v>
      </c>
      <c r="C38" s="19">
        <f>C37*365*C36</f>
        <v>13440</v>
      </c>
      <c r="D38" s="82">
        <f>C38</f>
        <v>13440</v>
      </c>
      <c r="E38" s="19">
        <f t="shared" si="3"/>
        <v>13440</v>
      </c>
      <c r="F38" s="19">
        <f t="shared" si="3"/>
        <v>13440</v>
      </c>
      <c r="N38" s="340" t="s">
        <v>1047</v>
      </c>
      <c r="P38" s="340" t="s">
        <v>1049</v>
      </c>
      <c r="R38" s="14" t="s">
        <v>916</v>
      </c>
    </row>
    <row r="39" spans="1:18" x14ac:dyDescent="0.2">
      <c r="C39" s="3"/>
      <c r="E39" s="3"/>
      <c r="H39" s="4" t="s">
        <v>210</v>
      </c>
      <c r="I39" s="4" t="s">
        <v>211</v>
      </c>
      <c r="J39" s="4" t="s">
        <v>212</v>
      </c>
      <c r="K39" s="4" t="s">
        <v>213</v>
      </c>
      <c r="L39" s="4" t="s">
        <v>214</v>
      </c>
      <c r="N39" s="217" t="s">
        <v>1048</v>
      </c>
      <c r="P39" s="217" t="s">
        <v>1050</v>
      </c>
      <c r="R39" s="15" t="s">
        <v>221</v>
      </c>
    </row>
    <row r="40" spans="1:18" x14ac:dyDescent="0.2">
      <c r="A40" t="s">
        <v>207</v>
      </c>
      <c r="B40" t="s">
        <v>0</v>
      </c>
      <c r="C40" s="3"/>
      <c r="D40" s="79">
        <f>AVERAGE(H40:L40)</f>
        <v>3.5400000000000005</v>
      </c>
      <c r="E40" s="3"/>
      <c r="H40" s="4">
        <v>4.4000000000000004</v>
      </c>
      <c r="I40" s="4">
        <v>3.2</v>
      </c>
      <c r="J40" s="4">
        <v>3.1</v>
      </c>
      <c r="K40" s="4">
        <v>3.5</v>
      </c>
      <c r="L40" s="4">
        <v>3.5</v>
      </c>
      <c r="N40" s="217">
        <f>2.3*Tech_Spec_Escoot!F6</f>
        <v>3.7014912</v>
      </c>
      <c r="P40" s="217" t="s">
        <v>1051</v>
      </c>
      <c r="R40" s="15">
        <v>5.2</v>
      </c>
    </row>
    <row r="41" spans="1:18" x14ac:dyDescent="0.2">
      <c r="A41" t="s">
        <v>216</v>
      </c>
      <c r="B41" t="s">
        <v>209</v>
      </c>
      <c r="C41" s="3"/>
      <c r="D41" s="79">
        <f>AVERAGE(J41,L41,AVERAGE(H41,I41,K41))</f>
        <v>2.2333333333333329</v>
      </c>
      <c r="E41" s="3"/>
      <c r="H41" s="4">
        <v>0.6</v>
      </c>
      <c r="I41" s="4">
        <v>0.3</v>
      </c>
      <c r="J41" s="4">
        <v>3</v>
      </c>
      <c r="K41" s="4">
        <v>0.9</v>
      </c>
      <c r="L41" s="4">
        <v>3.1</v>
      </c>
      <c r="N41" s="217"/>
      <c r="P41" s="217"/>
      <c r="R41" s="15"/>
    </row>
    <row r="43" spans="1:18" x14ac:dyDescent="0.2">
      <c r="A43" t="s">
        <v>192</v>
      </c>
    </row>
    <row r="45" spans="1:18" x14ac:dyDescent="0.2">
      <c r="A45" t="s">
        <v>193</v>
      </c>
      <c r="B45" t="s">
        <v>0</v>
      </c>
      <c r="C45" s="10">
        <v>5000</v>
      </c>
      <c r="D45">
        <f>C45</f>
        <v>5000</v>
      </c>
      <c r="E45">
        <f>C45</f>
        <v>5000</v>
      </c>
      <c r="F45">
        <f>C45</f>
        <v>5000</v>
      </c>
    </row>
    <row r="46" spans="1:18" x14ac:dyDescent="0.2">
      <c r="A46" t="s">
        <v>194</v>
      </c>
      <c r="B46" t="s">
        <v>13</v>
      </c>
      <c r="C46" s="3">
        <f>C45/(C37*365)</f>
        <v>2.0833333333333335</v>
      </c>
      <c r="D46" s="3">
        <f>D45/(D37*365)</f>
        <v>1.7326878493531876</v>
      </c>
      <c r="E46" s="3">
        <f>E45/(E37*365)</f>
        <v>2.0833333333333335</v>
      </c>
      <c r="F46" s="3">
        <f>F45/(F37*365)</f>
        <v>1.7326878493531876</v>
      </c>
    </row>
    <row r="47" spans="1:18" x14ac:dyDescent="0.2">
      <c r="A47" t="s">
        <v>194</v>
      </c>
      <c r="B47" t="s">
        <v>218</v>
      </c>
      <c r="C47" s="3">
        <f>C36/C46-1</f>
        <v>1.6879999999999997</v>
      </c>
      <c r="D47" s="3">
        <f>(D36/D46)*$H$47-1</f>
        <v>4.3760000000000012</v>
      </c>
      <c r="E47" s="3">
        <f>E36/E46-1</f>
        <v>1.6879999999999997</v>
      </c>
      <c r="F47" s="3">
        <f>(F36/F46)*$H$47-1</f>
        <v>4.3760000000000012</v>
      </c>
      <c r="H47" s="9">
        <v>5</v>
      </c>
      <c r="I47" t="s">
        <v>1018</v>
      </c>
    </row>
    <row r="49" spans="1:6" x14ac:dyDescent="0.2">
      <c r="A49" s="8" t="s">
        <v>27</v>
      </c>
    </row>
    <row r="51" spans="1:6" x14ac:dyDescent="0.2">
      <c r="A51" t="s">
        <v>203</v>
      </c>
      <c r="C51">
        <v>2</v>
      </c>
      <c r="D51">
        <v>3</v>
      </c>
      <c r="E51">
        <v>4</v>
      </c>
      <c r="F51">
        <v>5</v>
      </c>
    </row>
    <row r="52" spans="1:6" x14ac:dyDescent="0.2">
      <c r="A52" t="s">
        <v>28</v>
      </c>
      <c r="B52" t="s">
        <v>30</v>
      </c>
      <c r="C52">
        <f>$E$31*$E$37*C51</f>
        <v>0.27616438356164386</v>
      </c>
      <c r="D52">
        <f>$E$31*$C$37*D51</f>
        <v>0.41424657534246578</v>
      </c>
      <c r="E52">
        <f>$E$31*$C$37*E51</f>
        <v>0.55232876712328771</v>
      </c>
      <c r="F52">
        <f>$E$31*$C$37*F51</f>
        <v>0.69041095890410964</v>
      </c>
    </row>
    <row r="53" spans="1:6" x14ac:dyDescent="0.2">
      <c r="A53" t="s">
        <v>204</v>
      </c>
      <c r="B53" t="s">
        <v>26</v>
      </c>
      <c r="C53">
        <f>'1_Manufacturing'!FI30</f>
        <v>0.14262303541417382</v>
      </c>
      <c r="D53" t="s">
        <v>205</v>
      </c>
    </row>
    <row r="54" spans="1:6" x14ac:dyDescent="0.2">
      <c r="A54" t="s">
        <v>206</v>
      </c>
      <c r="B54" t="s">
        <v>17</v>
      </c>
      <c r="C54">
        <f>C52/$C$53</f>
        <v>1.9363238396915983</v>
      </c>
      <c r="D54">
        <f>D52/$C$53</f>
        <v>2.9044857595373976</v>
      </c>
      <c r="E54">
        <f>E52/$C$53</f>
        <v>3.8726476793831965</v>
      </c>
      <c r="F54">
        <f>F52/$C$53</f>
        <v>4.8408095992289963</v>
      </c>
    </row>
    <row r="56" spans="1:6" x14ac:dyDescent="0.2">
      <c r="A56" s="8" t="s">
        <v>217</v>
      </c>
    </row>
    <row r="58" spans="1:6" x14ac:dyDescent="0.2">
      <c r="A58" t="s">
        <v>193</v>
      </c>
      <c r="B58" t="s">
        <v>0</v>
      </c>
      <c r="C58" s="9"/>
      <c r="E58" s="9">
        <v>20000</v>
      </c>
      <c r="F58">
        <f>E58</f>
        <v>20000</v>
      </c>
    </row>
    <row r="59" spans="1:6" x14ac:dyDescent="0.2">
      <c r="A59" t="s">
        <v>194</v>
      </c>
      <c r="B59" t="s">
        <v>13</v>
      </c>
      <c r="C59" s="83"/>
      <c r="E59" s="83">
        <v>8</v>
      </c>
      <c r="F59">
        <f>E59</f>
        <v>8</v>
      </c>
    </row>
    <row r="60" spans="1:6" x14ac:dyDescent="0.2">
      <c r="A60" t="s">
        <v>194</v>
      </c>
      <c r="B60" t="s">
        <v>218</v>
      </c>
      <c r="E60">
        <f>MIN(1,E58/E38,E59/E36)-1</f>
        <v>0</v>
      </c>
      <c r="F60">
        <f>MIN(1,F58/F38,F59/F36)-1</f>
        <v>0</v>
      </c>
    </row>
  </sheetData>
  <hyperlinks>
    <hyperlink ref="S9" r:id="rId1" xr:uid="{00000000-0004-0000-0900-000000000000}"/>
    <hyperlink ref="S10" r:id="rId2" xr:uid="{00000000-0004-0000-0900-000001000000}"/>
    <hyperlink ref="R38" r:id="rId3" display="&lt;&lt; On average, 4.7 km. 59% of trips between 1 and 4 kms and 10% above 10 km" xr:uid="{00000000-0004-0000-0900-000002000000}"/>
    <hyperlink ref="N38" r:id="rId4" xr:uid="{00000000-0004-0000-0900-000003000000}"/>
    <hyperlink ref="P38" r:id="rId5" display="Oakland" xr:uid="{00000000-0004-0000-0900-000004000000}"/>
    <hyperlink ref="S11" r:id="rId6" xr:uid="{00000000-0004-0000-0900-000005000000}"/>
    <hyperlink ref="S12" r:id="rId7" xr:uid="{00000000-0004-0000-0900-000006000000}"/>
  </hyperlinks>
  <pageMargins left="0.7" right="0.7" top="0.75" bottom="0.75" header="0.3" footer="0.3"/>
  <pageSetup paperSize="9" orientation="portrait" r:id="rId8"/>
  <legacyDrawing r:id="rId9"/>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1" tint="0.34998626667073579"/>
  </sheetPr>
  <dimension ref="A4:S61"/>
  <sheetViews>
    <sheetView topLeftCell="A42" workbookViewId="0">
      <selection activeCell="F58" sqref="F58"/>
    </sheetView>
  </sheetViews>
  <sheetFormatPr defaultColWidth="8.85546875" defaultRowHeight="12.75" x14ac:dyDescent="0.2"/>
  <cols>
    <col min="1" max="1" width="17.28515625" bestFit="1" customWidth="1"/>
  </cols>
  <sheetData>
    <row r="4" spans="1:11" x14ac:dyDescent="0.2">
      <c r="A4" t="s">
        <v>177</v>
      </c>
    </row>
    <row r="8" spans="1:11" x14ac:dyDescent="0.2">
      <c r="C8" t="s">
        <v>239</v>
      </c>
      <c r="D8" t="s">
        <v>240</v>
      </c>
      <c r="F8" t="s">
        <v>317</v>
      </c>
      <c r="G8" t="s">
        <v>318</v>
      </c>
    </row>
    <row r="9" spans="1:11" x14ac:dyDescent="0.2">
      <c r="A9" t="s">
        <v>16</v>
      </c>
      <c r="B9" t="s">
        <v>17</v>
      </c>
      <c r="C9" s="96">
        <v>26.2</v>
      </c>
      <c r="D9" s="96">
        <v>76.400000000000006</v>
      </c>
      <c r="F9">
        <f>D9</f>
        <v>76.400000000000006</v>
      </c>
      <c r="G9" s="19">
        <f>F9-D9*C26</f>
        <v>62.268208092485551</v>
      </c>
      <c r="K9" s="85" t="s">
        <v>186</v>
      </c>
    </row>
    <row r="10" spans="1:11" x14ac:dyDescent="0.2">
      <c r="A10" t="s">
        <v>178</v>
      </c>
      <c r="B10" t="s">
        <v>17</v>
      </c>
      <c r="C10" s="96">
        <v>15.2</v>
      </c>
      <c r="D10" s="96">
        <v>9.1</v>
      </c>
      <c r="F10">
        <f>D10</f>
        <v>9.1</v>
      </c>
      <c r="G10">
        <f>D10+D25*B38</f>
        <v>10.183</v>
      </c>
      <c r="K10" s="119" t="s">
        <v>320</v>
      </c>
    </row>
    <row r="11" spans="1:11" x14ac:dyDescent="0.2">
      <c r="A11" t="s">
        <v>179</v>
      </c>
      <c r="B11" t="s">
        <v>17</v>
      </c>
      <c r="C11" s="96"/>
      <c r="D11" s="96">
        <v>1.7</v>
      </c>
      <c r="K11" s="7" t="s">
        <v>894</v>
      </c>
    </row>
    <row r="12" spans="1:11" x14ac:dyDescent="0.2">
      <c r="A12" t="s">
        <v>180</v>
      </c>
      <c r="B12" t="s">
        <v>17</v>
      </c>
      <c r="C12" s="96"/>
      <c r="D12" s="96">
        <v>0.3</v>
      </c>
      <c r="K12" s="290" t="s">
        <v>325</v>
      </c>
    </row>
    <row r="13" spans="1:11" x14ac:dyDescent="0.2">
      <c r="A13" t="s">
        <v>181</v>
      </c>
      <c r="B13" t="s">
        <v>17</v>
      </c>
      <c r="C13" s="96"/>
      <c r="D13" s="96"/>
    </row>
    <row r="14" spans="1:11" x14ac:dyDescent="0.2">
      <c r="A14" t="s">
        <v>22</v>
      </c>
      <c r="B14" t="s">
        <v>17</v>
      </c>
      <c r="C14" s="96">
        <v>3.5</v>
      </c>
      <c r="D14" s="96">
        <v>1</v>
      </c>
      <c r="F14">
        <f>D14</f>
        <v>1</v>
      </c>
      <c r="G14">
        <f>D14+D25*B39</f>
        <v>1.8340000000000001</v>
      </c>
    </row>
    <row r="15" spans="1:11" x14ac:dyDescent="0.2">
      <c r="A15" t="s">
        <v>182</v>
      </c>
      <c r="B15" t="s">
        <v>17</v>
      </c>
      <c r="C15" s="96">
        <v>1.2</v>
      </c>
      <c r="D15" s="96">
        <v>3.2</v>
      </c>
      <c r="F15">
        <f>D15</f>
        <v>3.2</v>
      </c>
      <c r="G15">
        <f>D15</f>
        <v>3.2</v>
      </c>
    </row>
    <row r="16" spans="1:11" x14ac:dyDescent="0.2">
      <c r="A16" t="s">
        <v>15</v>
      </c>
      <c r="B16" t="s">
        <v>17</v>
      </c>
      <c r="C16" s="96">
        <v>0.6</v>
      </c>
      <c r="D16" s="96">
        <v>1.5</v>
      </c>
      <c r="F16">
        <f>D16</f>
        <v>1.5</v>
      </c>
      <c r="G16">
        <f>D16+D25*B40</f>
        <v>2.5830000000000002</v>
      </c>
    </row>
    <row r="17" spans="1:7" x14ac:dyDescent="0.2">
      <c r="A17" t="s">
        <v>183</v>
      </c>
      <c r="B17" t="s">
        <v>17</v>
      </c>
      <c r="C17" s="96"/>
      <c r="D17" s="96">
        <v>0.8</v>
      </c>
    </row>
    <row r="18" spans="1:7" x14ac:dyDescent="0.2">
      <c r="A18" t="s">
        <v>184</v>
      </c>
      <c r="B18" t="s">
        <v>17</v>
      </c>
      <c r="C18" s="96">
        <v>0.2</v>
      </c>
      <c r="D18" s="96"/>
    </row>
    <row r="19" spans="1:7" x14ac:dyDescent="0.2">
      <c r="A19" t="s">
        <v>185</v>
      </c>
      <c r="B19" t="s">
        <v>17</v>
      </c>
      <c r="C19" s="96"/>
      <c r="D19" s="96"/>
    </row>
    <row r="20" spans="1:7" x14ac:dyDescent="0.2">
      <c r="A20" t="s">
        <v>20</v>
      </c>
      <c r="B20" t="s">
        <v>17</v>
      </c>
      <c r="C20" s="96"/>
      <c r="D20" s="96"/>
      <c r="F20">
        <f>SUM(D11,D12,D17)</f>
        <v>2.8</v>
      </c>
      <c r="G20">
        <f>SUM(D11,D12,D17)</f>
        <v>2.8</v>
      </c>
    </row>
    <row r="22" spans="1:7" x14ac:dyDescent="0.2">
      <c r="A22" t="s">
        <v>200</v>
      </c>
      <c r="B22" t="s">
        <v>17</v>
      </c>
      <c r="C22">
        <f>SUM(C9:C20)</f>
        <v>46.900000000000006</v>
      </c>
      <c r="D22">
        <f>SUM(D9:D20)</f>
        <v>94</v>
      </c>
      <c r="F22" s="19">
        <f>SUM(F9:F20)</f>
        <v>94</v>
      </c>
      <c r="G22" s="19">
        <f>SUM(G9:G20)</f>
        <v>82.86820809248556</v>
      </c>
    </row>
    <row r="24" spans="1:7" x14ac:dyDescent="0.2">
      <c r="A24" t="s">
        <v>29</v>
      </c>
      <c r="B24" t="s">
        <v>17</v>
      </c>
      <c r="C24" s="118">
        <f>173*Tech_Spec_Escoot!F5</f>
        <v>78.471416000000005</v>
      </c>
    </row>
    <row r="25" spans="1:7" x14ac:dyDescent="0.2">
      <c r="A25" t="s">
        <v>321</v>
      </c>
      <c r="B25" t="s">
        <v>17</v>
      </c>
      <c r="C25" s="120">
        <f>32*Tech_Spec_Escoot!F5</f>
        <v>14.514944</v>
      </c>
      <c r="D25" s="3">
        <v>3</v>
      </c>
    </row>
    <row r="26" spans="1:7" x14ac:dyDescent="0.2">
      <c r="C26" s="1">
        <f>C25/C24</f>
        <v>0.18497109826589594</v>
      </c>
      <c r="D26" s="1"/>
    </row>
    <row r="28" spans="1:7" x14ac:dyDescent="0.2">
      <c r="A28" t="s">
        <v>319</v>
      </c>
      <c r="B28" t="s">
        <v>276</v>
      </c>
      <c r="C28" s="121">
        <f>C29/1000/Convert!$F$17*100</f>
        <v>1.9390547340857902</v>
      </c>
    </row>
    <row r="29" spans="1:7" x14ac:dyDescent="0.2">
      <c r="B29" t="s">
        <v>322</v>
      </c>
      <c r="C29" s="121">
        <v>45</v>
      </c>
      <c r="D29" t="s">
        <v>323</v>
      </c>
    </row>
    <row r="30" spans="1:7" x14ac:dyDescent="0.2">
      <c r="B30" t="s">
        <v>2</v>
      </c>
      <c r="C30" s="18">
        <f>C28*Convert!$C$17/Convert!$B$12/100</f>
        <v>0.18037518037518041</v>
      </c>
      <c r="D30" s="2">
        <f>C30*C31/D31</f>
        <v>3.5014005602240911E-2</v>
      </c>
    </row>
    <row r="31" spans="1:7" x14ac:dyDescent="0.2">
      <c r="A31" t="s">
        <v>324</v>
      </c>
      <c r="B31" t="s">
        <v>3</v>
      </c>
      <c r="C31" s="18">
        <v>0.16500000000000001</v>
      </c>
      <c r="D31" s="18">
        <v>0.85</v>
      </c>
    </row>
    <row r="32" spans="1:7" x14ac:dyDescent="0.2">
      <c r="C32" s="18"/>
      <c r="D32" s="18"/>
    </row>
    <row r="33" spans="1:19" x14ac:dyDescent="0.2">
      <c r="A33" t="s">
        <v>27</v>
      </c>
      <c r="C33" s="18"/>
      <c r="D33" s="18"/>
    </row>
    <row r="34" spans="1:19" x14ac:dyDescent="0.2">
      <c r="A34" t="s">
        <v>28</v>
      </c>
      <c r="B34" t="s">
        <v>30</v>
      </c>
      <c r="C34" s="18"/>
      <c r="D34" s="122">
        <v>1.3</v>
      </c>
    </row>
    <row r="36" spans="1:19" x14ac:dyDescent="0.2">
      <c r="A36" t="s">
        <v>21</v>
      </c>
    </row>
    <row r="37" spans="1:19" x14ac:dyDescent="0.2">
      <c r="B37" t="s">
        <v>3</v>
      </c>
    </row>
    <row r="38" spans="1:19" x14ac:dyDescent="0.2">
      <c r="A38" t="s">
        <v>16</v>
      </c>
      <c r="B38" s="63">
        <v>0.36099999999999999</v>
      </c>
      <c r="D38" s="64" t="s">
        <v>148</v>
      </c>
    </row>
    <row r="39" spans="1:19" x14ac:dyDescent="0.2">
      <c r="A39" t="s">
        <v>22</v>
      </c>
      <c r="B39" s="63">
        <v>0.27800000000000002</v>
      </c>
    </row>
    <row r="40" spans="1:19" x14ac:dyDescent="0.2">
      <c r="A40" t="s">
        <v>149</v>
      </c>
      <c r="B40" s="63">
        <v>0.36099999999999999</v>
      </c>
    </row>
    <row r="43" spans="1:19" x14ac:dyDescent="0.2">
      <c r="A43" s="8" t="s">
        <v>1007</v>
      </c>
      <c r="K43" s="14" t="s">
        <v>411</v>
      </c>
      <c r="L43" s="15"/>
      <c r="M43" s="15"/>
      <c r="N43" s="15"/>
      <c r="O43" s="15"/>
      <c r="P43" s="15"/>
      <c r="Q43" s="15"/>
      <c r="R43" s="15"/>
      <c r="S43" s="15"/>
    </row>
    <row r="45" spans="1:19" x14ac:dyDescent="0.2">
      <c r="A45" t="s">
        <v>1015</v>
      </c>
      <c r="B45" s="15">
        <v>6</v>
      </c>
      <c r="C45" t="s">
        <v>410</v>
      </c>
    </row>
    <row r="46" spans="1:19" x14ac:dyDescent="0.2">
      <c r="A46" t="s">
        <v>23</v>
      </c>
      <c r="B46" s="15">
        <v>4.5</v>
      </c>
      <c r="C46" t="s">
        <v>441</v>
      </c>
      <c r="E46" t="s">
        <v>7</v>
      </c>
      <c r="F46" s="15">
        <v>4</v>
      </c>
      <c r="G46" t="s">
        <v>8</v>
      </c>
      <c r="H46" s="15">
        <v>5</v>
      </c>
    </row>
    <row r="47" spans="1:19" x14ac:dyDescent="0.2">
      <c r="A47" t="s">
        <v>23</v>
      </c>
      <c r="B47">
        <f>B45*B46</f>
        <v>27</v>
      </c>
      <c r="C47" t="s">
        <v>190</v>
      </c>
      <c r="F47" s="15"/>
      <c r="H47" s="15"/>
    </row>
    <row r="48" spans="1:19" x14ac:dyDescent="0.2">
      <c r="A48" t="s">
        <v>412</v>
      </c>
      <c r="B48">
        <f>B47*365</f>
        <v>9855</v>
      </c>
      <c r="C48" t="s">
        <v>115</v>
      </c>
      <c r="D48" t="s">
        <v>1019</v>
      </c>
    </row>
    <row r="50" spans="1:14" x14ac:dyDescent="0.2">
      <c r="A50" t="s">
        <v>1008</v>
      </c>
    </row>
    <row r="52" spans="1:14" x14ac:dyDescent="0.2">
      <c r="A52" t="s">
        <v>1010</v>
      </c>
      <c r="B52" s="10">
        <v>10000</v>
      </c>
      <c r="C52" t="s">
        <v>1003</v>
      </c>
      <c r="F52" s="76" t="s">
        <v>1005</v>
      </c>
      <c r="G52" s="10"/>
      <c r="H52" s="10"/>
      <c r="I52" s="10"/>
      <c r="J52" s="10"/>
      <c r="K52" s="10"/>
      <c r="L52" s="10"/>
    </row>
    <row r="53" spans="1:14" x14ac:dyDescent="0.2">
      <c r="A53" t="s">
        <v>1009</v>
      </c>
      <c r="B53" s="10">
        <v>3500</v>
      </c>
      <c r="C53" t="s">
        <v>1004</v>
      </c>
    </row>
    <row r="54" spans="1:14" x14ac:dyDescent="0.2">
      <c r="A54" t="str">
        <f>A45</f>
        <v>Frequency of use</v>
      </c>
      <c r="B54" s="11">
        <f>B52/B53</f>
        <v>2.8571428571428572</v>
      </c>
      <c r="C54" t="str">
        <f>C45</f>
        <v>rentals/day</v>
      </c>
    </row>
    <row r="55" spans="1:14" x14ac:dyDescent="0.2">
      <c r="A55" t="s">
        <v>1011</v>
      </c>
      <c r="B55" s="217">
        <f>15/60</f>
        <v>0.25</v>
      </c>
      <c r="C55" t="s">
        <v>1012</v>
      </c>
      <c r="F55" s="340" t="s">
        <v>1006</v>
      </c>
    </row>
    <row r="56" spans="1:14" x14ac:dyDescent="0.2">
      <c r="A56" t="s">
        <v>1011</v>
      </c>
      <c r="B56" s="217">
        <f>18/60</f>
        <v>0.3</v>
      </c>
      <c r="C56" t="s">
        <v>1013</v>
      </c>
    </row>
    <row r="57" spans="1:14" x14ac:dyDescent="0.2">
      <c r="A57" t="s">
        <v>1016</v>
      </c>
      <c r="B57" s="198">
        <v>18</v>
      </c>
      <c r="C57" t="s">
        <v>723</v>
      </c>
      <c r="F57" s="119" t="s">
        <v>1014</v>
      </c>
      <c r="G57" s="198"/>
      <c r="H57" s="198"/>
      <c r="I57" s="198"/>
      <c r="J57" s="198"/>
      <c r="K57" s="198"/>
      <c r="L57" s="198"/>
      <c r="M57" s="198"/>
      <c r="N57" s="198"/>
    </row>
    <row r="58" spans="1:14" x14ac:dyDescent="0.2">
      <c r="B58" s="99">
        <v>19</v>
      </c>
      <c r="C58" t="s">
        <v>723</v>
      </c>
      <c r="F58" s="100" t="s">
        <v>1017</v>
      </c>
      <c r="G58" s="99"/>
      <c r="H58" s="99"/>
      <c r="I58" s="99"/>
      <c r="J58" s="99"/>
      <c r="K58" s="99"/>
      <c r="L58" s="99"/>
      <c r="M58" s="99"/>
      <c r="N58" s="99"/>
    </row>
    <row r="59" spans="1:14" x14ac:dyDescent="0.2">
      <c r="A59" t="str">
        <f>A46</f>
        <v>Distance</v>
      </c>
      <c r="B59" s="3">
        <f>AVERAGE(B55:B56)*AVERAGE(B57:B58)</f>
        <v>5.0875000000000004</v>
      </c>
      <c r="C59" t="s">
        <v>441</v>
      </c>
    </row>
    <row r="60" spans="1:14" x14ac:dyDescent="0.2">
      <c r="B60" s="3">
        <f>B59*B54</f>
        <v>14.535714285714286</v>
      </c>
      <c r="C60" t="s">
        <v>190</v>
      </c>
    </row>
    <row r="61" spans="1:14" x14ac:dyDescent="0.2">
      <c r="B61" s="19">
        <f>B60*365</f>
        <v>5305.5357142857147</v>
      </c>
      <c r="C61" t="s">
        <v>115</v>
      </c>
    </row>
  </sheetData>
  <hyperlinks>
    <hyperlink ref="K9" r:id="rId1" xr:uid="{00000000-0004-0000-0A00-000000000000}"/>
    <hyperlink ref="K10" r:id="rId2" display="Honda scooter" xr:uid="{00000000-0004-0000-0A00-000001000000}"/>
    <hyperlink ref="K43" r:id="rId3" xr:uid="{00000000-0004-0000-0A00-000002000000}"/>
    <hyperlink ref="F52" r:id="rId4" xr:uid="{00000000-0004-0000-0A00-000003000000}"/>
    <hyperlink ref="F55" r:id="rId5" display="https://6-t.co/etudes/enquete-cityscoot/" xr:uid="{00000000-0004-0000-0A00-000004000000}"/>
    <hyperlink ref="F57" r:id="rId6" xr:uid="{00000000-0004-0000-0A00-000005000000}"/>
    <hyperlink ref="F58" r:id="rId7" xr:uid="{00000000-0004-0000-0A00-000006000000}"/>
    <hyperlink ref="K12" r:id="rId8" xr:uid="{00000000-0004-0000-0A00-000007000000}"/>
  </hyperlinks>
  <pageMargins left="0.7" right="0.7" top="0.75" bottom="0.75" header="0.3" footer="0.3"/>
  <pageSetup paperSize="9" orientation="portrait" r:id="rId9"/>
  <legacyDrawing r:id="rId10"/>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1" tint="0.34998626667073579"/>
  </sheetPr>
  <dimension ref="A3:AA97"/>
  <sheetViews>
    <sheetView topLeftCell="A3" workbookViewId="0">
      <selection activeCell="E51" sqref="E51"/>
    </sheetView>
  </sheetViews>
  <sheetFormatPr defaultColWidth="8.85546875" defaultRowHeight="12.75" x14ac:dyDescent="0.2"/>
  <cols>
    <col min="1" max="1" width="27.7109375" bestFit="1" customWidth="1"/>
    <col min="23" max="24" width="9.140625" customWidth="1"/>
  </cols>
  <sheetData>
    <row r="3" spans="1:9" x14ac:dyDescent="0.2">
      <c r="A3" s="8" t="s">
        <v>56</v>
      </c>
    </row>
    <row r="4" spans="1:9" x14ac:dyDescent="0.2">
      <c r="A4" s="8"/>
    </row>
    <row r="5" spans="1:9" x14ac:dyDescent="0.2">
      <c r="B5" t="s">
        <v>49</v>
      </c>
      <c r="C5" t="s">
        <v>47</v>
      </c>
      <c r="D5" t="s">
        <v>48</v>
      </c>
      <c r="E5" t="s">
        <v>28</v>
      </c>
      <c r="F5" t="s">
        <v>12</v>
      </c>
    </row>
    <row r="6" spans="1:9" x14ac:dyDescent="0.2">
      <c r="C6" t="s">
        <v>57</v>
      </c>
      <c r="D6" t="s">
        <v>17</v>
      </c>
      <c r="E6" t="s">
        <v>53</v>
      </c>
      <c r="F6" t="s">
        <v>242</v>
      </c>
      <c r="I6" s="97" t="s">
        <v>243</v>
      </c>
    </row>
    <row r="7" spans="1:9" x14ac:dyDescent="0.2">
      <c r="A7" s="17" t="s">
        <v>39</v>
      </c>
      <c r="B7" s="18" t="str">
        <f>B11</f>
        <v>Urban/suburban train</v>
      </c>
      <c r="C7">
        <v>2.5499999999999998</v>
      </c>
      <c r="D7">
        <v>15500</v>
      </c>
      <c r="E7">
        <v>103</v>
      </c>
      <c r="F7">
        <v>30</v>
      </c>
    </row>
    <row r="8" spans="1:9" x14ac:dyDescent="0.2">
      <c r="A8" s="17" t="s">
        <v>44</v>
      </c>
      <c r="B8" t="s">
        <v>50</v>
      </c>
      <c r="C8">
        <f>8.04/4</f>
        <v>2.0099999999999998</v>
      </c>
      <c r="D8">
        <f>227/4*1000</f>
        <v>56750</v>
      </c>
      <c r="E8" s="19">
        <f>245/4</f>
        <v>61.25</v>
      </c>
      <c r="F8">
        <v>25</v>
      </c>
    </row>
    <row r="9" spans="1:9" x14ac:dyDescent="0.2">
      <c r="A9" s="17" t="s">
        <v>45</v>
      </c>
      <c r="B9" s="18" t="s">
        <v>52</v>
      </c>
      <c r="C9" s="18">
        <f>17.83/6</f>
        <v>2.9716666666666662</v>
      </c>
      <c r="D9" s="19">
        <f>193/6*1000</f>
        <v>32166.666666666664</v>
      </c>
      <c r="E9" s="19">
        <f>1204/6</f>
        <v>200.66666666666666</v>
      </c>
    </row>
    <row r="10" spans="1:9" x14ac:dyDescent="0.2">
      <c r="A10" s="17" t="s">
        <v>286</v>
      </c>
      <c r="B10" s="18" t="s">
        <v>51</v>
      </c>
      <c r="C10" s="18">
        <f>26/9</f>
        <v>2.8888888888888888</v>
      </c>
      <c r="D10" s="19">
        <f>238/9*1000</f>
        <v>26444.444444444442</v>
      </c>
      <c r="E10">
        <f>1539/9</f>
        <v>171</v>
      </c>
      <c r="F10">
        <v>40</v>
      </c>
    </row>
    <row r="11" spans="1:9" x14ac:dyDescent="0.2">
      <c r="A11" s="17" t="s">
        <v>46</v>
      </c>
      <c r="B11" s="18" t="s">
        <v>51</v>
      </c>
      <c r="C11" s="18">
        <f>(16.1+2)/8</f>
        <v>2.2625000000000002</v>
      </c>
      <c r="D11">
        <f>240/8*1000</f>
        <v>30000</v>
      </c>
      <c r="E11">
        <f>900/8</f>
        <v>112.5</v>
      </c>
      <c r="F11">
        <v>40</v>
      </c>
    </row>
    <row r="12" spans="1:9" x14ac:dyDescent="0.2">
      <c r="A12" s="17" t="s">
        <v>54</v>
      </c>
      <c r="B12" s="18" t="str">
        <f>B9</f>
        <v>Metro/Urbanm train</v>
      </c>
      <c r="C12">
        <v>2.6</v>
      </c>
      <c r="D12" s="19">
        <f>54700/3</f>
        <v>18233.333333333332</v>
      </c>
      <c r="E12" s="3">
        <f>256/3</f>
        <v>85.333333333333329</v>
      </c>
      <c r="F12">
        <v>30</v>
      </c>
    </row>
    <row r="13" spans="1:9" x14ac:dyDescent="0.2">
      <c r="A13" s="17" t="s">
        <v>58</v>
      </c>
      <c r="B13" s="18" t="str">
        <f>B12</f>
        <v>Metro/Urbanm train</v>
      </c>
      <c r="C13" s="3">
        <f>0.09*100/3</f>
        <v>3</v>
      </c>
      <c r="D13" s="19">
        <f>100/3*1000</f>
        <v>33333.333333333336</v>
      </c>
      <c r="E13">
        <f>678/3</f>
        <v>226</v>
      </c>
    </row>
    <row r="14" spans="1:9" x14ac:dyDescent="0.2">
      <c r="A14" s="17" t="s">
        <v>308</v>
      </c>
      <c r="B14" s="18" t="str">
        <f>B10</f>
        <v>Urban/suburban train</v>
      </c>
      <c r="C14" s="3">
        <f>8.15/4</f>
        <v>2.0375000000000001</v>
      </c>
      <c r="D14" s="19">
        <f>204620/4</f>
        <v>51155</v>
      </c>
      <c r="E14">
        <f>920/4</f>
        <v>230</v>
      </c>
    </row>
    <row r="15" spans="1:9" x14ac:dyDescent="0.2">
      <c r="A15" s="17" t="s">
        <v>309</v>
      </c>
      <c r="B15" s="18" t="str">
        <f>B13</f>
        <v>Metro/Urbanm train</v>
      </c>
      <c r="C15" s="3">
        <f>0.021*564/4</f>
        <v>2.9610000000000003</v>
      </c>
      <c r="D15" s="19"/>
      <c r="E15">
        <f>564/4</f>
        <v>141</v>
      </c>
    </row>
    <row r="16" spans="1:9" x14ac:dyDescent="0.2">
      <c r="A16" s="5" t="s">
        <v>310</v>
      </c>
      <c r="B16" s="18" t="str">
        <f>B11</f>
        <v>Urban/suburban train</v>
      </c>
      <c r="C16" s="3"/>
      <c r="D16" s="19">
        <f>63000*Tech_Specs_Bus!U7</f>
        <v>28576.295999999998</v>
      </c>
      <c r="F16">
        <v>26</v>
      </c>
    </row>
    <row r="17" spans="1:27" x14ac:dyDescent="0.2">
      <c r="C17" s="3"/>
    </row>
    <row r="18" spans="1:27" x14ac:dyDescent="0.2">
      <c r="A18" s="20" t="s">
        <v>55</v>
      </c>
    </row>
    <row r="19" spans="1:27" x14ac:dyDescent="0.2">
      <c r="A19" t="s">
        <v>40</v>
      </c>
      <c r="B19" t="s">
        <v>41</v>
      </c>
    </row>
    <row r="20" spans="1:27" x14ac:dyDescent="0.2">
      <c r="A20" t="s">
        <v>42</v>
      </c>
      <c r="B20" s="17" t="s">
        <v>43</v>
      </c>
    </row>
    <row r="24" spans="1:27" x14ac:dyDescent="0.2">
      <c r="A24" t="s">
        <v>38</v>
      </c>
      <c r="B24" s="18">
        <f>AVERAGE(C9,C10,C13)</f>
        <v>2.9535185185185182</v>
      </c>
      <c r="C24" t="s">
        <v>57</v>
      </c>
      <c r="E24">
        <f>B24*3.6</f>
        <v>10.632666666666665</v>
      </c>
      <c r="F24" t="s">
        <v>59</v>
      </c>
      <c r="H24">
        <v>6</v>
      </c>
      <c r="I24" t="s">
        <v>60</v>
      </c>
      <c r="K24">
        <f>H24*E24</f>
        <v>63.795999999999992</v>
      </c>
      <c r="L24" t="s">
        <v>1195</v>
      </c>
      <c r="N24">
        <f>K24/Convert!B12</f>
        <v>17.72111111111111</v>
      </c>
      <c r="O24" t="s">
        <v>1196</v>
      </c>
    </row>
    <row r="26" spans="1:27" x14ac:dyDescent="0.2">
      <c r="A26" s="8" t="s">
        <v>295</v>
      </c>
      <c r="W26" t="s">
        <v>293</v>
      </c>
      <c r="X26" t="s">
        <v>294</v>
      </c>
      <c r="Y26" t="s">
        <v>14</v>
      </c>
      <c r="Z26" t="s">
        <v>312</v>
      </c>
      <c r="AA26" t="s">
        <v>316</v>
      </c>
    </row>
    <row r="27" spans="1:27" x14ac:dyDescent="0.2">
      <c r="V27" t="s">
        <v>17</v>
      </c>
      <c r="W27">
        <f>ROUND(AVERAGE(Tech_Spec_Rail!D9,Tech_Spec_Rail!D10,Tech_Spec_Rail!D116,Tech_Spec_Rail!D13),-3)*Tech_Spec_Rail!H24</f>
        <v>186000</v>
      </c>
      <c r="X27" s="19">
        <f>(1-AVERAGE(T46:U46))*W27</f>
        <v>113914.8482938995</v>
      </c>
      <c r="Y27" s="19">
        <f>W27+X27</f>
        <v>299914.8482938995</v>
      </c>
    </row>
    <row r="28" spans="1:27" x14ac:dyDescent="0.2">
      <c r="A28" t="s">
        <v>79</v>
      </c>
      <c r="B28" t="str">
        <f>A10</f>
        <v>EPD (Bombardier Azur)</v>
      </c>
      <c r="C28" t="str">
        <f>A7</f>
        <v>EPD (INNOVIA APM 300)</v>
      </c>
      <c r="D28" t="str">
        <f>A11</f>
        <v>EPD (SPACIUM)</v>
      </c>
      <c r="E28" t="str">
        <f>A8</f>
        <v>EPD (Regina Intercity X55 train)</v>
      </c>
      <c r="F28" t="str">
        <f>A13</f>
        <v>Metro Oslo</v>
      </c>
      <c r="G28" t="str">
        <f>A9</f>
        <v>EPD (Metro Rome Line C)</v>
      </c>
      <c r="H28" t="str">
        <f>A69</f>
        <v>Hitachi Caravaggio Train</v>
      </c>
      <c r="J28" t="str">
        <f>B28</f>
        <v>EPD (Bombardier Azur)</v>
      </c>
      <c r="K28" t="str">
        <f>C28</f>
        <v>EPD (INNOVIA APM 300)</v>
      </c>
      <c r="L28" t="str">
        <f>D28</f>
        <v>EPD (SPACIUM)</v>
      </c>
      <c r="N28" t="str">
        <f>F28</f>
        <v>Metro Oslo</v>
      </c>
      <c r="O28" t="str">
        <f>G28</f>
        <v>EPD (Metro Rome Line C)</v>
      </c>
      <c r="P28" t="str">
        <f>H28</f>
        <v>Hitachi Caravaggio Train</v>
      </c>
      <c r="Q28" t="str">
        <f>A90</f>
        <v>CAF Metro Helsinki</v>
      </c>
    </row>
    <row r="29" spans="1:27" x14ac:dyDescent="0.2">
      <c r="A29" s="108" t="s">
        <v>293</v>
      </c>
      <c r="V29" t="s">
        <v>16</v>
      </c>
      <c r="W29" s="1">
        <f>AVERAGE(J30:Q30)*C81</f>
        <v>0.64959647327963088</v>
      </c>
      <c r="X29" s="109">
        <f>AVERAGE(L39:M39)</f>
        <v>0.76198134536039031</v>
      </c>
      <c r="Y29" s="19">
        <f>W$27*W29+X$27*X29</f>
        <v>207625.93338952167</v>
      </c>
      <c r="Z29" s="1">
        <f>Y29/Y$27</f>
        <v>0.69228294154366132</v>
      </c>
      <c r="AA29" s="1">
        <f>Y29/(Y$37-Y$34)</f>
        <v>0.69730277707685717</v>
      </c>
    </row>
    <row r="30" spans="1:27" x14ac:dyDescent="0.2">
      <c r="A30" t="s">
        <v>287</v>
      </c>
      <c r="B30">
        <v>207725</v>
      </c>
      <c r="C30">
        <v>11594.4</v>
      </c>
      <c r="D30">
        <v>209083</v>
      </c>
      <c r="E30">
        <v>179981.3</v>
      </c>
      <c r="F30">
        <f>B81+B82</f>
        <v>153926</v>
      </c>
      <c r="G30">
        <f t="shared" ref="G30:G36" si="0">G60</f>
        <v>168822</v>
      </c>
      <c r="H30">
        <f>G71</f>
        <v>178339</v>
      </c>
      <c r="J30" s="1">
        <f t="shared" ref="J30:M37" si="1">B30/B$37</f>
        <v>0.87202468410226275</v>
      </c>
      <c r="K30" s="1">
        <f t="shared" si="1"/>
        <v>0.78643957430356293</v>
      </c>
      <c r="L30" s="1">
        <f t="shared" si="1"/>
        <v>0.86272446689113358</v>
      </c>
      <c r="M30" s="1">
        <f t="shared" si="1"/>
        <v>0.79316441582879982</v>
      </c>
      <c r="N30" s="1">
        <f t="shared" ref="N30:N37" si="2">F30/F$37</f>
        <v>0.68820809972190178</v>
      </c>
      <c r="O30" s="1">
        <f t="shared" ref="O30:O37" si="3">G30/G$37</f>
        <v>0.87522875850877968</v>
      </c>
      <c r="P30" s="1">
        <f t="shared" ref="P30:P37" si="4">H30/H$37</f>
        <v>0.87156617909382805</v>
      </c>
      <c r="Q30" s="1">
        <f>83.84%</f>
        <v>0.83840000000000003</v>
      </c>
      <c r="V30" t="s">
        <v>15</v>
      </c>
      <c r="W30" s="1">
        <f>AVERAGE(J30:Q30)*C82</f>
        <v>0.17387304902665257</v>
      </c>
      <c r="Y30" s="19">
        <f>W$27*W30+X$27*X30</f>
        <v>32340.387118957377</v>
      </c>
      <c r="Z30" s="1">
        <f t="shared" ref="Z30:Z36" si="5">Y30/Y$27</f>
        <v>0.10783189729661412</v>
      </c>
      <c r="AA30" s="1">
        <f t="shared" ref="AA30:AA36" si="6">Y30/(Y$37-Y$34)</f>
        <v>0.10861380070225703</v>
      </c>
    </row>
    <row r="31" spans="1:27" x14ac:dyDescent="0.2">
      <c r="A31" t="s">
        <v>288</v>
      </c>
      <c r="B31">
        <v>5003</v>
      </c>
      <c r="C31">
        <v>1287.0999999999999</v>
      </c>
      <c r="D31">
        <v>13117</v>
      </c>
      <c r="E31">
        <v>9157.7999999999993</v>
      </c>
      <c r="F31">
        <f>B84</f>
        <v>41565</v>
      </c>
      <c r="G31">
        <f t="shared" si="0"/>
        <v>3369</v>
      </c>
      <c r="H31">
        <f t="shared" ref="H31:H37" si="7">G72</f>
        <v>7582</v>
      </c>
      <c r="J31" s="1">
        <f t="shared" si="1"/>
        <v>2.1002476806179421E-2</v>
      </c>
      <c r="K31" s="1">
        <f t="shared" si="1"/>
        <v>8.7303040785734129E-2</v>
      </c>
      <c r="L31" s="1">
        <f t="shared" si="1"/>
        <v>5.4123753878655839E-2</v>
      </c>
      <c r="M31" s="1">
        <f t="shared" si="1"/>
        <v>4.0357754318237411E-2</v>
      </c>
      <c r="N31" s="1">
        <f t="shared" si="2"/>
        <v>0.18583845266518229</v>
      </c>
      <c r="O31" s="1">
        <f t="shared" si="3"/>
        <v>1.7466003763822718E-2</v>
      </c>
      <c r="P31" s="1">
        <f t="shared" si="4"/>
        <v>3.7054232500403191E-2</v>
      </c>
      <c r="Q31" s="1">
        <f>5.65%</f>
        <v>5.6500000000000002E-2</v>
      </c>
      <c r="V31" t="str">
        <f t="shared" ref="V31:V36" si="8">A31</f>
        <v>Polymers</v>
      </c>
      <c r="W31" s="109">
        <f t="shared" ref="W31:W36" si="9">AVERAGE(J31:Q31)</f>
        <v>6.2455714339776876E-2</v>
      </c>
      <c r="X31" s="109">
        <f t="shared" ref="X31:X36" si="10">AVERAGE(L40:M40)</f>
        <v>3.4363264051000118E-2</v>
      </c>
      <c r="Y31" s="19">
        <f t="shared" ref="Y31:Y36" si="11">W$27*W31+X$27*X31</f>
        <v>15531.248878451388</v>
      </c>
      <c r="Z31" s="1">
        <f t="shared" si="5"/>
        <v>5.1785528348471922E-2</v>
      </c>
      <c r="AA31" s="1">
        <f t="shared" si="6"/>
        <v>5.2161032090813644E-2</v>
      </c>
    </row>
    <row r="32" spans="1:27" x14ac:dyDescent="0.2">
      <c r="A32" t="s">
        <v>289</v>
      </c>
      <c r="B32">
        <v>7429</v>
      </c>
      <c r="C32">
        <v>598.4</v>
      </c>
      <c r="D32">
        <v>6504</v>
      </c>
      <c r="E32">
        <v>7416.4</v>
      </c>
      <c r="G32">
        <f t="shared" si="0"/>
        <v>8052</v>
      </c>
      <c r="H32">
        <f t="shared" si="7"/>
        <v>6695</v>
      </c>
      <c r="J32" s="1">
        <f t="shared" si="1"/>
        <v>3.1186767977834685E-2</v>
      </c>
      <c r="K32" s="1">
        <f t="shared" si="1"/>
        <v>4.058902929545747E-2</v>
      </c>
      <c r="L32" s="1">
        <f t="shared" si="1"/>
        <v>2.6836997425232718E-2</v>
      </c>
      <c r="M32" s="1">
        <f t="shared" si="1"/>
        <v>3.2683531975559191E-2</v>
      </c>
      <c r="N32" s="1">
        <f t="shared" si="2"/>
        <v>0</v>
      </c>
      <c r="O32" s="1">
        <f t="shared" si="3"/>
        <v>4.1744215585129273E-2</v>
      </c>
      <c r="P32" s="1">
        <f t="shared" si="4"/>
        <v>3.2719346688235208E-2</v>
      </c>
      <c r="Q32" s="1">
        <f>3.3%</f>
        <v>3.3000000000000002E-2</v>
      </c>
      <c r="V32" t="str">
        <f t="shared" si="8"/>
        <v>Elastomers</v>
      </c>
      <c r="W32" s="109">
        <f t="shared" si="9"/>
        <v>2.9844986118431071E-2</v>
      </c>
      <c r="X32" s="109">
        <f t="shared" si="10"/>
        <v>3.3410440817545947E-2</v>
      </c>
      <c r="Y32" s="19">
        <f t="shared" si="11"/>
        <v>9357.1127151912333</v>
      </c>
      <c r="Z32" s="1">
        <f t="shared" si="5"/>
        <v>3.119923127654485E-2</v>
      </c>
      <c r="AA32" s="1">
        <f t="shared" si="6"/>
        <v>3.1425461045288212E-2</v>
      </c>
    </row>
    <row r="33" spans="1:27" x14ac:dyDescent="0.2">
      <c r="A33" t="s">
        <v>184</v>
      </c>
      <c r="B33">
        <v>6815</v>
      </c>
      <c r="C33">
        <v>37.200000000000003</v>
      </c>
      <c r="D33">
        <v>5479</v>
      </c>
      <c r="E33">
        <v>7051.5</v>
      </c>
      <c r="G33">
        <f t="shared" si="0"/>
        <v>3824</v>
      </c>
      <c r="H33">
        <f t="shared" si="7"/>
        <v>4516</v>
      </c>
      <c r="J33" s="1">
        <f t="shared" si="1"/>
        <v>2.8609210360606187E-2</v>
      </c>
      <c r="K33" s="1">
        <f t="shared" si="1"/>
        <v>2.5232484789288402E-3</v>
      </c>
      <c r="L33" s="1">
        <f t="shared" si="1"/>
        <v>2.2607612068396381E-2</v>
      </c>
      <c r="M33" s="1">
        <f t="shared" si="1"/>
        <v>3.1075444383481966E-2</v>
      </c>
      <c r="N33" s="1">
        <f t="shared" si="2"/>
        <v>0</v>
      </c>
      <c r="O33" s="1">
        <f t="shared" si="3"/>
        <v>1.9824873372768795E-2</v>
      </c>
      <c r="P33" s="1">
        <f t="shared" si="4"/>
        <v>2.2070286728016461E-2</v>
      </c>
      <c r="Q33" s="1">
        <v>3.04E-2</v>
      </c>
      <c r="V33" t="str">
        <f t="shared" si="8"/>
        <v>Glass</v>
      </c>
      <c r="W33" s="109">
        <f t="shared" si="9"/>
        <v>1.963883442402483E-2</v>
      </c>
      <c r="X33" s="109">
        <f t="shared" si="10"/>
        <v>1.1943573249175997E-2</v>
      </c>
      <c r="Y33" s="19">
        <f t="shared" si="11"/>
        <v>5013.373537635578</v>
      </c>
      <c r="Z33" s="1">
        <f t="shared" si="5"/>
        <v>1.6715989775613768E-2</v>
      </c>
      <c r="AA33" s="1">
        <f t="shared" si="6"/>
        <v>1.6837199637091876E-2</v>
      </c>
    </row>
    <row r="34" spans="1:27" x14ac:dyDescent="0.2">
      <c r="A34" t="s">
        <v>290</v>
      </c>
      <c r="B34">
        <v>1019</v>
      </c>
      <c r="C34">
        <v>211.1</v>
      </c>
      <c r="D34">
        <v>1800</v>
      </c>
      <c r="E34">
        <v>1849.8</v>
      </c>
      <c r="G34">
        <f t="shared" si="0"/>
        <v>1650</v>
      </c>
      <c r="H34">
        <f t="shared" si="7"/>
        <v>160</v>
      </c>
      <c r="J34" s="1">
        <f t="shared" si="1"/>
        <v>4.2777381302212336E-3</v>
      </c>
      <c r="K34" s="1">
        <f t="shared" si="1"/>
        <v>1.4318756825319304E-2</v>
      </c>
      <c r="L34" s="1">
        <f t="shared" si="1"/>
        <v>7.4272133095662505E-3</v>
      </c>
      <c r="M34" s="1">
        <f t="shared" si="1"/>
        <v>8.1519332086173058E-3</v>
      </c>
      <c r="N34" s="1">
        <f t="shared" si="2"/>
        <v>0</v>
      </c>
      <c r="O34" s="1">
        <f t="shared" si="3"/>
        <v>8.5541425379363264E-3</v>
      </c>
      <c r="P34" s="1">
        <f t="shared" si="4"/>
        <v>7.8194107096603933E-4</v>
      </c>
      <c r="Q34" s="1">
        <v>3.0000000000000001E-3</v>
      </c>
      <c r="V34" t="str">
        <f t="shared" si="8"/>
        <v>Fluids</v>
      </c>
      <c r="W34" s="109">
        <f t="shared" si="9"/>
        <v>5.8139656353283081E-3</v>
      </c>
      <c r="X34" s="109">
        <f t="shared" si="10"/>
        <v>9.4603040554105365E-3</v>
      </c>
      <c r="Y34" s="19">
        <f t="shared" si="11"/>
        <v>2159.0667094573187</v>
      </c>
      <c r="Z34" s="1">
        <f t="shared" si="5"/>
        <v>7.198932369435594E-3</v>
      </c>
      <c r="AA34" s="1"/>
    </row>
    <row r="35" spans="1:27" x14ac:dyDescent="0.2">
      <c r="A35" t="s">
        <v>291</v>
      </c>
      <c r="B35">
        <v>123</v>
      </c>
      <c r="C35">
        <v>548.6</v>
      </c>
      <c r="D35">
        <v>1690</v>
      </c>
      <c r="E35">
        <v>6217.4</v>
      </c>
      <c r="F35">
        <f>B86</f>
        <v>12141</v>
      </c>
      <c r="G35">
        <f t="shared" si="0"/>
        <v>2623</v>
      </c>
      <c r="H35">
        <f t="shared" si="7"/>
        <v>5007</v>
      </c>
      <c r="J35" s="1">
        <f t="shared" si="1"/>
        <v>5.1635111876075727E-4</v>
      </c>
      <c r="K35" s="1">
        <f t="shared" si="1"/>
        <v>3.7211132138181766E-2</v>
      </c>
      <c r="L35" s="1">
        <f t="shared" si="1"/>
        <v>6.973328051759424E-3</v>
      </c>
      <c r="M35" s="1">
        <f t="shared" si="1"/>
        <v>2.7399626733299407E-2</v>
      </c>
      <c r="N35" s="1">
        <f t="shared" si="2"/>
        <v>5.4282801727606834E-2</v>
      </c>
      <c r="O35" s="1">
        <f t="shared" si="3"/>
        <v>1.3598494470913323E-2</v>
      </c>
      <c r="P35" s="1">
        <f t="shared" si="4"/>
        <v>2.4469868389543493E-2</v>
      </c>
      <c r="Q35" s="1">
        <v>1.8E-3</v>
      </c>
      <c r="V35" t="str">
        <f t="shared" si="8"/>
        <v>Modified organic natural materials</v>
      </c>
      <c r="W35" s="109">
        <f t="shared" si="9"/>
        <v>2.0781450328758125E-2</v>
      </c>
      <c r="X35" s="109">
        <f t="shared" si="10"/>
        <v>1.0266811452215901E-2</v>
      </c>
      <c r="Y35" s="19">
        <f t="shared" si="11"/>
        <v>5034.8920301902554</v>
      </c>
      <c r="Z35" s="1">
        <f t="shared" si="5"/>
        <v>1.6787738449202581E-2</v>
      </c>
      <c r="AA35" s="1">
        <f t="shared" si="6"/>
        <v>1.6909468569839953E-2</v>
      </c>
    </row>
    <row r="36" spans="1:27" x14ac:dyDescent="0.2">
      <c r="A36" t="s">
        <v>292</v>
      </c>
      <c r="B36">
        <v>10096</v>
      </c>
      <c r="C36">
        <v>466.1</v>
      </c>
      <c r="D36">
        <v>4679</v>
      </c>
      <c r="E36">
        <v>15241.3</v>
      </c>
      <c r="F36">
        <f>B87+B85+B83</f>
        <v>16030</v>
      </c>
      <c r="G36">
        <f t="shared" si="0"/>
        <v>4549</v>
      </c>
      <c r="H36">
        <f t="shared" si="7"/>
        <v>2320</v>
      </c>
      <c r="J36" s="1">
        <f t="shared" si="1"/>
        <v>4.2382771504135004E-2</v>
      </c>
      <c r="K36" s="1">
        <f t="shared" si="1"/>
        <v>3.1615218172815387E-2</v>
      </c>
      <c r="L36" s="1">
        <f t="shared" si="1"/>
        <v>1.9306628375255826E-2</v>
      </c>
      <c r="M36" s="1">
        <f t="shared" si="1"/>
        <v>6.7167293552005056E-2</v>
      </c>
      <c r="N36" s="1">
        <f t="shared" si="2"/>
        <v>7.1670645885309081E-2</v>
      </c>
      <c r="O36" s="1">
        <f t="shared" si="3"/>
        <v>2.3583511760649909E-2</v>
      </c>
      <c r="P36" s="1">
        <f t="shared" si="4"/>
        <v>1.133814552900757E-2</v>
      </c>
      <c r="Q36" s="1">
        <v>3.6900000000000002E-2</v>
      </c>
      <c r="V36" t="str">
        <f t="shared" si="8"/>
        <v>Others</v>
      </c>
      <c r="W36" s="109">
        <f t="shared" si="9"/>
        <v>3.799552684739723E-2</v>
      </c>
      <c r="X36" s="109">
        <f t="shared" si="10"/>
        <v>0.13857426101426118</v>
      </c>
      <c r="Y36" s="19">
        <f t="shared" si="11"/>
        <v>22852.83391449468</v>
      </c>
      <c r="Z36" s="1">
        <f t="shared" si="5"/>
        <v>7.619774094045588E-2</v>
      </c>
      <c r="AA36" s="1">
        <f t="shared" si="6"/>
        <v>7.675026087785207E-2</v>
      </c>
    </row>
    <row r="37" spans="1:27" x14ac:dyDescent="0.2">
      <c r="A37" t="s">
        <v>14</v>
      </c>
      <c r="B37">
        <f t="shared" ref="B37:G37" si="12">SUM(B30:B36)</f>
        <v>238210</v>
      </c>
      <c r="C37">
        <f t="shared" si="12"/>
        <v>14742.900000000001</v>
      </c>
      <c r="D37">
        <f t="shared" si="12"/>
        <v>242352</v>
      </c>
      <c r="E37">
        <f t="shared" si="12"/>
        <v>226915.49999999994</v>
      </c>
      <c r="F37">
        <f t="shared" si="12"/>
        <v>223662</v>
      </c>
      <c r="G37">
        <f t="shared" si="12"/>
        <v>192889</v>
      </c>
      <c r="H37">
        <f t="shared" si="7"/>
        <v>204619</v>
      </c>
      <c r="J37" s="1">
        <f t="shared" si="1"/>
        <v>1</v>
      </c>
      <c r="K37" s="1">
        <f t="shared" si="1"/>
        <v>1</v>
      </c>
      <c r="L37" s="1">
        <f t="shared" si="1"/>
        <v>1</v>
      </c>
      <c r="M37" s="1">
        <f t="shared" si="1"/>
        <v>1</v>
      </c>
      <c r="N37" s="1">
        <f t="shared" si="2"/>
        <v>1</v>
      </c>
      <c r="O37" s="1">
        <f t="shared" si="3"/>
        <v>1</v>
      </c>
      <c r="P37" s="1">
        <f t="shared" si="4"/>
        <v>1</v>
      </c>
      <c r="Q37" s="1">
        <f>SUM(Q30:Q36)</f>
        <v>1</v>
      </c>
      <c r="V37" t="s">
        <v>14</v>
      </c>
      <c r="W37" s="1">
        <f>SUM(W29:W36)</f>
        <v>1</v>
      </c>
      <c r="X37" s="1">
        <f>SUM(X29:X36)</f>
        <v>0.99999999999999989</v>
      </c>
      <c r="Y37" s="19">
        <f>SUM(Y29:Y36)</f>
        <v>299914.8482938995</v>
      </c>
      <c r="Z37" s="109">
        <f>SUM(Z29:Z36)</f>
        <v>1</v>
      </c>
      <c r="AA37" s="109">
        <f>SUM(AA29:AA36)</f>
        <v>1</v>
      </c>
    </row>
    <row r="38" spans="1:27" x14ac:dyDescent="0.2">
      <c r="A38" s="108" t="s">
        <v>294</v>
      </c>
    </row>
    <row r="39" spans="1:27" x14ac:dyDescent="0.2">
      <c r="A39" t="s">
        <v>287</v>
      </c>
      <c r="B39">
        <v>11942</v>
      </c>
      <c r="C39">
        <v>215.8</v>
      </c>
      <c r="D39">
        <v>131387</v>
      </c>
      <c r="E39">
        <v>94101.3</v>
      </c>
      <c r="J39" s="1">
        <f t="shared" ref="J39:J45" si="13">B39/B$46</f>
        <v>9.045667669047637E-2</v>
      </c>
      <c r="K39" s="1">
        <f t="shared" ref="K39:K46" si="14">C39/C$46</f>
        <v>1.8135063363474407E-2</v>
      </c>
      <c r="L39" s="1">
        <f t="shared" ref="L39:L46" si="15">D39/D$46</f>
        <v>0.66156263060105436</v>
      </c>
      <c r="M39" s="1">
        <f t="shared" ref="M39:M46" si="16">E39/E$46</f>
        <v>0.86240006011972625</v>
      </c>
      <c r="R39" s="111">
        <f t="shared" ref="R39:R45" si="17">B39/B$55</f>
        <v>3.2255712005272413E-2</v>
      </c>
      <c r="S39" s="111">
        <f t="shared" ref="S39:S46" si="18">C39/C$55</f>
        <v>8.0998404804353968E-3</v>
      </c>
      <c r="T39" s="111">
        <f t="shared" ref="T39:T46" si="19">D39/D$55</f>
        <v>0.29796146074524948</v>
      </c>
      <c r="U39" s="111">
        <f t="shared" ref="U39:U46" si="20">E39/E$55</f>
        <v>0.28003747272201895</v>
      </c>
    </row>
    <row r="40" spans="1:27" x14ac:dyDescent="0.2">
      <c r="A40" t="s">
        <v>288</v>
      </c>
      <c r="B40">
        <v>1806</v>
      </c>
      <c r="C40">
        <v>748.1</v>
      </c>
      <c r="D40">
        <v>13327</v>
      </c>
      <c r="E40">
        <v>177</v>
      </c>
      <c r="J40" s="1">
        <f t="shared" si="13"/>
        <v>1.3679849112627727E-2</v>
      </c>
      <c r="K40" s="1">
        <f t="shared" si="14"/>
        <v>6.2867659417123273E-2</v>
      </c>
      <c r="L40" s="1">
        <f t="shared" si="15"/>
        <v>6.7104395244736936E-2</v>
      </c>
      <c r="M40" s="1">
        <f t="shared" si="16"/>
        <v>1.622132857263306E-3</v>
      </c>
      <c r="R40" s="111">
        <f t="shared" si="17"/>
        <v>4.8780619562487004E-3</v>
      </c>
      <c r="S40" s="111">
        <f t="shared" si="18"/>
        <v>2.8079196772074697E-2</v>
      </c>
      <c r="T40" s="111">
        <f t="shared" si="19"/>
        <v>3.022317571260429E-2</v>
      </c>
      <c r="U40" s="111">
        <f t="shared" si="20"/>
        <v>5.2673695976354585E-4</v>
      </c>
    </row>
    <row r="41" spans="1:27" x14ac:dyDescent="0.2">
      <c r="A41" t="s">
        <v>289</v>
      </c>
      <c r="B41">
        <v>80668</v>
      </c>
      <c r="C41">
        <v>9612</v>
      </c>
      <c r="D41">
        <v>7169</v>
      </c>
      <c r="E41">
        <v>3352.4</v>
      </c>
      <c r="J41" s="1">
        <f t="shared" si="13"/>
        <v>0.61103326036403849</v>
      </c>
      <c r="K41" s="1">
        <f t="shared" si="14"/>
        <v>0.80775824397458751</v>
      </c>
      <c r="L41" s="1">
        <f t="shared" si="15"/>
        <v>3.6097502026676602E-2</v>
      </c>
      <c r="M41" s="1">
        <f t="shared" si="16"/>
        <v>3.0723379608415296E-2</v>
      </c>
      <c r="R41" s="111">
        <f t="shared" si="17"/>
        <v>0.21788676737910861</v>
      </c>
      <c r="S41" s="111">
        <f t="shared" si="18"/>
        <v>0.36077695411466648</v>
      </c>
      <c r="T41" s="111">
        <f t="shared" si="19"/>
        <v>1.625796853632927E-2</v>
      </c>
      <c r="U41" s="111">
        <f t="shared" si="20"/>
        <v>9.9764575362220956E-3</v>
      </c>
    </row>
    <row r="42" spans="1:27" x14ac:dyDescent="0.2">
      <c r="A42" t="s">
        <v>184</v>
      </c>
      <c r="D42">
        <v>4647</v>
      </c>
      <c r="E42">
        <v>53.3</v>
      </c>
      <c r="J42" s="1">
        <f t="shared" si="13"/>
        <v>0</v>
      </c>
      <c r="K42" s="1">
        <f t="shared" si="14"/>
        <v>0</v>
      </c>
      <c r="L42" s="1">
        <f t="shared" si="15"/>
        <v>2.3398673722690218E-2</v>
      </c>
      <c r="M42" s="1">
        <f t="shared" si="16"/>
        <v>4.8847277566177515E-4</v>
      </c>
      <c r="R42" s="111">
        <f t="shared" si="17"/>
        <v>0</v>
      </c>
      <c r="S42" s="111">
        <f t="shared" si="18"/>
        <v>0</v>
      </c>
      <c r="T42" s="111">
        <f t="shared" si="19"/>
        <v>1.0538538120842812E-2</v>
      </c>
      <c r="U42" s="111">
        <f t="shared" si="20"/>
        <v>1.5861627093444628E-4</v>
      </c>
    </row>
    <row r="43" spans="1:27" x14ac:dyDescent="0.2">
      <c r="A43" t="s">
        <v>290</v>
      </c>
      <c r="B43">
        <v>17207</v>
      </c>
      <c r="C43">
        <v>1320.9</v>
      </c>
      <c r="D43">
        <v>3052</v>
      </c>
      <c r="E43">
        <v>387.7</v>
      </c>
      <c r="J43" s="1">
        <f t="shared" si="13"/>
        <v>0.1303372999341004</v>
      </c>
      <c r="K43" s="1">
        <f t="shared" si="14"/>
        <v>0.11100373121785609</v>
      </c>
      <c r="L43" s="1">
        <f t="shared" si="15"/>
        <v>1.5367495631945458E-2</v>
      </c>
      <c r="M43" s="1">
        <f t="shared" si="16"/>
        <v>3.5531124788756143E-3</v>
      </c>
      <c r="R43" s="111">
        <f t="shared" si="17"/>
        <v>4.6476640133538971E-2</v>
      </c>
      <c r="S43" s="111">
        <f t="shared" si="18"/>
        <v>4.9578680679365689E-2</v>
      </c>
      <c r="T43" s="111">
        <f t="shared" si="19"/>
        <v>6.9213725725871013E-3</v>
      </c>
      <c r="U43" s="111">
        <f t="shared" si="20"/>
        <v>1.1537622559340491E-3</v>
      </c>
    </row>
    <row r="44" spans="1:27" x14ac:dyDescent="0.2">
      <c r="A44" t="s">
        <v>291</v>
      </c>
      <c r="B44">
        <v>6564</v>
      </c>
      <c r="D44">
        <v>3216</v>
      </c>
      <c r="E44">
        <v>473.6</v>
      </c>
      <c r="J44" s="1">
        <f t="shared" si="13"/>
        <v>4.9720116043902772E-2</v>
      </c>
      <c r="K44" s="1">
        <f t="shared" si="14"/>
        <v>0</v>
      </c>
      <c r="L44" s="1">
        <f t="shared" si="15"/>
        <v>1.6193271937200718E-2</v>
      </c>
      <c r="M44" s="1">
        <f t="shared" si="16"/>
        <v>4.3403509672310832E-3</v>
      </c>
      <c r="R44" s="111">
        <f t="shared" si="17"/>
        <v>1.772956737586737E-2</v>
      </c>
      <c r="S44" s="111">
        <f t="shared" si="18"/>
        <v>0</v>
      </c>
      <c r="T44" s="111">
        <f t="shared" si="19"/>
        <v>7.2932942966710736E-3</v>
      </c>
      <c r="U44" s="111">
        <f t="shared" si="20"/>
        <v>1.4093933567458493E-3</v>
      </c>
    </row>
    <row r="45" spans="1:27" x14ac:dyDescent="0.2">
      <c r="A45" t="s">
        <v>292</v>
      </c>
      <c r="B45">
        <v>13832</v>
      </c>
      <c r="C45">
        <v>2.8</v>
      </c>
      <c r="D45">
        <v>35803</v>
      </c>
      <c r="E45">
        <v>10570.3</v>
      </c>
      <c r="J45" s="1">
        <f t="shared" si="13"/>
        <v>0.10477279785485423</v>
      </c>
      <c r="K45" s="1">
        <f t="shared" si="14"/>
        <v>2.3530202695888939E-4</v>
      </c>
      <c r="L45" s="1">
        <f t="shared" si="15"/>
        <v>0.18027603083569568</v>
      </c>
      <c r="M45" s="1">
        <f t="shared" si="16"/>
        <v>9.6872491192826676E-2</v>
      </c>
      <c r="R45" s="111">
        <f t="shared" si="17"/>
        <v>3.7360660564137331E-2</v>
      </c>
      <c r="S45" s="111">
        <f t="shared" si="18"/>
        <v>1.0509524256357324E-4</v>
      </c>
      <c r="T45" s="111">
        <f t="shared" si="19"/>
        <v>8.1194594435234593E-2</v>
      </c>
      <c r="U45" s="111">
        <f t="shared" si="20"/>
        <v>3.1456314608975189E-2</v>
      </c>
    </row>
    <row r="46" spans="1:27" x14ac:dyDescent="0.2">
      <c r="A46" t="s">
        <v>14</v>
      </c>
      <c r="B46">
        <f>SUM(B39:B45)</f>
        <v>132019</v>
      </c>
      <c r="C46">
        <f>SUM(C39:C45)</f>
        <v>11899.599999999999</v>
      </c>
      <c r="D46">
        <f>SUM(D39:D45)</f>
        <v>198601</v>
      </c>
      <c r="E46">
        <f>SUM(E39:E45)</f>
        <v>109115.6</v>
      </c>
      <c r="J46" s="1">
        <f>B46/B$46</f>
        <v>1</v>
      </c>
      <c r="K46" s="1">
        <f t="shared" si="14"/>
        <v>1</v>
      </c>
      <c r="L46" s="1">
        <f t="shared" si="15"/>
        <v>1</v>
      </c>
      <c r="M46" s="1">
        <f t="shared" si="16"/>
        <v>1</v>
      </c>
      <c r="R46" s="111">
        <f>B46/B$55</f>
        <v>0.35658740941417338</v>
      </c>
      <c r="S46" s="111">
        <f t="shared" si="18"/>
        <v>0.44663976728910576</v>
      </c>
      <c r="T46" s="111">
        <f t="shared" si="19"/>
        <v>0.45039040441951861</v>
      </c>
      <c r="U46" s="111">
        <f t="shared" si="20"/>
        <v>0.32471875371059417</v>
      </c>
    </row>
    <row r="47" spans="1:27" x14ac:dyDescent="0.2">
      <c r="A47" s="108" t="s">
        <v>14</v>
      </c>
    </row>
    <row r="48" spans="1:27" x14ac:dyDescent="0.2">
      <c r="A48" t="s">
        <v>287</v>
      </c>
      <c r="B48">
        <f t="shared" ref="B48:B54" si="21">B30+B39</f>
        <v>219667</v>
      </c>
      <c r="C48">
        <f t="shared" ref="C48:C54" si="22">C30+C39</f>
        <v>11810.199999999999</v>
      </c>
      <c r="D48">
        <f t="shared" ref="D48:E54" si="23">D30+D39</f>
        <v>340470</v>
      </c>
      <c r="E48">
        <f t="shared" si="23"/>
        <v>274082.59999999998</v>
      </c>
    </row>
    <row r="49" spans="1:7" x14ac:dyDescent="0.2">
      <c r="A49" t="s">
        <v>288</v>
      </c>
      <c r="B49">
        <f t="shared" si="21"/>
        <v>6809</v>
      </c>
      <c r="C49">
        <f t="shared" si="22"/>
        <v>2035.1999999999998</v>
      </c>
      <c r="D49">
        <f t="shared" si="23"/>
        <v>26444</v>
      </c>
      <c r="E49">
        <f t="shared" si="23"/>
        <v>9334.7999999999993</v>
      </c>
    </row>
    <row r="50" spans="1:7" x14ac:dyDescent="0.2">
      <c r="A50" t="s">
        <v>289</v>
      </c>
      <c r="B50">
        <f t="shared" si="21"/>
        <v>88097</v>
      </c>
      <c r="C50">
        <f t="shared" si="22"/>
        <v>10210.4</v>
      </c>
      <c r="D50">
        <f t="shared" si="23"/>
        <v>13673</v>
      </c>
      <c r="E50">
        <f t="shared" si="23"/>
        <v>10768.8</v>
      </c>
    </row>
    <row r="51" spans="1:7" x14ac:dyDescent="0.2">
      <c r="A51" t="s">
        <v>184</v>
      </c>
      <c r="B51">
        <f t="shared" si="21"/>
        <v>6815</v>
      </c>
      <c r="C51">
        <f t="shared" si="22"/>
        <v>37.200000000000003</v>
      </c>
      <c r="D51">
        <f t="shared" si="23"/>
        <v>10126</v>
      </c>
      <c r="E51">
        <f t="shared" si="23"/>
        <v>7104.8</v>
      </c>
    </row>
    <row r="52" spans="1:7" x14ac:dyDescent="0.2">
      <c r="A52" t="s">
        <v>290</v>
      </c>
      <c r="B52">
        <f t="shared" si="21"/>
        <v>18226</v>
      </c>
      <c r="C52">
        <f t="shared" si="22"/>
        <v>1532</v>
      </c>
      <c r="D52">
        <f t="shared" si="23"/>
        <v>4852</v>
      </c>
      <c r="E52">
        <f t="shared" si="23"/>
        <v>2237.5</v>
      </c>
    </row>
    <row r="53" spans="1:7" x14ac:dyDescent="0.2">
      <c r="A53" t="s">
        <v>291</v>
      </c>
      <c r="B53">
        <f t="shared" si="21"/>
        <v>6687</v>
      </c>
      <c r="C53">
        <f t="shared" si="22"/>
        <v>548.6</v>
      </c>
      <c r="D53">
        <f t="shared" si="23"/>
        <v>4906</v>
      </c>
      <c r="E53">
        <f t="shared" si="23"/>
        <v>6691</v>
      </c>
    </row>
    <row r="54" spans="1:7" x14ac:dyDescent="0.2">
      <c r="A54" t="s">
        <v>292</v>
      </c>
      <c r="B54">
        <f t="shared" si="21"/>
        <v>23928</v>
      </c>
      <c r="C54">
        <f t="shared" si="22"/>
        <v>468.90000000000003</v>
      </c>
      <c r="D54">
        <f t="shared" si="23"/>
        <v>40482</v>
      </c>
      <c r="E54">
        <f t="shared" si="23"/>
        <v>25811.599999999999</v>
      </c>
    </row>
    <row r="55" spans="1:7" x14ac:dyDescent="0.2">
      <c r="A55" t="s">
        <v>14</v>
      </c>
      <c r="B55">
        <f>SUM(B48:B54)</f>
        <v>370229</v>
      </c>
      <c r="C55">
        <f>SUM(C48:C54)</f>
        <v>26642.499999999996</v>
      </c>
      <c r="D55">
        <f>SUM(D48:D54)</f>
        <v>440953</v>
      </c>
      <c r="E55">
        <f>SUM(E48:E54)</f>
        <v>336031.09999999992</v>
      </c>
    </row>
    <row r="58" spans="1:7" x14ac:dyDescent="0.2">
      <c r="A58" t="str">
        <f>G28</f>
        <v>EPD (Metro Rome Line C)</v>
      </c>
    </row>
    <row r="59" spans="1:7" x14ac:dyDescent="0.2">
      <c r="B59" t="s">
        <v>303</v>
      </c>
      <c r="C59" t="s">
        <v>304</v>
      </c>
      <c r="D59" t="s">
        <v>305</v>
      </c>
      <c r="E59" t="s">
        <v>306</v>
      </c>
      <c r="F59" t="s">
        <v>307</v>
      </c>
      <c r="G59" t="s">
        <v>14</v>
      </c>
    </row>
    <row r="60" spans="1:7" x14ac:dyDescent="0.2">
      <c r="A60" t="str">
        <f t="shared" ref="A60:A66" si="24">A30</f>
        <v>Metals</v>
      </c>
      <c r="B60">
        <v>36944</v>
      </c>
      <c r="C60">
        <v>21048</v>
      </c>
      <c r="D60">
        <v>81484</v>
      </c>
      <c r="E60">
        <v>24594</v>
      </c>
      <c r="F60">
        <v>4752</v>
      </c>
      <c r="G60">
        <f t="shared" ref="G60:G66" si="25">SUM(B60:F60)</f>
        <v>168822</v>
      </c>
    </row>
    <row r="61" spans="1:7" x14ac:dyDescent="0.2">
      <c r="A61" t="str">
        <f t="shared" si="24"/>
        <v>Polymers</v>
      </c>
      <c r="B61">
        <v>336</v>
      </c>
      <c r="C61">
        <v>786</v>
      </c>
      <c r="D61">
        <v>28</v>
      </c>
      <c r="E61">
        <v>2133</v>
      </c>
      <c r="F61">
        <v>86</v>
      </c>
      <c r="G61">
        <f t="shared" si="25"/>
        <v>3369</v>
      </c>
    </row>
    <row r="62" spans="1:7" x14ac:dyDescent="0.2">
      <c r="A62" t="str">
        <f t="shared" si="24"/>
        <v>Elastomers</v>
      </c>
      <c r="B62">
        <v>630</v>
      </c>
      <c r="C62">
        <v>2308</v>
      </c>
      <c r="D62">
        <v>3371</v>
      </c>
      <c r="E62">
        <v>1662</v>
      </c>
      <c r="F62">
        <v>81</v>
      </c>
      <c r="G62">
        <f t="shared" si="25"/>
        <v>8052</v>
      </c>
    </row>
    <row r="63" spans="1:7" x14ac:dyDescent="0.2">
      <c r="A63" t="str">
        <f t="shared" si="24"/>
        <v>Glass</v>
      </c>
      <c r="B63">
        <v>12</v>
      </c>
      <c r="C63">
        <v>3542</v>
      </c>
      <c r="D63">
        <v>37</v>
      </c>
      <c r="E63">
        <v>233</v>
      </c>
      <c r="G63">
        <f t="shared" si="25"/>
        <v>3824</v>
      </c>
    </row>
    <row r="64" spans="1:7" x14ac:dyDescent="0.2">
      <c r="A64" t="str">
        <f t="shared" si="24"/>
        <v>Fluids</v>
      </c>
      <c r="B64">
        <v>4</v>
      </c>
      <c r="C64">
        <v>74</v>
      </c>
      <c r="D64">
        <v>124</v>
      </c>
      <c r="E64">
        <v>1342</v>
      </c>
      <c r="F64">
        <v>106</v>
      </c>
      <c r="G64">
        <f t="shared" si="25"/>
        <v>1650</v>
      </c>
    </row>
    <row r="65" spans="1:7" x14ac:dyDescent="0.2">
      <c r="A65" t="str">
        <f t="shared" si="24"/>
        <v>Modified organic natural materials</v>
      </c>
      <c r="C65">
        <v>2604</v>
      </c>
      <c r="D65">
        <v>19</v>
      </c>
      <c r="G65">
        <f t="shared" si="25"/>
        <v>2623</v>
      </c>
    </row>
    <row r="66" spans="1:7" x14ac:dyDescent="0.2">
      <c r="A66" t="str">
        <f t="shared" si="24"/>
        <v>Others</v>
      </c>
      <c r="B66">
        <v>47</v>
      </c>
      <c r="C66">
        <v>2307</v>
      </c>
      <c r="D66">
        <v>242</v>
      </c>
      <c r="E66">
        <v>1937</v>
      </c>
      <c r="F66">
        <v>16</v>
      </c>
      <c r="G66">
        <f t="shared" si="25"/>
        <v>4549</v>
      </c>
    </row>
    <row r="67" spans="1:7" x14ac:dyDescent="0.2">
      <c r="A67" t="s">
        <v>14</v>
      </c>
      <c r="B67">
        <f t="shared" ref="B67:G67" si="26">SUM(B60:B66)</f>
        <v>37973</v>
      </c>
      <c r="C67">
        <f t="shared" si="26"/>
        <v>32669</v>
      </c>
      <c r="D67">
        <f t="shared" si="26"/>
        <v>85305</v>
      </c>
      <c r="E67">
        <f t="shared" si="26"/>
        <v>31901</v>
      </c>
      <c r="F67">
        <f t="shared" si="26"/>
        <v>5041</v>
      </c>
      <c r="G67">
        <f t="shared" si="26"/>
        <v>192889</v>
      </c>
    </row>
    <row r="69" spans="1:7" x14ac:dyDescent="0.2">
      <c r="A69" t="str">
        <f>A14</f>
        <v>Hitachi Caravaggio Train</v>
      </c>
    </row>
    <row r="70" spans="1:7" x14ac:dyDescent="0.2">
      <c r="B70" t="s">
        <v>303</v>
      </c>
      <c r="C70" t="s">
        <v>304</v>
      </c>
      <c r="D70" t="s">
        <v>305</v>
      </c>
      <c r="E70" t="s">
        <v>306</v>
      </c>
      <c r="F70" t="s">
        <v>307</v>
      </c>
      <c r="G70" t="s">
        <v>14</v>
      </c>
    </row>
    <row r="71" spans="1:7" x14ac:dyDescent="0.2">
      <c r="A71" t="str">
        <f t="shared" ref="A71:A77" si="27">A41</f>
        <v>Elastomers</v>
      </c>
      <c r="B71">
        <v>54084</v>
      </c>
      <c r="C71">
        <v>23544</v>
      </c>
      <c r="D71">
        <v>72360</v>
      </c>
      <c r="E71">
        <v>20726</v>
      </c>
      <c r="F71">
        <v>7625</v>
      </c>
      <c r="G71">
        <f t="shared" ref="G71:G77" si="28">SUM(B71:F71)</f>
        <v>178339</v>
      </c>
    </row>
    <row r="72" spans="1:7" x14ac:dyDescent="0.2">
      <c r="A72" t="str">
        <f t="shared" si="27"/>
        <v>Glass</v>
      </c>
      <c r="B72">
        <v>37</v>
      </c>
      <c r="C72">
        <v>5001</v>
      </c>
      <c r="D72">
        <v>200</v>
      </c>
      <c r="E72">
        <v>2331</v>
      </c>
      <c r="F72">
        <v>13</v>
      </c>
      <c r="G72">
        <f t="shared" si="28"/>
        <v>7582</v>
      </c>
    </row>
    <row r="73" spans="1:7" x14ac:dyDescent="0.2">
      <c r="A73" t="str">
        <f t="shared" si="27"/>
        <v>Fluids</v>
      </c>
      <c r="B73">
        <v>33</v>
      </c>
      <c r="C73">
        <v>2825</v>
      </c>
      <c r="D73">
        <v>2341</v>
      </c>
      <c r="E73">
        <v>1474</v>
      </c>
      <c r="F73">
        <v>22</v>
      </c>
      <c r="G73">
        <f t="shared" si="28"/>
        <v>6695</v>
      </c>
    </row>
    <row r="74" spans="1:7" x14ac:dyDescent="0.2">
      <c r="A74" t="str">
        <f t="shared" si="27"/>
        <v>Modified organic natural materials</v>
      </c>
      <c r="C74">
        <v>4307</v>
      </c>
      <c r="D74">
        <v>2</v>
      </c>
      <c r="E74">
        <v>207</v>
      </c>
      <c r="F74">
        <v>0</v>
      </c>
      <c r="G74">
        <f t="shared" si="28"/>
        <v>4516</v>
      </c>
    </row>
    <row r="75" spans="1:7" x14ac:dyDescent="0.2">
      <c r="A75" t="str">
        <f t="shared" si="27"/>
        <v>Others</v>
      </c>
      <c r="B75">
        <v>1</v>
      </c>
      <c r="E75">
        <v>100</v>
      </c>
      <c r="F75">
        <v>59</v>
      </c>
      <c r="G75">
        <f t="shared" si="28"/>
        <v>160</v>
      </c>
    </row>
    <row r="76" spans="1:7" x14ac:dyDescent="0.2">
      <c r="A76" t="str">
        <f t="shared" si="27"/>
        <v>Total</v>
      </c>
      <c r="C76">
        <v>5007</v>
      </c>
      <c r="G76">
        <f t="shared" si="28"/>
        <v>5007</v>
      </c>
    </row>
    <row r="77" spans="1:7" x14ac:dyDescent="0.2">
      <c r="A77" t="str">
        <f t="shared" si="27"/>
        <v>Total</v>
      </c>
      <c r="B77">
        <v>11</v>
      </c>
      <c r="C77">
        <v>1260</v>
      </c>
      <c r="D77">
        <v>461</v>
      </c>
      <c r="E77">
        <v>568</v>
      </c>
      <c r="F77">
        <v>20</v>
      </c>
      <c r="G77">
        <f t="shared" si="28"/>
        <v>2320</v>
      </c>
    </row>
    <row r="78" spans="1:7" x14ac:dyDescent="0.2">
      <c r="A78" t="s">
        <v>14</v>
      </c>
      <c r="B78">
        <f t="shared" ref="B78:G78" si="29">SUM(B71:B77)</f>
        <v>54166</v>
      </c>
      <c r="C78">
        <f t="shared" si="29"/>
        <v>41944</v>
      </c>
      <c r="D78">
        <f t="shared" si="29"/>
        <v>75364</v>
      </c>
      <c r="E78">
        <f t="shared" si="29"/>
        <v>25406</v>
      </c>
      <c r="F78">
        <f t="shared" si="29"/>
        <v>7739</v>
      </c>
      <c r="G78">
        <f t="shared" si="29"/>
        <v>204619</v>
      </c>
    </row>
    <row r="80" spans="1:7" x14ac:dyDescent="0.2">
      <c r="B80" t="str">
        <f>F28</f>
        <v>Metro Oslo</v>
      </c>
    </row>
    <row r="81" spans="1:6" x14ac:dyDescent="0.2">
      <c r="A81" t="s">
        <v>296</v>
      </c>
      <c r="B81">
        <v>121425</v>
      </c>
      <c r="C81" s="1">
        <f>B81/SUM(B81:B82)</f>
        <v>0.78885308524875586</v>
      </c>
      <c r="E81" t="s">
        <v>310</v>
      </c>
    </row>
    <row r="82" spans="1:6" x14ac:dyDescent="0.2">
      <c r="A82" t="s">
        <v>297</v>
      </c>
      <c r="B82">
        <v>32501</v>
      </c>
      <c r="C82" s="109">
        <f>1-C81</f>
        <v>0.21114691475124414</v>
      </c>
      <c r="E82" s="110">
        <f>14/63</f>
        <v>0.22222222222222221</v>
      </c>
      <c r="F82" t="s">
        <v>311</v>
      </c>
    </row>
    <row r="83" spans="1:6" x14ac:dyDescent="0.2">
      <c r="A83" t="s">
        <v>298</v>
      </c>
      <c r="B83">
        <v>2222</v>
      </c>
    </row>
    <row r="84" spans="1:6" x14ac:dyDescent="0.2">
      <c r="A84" t="s">
        <v>299</v>
      </c>
      <c r="B84">
        <v>41565</v>
      </c>
    </row>
    <row r="85" spans="1:6" x14ac:dyDescent="0.2">
      <c r="A85" t="s">
        <v>300</v>
      </c>
      <c r="B85">
        <v>7590</v>
      </c>
    </row>
    <row r="86" spans="1:6" x14ac:dyDescent="0.2">
      <c r="A86" t="s">
        <v>301</v>
      </c>
      <c r="B86">
        <v>12141</v>
      </c>
    </row>
    <row r="87" spans="1:6" x14ac:dyDescent="0.2">
      <c r="A87" t="s">
        <v>302</v>
      </c>
      <c r="B87">
        <v>6218</v>
      </c>
    </row>
    <row r="88" spans="1:6" x14ac:dyDescent="0.2">
      <c r="A88" t="s">
        <v>14</v>
      </c>
      <c r="B88">
        <f>SUM(B81:B87)</f>
        <v>223662</v>
      </c>
    </row>
    <row r="90" spans="1:6" x14ac:dyDescent="0.2">
      <c r="A90" t="str">
        <f>A15</f>
        <v>CAF Metro Helsinki</v>
      </c>
    </row>
    <row r="91" spans="1:6" x14ac:dyDescent="0.2">
      <c r="A91" t="s">
        <v>287</v>
      </c>
      <c r="B91" s="1">
        <f>83.84%</f>
        <v>0.83840000000000003</v>
      </c>
    </row>
    <row r="92" spans="1:6" x14ac:dyDescent="0.2">
      <c r="A92" t="s">
        <v>288</v>
      </c>
      <c r="B92" s="1">
        <f>5.65%</f>
        <v>5.6500000000000002E-2</v>
      </c>
    </row>
    <row r="93" spans="1:6" x14ac:dyDescent="0.2">
      <c r="A93" t="s">
        <v>289</v>
      </c>
      <c r="B93" s="1">
        <f>3.3%</f>
        <v>3.3000000000000002E-2</v>
      </c>
    </row>
    <row r="94" spans="1:6" x14ac:dyDescent="0.2">
      <c r="A94" t="s">
        <v>184</v>
      </c>
      <c r="B94" s="1">
        <v>3.04E-2</v>
      </c>
    </row>
    <row r="95" spans="1:6" x14ac:dyDescent="0.2">
      <c r="A95" t="s">
        <v>290</v>
      </c>
      <c r="B95" s="1">
        <v>3.0000000000000001E-3</v>
      </c>
    </row>
    <row r="96" spans="1:6" x14ac:dyDescent="0.2">
      <c r="A96" t="s">
        <v>291</v>
      </c>
      <c r="B96" s="1">
        <v>1.8E-3</v>
      </c>
    </row>
    <row r="97" spans="1:2" x14ac:dyDescent="0.2">
      <c r="A97" t="s">
        <v>292</v>
      </c>
      <c r="B97" s="1">
        <v>3.6900000000000002E-2</v>
      </c>
    </row>
  </sheetData>
  <hyperlinks>
    <hyperlink ref="A7" r:id="rId1" display="Environmental Produc Declaration for INNOVIA APM 300" xr:uid="{00000000-0004-0000-0B00-000000000000}"/>
    <hyperlink ref="A8" r:id="rId2" xr:uid="{00000000-0004-0000-0B00-000001000000}"/>
    <hyperlink ref="A9" r:id="rId3" display="EPD Metro Rome Line C" xr:uid="{00000000-0004-0000-0B00-000002000000}"/>
    <hyperlink ref="A10" r:id="rId4" display="EPD (Bombarider Azur)" xr:uid="{00000000-0004-0000-0B00-000003000000}"/>
    <hyperlink ref="A11" r:id="rId5" xr:uid="{00000000-0004-0000-0B00-000004000000}"/>
    <hyperlink ref="A12" r:id="rId6" xr:uid="{00000000-0004-0000-0B00-000005000000}"/>
    <hyperlink ref="B20" r:id="rId7" xr:uid="{00000000-0004-0000-0B00-000006000000}"/>
    <hyperlink ref="A13" r:id="rId8" xr:uid="{00000000-0004-0000-0B00-000007000000}"/>
    <hyperlink ref="A14" r:id="rId9" xr:uid="{00000000-0004-0000-0B00-000008000000}"/>
    <hyperlink ref="A15" r:id="rId10" xr:uid="{00000000-0004-0000-0B00-000009000000}"/>
    <hyperlink ref="I6" r:id="rId11" xr:uid="{00000000-0004-0000-0B00-00000A000000}"/>
  </hyperlinks>
  <pageMargins left="0.7" right="0.7" top="0.75" bottom="0.75" header="0.3" footer="0.3"/>
  <pageSetup paperSize="9" orientation="portrait" r:id="rId12"/>
  <legacyDrawing r:id="rId1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1" tint="0.34998626667073579"/>
  </sheetPr>
  <dimension ref="A4:AD67"/>
  <sheetViews>
    <sheetView topLeftCell="A15" workbookViewId="0">
      <selection activeCell="G43" sqref="G43"/>
    </sheetView>
  </sheetViews>
  <sheetFormatPr defaultColWidth="8.85546875" defaultRowHeight="12.75" x14ac:dyDescent="0.2"/>
  <cols>
    <col min="1" max="1" width="17.28515625" bestFit="1" customWidth="1"/>
    <col min="4" max="5" width="8.85546875" customWidth="1"/>
    <col min="16" max="19" width="9"/>
  </cols>
  <sheetData>
    <row r="4" spans="1:30" x14ac:dyDescent="0.2">
      <c r="A4" t="s">
        <v>177</v>
      </c>
    </row>
    <row r="6" spans="1:30" x14ac:dyDescent="0.2">
      <c r="U6">
        <f>Convert!$C$18</f>
        <v>36.072224999999996</v>
      </c>
      <c r="V6" s="52" t="s">
        <v>278</v>
      </c>
    </row>
    <row r="7" spans="1:30" x14ac:dyDescent="0.2">
      <c r="U7" s="21">
        <f>Tech_Spec_Escoot!F5</f>
        <v>0.453592</v>
      </c>
      <c r="V7" s="21" t="str">
        <f>Tech_Spec_Escoot!G5</f>
        <v>kg/lb</v>
      </c>
    </row>
    <row r="8" spans="1:30" x14ac:dyDescent="0.2">
      <c r="C8" t="s">
        <v>67</v>
      </c>
      <c r="F8" t="s">
        <v>250</v>
      </c>
      <c r="H8" t="s">
        <v>256</v>
      </c>
      <c r="J8" t="s">
        <v>257</v>
      </c>
      <c r="K8" t="s">
        <v>21</v>
      </c>
      <c r="M8" t="s">
        <v>253</v>
      </c>
      <c r="N8" t="s">
        <v>254</v>
      </c>
      <c r="O8" t="s">
        <v>255</v>
      </c>
      <c r="P8" t="s">
        <v>1236</v>
      </c>
      <c r="Q8" t="s">
        <v>1182</v>
      </c>
      <c r="R8" t="s">
        <v>1237</v>
      </c>
      <c r="S8" t="s">
        <v>1238</v>
      </c>
    </row>
    <row r="9" spans="1:30" x14ac:dyDescent="0.2">
      <c r="A9" t="s">
        <v>16</v>
      </c>
      <c r="B9" t="s">
        <v>17</v>
      </c>
      <c r="C9" s="96">
        <v>6303</v>
      </c>
      <c r="F9" s="101">
        <f>C9/SUM(C$9,C$14,C$16)*$W$10</f>
        <v>8768.2304282839305</v>
      </c>
      <c r="H9" s="19">
        <f>C9*$Y$10/$W$10</f>
        <v>2882.9062500000009</v>
      </c>
      <c r="I9" s="19"/>
      <c r="J9" s="19">
        <f>C9-H9</f>
        <v>3420.0937499999991</v>
      </c>
      <c r="K9" s="19">
        <f>ROUND(K23*B33,0)</f>
        <v>61</v>
      </c>
      <c r="L9" s="19"/>
      <c r="M9">
        <f>C9</f>
        <v>6303</v>
      </c>
      <c r="N9">
        <f>M9</f>
        <v>6303</v>
      </c>
      <c r="O9" s="415">
        <f>($N9-$J$9)/($N$23-$J$9-$N$15-$N$19-$N$10)*($O$23-$O$15-$O$19-$O$10)</f>
        <v>5667.5284670205683</v>
      </c>
      <c r="P9" s="415">
        <f>Q9+R9</f>
        <v>5929.5342548154567</v>
      </c>
      <c r="Q9" s="415">
        <f>O9</f>
        <v>5667.5284670205683</v>
      </c>
      <c r="R9" s="415">
        <f>S9*$Q$37/$Q$34</f>
        <v>262.00578779488887</v>
      </c>
      <c r="S9" s="415">
        <f>'1_Manufacturing'!DW$3*('1_Manufacturing'!DW9+'1_Manufacturing'!DW10)-'1_Manufacturing'!DR$3*('1_Manufacturing'!DR9+'1_Manufacturing'!DR10)</f>
        <v>131.00289389744444</v>
      </c>
      <c r="T9" t="str">
        <f>'1_Manufacturing'!A9</f>
        <v xml:space="preserve">   Steel</v>
      </c>
      <c r="U9" s="85" t="s">
        <v>186</v>
      </c>
      <c r="W9" s="96">
        <f>C9+C14+Y9</f>
        <v>8078</v>
      </c>
      <c r="X9" t="s">
        <v>245</v>
      </c>
      <c r="Y9" s="96">
        <v>1666</v>
      </c>
      <c r="Z9" t="s">
        <v>15</v>
      </c>
    </row>
    <row r="10" spans="1:30" x14ac:dyDescent="0.2">
      <c r="A10" t="s">
        <v>178</v>
      </c>
      <c r="B10" t="s">
        <v>17</v>
      </c>
      <c r="C10" s="96">
        <v>553</v>
      </c>
      <c r="F10" s="98">
        <f>F23*0.17</f>
        <v>2409.92</v>
      </c>
      <c r="G10" t="s">
        <v>246</v>
      </c>
      <c r="H10">
        <f>C10+C20</f>
        <v>949</v>
      </c>
      <c r="M10">
        <f>H10</f>
        <v>949</v>
      </c>
      <c r="N10">
        <f>M10</f>
        <v>949</v>
      </c>
      <c r="O10" s="82">
        <f>N10</f>
        <v>949</v>
      </c>
      <c r="P10" s="415">
        <f>Q10+R10</f>
        <v>999.96622987414457</v>
      </c>
      <c r="Q10" s="415">
        <f>O10</f>
        <v>949</v>
      </c>
      <c r="R10" s="415">
        <f>S10*$Q$37/$Q$34</f>
        <v>50.966229874144574</v>
      </c>
      <c r="S10" s="415">
        <f>'1_Manufacturing'!DW$3*'1_Manufacturing'!DW16-'1_Manufacturing'!DR$3*'1_Manufacturing'!DR16</f>
        <v>25.483114937072287</v>
      </c>
      <c r="T10" t="str">
        <f>'1_Manufacturing'!A16</f>
        <v xml:space="preserve">   Plastics (polycarbonate)</v>
      </c>
      <c r="U10" s="100" t="s">
        <v>244</v>
      </c>
      <c r="W10" s="98">
        <f>F23*0.704</f>
        <v>9979.9039999999986</v>
      </c>
      <c r="X10" t="s">
        <v>245</v>
      </c>
      <c r="Y10" s="98">
        <f>F23*0.322</f>
        <v>4564.6720000000005</v>
      </c>
      <c r="Z10" t="s">
        <v>252</v>
      </c>
    </row>
    <row r="11" spans="1:30" x14ac:dyDescent="0.2">
      <c r="A11" t="s">
        <v>179</v>
      </c>
      <c r="B11" t="s">
        <v>17</v>
      </c>
      <c r="C11" s="96">
        <v>90</v>
      </c>
      <c r="M11">
        <f>C11</f>
        <v>90</v>
      </c>
      <c r="R11" s="415"/>
      <c r="S11" s="415"/>
      <c r="U11" s="97" t="s">
        <v>243</v>
      </c>
    </row>
    <row r="12" spans="1:30" x14ac:dyDescent="0.2">
      <c r="A12" t="s">
        <v>180</v>
      </c>
      <c r="B12" t="s">
        <v>17</v>
      </c>
      <c r="C12" s="96"/>
      <c r="R12" s="415"/>
      <c r="U12" s="12" t="s">
        <v>259</v>
      </c>
      <c r="W12" s="13" t="s">
        <v>258</v>
      </c>
    </row>
    <row r="13" spans="1:30" x14ac:dyDescent="0.2">
      <c r="A13" t="s">
        <v>181</v>
      </c>
      <c r="B13" t="s">
        <v>17</v>
      </c>
      <c r="C13" s="96">
        <v>78</v>
      </c>
      <c r="F13" s="98">
        <f>F23*0.007</f>
        <v>99.231999999999999</v>
      </c>
      <c r="G13" t="s">
        <v>249</v>
      </c>
      <c r="M13">
        <f>C13</f>
        <v>78</v>
      </c>
      <c r="R13" s="415"/>
      <c r="U13" s="6" t="s">
        <v>260</v>
      </c>
      <c r="W13" s="104">
        <v>85</v>
      </c>
      <c r="X13" t="s">
        <v>17</v>
      </c>
      <c r="Z13" s="104">
        <v>150</v>
      </c>
      <c r="AA13" t="s">
        <v>261</v>
      </c>
    </row>
    <row r="14" spans="1:30" x14ac:dyDescent="0.2">
      <c r="A14" t="s">
        <v>22</v>
      </c>
      <c r="B14" t="s">
        <v>17</v>
      </c>
      <c r="C14" s="96">
        <v>109</v>
      </c>
      <c r="F14" s="101">
        <f>C14/SUM(C$9,C$14,C$16)*$W$10</f>
        <v>151.63209847421047</v>
      </c>
      <c r="H14" s="19">
        <f>C14*$Y$10/$W$10</f>
        <v>49.855113636363654</v>
      </c>
      <c r="J14" s="19">
        <f>C14-H14</f>
        <v>59.144886363636346</v>
      </c>
      <c r="K14" s="19">
        <f>K23-K17-K9</f>
        <v>48</v>
      </c>
      <c r="M14">
        <f>C14</f>
        <v>109</v>
      </c>
      <c r="N14">
        <f>M14</f>
        <v>109</v>
      </c>
      <c r="O14" s="415">
        <f>($N14)/($N$23-$J$9-$N$15-$N$19-$N$10)*($O$23-$O$15-$O$19-$O$10)</f>
        <v>214.28397226071496</v>
      </c>
      <c r="P14" s="415">
        <f>Q14+R14</f>
        <v>281.51992477553034</v>
      </c>
      <c r="Q14" s="415">
        <f>O14</f>
        <v>214.28397226071496</v>
      </c>
      <c r="R14" s="415">
        <f>S14*$Q$37/$Q$34</f>
        <v>67.235952514815366</v>
      </c>
      <c r="S14" s="415">
        <f>'1_Manufacturing'!DW$3*'1_Manufacturing'!DW14-'1_Manufacturing'!DR$3*'1_Manufacturing'!DR14</f>
        <v>33.617976257407683</v>
      </c>
      <c r="T14" t="str">
        <f>'1_Manufacturing'!A14</f>
        <v xml:space="preserve">   Copper/Brass</v>
      </c>
      <c r="U14" s="76" t="s">
        <v>266</v>
      </c>
      <c r="W14" s="10">
        <v>300</v>
      </c>
      <c r="X14" t="s">
        <v>261</v>
      </c>
      <c r="Z14" s="10">
        <f>Z13</f>
        <v>150</v>
      </c>
      <c r="AA14" t="str">
        <f>AA13</f>
        <v>kW</v>
      </c>
      <c r="AC14" s="10">
        <v>2</v>
      </c>
      <c r="AD14" t="s">
        <v>267</v>
      </c>
    </row>
    <row r="15" spans="1:30" x14ac:dyDescent="0.2">
      <c r="A15" t="s">
        <v>182</v>
      </c>
      <c r="B15" t="s">
        <v>17</v>
      </c>
      <c r="C15" s="96">
        <v>405</v>
      </c>
      <c r="F15" s="98">
        <f>F23*0.033</f>
        <v>467.80800000000005</v>
      </c>
      <c r="G15" t="s">
        <v>247</v>
      </c>
      <c r="H15">
        <f>C15</f>
        <v>405</v>
      </c>
      <c r="M15" s="19">
        <f>C15</f>
        <v>405</v>
      </c>
      <c r="N15" s="19">
        <f>M15</f>
        <v>405</v>
      </c>
      <c r="O15" s="82">
        <f>N15</f>
        <v>405</v>
      </c>
      <c r="P15" s="415">
        <f>Q15+R15</f>
        <v>413.26751851878811</v>
      </c>
      <c r="Q15" s="415">
        <f>O15</f>
        <v>405</v>
      </c>
      <c r="R15" s="415">
        <f>S15*$Q$37/$Q$34</f>
        <v>8.2675185187881084</v>
      </c>
      <c r="S15" s="415">
        <f>'1_Manufacturing'!DW$3*'1_Manufacturing'!DW18-'1_Manufacturing'!DR$3*'1_Manufacturing'!DR18</f>
        <v>4.1337592593940542</v>
      </c>
      <c r="T15" t="str">
        <f>'1_Manufacturing'!A18</f>
        <v xml:space="preserve">   Rubber</v>
      </c>
      <c r="U15" s="14" t="s">
        <v>270</v>
      </c>
      <c r="W15" s="15">
        <v>324</v>
      </c>
      <c r="X15" t="s">
        <v>30</v>
      </c>
      <c r="Z15" s="15">
        <v>1.29</v>
      </c>
      <c r="AA15" t="s">
        <v>2</v>
      </c>
      <c r="AB15" t="s">
        <v>271</v>
      </c>
    </row>
    <row r="16" spans="1:30" x14ac:dyDescent="0.2">
      <c r="A16" t="s">
        <v>263</v>
      </c>
      <c r="B16" t="s">
        <v>17</v>
      </c>
      <c r="C16" s="105">
        <f>Y9-J17</f>
        <v>762.00568181818198</v>
      </c>
      <c r="F16" s="101">
        <f>C16/SUM(C$9,C$14,C$16)*$W$10</f>
        <v>1060.0414732418574</v>
      </c>
      <c r="H16" s="19">
        <f>Y9*$Y$10/$W$10</f>
        <v>762.00568181818198</v>
      </c>
      <c r="M16" s="19">
        <f>C16</f>
        <v>762.00568181818198</v>
      </c>
      <c r="N16" s="19">
        <f>M16</f>
        <v>762.00568181818198</v>
      </c>
      <c r="O16" s="415">
        <f>($N16)/($N$23-$J$9-$N$15-$N$19-$N$10)*($O$23-$O$15-$O$19-$O$10)</f>
        <v>1498.0330677544448</v>
      </c>
      <c r="P16" s="415">
        <f>Q16+R16</f>
        <v>1529.1093394494333</v>
      </c>
      <c r="Q16" s="415">
        <f>O16</f>
        <v>1498.0330677544448</v>
      </c>
      <c r="R16" s="415">
        <f>S16*$Q$37/$Q$34</f>
        <v>31.076271694988399</v>
      </c>
      <c r="S16" s="415">
        <f>'1_Manufacturing'!DW$3*'1_Manufacturing'!DW12-'1_Manufacturing'!DR$3*'1_Manufacturing'!DR12</f>
        <v>15.5381358474942</v>
      </c>
      <c r="T16" t="str">
        <f>'1_Manufacturing'!A12</f>
        <v xml:space="preserve">   Wrought Aluminum</v>
      </c>
      <c r="Z16" s="15">
        <v>1.41</v>
      </c>
      <c r="AA16" t="s">
        <v>2</v>
      </c>
      <c r="AB16" t="s">
        <v>272</v>
      </c>
    </row>
    <row r="17" spans="1:28" x14ac:dyDescent="0.2">
      <c r="A17" t="s">
        <v>149</v>
      </c>
      <c r="C17" s="105">
        <f>J17</f>
        <v>903.99431818181802</v>
      </c>
      <c r="F17" s="101"/>
      <c r="H17" s="19"/>
      <c r="J17" s="19">
        <f>Y9-H16</f>
        <v>903.99431818181802</v>
      </c>
      <c r="K17" s="19">
        <f>ROUND(K23*B35,0)</f>
        <v>61</v>
      </c>
      <c r="M17" s="19">
        <f>C17</f>
        <v>903.99431818181802</v>
      </c>
      <c r="N17" s="19">
        <f>M17</f>
        <v>903.99431818181802</v>
      </c>
      <c r="O17" s="415">
        <f>($N17)/($N$23-$J$9-$N$15-$N$19-$N$10)*($O$23-$O$15-$O$19-$O$10)</f>
        <v>1777.1696642304275</v>
      </c>
      <c r="P17" s="415">
        <f>Q17+R17</f>
        <v>1777.1957535540162</v>
      </c>
      <c r="Q17" s="415">
        <f>O17</f>
        <v>1777.1696642304275</v>
      </c>
      <c r="R17" s="415">
        <f>S17*$Q$37/$Q$34</f>
        <v>2.6089323588706748E-2</v>
      </c>
      <c r="S17" s="415">
        <f>'1_Manufacturing'!DW$3*'1_Manufacturing'!DW13-'1_Manufacturing'!DR$3*'1_Manufacturing'!DR13</f>
        <v>1.3044661794353374E-2</v>
      </c>
      <c r="T17" t="str">
        <f>'1_Manufacturing'!A13</f>
        <v xml:space="preserve">   Cast Aluminum</v>
      </c>
      <c r="Z17" s="15">
        <v>0.8</v>
      </c>
      <c r="AA17" t="s">
        <v>2</v>
      </c>
      <c r="AB17" t="s">
        <v>273</v>
      </c>
    </row>
    <row r="18" spans="1:28" x14ac:dyDescent="0.2">
      <c r="A18" t="s">
        <v>183</v>
      </c>
      <c r="B18" t="s">
        <v>17</v>
      </c>
      <c r="C18" s="96"/>
      <c r="R18" s="415"/>
      <c r="U18" s="17" t="s">
        <v>274</v>
      </c>
      <c r="W18" s="106">
        <v>19</v>
      </c>
      <c r="X18" t="s">
        <v>30</v>
      </c>
    </row>
    <row r="19" spans="1:28" x14ac:dyDescent="0.2">
      <c r="A19" t="s">
        <v>184</v>
      </c>
      <c r="B19" t="s">
        <v>17</v>
      </c>
      <c r="C19" s="96">
        <v>490</v>
      </c>
      <c r="F19" s="98">
        <f>F23*0.028</f>
        <v>396.928</v>
      </c>
      <c r="G19" t="s">
        <v>248</v>
      </c>
      <c r="H19">
        <f>C19</f>
        <v>490</v>
      </c>
      <c r="M19">
        <f>C19</f>
        <v>490</v>
      </c>
      <c r="N19">
        <f>M19</f>
        <v>490</v>
      </c>
      <c r="O19" s="82">
        <f>N19</f>
        <v>490</v>
      </c>
      <c r="P19" s="415">
        <f>Q19+R19</f>
        <v>497.06790520892883</v>
      </c>
      <c r="Q19" s="415">
        <f>O19</f>
        <v>490</v>
      </c>
      <c r="R19" s="415">
        <f>S19*$Q$37/$Q$34</f>
        <v>7.0679052089288348</v>
      </c>
      <c r="S19" s="415">
        <f>'1_Manufacturing'!DW$3*'1_Manufacturing'!DW15-'1_Manufacturing'!DR$3*'1_Manufacturing'!DR15</f>
        <v>3.5339526044644174</v>
      </c>
      <c r="T19" t="str">
        <f>'1_Manufacturing'!A15</f>
        <v xml:space="preserve">   Glass</v>
      </c>
      <c r="U19" s="17" t="s">
        <v>280</v>
      </c>
      <c r="W19" s="16">
        <v>38</v>
      </c>
      <c r="X19" t="s">
        <v>276</v>
      </c>
      <c r="Y19" t="s">
        <v>281</v>
      </c>
    </row>
    <row r="20" spans="1:28" x14ac:dyDescent="0.2">
      <c r="A20" t="s">
        <v>185</v>
      </c>
      <c r="B20" t="s">
        <v>17</v>
      </c>
      <c r="C20" s="96">
        <v>396</v>
      </c>
      <c r="R20" s="415"/>
      <c r="S20" s="415"/>
    </row>
    <row r="21" spans="1:28" x14ac:dyDescent="0.2">
      <c r="A21" t="s">
        <v>20</v>
      </c>
      <c r="B21" t="s">
        <v>17</v>
      </c>
      <c r="C21" s="96">
        <v>308</v>
      </c>
      <c r="H21">
        <f>C21</f>
        <v>308</v>
      </c>
      <c r="M21">
        <f>C21</f>
        <v>308</v>
      </c>
      <c r="N21">
        <f>M21</f>
        <v>308</v>
      </c>
      <c r="O21" s="415">
        <f>($N21)/($N$23-$J$9-$N$15-$N$19-$N$10)*($O$23-$O$15-$O$19-$O$10)</f>
        <v>605.49966473669906</v>
      </c>
      <c r="P21" s="415">
        <f>Q21+R21</f>
        <v>686.59748825290637</v>
      </c>
      <c r="Q21" s="415">
        <f>O21</f>
        <v>605.49966473669906</v>
      </c>
      <c r="R21" s="415">
        <f>S21*$Q$37/$Q$34</f>
        <v>81.097823516207342</v>
      </c>
      <c r="S21" s="415">
        <f>'1_Manufacturing'!DW$3*'1_Manufacturing'!DW19-'1_Manufacturing'!DR$3*'1_Manufacturing'!DR19</f>
        <v>40.548911758103671</v>
      </c>
      <c r="T21" t="str">
        <f>'1_Manufacturing'!A19</f>
        <v xml:space="preserve">   Others</v>
      </c>
    </row>
    <row r="22" spans="1:28" x14ac:dyDescent="0.2">
      <c r="R22" s="415"/>
      <c r="S22" s="415"/>
    </row>
    <row r="23" spans="1:28" x14ac:dyDescent="0.2">
      <c r="A23" t="s">
        <v>200</v>
      </c>
      <c r="B23" t="s">
        <v>17</v>
      </c>
      <c r="C23">
        <f>SUM(C9:C21)</f>
        <v>10398</v>
      </c>
      <c r="D23" s="102">
        <f>22500*U7</f>
        <v>10205.82</v>
      </c>
      <c r="E23" s="103">
        <v>9000</v>
      </c>
      <c r="F23" s="99">
        <v>14176</v>
      </c>
      <c r="J23" s="19">
        <f>SUM(J9:J21)</f>
        <v>4383.232954545454</v>
      </c>
      <c r="K23">
        <f>W13*AC14</f>
        <v>170</v>
      </c>
      <c r="M23">
        <f>SUM(M9:M21)</f>
        <v>10398</v>
      </c>
      <c r="N23">
        <f>SUM(N9:N21)</f>
        <v>10230</v>
      </c>
      <c r="O23" s="19">
        <f>O31</f>
        <v>11606.514836002854</v>
      </c>
      <c r="P23" s="415">
        <f>Q23+R23</f>
        <v>12114.258414449205</v>
      </c>
      <c r="Q23" s="415">
        <f>O23</f>
        <v>11606.514836002854</v>
      </c>
      <c r="R23" s="415">
        <f>SUM(R9:R21)</f>
        <v>507.74357844635028</v>
      </c>
      <c r="S23" s="415">
        <f>SUM(S9:S21)</f>
        <v>253.87178922317514</v>
      </c>
    </row>
    <row r="24" spans="1:28" x14ac:dyDescent="0.2">
      <c r="N24" s="494" t="s">
        <v>151</v>
      </c>
      <c r="O24" s="493">
        <f>SUM(O9:O21)</f>
        <v>11606.514836002854</v>
      </c>
    </row>
    <row r="25" spans="1:28" x14ac:dyDescent="0.2">
      <c r="A25" t="s">
        <v>241</v>
      </c>
      <c r="B25" t="s">
        <v>242</v>
      </c>
      <c r="D25" s="99">
        <v>12</v>
      </c>
      <c r="S25" s="415"/>
    </row>
    <row r="26" spans="1:28" x14ac:dyDescent="0.2">
      <c r="B26" t="s">
        <v>242</v>
      </c>
      <c r="D26" s="606">
        <v>9</v>
      </c>
      <c r="E26" s="607" t="s">
        <v>1389</v>
      </c>
      <c r="F26" s="606"/>
      <c r="G26" s="606"/>
      <c r="H26" s="606"/>
      <c r="I26" s="606"/>
      <c r="J26" s="606"/>
      <c r="S26" s="415"/>
    </row>
    <row r="27" spans="1:28" x14ac:dyDescent="0.2">
      <c r="N27" t="s">
        <v>1136</v>
      </c>
      <c r="O27" s="413">
        <f>31750/Convert!B4</f>
        <v>14401.705524811756</v>
      </c>
      <c r="W27" s="414" t="s">
        <v>266</v>
      </c>
    </row>
    <row r="28" spans="1:28" x14ac:dyDescent="0.2">
      <c r="A28" t="s">
        <v>251</v>
      </c>
      <c r="B28" t="s">
        <v>115</v>
      </c>
      <c r="D28" s="102">
        <f>ROUND(44000*Tech_Spec_Escoot!F6,-4)</f>
        <v>70000</v>
      </c>
      <c r="E28" s="19"/>
    </row>
    <row r="29" spans="1:28" x14ac:dyDescent="0.2">
      <c r="N29" t="s">
        <v>123</v>
      </c>
      <c r="O29" s="15">
        <f>C40/'1_Manufacturing'!FJ30</f>
        <v>2795.1906888089015</v>
      </c>
    </row>
    <row r="31" spans="1:28" x14ac:dyDescent="0.2">
      <c r="A31" t="s">
        <v>21</v>
      </c>
      <c r="N31" t="s">
        <v>1137</v>
      </c>
      <c r="O31">
        <f>O27-O29</f>
        <v>11606.514836002854</v>
      </c>
    </row>
    <row r="32" spans="1:28" x14ac:dyDescent="0.2">
      <c r="B32" t="s">
        <v>3</v>
      </c>
    </row>
    <row r="33" spans="1:21" x14ac:dyDescent="0.2">
      <c r="A33" t="s">
        <v>16</v>
      </c>
      <c r="B33" s="63">
        <v>0.36099999999999999</v>
      </c>
      <c r="D33" s="64" t="s">
        <v>148</v>
      </c>
      <c r="O33" s="495" t="s">
        <v>1183</v>
      </c>
      <c r="P33" t="s">
        <v>17</v>
      </c>
    </row>
    <row r="34" spans="1:21" x14ac:dyDescent="0.2">
      <c r="A34" t="s">
        <v>22</v>
      </c>
      <c r="B34" s="63">
        <v>0.27800000000000002</v>
      </c>
      <c r="P34" t="s">
        <v>261</v>
      </c>
      <c r="Q34">
        <v>100</v>
      </c>
    </row>
    <row r="35" spans="1:21" x14ac:dyDescent="0.2">
      <c r="A35" t="s">
        <v>149</v>
      </c>
      <c r="B35" s="63">
        <v>0.36099999999999999</v>
      </c>
    </row>
    <row r="36" spans="1:21" x14ac:dyDescent="0.2">
      <c r="O36" s="495" t="s">
        <v>1184</v>
      </c>
      <c r="P36" t="s">
        <v>17</v>
      </c>
    </row>
    <row r="37" spans="1:21" x14ac:dyDescent="0.2">
      <c r="A37" t="s">
        <v>268</v>
      </c>
      <c r="P37" t="s">
        <v>261</v>
      </c>
      <c r="Q37">
        <v>200</v>
      </c>
      <c r="U37" s="17" t="s">
        <v>1185</v>
      </c>
    </row>
    <row r="39" spans="1:21" x14ac:dyDescent="0.2">
      <c r="C39" t="str">
        <f>O8</f>
        <v>BEV bus</v>
      </c>
      <c r="D39" t="s">
        <v>254</v>
      </c>
      <c r="E39" t="s">
        <v>253</v>
      </c>
    </row>
    <row r="40" spans="1:21" x14ac:dyDescent="0.2">
      <c r="A40" t="s">
        <v>269</v>
      </c>
      <c r="B40" t="s">
        <v>30</v>
      </c>
      <c r="C40" s="15">
        <f>W15</f>
        <v>324</v>
      </c>
      <c r="D40" s="106">
        <f>W18</f>
        <v>19</v>
      </c>
    </row>
    <row r="41" spans="1:21" x14ac:dyDescent="0.2">
      <c r="A41" t="s">
        <v>275</v>
      </c>
      <c r="B41" t="s">
        <v>2</v>
      </c>
      <c r="C41" s="107">
        <f>Z16*0.7+Z15*0.3</f>
        <v>1.3739999999999999</v>
      </c>
    </row>
    <row r="42" spans="1:21" x14ac:dyDescent="0.2">
      <c r="B42" t="s">
        <v>277</v>
      </c>
      <c r="E42" s="16">
        <f>W19</f>
        <v>38</v>
      </c>
    </row>
    <row r="43" spans="1:21" x14ac:dyDescent="0.2">
      <c r="B43" t="s">
        <v>279</v>
      </c>
      <c r="C43" s="3">
        <f>C41*Tech_Spec_Escoot!F9</f>
        <v>4.9463999999999997</v>
      </c>
      <c r="E43" s="3">
        <f>E42*U6/100</f>
        <v>13.707445499999999</v>
      </c>
    </row>
    <row r="44" spans="1:21" x14ac:dyDescent="0.2">
      <c r="A44" t="s">
        <v>282</v>
      </c>
      <c r="B44" t="s">
        <v>2</v>
      </c>
      <c r="C44" s="3">
        <f>Z17*0.66</f>
        <v>0.52800000000000002</v>
      </c>
      <c r="E44" s="3"/>
    </row>
    <row r="45" spans="1:21" x14ac:dyDescent="0.2">
      <c r="A45" t="s">
        <v>283</v>
      </c>
      <c r="C45" s="3">
        <f>(C41+C44)*Tech_Spec_Escoot!F9</f>
        <v>6.8472</v>
      </c>
      <c r="E45" s="3">
        <f>E43+C44/2/0.2*Tech_Spec_Escoot!F9</f>
        <v>18.459445500000001</v>
      </c>
      <c r="F45" t="s">
        <v>284</v>
      </c>
    </row>
    <row r="46" spans="1:21" x14ac:dyDescent="0.2">
      <c r="A46" t="s">
        <v>6</v>
      </c>
      <c r="B46" t="s">
        <v>0</v>
      </c>
      <c r="C46" s="19">
        <f>C40/C41</f>
        <v>235.80786026200875</v>
      </c>
    </row>
    <row r="49" spans="1:3" x14ac:dyDescent="0.2">
      <c r="A49" s="8" t="s">
        <v>998</v>
      </c>
    </row>
    <row r="61" spans="1:3" x14ac:dyDescent="0.2">
      <c r="A61" t="s">
        <v>1001</v>
      </c>
      <c r="B61" s="109">
        <v>0.1</v>
      </c>
      <c r="C61" t="s">
        <v>999</v>
      </c>
    </row>
    <row r="62" spans="1:3" x14ac:dyDescent="0.2">
      <c r="A62" t="s">
        <v>1219</v>
      </c>
      <c r="B62">
        <f>B61/(1-B61)</f>
        <v>0.11111111111111112</v>
      </c>
    </row>
    <row r="65" spans="1:3" x14ac:dyDescent="0.2">
      <c r="A65" t="s">
        <v>1096</v>
      </c>
      <c r="B65" s="17" t="s">
        <v>1097</v>
      </c>
    </row>
    <row r="67" spans="1:3" x14ac:dyDescent="0.2">
      <c r="A67" t="s">
        <v>112</v>
      </c>
      <c r="B67">
        <v>324</v>
      </c>
      <c r="C67" t="s">
        <v>30</v>
      </c>
    </row>
  </sheetData>
  <hyperlinks>
    <hyperlink ref="U9" r:id="rId1" xr:uid="{00000000-0004-0000-0C00-000000000000}"/>
    <hyperlink ref="U11" r:id="rId2" xr:uid="{00000000-0004-0000-0C00-000001000000}"/>
    <hyperlink ref="U10" r:id="rId3" xr:uid="{00000000-0004-0000-0C00-000002000000}"/>
    <hyperlink ref="U12" r:id="rId4" xr:uid="{00000000-0004-0000-0C00-000003000000}"/>
    <hyperlink ref="U14" r:id="rId5" xr:uid="{00000000-0004-0000-0C00-000004000000}"/>
    <hyperlink ref="U13" r:id="rId6" xr:uid="{00000000-0004-0000-0C00-000005000000}"/>
    <hyperlink ref="U15" r:id="rId7" xr:uid="{00000000-0004-0000-0C00-000006000000}"/>
    <hyperlink ref="U18" r:id="rId8" xr:uid="{00000000-0004-0000-0C00-000007000000}"/>
    <hyperlink ref="U19" r:id="rId9" xr:uid="{00000000-0004-0000-0C00-000008000000}"/>
    <hyperlink ref="B65" r:id="rId10" xr:uid="{00000000-0004-0000-0C00-000009000000}"/>
    <hyperlink ref="W27" r:id="rId11" display="BYD" xr:uid="{00000000-0004-0000-0C00-00000A000000}"/>
    <hyperlink ref="U37" r:id="rId12" xr:uid="{00000000-0004-0000-0C00-00000B000000}"/>
    <hyperlink ref="E26" r:id="rId13" xr:uid="{00000000-0004-0000-0C00-00000C000000}"/>
  </hyperlinks>
  <pageMargins left="0.7" right="0.7" top="0.75" bottom="0.75" header="0.3" footer="0.3"/>
  <pageSetup paperSize="9" orientation="portrait" r:id="rId14"/>
  <drawing r:id="rId15"/>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1" tint="0.34998626667073579"/>
  </sheetPr>
  <dimension ref="B2:H19"/>
  <sheetViews>
    <sheetView workbookViewId="0">
      <selection activeCell="K11" sqref="K11"/>
    </sheetView>
  </sheetViews>
  <sheetFormatPr defaultColWidth="9.140625" defaultRowHeight="15" x14ac:dyDescent="0.25"/>
  <cols>
    <col min="1" max="1" width="9.140625" style="124"/>
    <col min="2" max="2" width="43.140625" style="124" customWidth="1"/>
    <col min="3" max="16384" width="9.140625" style="124"/>
  </cols>
  <sheetData>
    <row r="2" spans="2:8" x14ac:dyDescent="0.25">
      <c r="C2" s="124" t="s">
        <v>409</v>
      </c>
    </row>
    <row r="4" spans="2:8" x14ac:dyDescent="0.25">
      <c r="C4" s="881" t="s">
        <v>408</v>
      </c>
      <c r="D4" s="881"/>
      <c r="E4" s="881" t="s">
        <v>407</v>
      </c>
      <c r="F4" s="881"/>
      <c r="G4" s="881" t="s">
        <v>406</v>
      </c>
      <c r="H4" s="881"/>
    </row>
    <row r="5" spans="2:8" x14ac:dyDescent="0.25">
      <c r="B5" s="124" t="s">
        <v>405</v>
      </c>
      <c r="C5" s="124">
        <v>70</v>
      </c>
      <c r="E5" s="124">
        <v>110</v>
      </c>
      <c r="G5" s="124">
        <v>200</v>
      </c>
    </row>
    <row r="6" spans="2:8" x14ac:dyDescent="0.25">
      <c r="B6" s="124" t="s">
        <v>404</v>
      </c>
      <c r="C6" s="124">
        <v>1100</v>
      </c>
      <c r="E6" s="124">
        <v>1450</v>
      </c>
      <c r="G6" s="124">
        <v>1900</v>
      </c>
    </row>
    <row r="7" spans="2:8" x14ac:dyDescent="0.25">
      <c r="B7" s="124" t="s">
        <v>403</v>
      </c>
      <c r="C7" s="124">
        <v>200</v>
      </c>
      <c r="D7" s="124">
        <v>400</v>
      </c>
      <c r="E7" s="124">
        <v>200</v>
      </c>
      <c r="F7" s="124">
        <v>400</v>
      </c>
      <c r="G7" s="124">
        <v>200</v>
      </c>
      <c r="H7" s="124">
        <v>400</v>
      </c>
    </row>
    <row r="8" spans="2:8" x14ac:dyDescent="0.25">
      <c r="B8" s="124" t="s">
        <v>402</v>
      </c>
      <c r="C8" s="166">
        <v>36</v>
      </c>
      <c r="D8" s="166">
        <v>75</v>
      </c>
      <c r="E8" s="166">
        <v>38</v>
      </c>
      <c r="F8" s="166">
        <v>78</v>
      </c>
      <c r="G8" s="166">
        <v>39</v>
      </c>
      <c r="H8" s="166">
        <v>80</v>
      </c>
    </row>
    <row r="9" spans="2:8" x14ac:dyDescent="0.25">
      <c r="B9" s="124" t="s">
        <v>401</v>
      </c>
      <c r="C9" s="166">
        <f t="shared" ref="C9:H9" si="0">C11*C7/100</f>
        <v>36.476297508896799</v>
      </c>
      <c r="D9" s="166">
        <f t="shared" si="0"/>
        <v>74.558469750889671</v>
      </c>
      <c r="E9" s="166">
        <f t="shared" si="0"/>
        <v>38.069249523809525</v>
      </c>
      <c r="F9" s="166">
        <f t="shared" si="0"/>
        <v>77.610148571428567</v>
      </c>
      <c r="G9" s="166">
        <f t="shared" si="0"/>
        <v>40.01964505543237</v>
      </c>
      <c r="H9" s="166">
        <f t="shared" si="0"/>
        <v>80.039290110864741</v>
      </c>
    </row>
    <row r="10" spans="2:8" x14ac:dyDescent="0.25">
      <c r="B10" s="124" t="s">
        <v>400</v>
      </c>
      <c r="C10" s="126">
        <v>1.960622775800712</v>
      </c>
      <c r="D10" s="126">
        <v>2.0037811387900355</v>
      </c>
      <c r="E10" s="126">
        <v>2.0462448979591841</v>
      </c>
      <c r="F10" s="126">
        <v>2.0857959183673471</v>
      </c>
      <c r="G10" s="126">
        <v>2.1510798226164081</v>
      </c>
      <c r="H10" s="165">
        <v>2.1510798226164081</v>
      </c>
    </row>
    <row r="11" spans="2:8" x14ac:dyDescent="0.25">
      <c r="B11" s="124" t="s">
        <v>399</v>
      </c>
      <c r="C11" s="165">
        <f>C10*Convert!$B$13</f>
        <v>18.2381487544484</v>
      </c>
      <c r="D11" s="165">
        <f>D10*Convert!$B$13</f>
        <v>18.639617437722418</v>
      </c>
      <c r="E11" s="165">
        <f>E10*Convert!$B$13</f>
        <v>19.034624761904762</v>
      </c>
      <c r="F11" s="165">
        <f>F10*Convert!$B$13</f>
        <v>19.402537142857142</v>
      </c>
      <c r="G11" s="165">
        <f>G10*Convert!$B$13</f>
        <v>20.009822527716185</v>
      </c>
      <c r="H11" s="165">
        <f>H10*Convert!$B$13</f>
        <v>20.009822527716185</v>
      </c>
    </row>
    <row r="12" spans="2:8" x14ac:dyDescent="0.25">
      <c r="B12" s="124" t="s">
        <v>398</v>
      </c>
      <c r="C12" s="124">
        <v>55</v>
      </c>
      <c r="E12" s="124">
        <v>55</v>
      </c>
      <c r="G12" s="124">
        <v>55</v>
      </c>
    </row>
    <row r="13" spans="2:8" x14ac:dyDescent="0.25">
      <c r="B13" s="124" t="s">
        <v>397</v>
      </c>
      <c r="C13" s="165">
        <v>10</v>
      </c>
      <c r="E13" s="124">
        <v>10.5</v>
      </c>
      <c r="G13" s="124">
        <v>11</v>
      </c>
    </row>
    <row r="14" spans="2:8" x14ac:dyDescent="0.25">
      <c r="B14" s="124" t="s">
        <v>396</v>
      </c>
      <c r="C14" s="165">
        <f>C16*C12/100</f>
        <v>10.030981814946619</v>
      </c>
      <c r="D14" s="165"/>
      <c r="E14" s="165">
        <f>E16*E12/100</f>
        <v>10.469043619047619</v>
      </c>
      <c r="F14" s="165"/>
      <c r="G14" s="165">
        <f>G16*G12/100</f>
        <v>11.005402390243901</v>
      </c>
    </row>
    <row r="15" spans="2:8" x14ac:dyDescent="0.25">
      <c r="B15" s="124" t="s">
        <v>395</v>
      </c>
      <c r="C15" s="126">
        <f>C10</f>
        <v>1.960622775800712</v>
      </c>
      <c r="E15" s="126">
        <f>E10</f>
        <v>2.0462448979591841</v>
      </c>
      <c r="G15" s="126">
        <f>G10</f>
        <v>2.1510798226164081</v>
      </c>
    </row>
    <row r="16" spans="2:8" x14ac:dyDescent="0.25">
      <c r="B16" s="124" t="s">
        <v>394</v>
      </c>
      <c r="C16" s="165">
        <f>C15*Convert!$B$13</f>
        <v>18.2381487544484</v>
      </c>
      <c r="E16" s="165">
        <f>E15*Convert!$B$13</f>
        <v>19.034624761904762</v>
      </c>
      <c r="G16" s="165">
        <f>G15*Convert!$B$13</f>
        <v>20.009822527716185</v>
      </c>
    </row>
    <row r="17" spans="2:7" x14ac:dyDescent="0.25">
      <c r="B17" s="124" t="s">
        <v>393</v>
      </c>
      <c r="C17" s="124">
        <v>5.5</v>
      </c>
      <c r="E17" s="124">
        <v>6.8</v>
      </c>
      <c r="G17" s="165">
        <v>8.85</v>
      </c>
    </row>
    <row r="18" spans="2:7" x14ac:dyDescent="0.25">
      <c r="B18" s="124" t="s">
        <v>392</v>
      </c>
      <c r="C18" s="165">
        <v>3.8852313167259789</v>
      </c>
      <c r="E18" s="165">
        <v>5.0653061224489804</v>
      </c>
      <c r="G18" s="165">
        <v>6.5148558758314854</v>
      </c>
    </row>
    <row r="19" spans="2:7" x14ac:dyDescent="0.25">
      <c r="B19" s="124" t="s">
        <v>391</v>
      </c>
      <c r="C19" s="165">
        <v>3.0000000000000004</v>
      </c>
      <c r="E19" s="165">
        <v>3.7090909090909094</v>
      </c>
      <c r="G19" s="165">
        <v>4.827272727272728</v>
      </c>
    </row>
  </sheetData>
  <mergeCells count="3">
    <mergeCell ref="G4:H4"/>
    <mergeCell ref="E4:F4"/>
    <mergeCell ref="C4:D4"/>
  </mergeCells>
  <pageMargins left="0.7" right="0.7" top="0.75" bottom="0.75" header="0.3" footer="0.3"/>
  <legacyDrawing r:id="rId1"/>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1" tint="0.34998626667073579"/>
  </sheetPr>
  <dimension ref="A1:T319"/>
  <sheetViews>
    <sheetView topLeftCell="A271" zoomScale="87" zoomScaleNormal="60" workbookViewId="0">
      <selection activeCell="A142" sqref="A142"/>
    </sheetView>
  </sheetViews>
  <sheetFormatPr defaultColWidth="9.140625" defaultRowHeight="15" x14ac:dyDescent="0.25"/>
  <cols>
    <col min="1" max="1" width="25" style="124" customWidth="1"/>
    <col min="2" max="2" width="25" style="124" bestFit="1" customWidth="1"/>
    <col min="3" max="3" width="11" style="124" customWidth="1"/>
    <col min="4" max="4" width="16.28515625" style="124" customWidth="1"/>
    <col min="5" max="5" width="11" style="124" customWidth="1"/>
    <col min="6" max="6" width="19.28515625" style="124" bestFit="1" customWidth="1"/>
    <col min="7" max="16384" width="9.140625" style="124"/>
  </cols>
  <sheetData>
    <row r="1" spans="1:8" customFormat="1" ht="12.75" x14ac:dyDescent="0.2">
      <c r="A1" s="8" t="s">
        <v>619</v>
      </c>
    </row>
    <row r="2" spans="1:8" customFormat="1" ht="12.75" x14ac:dyDescent="0.2">
      <c r="A2" t="str">
        <f>E62</f>
        <v>t/km of one-way lane or track</v>
      </c>
    </row>
    <row r="3" spans="1:8" customFormat="1" ht="12.75" x14ac:dyDescent="0.2">
      <c r="C3" t="s">
        <v>493</v>
      </c>
      <c r="D3" t="s">
        <v>443</v>
      </c>
      <c r="E3" t="s">
        <v>618</v>
      </c>
      <c r="F3" t="s">
        <v>16</v>
      </c>
    </row>
    <row r="4" spans="1:8" customFormat="1" x14ac:dyDescent="0.25">
      <c r="A4" s="246" t="s">
        <v>644</v>
      </c>
      <c r="C4">
        <f>C11</f>
        <v>0.12</v>
      </c>
      <c r="D4">
        <f>D11</f>
        <v>180</v>
      </c>
      <c r="E4">
        <f>E11</f>
        <v>22.5</v>
      </c>
      <c r="F4">
        <f>F11</f>
        <v>0</v>
      </c>
    </row>
    <row r="5" spans="1:8" customFormat="1" x14ac:dyDescent="0.25">
      <c r="A5" s="246" t="s">
        <v>645</v>
      </c>
      <c r="C5">
        <f>C13</f>
        <v>1</v>
      </c>
      <c r="D5">
        <f>D13</f>
        <v>1700</v>
      </c>
      <c r="E5">
        <f>E13</f>
        <v>212.5</v>
      </c>
      <c r="F5">
        <f>F13</f>
        <v>0.1</v>
      </c>
    </row>
    <row r="6" spans="1:8" customFormat="1" x14ac:dyDescent="0.25">
      <c r="A6" s="246" t="s">
        <v>646</v>
      </c>
      <c r="C6">
        <f>C13+C14</f>
        <v>1.1599999999999999</v>
      </c>
      <c r="D6">
        <f>D13+D14</f>
        <v>1930</v>
      </c>
      <c r="E6">
        <f>E13+E14</f>
        <v>241.25</v>
      </c>
      <c r="F6">
        <f>F13+F14</f>
        <v>0.1</v>
      </c>
    </row>
    <row r="7" spans="1:8" customFormat="1" x14ac:dyDescent="0.25">
      <c r="A7" s="246" t="s">
        <v>647</v>
      </c>
      <c r="C7">
        <f>C13</f>
        <v>1</v>
      </c>
      <c r="D7">
        <f>D13</f>
        <v>1700</v>
      </c>
      <c r="E7">
        <f>E13</f>
        <v>212.5</v>
      </c>
      <c r="F7">
        <f>F13</f>
        <v>0.1</v>
      </c>
      <c r="H7" t="s">
        <v>650</v>
      </c>
    </row>
    <row r="8" spans="1:8" customFormat="1" x14ac:dyDescent="0.25">
      <c r="A8" s="246" t="s">
        <v>648</v>
      </c>
      <c r="C8">
        <f t="shared" ref="C8:F9" si="0">C15</f>
        <v>0</v>
      </c>
      <c r="D8">
        <f t="shared" si="0"/>
        <v>6700</v>
      </c>
      <c r="E8">
        <f t="shared" si="0"/>
        <v>837.5</v>
      </c>
      <c r="F8">
        <f t="shared" si="0"/>
        <v>260</v>
      </c>
    </row>
    <row r="9" spans="1:8" customFormat="1" x14ac:dyDescent="0.25">
      <c r="A9" s="246" t="s">
        <v>649</v>
      </c>
      <c r="C9">
        <f t="shared" si="0"/>
        <v>0</v>
      </c>
      <c r="D9">
        <f t="shared" si="0"/>
        <v>20100</v>
      </c>
      <c r="E9">
        <f t="shared" si="0"/>
        <v>2512.5</v>
      </c>
      <c r="F9">
        <f t="shared" si="0"/>
        <v>960</v>
      </c>
    </row>
    <row r="10" spans="1:8" customFormat="1" x14ac:dyDescent="0.25">
      <c r="A10" s="246"/>
    </row>
    <row r="11" spans="1:8" customFormat="1" x14ac:dyDescent="0.25">
      <c r="A11" s="246" t="s">
        <v>644</v>
      </c>
      <c r="C11" s="18">
        <f>ROUND((C13/C117*C118*C115*C119/1000)*1000/(AVERAGE($P$96,$C$115)*$C$119)*1/$C$117,2)</f>
        <v>0.12</v>
      </c>
      <c r="D11" s="19">
        <f>ROUND((D105/100*C118*C119*C36*AVERAGE(P96,C115))*1000/(AVERAGE($P$96,$C$115)*$C$119)*1/$C$117,-1)</f>
        <v>180</v>
      </c>
      <c r="E11" s="3">
        <f>D11*$B$46</f>
        <v>22.5</v>
      </c>
      <c r="F11" s="18"/>
      <c r="H11" t="s">
        <v>643</v>
      </c>
    </row>
    <row r="12" spans="1:8" customFormat="1" x14ac:dyDescent="0.25">
      <c r="A12" s="246" t="s">
        <v>448</v>
      </c>
    </row>
    <row r="13" spans="1:8" customFormat="1" ht="12.75" x14ac:dyDescent="0.2">
      <c r="B13" t="s">
        <v>617</v>
      </c>
      <c r="C13">
        <f>E63</f>
        <v>1</v>
      </c>
      <c r="D13">
        <f>ROUND(AVERAGE(E64:E66),-2)</f>
        <v>1700</v>
      </c>
      <c r="E13">
        <f>D13*$B$46</f>
        <v>212.5</v>
      </c>
      <c r="F13" s="3">
        <f>ROUND(AVERAGE(E67:E69),1)</f>
        <v>0.1</v>
      </c>
      <c r="H13" t="s">
        <v>637</v>
      </c>
    </row>
    <row r="14" spans="1:8" customFormat="1" ht="12.75" x14ac:dyDescent="0.2">
      <c r="B14" t="s">
        <v>447</v>
      </c>
      <c r="C14" s="18">
        <f>ROUND(C13/C117*C118*C115*C119/1000,2)</f>
        <v>0.16</v>
      </c>
      <c r="D14" s="19">
        <f>ROUND(D105/100*C118*C119*C36*AVERAGE(P96,C115),-1)</f>
        <v>230</v>
      </c>
      <c r="E14" s="3">
        <f>D14*$B$46</f>
        <v>28.75</v>
      </c>
      <c r="H14" t="s">
        <v>636</v>
      </c>
    </row>
    <row r="15" spans="1:8" customFormat="1" x14ac:dyDescent="0.25">
      <c r="A15" s="246" t="s">
        <v>446</v>
      </c>
      <c r="B15" t="s">
        <v>445</v>
      </c>
      <c r="D15" s="19">
        <f>ROUND(AVERAGE(E173:E175),-2)</f>
        <v>6700</v>
      </c>
      <c r="E15" s="3">
        <f>D15*$B$46</f>
        <v>837.5</v>
      </c>
      <c r="F15" s="19">
        <f>ROUND(AVERAGE(E177:E180),-1)</f>
        <v>260</v>
      </c>
      <c r="H15" t="s">
        <v>638</v>
      </c>
    </row>
    <row r="16" spans="1:8" customFormat="1" x14ac:dyDescent="0.25">
      <c r="A16" s="246"/>
      <c r="B16" t="s">
        <v>444</v>
      </c>
      <c r="D16" s="19">
        <f>ROUND(AVERAGE(E201:E203,E197:E199),-2)</f>
        <v>20100</v>
      </c>
      <c r="E16" s="3">
        <f>D16*$B$46</f>
        <v>2512.5</v>
      </c>
      <c r="F16" s="19">
        <f>ROUND(AVERAGE(E205,E206,E208,E209,E207,E210),-1)</f>
        <v>960</v>
      </c>
      <c r="H16" t="s">
        <v>639</v>
      </c>
    </row>
    <row r="17" spans="1:10" customFormat="1" ht="12.75" x14ac:dyDescent="0.2"/>
    <row r="18" spans="1:10" customFormat="1" ht="12.75" x14ac:dyDescent="0.2">
      <c r="A18" s="8" t="s">
        <v>811</v>
      </c>
      <c r="J18" s="21"/>
    </row>
    <row r="19" spans="1:10" customFormat="1" ht="12.75" x14ac:dyDescent="0.2">
      <c r="G19" s="21"/>
      <c r="H19" s="21"/>
      <c r="I19" s="268"/>
      <c r="J19" s="21"/>
    </row>
    <row r="20" spans="1:10" customFormat="1" x14ac:dyDescent="0.25">
      <c r="A20" s="246" t="s">
        <v>644</v>
      </c>
      <c r="B20" s="18">
        <f>$B$30</f>
        <v>0.67045454545454541</v>
      </c>
      <c r="G20" s="21"/>
      <c r="H20" s="21"/>
      <c r="I20" s="268"/>
      <c r="J20" s="21"/>
    </row>
    <row r="21" spans="1:10" customFormat="1" x14ac:dyDescent="0.25">
      <c r="A21" s="246" t="s">
        <v>645</v>
      </c>
      <c r="B21" s="18">
        <f>$B$30</f>
        <v>0.67045454545454541</v>
      </c>
      <c r="G21" s="21"/>
      <c r="H21" s="21"/>
      <c r="I21" s="268"/>
      <c r="J21" s="21"/>
    </row>
    <row r="22" spans="1:10" customFormat="1" x14ac:dyDescent="0.25">
      <c r="A22" s="246" t="s">
        <v>646</v>
      </c>
      <c r="B22" s="18">
        <f>$B$30</f>
        <v>0.67045454545454541</v>
      </c>
      <c r="G22" s="21"/>
      <c r="H22" s="21"/>
      <c r="I22" s="268"/>
      <c r="J22" s="21"/>
    </row>
    <row r="23" spans="1:10" customFormat="1" x14ac:dyDescent="0.25">
      <c r="A23" s="246" t="s">
        <v>647</v>
      </c>
      <c r="B23" s="18">
        <f>$B$30</f>
        <v>0.67045454545454541</v>
      </c>
      <c r="G23" s="21"/>
      <c r="H23" s="21"/>
      <c r="I23" s="268"/>
      <c r="J23" s="21"/>
    </row>
    <row r="24" spans="1:10" customFormat="1" x14ac:dyDescent="0.25">
      <c r="A24" s="246" t="s">
        <v>648</v>
      </c>
      <c r="B24">
        <f>B25</f>
        <v>0.57999999999999996</v>
      </c>
      <c r="G24" s="21"/>
      <c r="H24" s="21"/>
      <c r="I24" s="268"/>
      <c r="J24" s="21"/>
    </row>
    <row r="25" spans="1:10" customFormat="1" x14ac:dyDescent="0.25">
      <c r="A25" s="246" t="s">
        <v>649</v>
      </c>
      <c r="B25" s="22">
        <f>+ROUND(0.576,2)</f>
        <v>0.57999999999999996</v>
      </c>
      <c r="C25" s="21"/>
      <c r="D25" s="267" t="s">
        <v>810</v>
      </c>
      <c r="G25" s="21"/>
      <c r="H25" s="21"/>
      <c r="I25" s="268"/>
      <c r="J25" s="21"/>
    </row>
    <row r="26" spans="1:10" customFormat="1" ht="12.75" x14ac:dyDescent="0.2">
      <c r="G26" s="21"/>
      <c r="H26" s="21"/>
      <c r="I26" s="268"/>
      <c r="J26" s="21"/>
    </row>
    <row r="27" spans="1:10" customFormat="1" x14ac:dyDescent="0.25">
      <c r="A27" s="246" t="s">
        <v>812</v>
      </c>
      <c r="B27" s="29">
        <v>0.4</v>
      </c>
      <c r="C27" s="21"/>
      <c r="D27" s="269" t="s">
        <v>813</v>
      </c>
      <c r="F27" t="s">
        <v>814</v>
      </c>
      <c r="G27" s="21"/>
      <c r="H27" s="21"/>
      <c r="I27" s="268"/>
      <c r="J27" s="21"/>
    </row>
    <row r="28" spans="1:10" customFormat="1" x14ac:dyDescent="0.25">
      <c r="A28" s="246" t="s">
        <v>374</v>
      </c>
      <c r="B28" s="270">
        <v>0.4</v>
      </c>
      <c r="C28" s="21"/>
      <c r="D28" s="271" t="s">
        <v>816</v>
      </c>
      <c r="F28" t="s">
        <v>815</v>
      </c>
      <c r="G28" s="21"/>
      <c r="H28" s="21"/>
      <c r="I28" s="268"/>
      <c r="J28" s="21"/>
    </row>
    <row r="29" spans="1:10" customFormat="1" ht="12.75" x14ac:dyDescent="0.2">
      <c r="B29" s="272">
        <f>111/206.56</f>
        <v>0.53737412858249423</v>
      </c>
      <c r="D29" s="615" t="s">
        <v>818</v>
      </c>
      <c r="F29" t="s">
        <v>1404</v>
      </c>
      <c r="G29" s="21"/>
      <c r="H29" s="21"/>
      <c r="I29" s="268"/>
      <c r="J29" s="21"/>
    </row>
    <row r="30" spans="1:10" customFormat="1" ht="12.75" x14ac:dyDescent="0.2">
      <c r="B30" s="461">
        <f>AVERAGE(6/11,6/7.5,3.5/5.5,3.5/5)</f>
        <v>0.67045454545454541</v>
      </c>
      <c r="D30" s="616" t="s">
        <v>1405</v>
      </c>
      <c r="G30" s="21"/>
      <c r="H30" s="21"/>
      <c r="I30" s="268"/>
      <c r="J30" s="21"/>
    </row>
    <row r="31" spans="1:10" customFormat="1" ht="12.75" x14ac:dyDescent="0.2">
      <c r="G31" s="21"/>
      <c r="H31" s="21"/>
      <c r="I31" s="268"/>
      <c r="J31" s="21"/>
    </row>
    <row r="32" spans="1:10" customFormat="1" x14ac:dyDescent="0.25">
      <c r="A32" s="178" t="s">
        <v>640</v>
      </c>
    </row>
    <row r="33" spans="1:8" customFormat="1" x14ac:dyDescent="0.25">
      <c r="A33" s="178"/>
    </row>
    <row r="34" spans="1:8" customFormat="1" ht="12.75" x14ac:dyDescent="0.2">
      <c r="A34" s="7">
        <v>1</v>
      </c>
      <c r="B34" s="7" t="s">
        <v>481</v>
      </c>
      <c r="C34" s="7">
        <v>0.90718500000000002</v>
      </c>
      <c r="D34" s="7" t="s">
        <v>480</v>
      </c>
    </row>
    <row r="35" spans="1:8" customFormat="1" ht="12.75" x14ac:dyDescent="0.2">
      <c r="A35" s="7">
        <v>1</v>
      </c>
      <c r="B35" s="7" t="s">
        <v>475</v>
      </c>
      <c r="C35" s="7">
        <v>1.60934</v>
      </c>
      <c r="D35" s="7" t="s">
        <v>0</v>
      </c>
    </row>
    <row r="36" spans="1:8" customFormat="1" ht="12.75" x14ac:dyDescent="0.2">
      <c r="A36" s="7">
        <v>1</v>
      </c>
      <c r="B36" s="7" t="s">
        <v>469</v>
      </c>
      <c r="C36" s="7">
        <v>2.4065300000000001</v>
      </c>
      <c r="D36" s="7" t="s">
        <v>468</v>
      </c>
    </row>
    <row r="37" spans="1:8" customFormat="1" ht="12.75" x14ac:dyDescent="0.2">
      <c r="A37" s="7">
        <v>1</v>
      </c>
      <c r="B37" s="7" t="s">
        <v>466</v>
      </c>
      <c r="C37" s="7">
        <v>0.764554858</v>
      </c>
      <c r="D37" s="7" t="s">
        <v>465</v>
      </c>
    </row>
    <row r="38" spans="1:8" customFormat="1" ht="12.75" x14ac:dyDescent="0.2">
      <c r="A38" s="7">
        <v>1</v>
      </c>
      <c r="B38" s="7" t="s">
        <v>464</v>
      </c>
      <c r="C38" s="7">
        <v>2.83168E-2</v>
      </c>
      <c r="D38" s="7" t="s">
        <v>463</v>
      </c>
    </row>
    <row r="39" spans="1:8" customFormat="1" ht="12.75" x14ac:dyDescent="0.2">
      <c r="A39" s="7">
        <v>1</v>
      </c>
      <c r="B39" s="7" t="s">
        <v>466</v>
      </c>
      <c r="C39" s="7">
        <v>0.764554858</v>
      </c>
      <c r="D39" s="7" t="s">
        <v>465</v>
      </c>
    </row>
    <row r="40" spans="1:8" customFormat="1" ht="12.75" x14ac:dyDescent="0.2">
      <c r="A40" s="7">
        <v>1</v>
      </c>
      <c r="B40" s="7" t="s">
        <v>481</v>
      </c>
      <c r="C40" s="7">
        <v>0.90718500000000002</v>
      </c>
      <c r="D40" s="7" t="s">
        <v>480</v>
      </c>
    </row>
    <row r="41" spans="1:8" customFormat="1" ht="12.75" x14ac:dyDescent="0.2">
      <c r="A41" s="7">
        <v>1</v>
      </c>
      <c r="B41" s="7" t="s">
        <v>17</v>
      </c>
      <c r="C41" s="7">
        <v>1E-3</v>
      </c>
      <c r="D41" s="7" t="s">
        <v>480</v>
      </c>
    </row>
    <row r="42" spans="1:8" customFormat="1" ht="12.75" x14ac:dyDescent="0.2">
      <c r="A42" s="7">
        <v>1</v>
      </c>
      <c r="B42" s="7" t="s">
        <v>486</v>
      </c>
      <c r="C42" s="7">
        <v>1E-3</v>
      </c>
      <c r="D42" s="7" t="s">
        <v>0</v>
      </c>
    </row>
    <row r="43" spans="1:8" customFormat="1" ht="12.75" x14ac:dyDescent="0.2">
      <c r="A43" s="7">
        <v>1</v>
      </c>
      <c r="B43" s="7" t="s">
        <v>106</v>
      </c>
      <c r="C43" s="7">
        <v>4.53592E-4</v>
      </c>
      <c r="D43" s="7" t="s">
        <v>480</v>
      </c>
    </row>
    <row r="44" spans="1:8" customFormat="1" ht="12.75" x14ac:dyDescent="0.2"/>
    <row r="45" spans="1:8" customFormat="1" ht="12.75" x14ac:dyDescent="0.2">
      <c r="A45" s="214" t="s">
        <v>574</v>
      </c>
      <c r="B45" s="214"/>
      <c r="C45" s="214"/>
      <c r="D45" s="214"/>
      <c r="E45" s="214"/>
      <c r="F45" s="214"/>
      <c r="G45" s="214"/>
      <c r="H45" s="214"/>
    </row>
    <row r="46" spans="1:8" customFormat="1" ht="12.75" x14ac:dyDescent="0.2">
      <c r="A46" s="214"/>
      <c r="B46" s="250">
        <f>B48</f>
        <v>0.125</v>
      </c>
      <c r="C46" s="214" t="s">
        <v>641</v>
      </c>
      <c r="D46" s="214"/>
      <c r="E46" s="214"/>
      <c r="F46" s="214"/>
      <c r="G46" s="214"/>
      <c r="H46" s="214"/>
    </row>
    <row r="47" spans="1:8" customFormat="1" ht="12.75" x14ac:dyDescent="0.2">
      <c r="A47" s="214"/>
      <c r="B47" s="227">
        <v>0.21</v>
      </c>
      <c r="C47" s="214" t="s">
        <v>148</v>
      </c>
      <c r="D47" s="214"/>
      <c r="E47" s="214"/>
      <c r="F47" s="214"/>
      <c r="G47" s="214"/>
      <c r="H47" s="214"/>
    </row>
    <row r="48" spans="1:8" customFormat="1" ht="12.75" x14ac:dyDescent="0.2">
      <c r="A48" s="214"/>
      <c r="B48" s="227">
        <v>0.125</v>
      </c>
      <c r="C48" s="228" t="s">
        <v>573</v>
      </c>
      <c r="D48" s="214"/>
      <c r="E48" s="214"/>
      <c r="F48" s="214"/>
      <c r="G48" s="214"/>
      <c r="H48" s="214"/>
    </row>
    <row r="49" spans="1:19" customFormat="1" ht="12.75" x14ac:dyDescent="0.2">
      <c r="A49" s="214"/>
      <c r="B49" s="227">
        <v>7.0000000000000007E-2</v>
      </c>
      <c r="C49" s="228" t="s">
        <v>642</v>
      </c>
      <c r="D49" s="214"/>
      <c r="E49" s="214"/>
      <c r="F49" s="214"/>
      <c r="G49" s="214"/>
      <c r="H49" s="214"/>
    </row>
    <row r="50" spans="1:19" customFormat="1" ht="12.75" x14ac:dyDescent="0.2">
      <c r="B50" s="182"/>
      <c r="C50" s="180"/>
    </row>
    <row r="51" spans="1:19" customFormat="1" ht="12.75" x14ac:dyDescent="0.2">
      <c r="A51" s="108" t="s">
        <v>448</v>
      </c>
    </row>
    <row r="52" spans="1:19" customFormat="1" ht="12.75" x14ac:dyDescent="0.2"/>
    <row r="53" spans="1:19" customFormat="1" x14ac:dyDescent="0.25">
      <c r="A53" s="197" t="s">
        <v>587</v>
      </c>
      <c r="B53" s="198"/>
      <c r="C53" s="198"/>
      <c r="D53" s="198"/>
      <c r="E53" s="198"/>
      <c r="F53" s="198"/>
      <c r="G53" s="198"/>
      <c r="H53" s="198"/>
      <c r="I53" s="198"/>
      <c r="J53" s="198"/>
      <c r="K53" s="198"/>
      <c r="L53" s="198"/>
    </row>
    <row r="54" spans="1:19" customFormat="1" x14ac:dyDescent="0.25">
      <c r="A54" s="197"/>
      <c r="B54" s="198"/>
      <c r="C54" s="198"/>
      <c r="D54" s="198"/>
      <c r="E54" s="198"/>
      <c r="F54" s="198"/>
      <c r="G54" s="198"/>
      <c r="H54" s="198"/>
      <c r="I54" s="198"/>
      <c r="J54" s="198"/>
      <c r="K54" s="198"/>
      <c r="L54" s="198"/>
    </row>
    <row r="55" spans="1:19" customFormat="1" x14ac:dyDescent="0.25">
      <c r="A55" s="199" t="s">
        <v>442</v>
      </c>
      <c r="B55" s="199" t="s">
        <v>454</v>
      </c>
      <c r="C55" s="199" t="s">
        <v>577</v>
      </c>
      <c r="D55" s="199" t="s">
        <v>453</v>
      </c>
      <c r="E55" s="199" t="s">
        <v>452</v>
      </c>
      <c r="F55" s="199" t="s">
        <v>62</v>
      </c>
      <c r="G55" s="198"/>
      <c r="H55" s="198"/>
      <c r="I55" s="198"/>
      <c r="J55" s="198"/>
      <c r="K55" s="199"/>
      <c r="L55" s="198"/>
      <c r="M55" s="178"/>
    </row>
    <row r="56" spans="1:19" customFormat="1" ht="12.75" x14ac:dyDescent="0.2">
      <c r="A56" s="198" t="s">
        <v>450</v>
      </c>
      <c r="B56" s="198" t="s">
        <v>451</v>
      </c>
      <c r="C56" s="198">
        <v>90</v>
      </c>
      <c r="D56" s="198" t="s">
        <v>3</v>
      </c>
      <c r="E56" s="200" t="s">
        <v>523</v>
      </c>
      <c r="F56" s="198"/>
      <c r="G56" s="198"/>
      <c r="H56" s="198"/>
      <c r="I56" s="198"/>
      <c r="J56" s="198"/>
      <c r="K56" s="198"/>
      <c r="L56" s="198"/>
    </row>
    <row r="57" spans="1:19" customFormat="1" ht="12.75" x14ac:dyDescent="0.2">
      <c r="A57" s="198" t="s">
        <v>450</v>
      </c>
      <c r="B57" s="198" t="s">
        <v>97</v>
      </c>
      <c r="C57" s="198">
        <v>90</v>
      </c>
      <c r="D57" s="198" t="s">
        <v>3</v>
      </c>
      <c r="E57" s="200" t="s">
        <v>576</v>
      </c>
      <c r="F57" s="198"/>
      <c r="G57" s="198"/>
      <c r="H57" s="198"/>
      <c r="I57" s="198"/>
      <c r="J57" s="198"/>
      <c r="K57" s="198"/>
      <c r="L57" s="198"/>
    </row>
    <row r="58" spans="1:19" customFormat="1" ht="12.75" x14ac:dyDescent="0.2">
      <c r="A58" s="198" t="s">
        <v>517</v>
      </c>
      <c r="B58" s="198" t="s">
        <v>451</v>
      </c>
      <c r="C58" s="198">
        <v>60</v>
      </c>
      <c r="D58" s="198" t="s">
        <v>3</v>
      </c>
      <c r="E58" s="200" t="s">
        <v>582</v>
      </c>
      <c r="F58" s="198"/>
      <c r="G58" s="198"/>
      <c r="H58" s="198"/>
      <c r="I58" s="198"/>
      <c r="J58" s="198"/>
      <c r="K58" s="198"/>
      <c r="L58" s="198"/>
    </row>
    <row r="59" spans="1:19" customFormat="1" ht="12.75" x14ac:dyDescent="0.2">
      <c r="E59" s="188"/>
    </row>
    <row r="60" spans="1:19" customFormat="1" ht="12.75" x14ac:dyDescent="0.2">
      <c r="A60" s="20" t="s">
        <v>478</v>
      </c>
    </row>
    <row r="61" spans="1:19" customFormat="1" ht="12" customHeight="1" x14ac:dyDescent="0.2"/>
    <row r="62" spans="1:19" customFormat="1" x14ac:dyDescent="0.25">
      <c r="A62" s="178" t="s">
        <v>442</v>
      </c>
      <c r="B62" s="178" t="s">
        <v>454</v>
      </c>
      <c r="C62" s="178" t="s">
        <v>482</v>
      </c>
      <c r="D62" s="178" t="s">
        <v>453</v>
      </c>
      <c r="E62" s="178" t="s">
        <v>584</v>
      </c>
      <c r="F62" s="178" t="s">
        <v>114</v>
      </c>
      <c r="G62" s="178" t="s">
        <v>452</v>
      </c>
      <c r="H62" s="178" t="s">
        <v>62</v>
      </c>
      <c r="I62" s="178"/>
      <c r="J62" s="124"/>
    </row>
    <row r="63" spans="1:19" customFormat="1" ht="12.75" x14ac:dyDescent="0.2">
      <c r="A63" t="s">
        <v>493</v>
      </c>
      <c r="B63" t="s">
        <v>451</v>
      </c>
      <c r="C63">
        <v>4</v>
      </c>
      <c r="D63" t="s">
        <v>598</v>
      </c>
      <c r="E63" s="187">
        <f>C63/4</f>
        <v>1</v>
      </c>
      <c r="F63">
        <v>2017</v>
      </c>
      <c r="G63" s="188" t="s">
        <v>527</v>
      </c>
      <c r="H63" t="s">
        <v>599</v>
      </c>
      <c r="K63" s="187"/>
      <c r="L63" s="187"/>
      <c r="M63" s="187"/>
      <c r="N63" s="187"/>
      <c r="O63" s="187"/>
      <c r="P63" s="187"/>
      <c r="Q63" s="185"/>
      <c r="S63" s="188"/>
    </row>
    <row r="64" spans="1:19" customFormat="1" ht="12.75" x14ac:dyDescent="0.2">
      <c r="A64" t="s">
        <v>443</v>
      </c>
      <c r="B64" t="s">
        <v>451</v>
      </c>
      <c r="C64">
        <v>174.64224494038038</v>
      </c>
      <c r="D64" t="s">
        <v>476</v>
      </c>
      <c r="E64" s="184">
        <f>C64/$B$46</f>
        <v>1397.137959523043</v>
      </c>
      <c r="F64">
        <v>2013</v>
      </c>
      <c r="G64" s="181" t="s">
        <v>524</v>
      </c>
      <c r="I64" s="184"/>
      <c r="K64" s="184"/>
      <c r="N64" s="184"/>
      <c r="O64" s="185"/>
    </row>
    <row r="65" spans="1:20" customFormat="1" ht="12.75" x14ac:dyDescent="0.2">
      <c r="A65" t="str">
        <f>A64</f>
        <v>Concrete</v>
      </c>
      <c r="B65" t="s">
        <v>96</v>
      </c>
      <c r="C65">
        <v>1842.5</v>
      </c>
      <c r="D65" t="s">
        <v>474</v>
      </c>
      <c r="E65" s="185">
        <f>C65</f>
        <v>1842.5</v>
      </c>
      <c r="F65">
        <v>2006</v>
      </c>
      <c r="G65" s="180" t="s">
        <v>525</v>
      </c>
      <c r="H65" t="s">
        <v>531</v>
      </c>
      <c r="I65" s="185"/>
      <c r="K65" s="185"/>
      <c r="L65" s="185"/>
      <c r="M65" s="185"/>
      <c r="N65" s="185"/>
      <c r="O65" s="185"/>
    </row>
    <row r="66" spans="1:20" customFormat="1" x14ac:dyDescent="0.25">
      <c r="A66" t="str">
        <f>A65</f>
        <v>Concrete</v>
      </c>
      <c r="B66" t="s">
        <v>451</v>
      </c>
      <c r="C66">
        <v>1939.6631799999998</v>
      </c>
      <c r="D66" t="s">
        <v>474</v>
      </c>
      <c r="E66" s="186">
        <f>C66</f>
        <v>1939.6631799999998</v>
      </c>
      <c r="F66">
        <v>2013</v>
      </c>
      <c r="G66" s="180" t="s">
        <v>526</v>
      </c>
      <c r="I66" s="186"/>
      <c r="K66" s="186"/>
      <c r="L66" s="186"/>
      <c r="M66" s="186"/>
      <c r="N66" s="186"/>
      <c r="O66" s="186"/>
    </row>
    <row r="67" spans="1:20" customFormat="1" ht="12.75" x14ac:dyDescent="0.2">
      <c r="A67" t="s">
        <v>16</v>
      </c>
      <c r="B67" t="s">
        <v>451</v>
      </c>
      <c r="C67" s="19">
        <v>0</v>
      </c>
      <c r="D67" t="s">
        <v>492</v>
      </c>
      <c r="E67" s="185">
        <f>C67</f>
        <v>0</v>
      </c>
      <c r="F67">
        <v>2013</v>
      </c>
      <c r="G67" s="180" t="s">
        <v>524</v>
      </c>
      <c r="H67" s="185"/>
      <c r="I67" s="185"/>
      <c r="J67" s="185"/>
      <c r="K67" s="185"/>
      <c r="L67" s="185"/>
    </row>
    <row r="68" spans="1:20" customFormat="1" ht="12.75" x14ac:dyDescent="0.2">
      <c r="A68" t="str">
        <f>A67</f>
        <v>Steel</v>
      </c>
      <c r="B68" t="s">
        <v>96</v>
      </c>
      <c r="C68">
        <v>0</v>
      </c>
      <c r="D68" t="s">
        <v>1197</v>
      </c>
      <c r="E68" s="185">
        <f>C68/2</f>
        <v>0</v>
      </c>
      <c r="F68">
        <v>2006</v>
      </c>
      <c r="G68" s="180" t="s">
        <v>525</v>
      </c>
      <c r="H68" t="s">
        <v>479</v>
      </c>
      <c r="I68" s="185"/>
      <c r="J68" s="185"/>
      <c r="K68" s="185"/>
      <c r="L68" s="185"/>
    </row>
    <row r="69" spans="1:20" customFormat="1" ht="12.75" x14ac:dyDescent="0.2">
      <c r="A69" t="str">
        <f>A68</f>
        <v>Steel</v>
      </c>
      <c r="B69" t="s">
        <v>455</v>
      </c>
      <c r="C69">
        <f>1/6</f>
        <v>0.16666666666666666</v>
      </c>
      <c r="D69" t="s">
        <v>484</v>
      </c>
      <c r="E69" s="185">
        <f>C69</f>
        <v>0.16666666666666666</v>
      </c>
      <c r="F69">
        <v>2012</v>
      </c>
      <c r="G69" s="180" t="s">
        <v>571</v>
      </c>
      <c r="H69" t="s">
        <v>477</v>
      </c>
      <c r="I69" s="185"/>
      <c r="J69" s="185"/>
      <c r="K69" s="185"/>
    </row>
    <row r="70" spans="1:20" customFormat="1" ht="12" customHeight="1" x14ac:dyDescent="0.2"/>
    <row r="71" spans="1:20" customFormat="1" ht="12" customHeight="1" x14ac:dyDescent="0.2">
      <c r="A71" s="20" t="s">
        <v>588</v>
      </c>
    </row>
    <row r="72" spans="1:20" customFormat="1" ht="12" customHeight="1" x14ac:dyDescent="0.2"/>
    <row r="73" spans="1:20" customFormat="1" x14ac:dyDescent="0.25">
      <c r="A73" s="194" t="s">
        <v>522</v>
      </c>
      <c r="B73" s="99"/>
      <c r="C73" s="99"/>
      <c r="D73" s="99"/>
      <c r="E73" s="99"/>
      <c r="F73" s="99"/>
      <c r="G73" s="99"/>
      <c r="H73" s="99"/>
      <c r="I73" s="99"/>
      <c r="J73" s="99"/>
      <c r="K73" s="99"/>
      <c r="L73" s="99"/>
      <c r="M73" s="99"/>
      <c r="N73" s="99"/>
      <c r="O73" s="99"/>
      <c r="P73" s="99"/>
      <c r="Q73" s="99"/>
      <c r="R73" s="99"/>
      <c r="S73" s="99"/>
      <c r="T73" s="99"/>
    </row>
    <row r="74" spans="1:20" customFormat="1" x14ac:dyDescent="0.25">
      <c r="A74" s="194"/>
      <c r="B74" s="99"/>
      <c r="C74" s="99"/>
      <c r="D74" s="99"/>
      <c r="E74" s="99"/>
      <c r="F74" s="99"/>
      <c r="G74" s="99"/>
      <c r="H74" s="99"/>
      <c r="I74" s="99"/>
      <c r="J74" s="99"/>
      <c r="K74" s="99"/>
      <c r="L74" s="99"/>
      <c r="M74" s="99"/>
      <c r="N74" s="99"/>
      <c r="O74" s="99"/>
      <c r="P74" s="99"/>
      <c r="Q74" s="99"/>
      <c r="R74" s="99"/>
      <c r="S74" s="99"/>
      <c r="T74" s="99"/>
    </row>
    <row r="75" spans="1:20" customFormat="1" x14ac:dyDescent="0.25">
      <c r="A75" s="195" t="s">
        <v>442</v>
      </c>
      <c r="B75" s="195" t="s">
        <v>454</v>
      </c>
      <c r="C75" s="195" t="s">
        <v>519</v>
      </c>
      <c r="D75" s="195" t="s">
        <v>453</v>
      </c>
      <c r="E75" s="195" t="s">
        <v>114</v>
      </c>
      <c r="F75" s="195" t="s">
        <v>452</v>
      </c>
      <c r="G75" s="195" t="s">
        <v>62</v>
      </c>
      <c r="H75" s="99"/>
      <c r="I75" s="99"/>
      <c r="J75" s="201"/>
      <c r="K75" s="99"/>
      <c r="L75" s="99"/>
      <c r="M75" s="99"/>
      <c r="N75" s="99"/>
      <c r="O75" s="99"/>
      <c r="P75" s="99"/>
      <c r="Q75" s="99"/>
      <c r="R75" s="99"/>
      <c r="S75" s="99"/>
      <c r="T75" s="99"/>
    </row>
    <row r="76" spans="1:20" customFormat="1" ht="12.75" x14ac:dyDescent="0.2">
      <c r="A76" s="99" t="s">
        <v>447</v>
      </c>
      <c r="B76" s="99" t="s">
        <v>451</v>
      </c>
      <c r="C76" s="99">
        <v>2.2000000000000002</v>
      </c>
      <c r="D76" s="99" t="s">
        <v>521</v>
      </c>
      <c r="E76" s="99">
        <v>2010</v>
      </c>
      <c r="F76" s="100" t="s">
        <v>578</v>
      </c>
      <c r="G76" s="99"/>
      <c r="H76" s="99"/>
      <c r="I76" s="99"/>
      <c r="J76" s="99"/>
      <c r="K76" s="202"/>
      <c r="L76" s="202"/>
      <c r="M76" s="202"/>
      <c r="N76" s="202"/>
      <c r="O76" s="202"/>
      <c r="P76" s="202"/>
      <c r="Q76" s="203"/>
      <c r="R76" s="99"/>
      <c r="S76" s="196"/>
      <c r="T76" s="99"/>
    </row>
    <row r="77" spans="1:20" customFormat="1" ht="12.75" x14ac:dyDescent="0.2">
      <c r="A77" s="99" t="s">
        <v>447</v>
      </c>
      <c r="B77" s="99" t="s">
        <v>451</v>
      </c>
      <c r="C77" s="99">
        <v>4.5</v>
      </c>
      <c r="D77" s="99" t="s">
        <v>521</v>
      </c>
      <c r="E77" s="99">
        <v>1999</v>
      </c>
      <c r="F77" s="100" t="s">
        <v>580</v>
      </c>
      <c r="G77" s="99" t="s">
        <v>579</v>
      </c>
      <c r="H77" s="99"/>
      <c r="I77" s="99"/>
      <c r="J77" s="99"/>
      <c r="K77" s="202"/>
      <c r="L77" s="202"/>
      <c r="M77" s="202"/>
      <c r="N77" s="202"/>
      <c r="O77" s="202"/>
      <c r="P77" s="202"/>
      <c r="Q77" s="203"/>
      <c r="R77" s="99"/>
      <c r="S77" s="196"/>
      <c r="T77" s="99"/>
    </row>
    <row r="78" spans="1:20" customFormat="1" ht="12.75" x14ac:dyDescent="0.2">
      <c r="K78" s="187"/>
      <c r="L78" s="187"/>
      <c r="M78" s="187"/>
      <c r="N78" s="187"/>
      <c r="O78" s="187"/>
      <c r="P78" s="187"/>
      <c r="Q78" s="185"/>
      <c r="S78" s="188"/>
    </row>
    <row r="79" spans="1:20" customFormat="1" x14ac:dyDescent="0.25">
      <c r="A79" s="204" t="s">
        <v>520</v>
      </c>
      <c r="B79" s="13"/>
      <c r="C79" s="13"/>
      <c r="D79" s="13"/>
      <c r="E79" s="13"/>
      <c r="F79" s="13"/>
      <c r="G79" s="13"/>
      <c r="H79" s="13"/>
      <c r="I79" s="13"/>
      <c r="J79" s="13"/>
      <c r="K79" s="205"/>
      <c r="L79" s="205"/>
      <c r="M79" s="13"/>
      <c r="N79" s="13"/>
      <c r="O79" s="13"/>
      <c r="P79" s="13"/>
      <c r="Q79" s="13"/>
      <c r="R79" s="13"/>
      <c r="S79" s="13"/>
      <c r="T79" s="13"/>
    </row>
    <row r="80" spans="1:20" customFormat="1" x14ac:dyDescent="0.25">
      <c r="A80" s="204"/>
      <c r="B80" s="13"/>
      <c r="C80" s="13"/>
      <c r="D80" s="13"/>
      <c r="E80" s="13"/>
      <c r="F80" s="13"/>
      <c r="G80" s="13"/>
      <c r="H80" s="13"/>
      <c r="I80" s="13"/>
      <c r="J80" s="13"/>
      <c r="K80" s="206"/>
      <c r="L80" s="206"/>
      <c r="M80" s="13"/>
      <c r="N80" s="13"/>
      <c r="O80" s="13"/>
      <c r="P80" s="13"/>
      <c r="Q80" s="13"/>
      <c r="R80" s="13"/>
      <c r="S80" s="13"/>
      <c r="T80" s="13"/>
    </row>
    <row r="81" spans="1:20" customFormat="1" x14ac:dyDescent="0.25">
      <c r="A81" s="207" t="s">
        <v>442</v>
      </c>
      <c r="B81" s="207" t="s">
        <v>454</v>
      </c>
      <c r="C81" s="207" t="s">
        <v>519</v>
      </c>
      <c r="D81" s="207" t="s">
        <v>453</v>
      </c>
      <c r="E81" s="207" t="s">
        <v>581</v>
      </c>
      <c r="F81" s="207" t="s">
        <v>114</v>
      </c>
      <c r="G81" s="207" t="s">
        <v>452</v>
      </c>
      <c r="H81" s="207" t="s">
        <v>62</v>
      </c>
      <c r="I81" s="13"/>
      <c r="J81" s="13"/>
      <c r="K81" s="208"/>
      <c r="L81" s="208"/>
      <c r="M81" s="13"/>
      <c r="N81" s="13"/>
      <c r="O81" s="13"/>
      <c r="P81" s="13"/>
      <c r="Q81" s="13"/>
      <c r="R81" s="13"/>
      <c r="S81" s="13"/>
      <c r="T81" s="13"/>
    </row>
    <row r="82" spans="1:20" customFormat="1" ht="12.75" x14ac:dyDescent="0.2">
      <c r="A82" s="13" t="s">
        <v>585</v>
      </c>
      <c r="B82" s="13" t="s">
        <v>451</v>
      </c>
      <c r="C82" s="13">
        <v>17</v>
      </c>
      <c r="D82" s="13" t="s">
        <v>518</v>
      </c>
      <c r="E82" s="13">
        <f>C82</f>
        <v>17</v>
      </c>
      <c r="F82" s="13">
        <v>2010</v>
      </c>
      <c r="G82" s="209" t="s">
        <v>582</v>
      </c>
      <c r="H82" s="13"/>
      <c r="I82" s="13"/>
      <c r="J82" s="13"/>
      <c r="K82" s="210"/>
      <c r="L82" s="210"/>
      <c r="M82" s="13"/>
      <c r="N82" s="13"/>
      <c r="O82" s="13"/>
      <c r="P82" s="13"/>
      <c r="Q82" s="13"/>
      <c r="R82" s="13"/>
      <c r="S82" s="13"/>
      <c r="T82" s="13"/>
    </row>
    <row r="83" spans="1:20" customFormat="1" ht="12.75" x14ac:dyDescent="0.2">
      <c r="A83" s="13" t="s">
        <v>585</v>
      </c>
      <c r="B83" s="13" t="s">
        <v>97</v>
      </c>
      <c r="C83" s="13">
        <f>2*6</f>
        <v>12</v>
      </c>
      <c r="D83" s="13" t="s">
        <v>518</v>
      </c>
      <c r="E83" s="13">
        <f>C83</f>
        <v>12</v>
      </c>
      <c r="F83" s="13"/>
      <c r="G83" s="13"/>
      <c r="H83" s="13" t="s">
        <v>583</v>
      </c>
      <c r="I83" s="13"/>
      <c r="J83" s="13"/>
      <c r="K83" s="210"/>
      <c r="L83" s="210"/>
      <c r="M83" s="13"/>
      <c r="N83" s="13"/>
      <c r="O83" s="13"/>
      <c r="P83" s="13"/>
      <c r="Q83" s="13"/>
      <c r="R83" s="13"/>
      <c r="S83" s="13"/>
      <c r="T83" s="13"/>
    </row>
    <row r="84" spans="1:20" customFormat="1" ht="12.75" x14ac:dyDescent="0.2">
      <c r="A84" s="13" t="s">
        <v>606</v>
      </c>
      <c r="B84" s="13" t="s">
        <v>451</v>
      </c>
      <c r="C84" s="13">
        <f>14000/500</f>
        <v>28</v>
      </c>
      <c r="D84" s="13"/>
      <c r="E84" s="13">
        <f>C84</f>
        <v>28</v>
      </c>
      <c r="F84" s="13">
        <v>2010</v>
      </c>
      <c r="G84" s="209" t="s">
        <v>582</v>
      </c>
      <c r="H84" s="13" t="s">
        <v>607</v>
      </c>
      <c r="I84" s="13"/>
      <c r="J84" s="13"/>
      <c r="K84" s="210"/>
      <c r="L84" s="210"/>
      <c r="M84" s="13"/>
      <c r="N84" s="13"/>
      <c r="O84" s="13"/>
      <c r="P84" s="13"/>
      <c r="Q84" s="13"/>
      <c r="R84" s="13"/>
      <c r="S84" s="13"/>
      <c r="T84" s="13"/>
    </row>
    <row r="85" spans="1:20" customFormat="1" ht="12.75" x14ac:dyDescent="0.2">
      <c r="A85" s="13" t="s">
        <v>517</v>
      </c>
      <c r="B85" s="13" t="s">
        <v>451</v>
      </c>
      <c r="C85" s="13">
        <f>17+25</f>
        <v>42</v>
      </c>
      <c r="D85" s="13"/>
      <c r="E85" s="13">
        <f>C85</f>
        <v>42</v>
      </c>
      <c r="F85" s="13">
        <v>2010</v>
      </c>
      <c r="G85" s="209" t="s">
        <v>582</v>
      </c>
      <c r="H85" s="13"/>
      <c r="I85" s="13"/>
      <c r="J85" s="205"/>
      <c r="K85" s="13"/>
      <c r="L85" s="13"/>
      <c r="M85" s="13"/>
      <c r="N85" s="13"/>
      <c r="O85" s="13"/>
      <c r="P85" s="13"/>
      <c r="Q85" s="13"/>
      <c r="R85" s="13"/>
      <c r="S85" s="13"/>
      <c r="T85" s="13"/>
    </row>
    <row r="86" spans="1:20" customFormat="1" ht="12.75" x14ac:dyDescent="0.2">
      <c r="A86" t="s">
        <v>589</v>
      </c>
      <c r="G86" s="181"/>
      <c r="J86" s="185"/>
    </row>
    <row r="87" spans="1:20" customFormat="1" ht="12.75" x14ac:dyDescent="0.2">
      <c r="A87" s="232" t="s">
        <v>604</v>
      </c>
      <c r="B87" s="64"/>
      <c r="C87" s="64"/>
      <c r="D87" s="64"/>
      <c r="E87" s="64"/>
      <c r="F87" s="64"/>
      <c r="G87" s="213"/>
      <c r="H87" s="64"/>
      <c r="I87" s="64"/>
      <c r="J87" s="230"/>
      <c r="K87" s="64"/>
      <c r="L87" s="64"/>
      <c r="M87" s="64"/>
      <c r="N87" s="64"/>
      <c r="O87" s="64"/>
      <c r="P87" s="64"/>
      <c r="Q87" s="64"/>
    </row>
    <row r="88" spans="1:20" customFormat="1" ht="12.75" x14ac:dyDescent="0.2">
      <c r="A88" s="64" t="s">
        <v>603</v>
      </c>
      <c r="B88" s="213" t="s">
        <v>582</v>
      </c>
      <c r="C88" s="64"/>
      <c r="D88" s="64"/>
      <c r="E88" s="64"/>
      <c r="F88" s="64"/>
      <c r="G88" s="213"/>
      <c r="H88" s="64"/>
      <c r="I88" s="64"/>
      <c r="J88" s="230"/>
      <c r="K88" s="64"/>
      <c r="L88" s="64"/>
      <c r="M88" s="64"/>
      <c r="N88" s="64"/>
      <c r="O88" s="64"/>
      <c r="P88" s="64"/>
      <c r="Q88" s="64"/>
    </row>
    <row r="89" spans="1:20" customFormat="1" ht="12.75" x14ac:dyDescent="0.2">
      <c r="A89" s="64"/>
      <c r="B89" s="213"/>
      <c r="C89" s="64"/>
      <c r="D89" s="64"/>
      <c r="E89" s="64"/>
      <c r="F89" s="64"/>
      <c r="G89" s="213"/>
      <c r="H89" s="64"/>
      <c r="I89" s="64"/>
      <c r="J89" s="230"/>
      <c r="K89" s="64"/>
      <c r="L89" s="64"/>
      <c r="M89" s="64"/>
      <c r="N89" s="64"/>
      <c r="O89" s="64"/>
      <c r="P89" s="64"/>
      <c r="Q89" s="64"/>
    </row>
    <row r="90" spans="1:20" customFormat="1" x14ac:dyDescent="0.25">
      <c r="A90" s="64"/>
      <c r="B90" s="231" t="s">
        <v>602</v>
      </c>
      <c r="C90" s="64"/>
      <c r="D90" s="64"/>
      <c r="E90" s="64"/>
      <c r="F90" s="64"/>
      <c r="G90" s="231" t="s">
        <v>516</v>
      </c>
      <c r="H90" s="64"/>
      <c r="I90" s="64"/>
      <c r="J90" s="64"/>
      <c r="K90" s="64"/>
      <c r="L90" s="64"/>
      <c r="M90" s="64"/>
      <c r="N90" s="64"/>
      <c r="O90" s="64"/>
      <c r="P90" s="64"/>
      <c r="Q90" s="64"/>
    </row>
    <row r="91" spans="1:20" customFormat="1" x14ac:dyDescent="0.25">
      <c r="A91" s="231" t="s">
        <v>515</v>
      </c>
      <c r="B91" s="64" t="s">
        <v>514</v>
      </c>
      <c r="C91" s="64" t="s">
        <v>513</v>
      </c>
      <c r="D91" s="64" t="s">
        <v>512</v>
      </c>
      <c r="E91" s="64" t="s">
        <v>511</v>
      </c>
      <c r="F91" s="64" t="s">
        <v>510</v>
      </c>
      <c r="G91" s="64" t="s">
        <v>514</v>
      </c>
      <c r="H91" s="64" t="s">
        <v>513</v>
      </c>
      <c r="I91" s="64" t="s">
        <v>512</v>
      </c>
      <c r="J91" s="64" t="s">
        <v>511</v>
      </c>
      <c r="K91" s="64" t="s">
        <v>510</v>
      </c>
      <c r="L91" s="64"/>
      <c r="M91" s="231" t="s">
        <v>509</v>
      </c>
      <c r="N91" s="64"/>
      <c r="O91" s="64" t="s">
        <v>614</v>
      </c>
      <c r="P91" s="64" t="str">
        <f>A100</f>
        <v>Ratio parking spaces/lane km</v>
      </c>
      <c r="Q91" s="64"/>
    </row>
    <row r="92" spans="1:20" customFormat="1" ht="12.75" x14ac:dyDescent="0.2">
      <c r="A92" s="64" t="s">
        <v>508</v>
      </c>
      <c r="B92" s="64">
        <v>35</v>
      </c>
      <c r="C92" s="64">
        <v>92</v>
      </c>
      <c r="D92" s="64">
        <v>180</v>
      </c>
      <c r="E92" s="64">
        <v>150</v>
      </c>
      <c r="F92" s="64">
        <v>1100</v>
      </c>
      <c r="G92" s="233">
        <f t="shared" ref="G92:K96" si="1">B92/B$96</f>
        <v>0.33333333333333331</v>
      </c>
      <c r="H92" s="233">
        <f t="shared" si="1"/>
        <v>0.12602739726027398</v>
      </c>
      <c r="I92" s="233">
        <f t="shared" si="1"/>
        <v>0.21951219512195122</v>
      </c>
      <c r="J92" s="233">
        <f t="shared" si="1"/>
        <v>0.17857142857142858</v>
      </c>
      <c r="K92" s="233">
        <f t="shared" si="1"/>
        <v>0.55000000000000004</v>
      </c>
      <c r="L92" s="234"/>
      <c r="M92" s="233">
        <f>AVERAGE(H92:J92)</f>
        <v>0.17470367365121794</v>
      </c>
      <c r="N92" s="241"/>
      <c r="O92" s="234">
        <f>AVERAGE(C92:E92)/$B$97</f>
        <v>0.56266666666666665</v>
      </c>
      <c r="P92" s="241">
        <f>C92/$B$98</f>
        <v>7.0769230769230766</v>
      </c>
      <c r="Q92" s="241"/>
    </row>
    <row r="93" spans="1:20" customFormat="1" ht="12.75" x14ac:dyDescent="0.2">
      <c r="A93" s="64" t="s">
        <v>507</v>
      </c>
      <c r="B93" s="64">
        <v>36</v>
      </c>
      <c r="C93" s="64">
        <f>520-C95</f>
        <v>374.79999999999995</v>
      </c>
      <c r="D93" s="64">
        <f>520-D95</f>
        <v>374.79999999999995</v>
      </c>
      <c r="E93" s="64">
        <f>610-E95</f>
        <v>464.79999999999995</v>
      </c>
      <c r="F93" s="64">
        <f>790-F95</f>
        <v>644.79999999999995</v>
      </c>
      <c r="G93" s="233">
        <f t="shared" si="1"/>
        <v>0.34285714285714286</v>
      </c>
      <c r="H93" s="233">
        <f t="shared" si="1"/>
        <v>0.51342465753424649</v>
      </c>
      <c r="I93" s="233">
        <f t="shared" si="1"/>
        <v>0.45707317073170728</v>
      </c>
      <c r="J93" s="233">
        <f t="shared" si="1"/>
        <v>0.55333333333333323</v>
      </c>
      <c r="K93" s="233">
        <f t="shared" si="1"/>
        <v>0.32239999999999996</v>
      </c>
      <c r="L93" s="234"/>
      <c r="M93" s="233">
        <f>AVERAGE(H93:J93)</f>
        <v>0.50794372053309567</v>
      </c>
      <c r="N93" s="241"/>
      <c r="O93" s="234">
        <f>AVERAGE(C93:E93)/$B$97</f>
        <v>1.6191999999999998</v>
      </c>
      <c r="P93" s="241">
        <f>C93/$B$98</f>
        <v>28.830769230769228</v>
      </c>
      <c r="Q93" s="241"/>
    </row>
    <row r="94" spans="1:20" customFormat="1" ht="12.75" x14ac:dyDescent="0.2">
      <c r="A94" s="64" t="s">
        <v>506</v>
      </c>
      <c r="B94" s="64">
        <v>34</v>
      </c>
      <c r="C94" s="64">
        <v>110</v>
      </c>
      <c r="D94" s="64">
        <v>110</v>
      </c>
      <c r="E94" s="64">
        <v>84</v>
      </c>
      <c r="F94" s="64">
        <v>120</v>
      </c>
      <c r="G94" s="233">
        <f t="shared" si="1"/>
        <v>0.32380952380952382</v>
      </c>
      <c r="H94" s="233">
        <f t="shared" si="1"/>
        <v>0.15068493150684931</v>
      </c>
      <c r="I94" s="233">
        <f t="shared" si="1"/>
        <v>0.13414634146341464</v>
      </c>
      <c r="J94" s="233">
        <f t="shared" si="1"/>
        <v>0.1</v>
      </c>
      <c r="K94" s="233">
        <f t="shared" si="1"/>
        <v>0.06</v>
      </c>
      <c r="L94" s="234"/>
      <c r="M94" s="233">
        <f>AVERAGE(H94:J94)</f>
        <v>0.12827709099008799</v>
      </c>
      <c r="N94" s="241"/>
      <c r="O94" s="234">
        <f>AVERAGE(C94:E94)/$B$97</f>
        <v>0.40533333333333332</v>
      </c>
      <c r="P94" s="241">
        <f>C94/$B$98</f>
        <v>8.4615384615384617</v>
      </c>
      <c r="Q94" s="241"/>
    </row>
    <row r="95" spans="1:20" customFormat="1" ht="12.75" x14ac:dyDescent="0.2">
      <c r="A95" s="64" t="s">
        <v>505</v>
      </c>
      <c r="B95" s="64"/>
      <c r="C95" s="64">
        <f>220*0.66</f>
        <v>145.20000000000002</v>
      </c>
      <c r="D95" s="64">
        <f>220*0.66</f>
        <v>145.20000000000002</v>
      </c>
      <c r="E95" s="64">
        <f>220*0.66</f>
        <v>145.20000000000002</v>
      </c>
      <c r="F95" s="64">
        <f>220*0.66</f>
        <v>145.20000000000002</v>
      </c>
      <c r="G95" s="233">
        <f t="shared" si="1"/>
        <v>0</v>
      </c>
      <c r="H95" s="233">
        <f t="shared" si="1"/>
        <v>0.19890410958904112</v>
      </c>
      <c r="I95" s="233">
        <f t="shared" si="1"/>
        <v>0.17707317073170734</v>
      </c>
      <c r="J95" s="233">
        <f t="shared" si="1"/>
        <v>0.17285714285714288</v>
      </c>
      <c r="K95" s="233">
        <f t="shared" si="1"/>
        <v>7.2600000000000012E-2</v>
      </c>
      <c r="L95" s="234"/>
      <c r="M95" s="233">
        <f>AVERAGE(H95:J95)</f>
        <v>0.18294480772596378</v>
      </c>
      <c r="N95" s="241"/>
      <c r="O95" s="234">
        <f>AVERAGE(C95:E95)/$B$97</f>
        <v>0.58080000000000009</v>
      </c>
      <c r="P95" s="241">
        <f>C95/$B$98</f>
        <v>11.16923076923077</v>
      </c>
      <c r="Q95" s="241"/>
    </row>
    <row r="96" spans="1:20" customFormat="1" ht="12.75" x14ac:dyDescent="0.2">
      <c r="A96" s="64" t="s">
        <v>14</v>
      </c>
      <c r="B96" s="64">
        <v>105</v>
      </c>
      <c r="C96" s="64">
        <v>730</v>
      </c>
      <c r="D96" s="64">
        <v>820</v>
      </c>
      <c r="E96" s="64">
        <v>840</v>
      </c>
      <c r="F96" s="64">
        <v>2000</v>
      </c>
      <c r="G96" s="233">
        <f t="shared" si="1"/>
        <v>1</v>
      </c>
      <c r="H96" s="233">
        <f t="shared" si="1"/>
        <v>1</v>
      </c>
      <c r="I96" s="233">
        <f t="shared" si="1"/>
        <v>1</v>
      </c>
      <c r="J96" s="233">
        <f t="shared" si="1"/>
        <v>1</v>
      </c>
      <c r="K96" s="233">
        <f t="shared" si="1"/>
        <v>1</v>
      </c>
      <c r="L96" s="234"/>
      <c r="M96" s="234">
        <f>SUM(M92:M95)</f>
        <v>0.99386929290036541</v>
      </c>
      <c r="N96" s="241"/>
      <c r="O96" s="234">
        <f>AVERAGE(C96:E96)/$B$97</f>
        <v>3.1866666666666665</v>
      </c>
      <c r="P96" s="241">
        <f>C96/$B$98</f>
        <v>56.153846153846153</v>
      </c>
      <c r="Q96" s="241"/>
    </row>
    <row r="97" spans="1:17" customFormat="1" ht="12.75" x14ac:dyDescent="0.2">
      <c r="A97" s="64" t="s">
        <v>615</v>
      </c>
      <c r="B97" s="64">
        <v>250</v>
      </c>
      <c r="C97" s="64"/>
      <c r="D97" s="64"/>
      <c r="E97" s="64"/>
      <c r="F97" s="64"/>
      <c r="G97" s="233">
        <f>B97/B$96</f>
        <v>2.3809523809523809</v>
      </c>
      <c r="H97" s="233"/>
      <c r="I97" s="233"/>
      <c r="J97" s="233"/>
      <c r="K97" s="233"/>
      <c r="L97" s="234"/>
      <c r="M97" s="234"/>
      <c r="N97" s="241"/>
      <c r="O97" s="64"/>
      <c r="P97" s="241"/>
      <c r="Q97" s="241"/>
    </row>
    <row r="98" spans="1:17" customFormat="1" ht="12.75" x14ac:dyDescent="0.2">
      <c r="A98" s="64" t="s">
        <v>620</v>
      </c>
      <c r="B98" s="64">
        <v>13</v>
      </c>
      <c r="C98" s="64"/>
      <c r="D98" s="64"/>
      <c r="E98" s="64"/>
      <c r="F98" s="64"/>
      <c r="G98" s="233">
        <f>B98/B$96</f>
        <v>0.12380952380952381</v>
      </c>
      <c r="H98" s="233"/>
      <c r="I98" s="233"/>
      <c r="J98" s="233"/>
      <c r="K98" s="233"/>
      <c r="L98" s="234"/>
      <c r="M98" s="234"/>
      <c r="N98" s="241"/>
      <c r="O98" s="64"/>
      <c r="P98" s="241"/>
      <c r="Q98" s="241"/>
    </row>
    <row r="99" spans="1:17" customFormat="1" ht="12.75" x14ac:dyDescent="0.2">
      <c r="A99" s="64" t="s">
        <v>614</v>
      </c>
      <c r="B99" s="235"/>
      <c r="C99" s="234">
        <f>C96/$B$97</f>
        <v>2.92</v>
      </c>
      <c r="D99" s="234">
        <f>D96/$B$97</f>
        <v>3.28</v>
      </c>
      <c r="E99" s="234">
        <f>E96/$B$97</f>
        <v>3.36</v>
      </c>
      <c r="F99" s="234">
        <f>F96/$B$97</f>
        <v>8</v>
      </c>
      <c r="G99" s="213"/>
      <c r="H99" s="64"/>
      <c r="I99" s="64"/>
      <c r="J99" s="230"/>
      <c r="K99" s="64"/>
      <c r="L99" s="64"/>
      <c r="M99" s="64"/>
      <c r="N99" s="64"/>
      <c r="O99" s="64"/>
      <c r="P99" s="64"/>
      <c r="Q99" s="64"/>
    </row>
    <row r="100" spans="1:17" customFormat="1" ht="12.75" x14ac:dyDescent="0.2">
      <c r="A100" s="64" t="s">
        <v>621</v>
      </c>
      <c r="B100" s="235"/>
      <c r="C100" s="234">
        <f>C96/$B$98</f>
        <v>56.153846153846153</v>
      </c>
      <c r="D100" s="234">
        <f>D96/$B$98</f>
        <v>63.07692307692308</v>
      </c>
      <c r="E100" s="234">
        <f>E96/$B$98</f>
        <v>64.615384615384613</v>
      </c>
      <c r="F100" s="234">
        <f>F96/$B$98</f>
        <v>153.84615384615384</v>
      </c>
      <c r="G100" s="213"/>
      <c r="H100" s="64"/>
      <c r="I100" s="64"/>
      <c r="J100" s="230"/>
      <c r="K100" s="64"/>
      <c r="L100" s="64"/>
      <c r="M100" s="64"/>
      <c r="N100" s="64"/>
      <c r="O100" s="64"/>
      <c r="P100" s="64"/>
      <c r="Q100" s="64"/>
    </row>
    <row r="101" spans="1:17" customFormat="1" ht="12.75" x14ac:dyDescent="0.2">
      <c r="G101" s="181"/>
      <c r="J101" s="185"/>
    </row>
    <row r="102" spans="1:17" customFormat="1" x14ac:dyDescent="0.25">
      <c r="A102" s="240" t="s">
        <v>601</v>
      </c>
      <c r="B102" s="7"/>
      <c r="C102" s="7"/>
      <c r="D102" s="7"/>
      <c r="E102" s="7"/>
      <c r="G102" s="181"/>
      <c r="J102" s="185"/>
    </row>
    <row r="103" spans="1:17" customFormat="1" ht="12.75" x14ac:dyDescent="0.2">
      <c r="A103" s="7"/>
      <c r="B103" s="7"/>
      <c r="C103" s="7"/>
      <c r="D103" s="7"/>
      <c r="E103" s="7"/>
      <c r="G103" s="181"/>
      <c r="J103" s="185"/>
    </row>
    <row r="104" spans="1:17" customFormat="1" ht="12.75" x14ac:dyDescent="0.2">
      <c r="A104" s="7"/>
      <c r="B104" s="7"/>
      <c r="C104" s="7"/>
      <c r="D104" s="7" t="s">
        <v>443</v>
      </c>
      <c r="E104" s="7" t="s">
        <v>16</v>
      </c>
      <c r="G104" s="181"/>
      <c r="J104" s="185"/>
    </row>
    <row r="105" spans="1:17" customFormat="1" x14ac:dyDescent="0.25">
      <c r="A105" s="7" t="s">
        <v>612</v>
      </c>
      <c r="B105" s="7" t="s">
        <v>611</v>
      </c>
      <c r="C105" s="7" t="s">
        <v>613</v>
      </c>
      <c r="D105" s="239">
        <v>15</v>
      </c>
      <c r="E105" s="7"/>
      <c r="G105" s="181"/>
      <c r="J105" s="185"/>
    </row>
    <row r="106" spans="1:17" customFormat="1" x14ac:dyDescent="0.25">
      <c r="A106" s="238" t="s">
        <v>605</v>
      </c>
      <c r="B106" s="7"/>
      <c r="C106" s="7"/>
      <c r="D106" s="7" t="s">
        <v>443</v>
      </c>
      <c r="E106" s="7" t="s">
        <v>16</v>
      </c>
      <c r="G106" s="181"/>
      <c r="J106" s="185"/>
    </row>
    <row r="107" spans="1:17" customFormat="1" x14ac:dyDescent="0.25">
      <c r="A107" s="7" t="s">
        <v>608</v>
      </c>
      <c r="B107" s="7" t="s">
        <v>610</v>
      </c>
      <c r="C107" s="7" t="s">
        <v>610</v>
      </c>
      <c r="D107" s="239">
        <v>0.16300000000000001</v>
      </c>
      <c r="E107" s="239">
        <v>6.7000000000000004E-2</v>
      </c>
      <c r="G107" s="181"/>
      <c r="J107" s="185"/>
    </row>
    <row r="108" spans="1:17" customFormat="1" x14ac:dyDescent="0.25">
      <c r="A108" s="7" t="s">
        <v>609</v>
      </c>
      <c r="B108" s="7" t="s">
        <v>610</v>
      </c>
      <c r="C108" s="7" t="s">
        <v>610</v>
      </c>
      <c r="D108" s="239">
        <v>6.7000000000000004E-2</v>
      </c>
      <c r="E108" s="239">
        <v>6.2E-2</v>
      </c>
      <c r="G108" s="181"/>
      <c r="J108" s="185"/>
    </row>
    <row r="109" spans="1:17" customFormat="1" x14ac:dyDescent="0.25">
      <c r="C109" s="178"/>
      <c r="D109" s="178"/>
      <c r="G109" s="181"/>
      <c r="J109" s="185"/>
    </row>
    <row r="110" spans="1:17" customFormat="1" x14ac:dyDescent="0.25">
      <c r="A110" s="247" t="s">
        <v>622</v>
      </c>
      <c r="B110" s="96"/>
      <c r="C110" s="237"/>
      <c r="D110" s="178"/>
      <c r="G110" s="181"/>
      <c r="J110" s="185"/>
    </row>
    <row r="111" spans="1:17" customFormat="1" x14ac:dyDescent="0.25">
      <c r="A111" s="96"/>
      <c r="B111" s="96"/>
      <c r="C111" s="237"/>
      <c r="D111" s="178"/>
      <c r="G111" s="181"/>
      <c r="J111" s="185"/>
    </row>
    <row r="112" spans="1:17" customFormat="1" x14ac:dyDescent="0.25">
      <c r="A112" s="96"/>
      <c r="B112" s="96"/>
      <c r="C112" s="248" t="str">
        <f>C121</f>
        <v>Barcelona</v>
      </c>
      <c r="D112" s="178"/>
      <c r="G112" s="181"/>
      <c r="J112" s="185"/>
    </row>
    <row r="113" spans="1:11" customFormat="1" x14ac:dyDescent="0.25">
      <c r="A113" s="96" t="s">
        <v>635</v>
      </c>
      <c r="B113" s="96" t="s">
        <v>634</v>
      </c>
      <c r="C113" s="248">
        <f>C122*2+C123*4</f>
        <v>64</v>
      </c>
      <c r="D113" s="178"/>
      <c r="G113" s="181"/>
      <c r="J113" s="185"/>
    </row>
    <row r="114" spans="1:11" customFormat="1" x14ac:dyDescent="0.25">
      <c r="A114" s="96" t="s">
        <v>630</v>
      </c>
      <c r="B114" s="96" t="s">
        <v>632</v>
      </c>
      <c r="C114" s="249">
        <f>C122*1000/C119</f>
        <v>3333.3333333333335</v>
      </c>
      <c r="D114" s="178"/>
      <c r="G114" s="181"/>
      <c r="J114" s="185"/>
    </row>
    <row r="115" spans="1:11" customFormat="1" x14ac:dyDescent="0.25">
      <c r="A115" s="96" t="s">
        <v>630</v>
      </c>
      <c r="B115" s="96" t="s">
        <v>633</v>
      </c>
      <c r="C115" s="249">
        <f>C114/C113</f>
        <v>52.083333333333336</v>
      </c>
      <c r="D115" s="178"/>
      <c r="G115" s="181"/>
      <c r="J115" s="185"/>
    </row>
    <row r="116" spans="1:11" customFormat="1" x14ac:dyDescent="0.25">
      <c r="A116" s="96"/>
      <c r="B116" s="96"/>
      <c r="C116" s="248"/>
      <c r="D116" s="178"/>
      <c r="G116" s="181"/>
      <c r="J116" s="185"/>
    </row>
    <row r="117" spans="1:11" customFormat="1" x14ac:dyDescent="0.25">
      <c r="A117" s="96" t="s">
        <v>623</v>
      </c>
      <c r="B117" s="96" t="s">
        <v>624</v>
      </c>
      <c r="C117" s="248">
        <v>4</v>
      </c>
      <c r="D117" s="246"/>
      <c r="G117" s="181"/>
      <c r="J117" s="185"/>
    </row>
    <row r="118" spans="1:11" customFormat="1" x14ac:dyDescent="0.25">
      <c r="A118" s="96" t="s">
        <v>625</v>
      </c>
      <c r="B118" s="96" t="s">
        <v>624</v>
      </c>
      <c r="C118" s="248">
        <v>2</v>
      </c>
      <c r="D118" s="246"/>
      <c r="G118" s="181"/>
      <c r="J118" s="185"/>
    </row>
    <row r="119" spans="1:11" customFormat="1" x14ac:dyDescent="0.25">
      <c r="A119" s="96" t="s">
        <v>626</v>
      </c>
      <c r="B119" s="96" t="s">
        <v>624</v>
      </c>
      <c r="C119" s="248">
        <v>6</v>
      </c>
      <c r="D119" s="246"/>
      <c r="G119" s="181"/>
      <c r="J119" s="185"/>
    </row>
    <row r="120" spans="1:11" customFormat="1" x14ac:dyDescent="0.25">
      <c r="A120" s="96"/>
      <c r="B120" s="96"/>
      <c r="C120" s="248"/>
      <c r="D120" s="178"/>
      <c r="G120" s="181"/>
      <c r="J120" s="185"/>
    </row>
    <row r="121" spans="1:11" customFormat="1" x14ac:dyDescent="0.25">
      <c r="A121" s="96"/>
      <c r="B121" s="96"/>
      <c r="C121" s="248" t="s">
        <v>629</v>
      </c>
      <c r="D121" s="178"/>
      <c r="G121" s="181"/>
      <c r="J121" s="185"/>
    </row>
    <row r="122" spans="1:11" customFormat="1" x14ac:dyDescent="0.25">
      <c r="A122" s="96" t="s">
        <v>628</v>
      </c>
      <c r="B122" s="96" t="s">
        <v>627</v>
      </c>
      <c r="C122" s="248">
        <f>10+10</f>
        <v>20</v>
      </c>
      <c r="D122" s="178"/>
      <c r="G122" s="181"/>
      <c r="J122" s="185"/>
    </row>
    <row r="123" spans="1:11" customFormat="1" x14ac:dyDescent="0.25">
      <c r="A123" s="96" t="s">
        <v>631</v>
      </c>
      <c r="B123" s="96" t="s">
        <v>627</v>
      </c>
      <c r="C123" s="248">
        <f>3+3</f>
        <v>6</v>
      </c>
      <c r="D123" s="178"/>
      <c r="G123" s="181"/>
      <c r="J123" s="185"/>
    </row>
    <row r="124" spans="1:11" customFormat="1" x14ac:dyDescent="0.25">
      <c r="C124" s="178"/>
      <c r="D124" s="178"/>
      <c r="G124" s="181"/>
      <c r="J124" s="185"/>
    </row>
    <row r="125" spans="1:11" customFormat="1" ht="12.75" x14ac:dyDescent="0.2">
      <c r="A125" s="20" t="s">
        <v>586</v>
      </c>
      <c r="J125" s="185"/>
    </row>
    <row r="126" spans="1:11" customFormat="1" ht="12.75" x14ac:dyDescent="0.2"/>
    <row r="127" spans="1:11" customFormat="1" x14ac:dyDescent="0.25">
      <c r="A127" s="178" t="s">
        <v>442</v>
      </c>
      <c r="B127" s="178" t="s">
        <v>454</v>
      </c>
      <c r="C127" s="178" t="s">
        <v>482</v>
      </c>
      <c r="D127" s="178" t="s">
        <v>453</v>
      </c>
      <c r="E127" s="178" t="s">
        <v>584</v>
      </c>
      <c r="F127" s="178" t="s">
        <v>114</v>
      </c>
      <c r="G127" s="178" t="s">
        <v>452</v>
      </c>
      <c r="H127" s="178" t="s">
        <v>62</v>
      </c>
      <c r="I127" s="178"/>
      <c r="J127" s="185"/>
      <c r="K127" s="190"/>
    </row>
    <row r="128" spans="1:11" customFormat="1" ht="12.75" x14ac:dyDescent="0.2">
      <c r="A128" t="s">
        <v>493</v>
      </c>
      <c r="B128" t="s">
        <v>451</v>
      </c>
      <c r="C128">
        <v>11</v>
      </c>
      <c r="D128" t="s">
        <v>473</v>
      </c>
      <c r="E128" s="187">
        <f>C128/4</f>
        <v>2.75</v>
      </c>
      <c r="F128">
        <v>2017</v>
      </c>
      <c r="G128" s="188" t="s">
        <v>527</v>
      </c>
      <c r="H128" t="s">
        <v>472</v>
      </c>
      <c r="J128" s="187"/>
      <c r="K128" s="190"/>
    </row>
    <row r="129" spans="1:14" customFormat="1" ht="12.75" x14ac:dyDescent="0.2">
      <c r="A129" t="s">
        <v>493</v>
      </c>
      <c r="B129" t="s">
        <v>451</v>
      </c>
      <c r="C129">
        <v>19</v>
      </c>
      <c r="D129" t="s">
        <v>473</v>
      </c>
      <c r="E129" s="187">
        <f>C129/4</f>
        <v>4.75</v>
      </c>
      <c r="F129">
        <v>2017</v>
      </c>
      <c r="G129" s="188" t="s">
        <v>527</v>
      </c>
      <c r="H129" t="s">
        <v>472</v>
      </c>
      <c r="J129" s="185"/>
      <c r="K129" s="187"/>
    </row>
    <row r="130" spans="1:14" customFormat="1" ht="12.75" x14ac:dyDescent="0.2">
      <c r="A130" t="s">
        <v>493</v>
      </c>
      <c r="B130" t="s">
        <v>451</v>
      </c>
      <c r="C130">
        <v>27</v>
      </c>
      <c r="D130" t="s">
        <v>473</v>
      </c>
      <c r="E130" s="187">
        <f>C130/4</f>
        <v>6.75</v>
      </c>
      <c r="F130">
        <v>2017</v>
      </c>
      <c r="G130" s="188" t="s">
        <v>527</v>
      </c>
      <c r="H130" t="s">
        <v>472</v>
      </c>
      <c r="J130" s="185"/>
      <c r="K130" s="187"/>
    </row>
    <row r="131" spans="1:14" customFormat="1" ht="12.75" x14ac:dyDescent="0.2">
      <c r="A131" t="s">
        <v>443</v>
      </c>
      <c r="B131" t="s">
        <v>96</v>
      </c>
      <c r="C131">
        <v>2361.59375</v>
      </c>
      <c r="D131" t="s">
        <v>474</v>
      </c>
      <c r="E131" s="185">
        <f>C131</f>
        <v>2361.59375</v>
      </c>
      <c r="F131">
        <v>2006</v>
      </c>
      <c r="G131" s="180" t="s">
        <v>525</v>
      </c>
      <c r="H131" t="s">
        <v>531</v>
      </c>
      <c r="I131" s="185"/>
      <c r="J131" s="185"/>
      <c r="K131" s="187"/>
    </row>
    <row r="132" spans="1:14" customFormat="1" x14ac:dyDescent="0.25">
      <c r="A132" t="str">
        <f>A131</f>
        <v>Concrete</v>
      </c>
      <c r="B132" t="s">
        <v>451</v>
      </c>
      <c r="C132">
        <v>2765.1029699999999</v>
      </c>
      <c r="D132" t="s">
        <v>474</v>
      </c>
      <c r="E132" s="186">
        <f>C132</f>
        <v>2765.1029699999999</v>
      </c>
      <c r="F132">
        <v>2013</v>
      </c>
      <c r="G132" s="180" t="s">
        <v>526</v>
      </c>
      <c r="I132" s="186"/>
      <c r="J132" s="185"/>
      <c r="K132" s="187"/>
    </row>
    <row r="133" spans="1:14" customFormat="1" x14ac:dyDescent="0.25">
      <c r="A133" t="str">
        <f>A132</f>
        <v>Concrete</v>
      </c>
      <c r="B133" t="s">
        <v>451</v>
      </c>
      <c r="C133">
        <v>4020.1752130555556</v>
      </c>
      <c r="D133" t="s">
        <v>474</v>
      </c>
      <c r="E133" s="186">
        <f>C133</f>
        <v>4020.1752130555556</v>
      </c>
      <c r="F133">
        <v>2013</v>
      </c>
      <c r="G133" s="180" t="s">
        <v>526</v>
      </c>
      <c r="I133" s="186"/>
      <c r="J133" s="185"/>
      <c r="K133" s="187"/>
    </row>
    <row r="134" spans="1:14" customFormat="1" x14ac:dyDescent="0.25">
      <c r="A134" t="str">
        <f>A133</f>
        <v>Concrete</v>
      </c>
      <c r="B134" t="s">
        <v>451</v>
      </c>
      <c r="C134">
        <v>3164.8888888888887</v>
      </c>
      <c r="D134" t="s">
        <v>474</v>
      </c>
      <c r="E134" s="187">
        <f>C134</f>
        <v>3164.8888888888887</v>
      </c>
      <c r="F134">
        <v>2006</v>
      </c>
      <c r="G134" s="180" t="s">
        <v>525</v>
      </c>
      <c r="H134" t="s">
        <v>530</v>
      </c>
      <c r="I134" s="187"/>
      <c r="J134" s="124"/>
    </row>
    <row r="135" spans="1:14" customFormat="1" ht="12.75" x14ac:dyDescent="0.2">
      <c r="A135" t="str">
        <f>A134</f>
        <v>Concrete</v>
      </c>
      <c r="B135" t="s">
        <v>449</v>
      </c>
      <c r="C135">
        <f>37.1/10^3*10^3*30</f>
        <v>1113</v>
      </c>
      <c r="D135" t="s">
        <v>471</v>
      </c>
      <c r="E135" s="187">
        <f>C135</f>
        <v>1113</v>
      </c>
      <c r="G135" t="s">
        <v>470</v>
      </c>
      <c r="I135" s="187"/>
      <c r="K135" s="187"/>
      <c r="L135" s="187"/>
      <c r="M135" s="187"/>
      <c r="N135" s="187"/>
    </row>
    <row r="136" spans="1:14" customFormat="1" x14ac:dyDescent="0.25">
      <c r="A136" t="str">
        <f>A135</f>
        <v>Concrete</v>
      </c>
      <c r="B136" t="s">
        <v>451</v>
      </c>
      <c r="C136">
        <v>442.3380726698262</v>
      </c>
      <c r="D136" t="s">
        <v>467</v>
      </c>
      <c r="E136" s="187">
        <f>C136/2/$B$46</f>
        <v>1769.3522906793048</v>
      </c>
      <c r="F136">
        <v>2005</v>
      </c>
      <c r="G136" s="180" t="s">
        <v>528</v>
      </c>
      <c r="I136" s="187"/>
      <c r="K136" s="124"/>
      <c r="L136" s="124"/>
      <c r="M136" s="124"/>
      <c r="N136" s="124"/>
    </row>
    <row r="137" spans="1:14" customFormat="1" x14ac:dyDescent="0.25">
      <c r="A137" t="s">
        <v>16</v>
      </c>
      <c r="B137">
        <v>17.688440567066522</v>
      </c>
      <c r="C137" t="s">
        <v>492</v>
      </c>
      <c r="D137" s="185">
        <f>B137</f>
        <v>17.688440567066522</v>
      </c>
      <c r="E137">
        <v>2013</v>
      </c>
      <c r="F137" s="180" t="s">
        <v>524</v>
      </c>
      <c r="G137" s="185"/>
      <c r="H137" s="185"/>
      <c r="I137" s="185"/>
      <c r="K137" s="192"/>
      <c r="L137" s="192"/>
    </row>
    <row r="138" spans="1:14" customFormat="1" ht="12.75" x14ac:dyDescent="0.2">
      <c r="A138" t="s">
        <v>16</v>
      </c>
      <c r="B138">
        <v>6.25</v>
      </c>
      <c r="C138" t="s">
        <v>484</v>
      </c>
      <c r="D138" s="185">
        <f>B138</f>
        <v>6.25</v>
      </c>
      <c r="E138">
        <v>2006</v>
      </c>
      <c r="F138" s="180" t="s">
        <v>525</v>
      </c>
      <c r="G138" t="s">
        <v>479</v>
      </c>
      <c r="H138" s="185"/>
      <c r="I138" s="185"/>
      <c r="K138" s="185"/>
      <c r="L138" s="185"/>
    </row>
    <row r="139" spans="1:14" customFormat="1" ht="12.75" x14ac:dyDescent="0.2">
      <c r="A139" t="s">
        <v>16</v>
      </c>
      <c r="B139">
        <f>141.12/4</f>
        <v>35.28</v>
      </c>
      <c r="C139" t="s">
        <v>484</v>
      </c>
      <c r="D139">
        <f>B139</f>
        <v>35.28</v>
      </c>
      <c r="E139">
        <v>2012</v>
      </c>
      <c r="F139" s="180" t="s">
        <v>571</v>
      </c>
      <c r="G139" t="s">
        <v>575</v>
      </c>
      <c r="J139" s="185"/>
      <c r="K139" s="187"/>
    </row>
    <row r="140" spans="1:14" customFormat="1" ht="12.75" x14ac:dyDescent="0.2">
      <c r="A140" t="s">
        <v>16</v>
      </c>
      <c r="B140">
        <v>21.072939881141885</v>
      </c>
      <c r="C140" t="s">
        <v>492</v>
      </c>
      <c r="D140" s="185">
        <f>B140</f>
        <v>21.072939881141885</v>
      </c>
      <c r="E140">
        <v>2013</v>
      </c>
      <c r="F140" s="180" t="s">
        <v>524</v>
      </c>
      <c r="G140" s="185"/>
      <c r="H140" s="185"/>
      <c r="I140" s="185"/>
      <c r="J140" s="185"/>
      <c r="K140" s="187"/>
    </row>
    <row r="141" spans="1:14" customFormat="1" ht="12.75" x14ac:dyDescent="0.2">
      <c r="A141" t="s">
        <v>16</v>
      </c>
      <c r="B141">
        <v>13.644309675602006</v>
      </c>
      <c r="C141" t="s">
        <v>484</v>
      </c>
      <c r="D141" s="187">
        <f>B141</f>
        <v>13.644309675602006</v>
      </c>
      <c r="E141">
        <v>2006</v>
      </c>
      <c r="F141" s="180" t="s">
        <v>525</v>
      </c>
      <c r="G141" t="s">
        <v>491</v>
      </c>
      <c r="H141" s="187"/>
      <c r="I141" s="187"/>
      <c r="J141" s="185"/>
      <c r="K141" s="187"/>
    </row>
    <row r="142" spans="1:14" customFormat="1" x14ac:dyDescent="0.25">
      <c r="A142" t="s">
        <v>16</v>
      </c>
      <c r="B142">
        <v>18.3</v>
      </c>
      <c r="C142" t="s">
        <v>490</v>
      </c>
      <c r="D142" s="185">
        <f>B142*$C$40/$C$35</f>
        <v>10.315710477587087</v>
      </c>
      <c r="E142">
        <v>2010</v>
      </c>
      <c r="F142" s="191" t="s">
        <v>529</v>
      </c>
      <c r="G142" s="185"/>
      <c r="H142" s="185"/>
      <c r="I142" s="185"/>
      <c r="J142" s="124"/>
    </row>
    <row r="143" spans="1:14" customFormat="1" x14ac:dyDescent="0.25">
      <c r="D143" s="185"/>
      <c r="F143" s="180"/>
      <c r="G143" s="185"/>
      <c r="H143" s="185"/>
      <c r="I143" s="185"/>
      <c r="K143" s="124"/>
      <c r="L143" s="124"/>
      <c r="M143" s="124"/>
      <c r="N143" s="124"/>
    </row>
    <row r="144" spans="1:14" x14ac:dyDescent="0.25">
      <c r="A144" s="178" t="s">
        <v>446</v>
      </c>
      <c r="B144"/>
      <c r="C144"/>
      <c r="D144"/>
      <c r="E144"/>
    </row>
    <row r="145" spans="1:16" x14ac:dyDescent="0.25">
      <c r="A145" s="178"/>
      <c r="B145"/>
      <c r="C145"/>
      <c r="D145"/>
      <c r="E145"/>
    </row>
    <row r="146" spans="1:16" x14ac:dyDescent="0.25">
      <c r="A146" s="215" t="s">
        <v>543</v>
      </c>
      <c r="B146" s="215" t="s">
        <v>545</v>
      </c>
      <c r="C146" s="215" t="s">
        <v>544</v>
      </c>
      <c r="D146" s="215" t="s">
        <v>114</v>
      </c>
      <c r="E146" s="215" t="s">
        <v>452</v>
      </c>
      <c r="F146" s="215" t="s">
        <v>62</v>
      </c>
      <c r="G146" s="216"/>
      <c r="H146" s="216"/>
      <c r="I146" s="216"/>
      <c r="J146" s="216"/>
      <c r="K146" s="216"/>
      <c r="L146" s="216"/>
    </row>
    <row r="147" spans="1:16" x14ac:dyDescent="0.25">
      <c r="A147" s="217" t="s">
        <v>444</v>
      </c>
      <c r="B147" s="217">
        <v>13218504</v>
      </c>
      <c r="C147" s="217">
        <v>1596660</v>
      </c>
      <c r="D147" s="216">
        <v>2010</v>
      </c>
      <c r="E147" s="218" t="s">
        <v>590</v>
      </c>
      <c r="F147" s="217" t="s">
        <v>542</v>
      </c>
      <c r="G147" s="216"/>
      <c r="H147" s="216"/>
      <c r="I147" s="216"/>
      <c r="J147" s="216"/>
      <c r="K147" s="216"/>
      <c r="L147" s="216"/>
    </row>
    <row r="148" spans="1:16" x14ac:dyDescent="0.25">
      <c r="A148" s="217" t="s">
        <v>444</v>
      </c>
      <c r="B148" s="217">
        <v>26349857</v>
      </c>
      <c r="C148" s="217">
        <v>1024206</v>
      </c>
      <c r="D148" s="216">
        <v>2010</v>
      </c>
      <c r="E148" s="218" t="s">
        <v>590</v>
      </c>
      <c r="F148" s="217" t="s">
        <v>541</v>
      </c>
      <c r="G148" s="216"/>
      <c r="H148" s="216"/>
      <c r="I148" s="216"/>
      <c r="J148" s="216"/>
      <c r="K148" s="216"/>
      <c r="L148" s="216"/>
    </row>
    <row r="149" spans="1:16" x14ac:dyDescent="0.25">
      <c r="A149" s="217" t="s">
        <v>462</v>
      </c>
      <c r="B149" s="217">
        <v>7036447</v>
      </c>
      <c r="C149" s="217">
        <v>393646</v>
      </c>
      <c r="D149" s="216">
        <v>2009</v>
      </c>
      <c r="E149" s="218" t="s">
        <v>591</v>
      </c>
      <c r="F149" s="217" t="s">
        <v>540</v>
      </c>
      <c r="G149" s="216"/>
      <c r="H149" s="216"/>
      <c r="I149" s="216"/>
      <c r="J149" s="216"/>
      <c r="K149" s="216"/>
      <c r="L149" s="216"/>
    </row>
    <row r="150" spans="1:16" x14ac:dyDescent="0.25">
      <c r="A150" s="217" t="s">
        <v>444</v>
      </c>
      <c r="B150" s="217">
        <v>12832027</v>
      </c>
      <c r="C150" s="217">
        <v>229664</v>
      </c>
      <c r="D150" s="216">
        <v>2010</v>
      </c>
      <c r="E150" s="218" t="s">
        <v>590</v>
      </c>
      <c r="F150" s="217" t="s">
        <v>539</v>
      </c>
      <c r="G150" s="216"/>
      <c r="H150" s="216"/>
      <c r="I150" s="216"/>
      <c r="J150" s="216"/>
      <c r="K150" s="216"/>
      <c r="L150" s="216"/>
    </row>
    <row r="151" spans="1:16" x14ac:dyDescent="0.25">
      <c r="A151" s="217" t="s">
        <v>462</v>
      </c>
      <c r="B151" s="217">
        <v>8685220</v>
      </c>
      <c r="C151" s="217">
        <v>227772</v>
      </c>
      <c r="D151" s="216">
        <v>2009</v>
      </c>
      <c r="E151" s="218" t="s">
        <v>591</v>
      </c>
      <c r="F151" s="217" t="s">
        <v>538</v>
      </c>
      <c r="G151" s="216"/>
      <c r="H151" s="216"/>
      <c r="I151" s="216"/>
      <c r="J151" s="216"/>
      <c r="K151" s="216"/>
      <c r="L151" s="216"/>
    </row>
    <row r="152" spans="1:16" x14ac:dyDescent="0.25">
      <c r="A152" s="217" t="s">
        <v>462</v>
      </c>
      <c r="B152" s="217">
        <v>6470290</v>
      </c>
      <c r="C152" s="217">
        <v>206277</v>
      </c>
      <c r="D152" s="216">
        <v>2013</v>
      </c>
      <c r="E152" s="218" t="s">
        <v>593</v>
      </c>
      <c r="F152" s="217" t="s">
        <v>537</v>
      </c>
      <c r="G152" s="216"/>
      <c r="H152" s="216"/>
      <c r="I152" s="216"/>
      <c r="J152" s="216"/>
      <c r="K152" s="216"/>
      <c r="L152" s="216"/>
    </row>
    <row r="153" spans="1:16" x14ac:dyDescent="0.25">
      <c r="A153" s="217" t="s">
        <v>462</v>
      </c>
      <c r="B153" s="217">
        <v>1872728</v>
      </c>
      <c r="C153" s="217">
        <v>229664</v>
      </c>
      <c r="D153" s="216">
        <v>2009</v>
      </c>
      <c r="E153" s="218" t="s">
        <v>591</v>
      </c>
      <c r="F153" s="217" t="s">
        <v>536</v>
      </c>
      <c r="G153" s="216"/>
      <c r="H153" s="216"/>
      <c r="I153" s="216"/>
      <c r="J153" s="216"/>
      <c r="K153" s="216"/>
      <c r="L153" s="216"/>
    </row>
    <row r="154" spans="1:16" x14ac:dyDescent="0.25">
      <c r="A154" s="217" t="s">
        <v>533</v>
      </c>
      <c r="B154" s="217">
        <v>258979</v>
      </c>
      <c r="C154" s="217">
        <v>224951</v>
      </c>
      <c r="D154" s="216">
        <v>2010</v>
      </c>
      <c r="E154" s="218" t="s">
        <v>590</v>
      </c>
      <c r="F154" s="217" t="s">
        <v>535</v>
      </c>
      <c r="G154" s="216"/>
      <c r="H154" s="216"/>
      <c r="I154" s="216"/>
      <c r="J154" s="216"/>
      <c r="K154" s="216"/>
      <c r="L154" s="216"/>
    </row>
    <row r="155" spans="1:16" x14ac:dyDescent="0.25">
      <c r="A155" s="217" t="s">
        <v>533</v>
      </c>
      <c r="B155" s="217">
        <v>2989967</v>
      </c>
      <c r="C155" s="217">
        <v>200097</v>
      </c>
      <c r="D155" s="216">
        <v>2010</v>
      </c>
      <c r="E155" s="218" t="s">
        <v>590</v>
      </c>
      <c r="F155" s="217" t="s">
        <v>534</v>
      </c>
      <c r="G155" s="216"/>
      <c r="H155" s="216"/>
      <c r="I155" s="216"/>
      <c r="J155" s="216"/>
      <c r="K155" s="216"/>
      <c r="L155" s="216"/>
    </row>
    <row r="156" spans="1:16" x14ac:dyDescent="0.25">
      <c r="A156" s="217" t="s">
        <v>456</v>
      </c>
      <c r="B156" s="217">
        <v>6982782</v>
      </c>
      <c r="C156" s="217">
        <v>200342</v>
      </c>
      <c r="D156" s="216">
        <v>2010</v>
      </c>
      <c r="E156" s="218" t="s">
        <v>592</v>
      </c>
      <c r="F156" s="217" t="s">
        <v>594</v>
      </c>
      <c r="G156" s="216"/>
      <c r="H156" s="216"/>
      <c r="I156" s="216"/>
      <c r="J156" s="216"/>
      <c r="K156" s="216"/>
      <c r="L156" s="216"/>
    </row>
    <row r="157" spans="1:16" x14ac:dyDescent="0.25">
      <c r="A157"/>
      <c r="B157"/>
      <c r="C157"/>
      <c r="E157"/>
      <c r="F157"/>
    </row>
    <row r="158" spans="1:16" x14ac:dyDescent="0.25">
      <c r="A158" s="219" t="s">
        <v>569</v>
      </c>
      <c r="B158" s="220"/>
      <c r="C158" s="220"/>
      <c r="D158" s="220"/>
      <c r="E158" s="220"/>
      <c r="F158" s="220"/>
      <c r="G158" s="220"/>
      <c r="H158" s="220"/>
      <c r="I158" s="220"/>
      <c r="J158" s="220"/>
      <c r="K158" s="220"/>
      <c r="L158" s="220"/>
      <c r="M158" s="220"/>
      <c r="N158" s="220"/>
      <c r="O158" s="220"/>
      <c r="P158" s="220"/>
    </row>
    <row r="159" spans="1:16" x14ac:dyDescent="0.25">
      <c r="A159" s="211" t="s">
        <v>595</v>
      </c>
      <c r="B159" s="220"/>
      <c r="C159" s="220"/>
      <c r="D159" s="220"/>
      <c r="E159" s="220"/>
      <c r="F159" s="220"/>
      <c r="G159" s="220"/>
      <c r="H159" s="220"/>
      <c r="I159" s="220"/>
      <c r="J159" s="220"/>
      <c r="K159" s="220"/>
      <c r="L159" s="220"/>
      <c r="M159" s="220"/>
      <c r="N159" s="220"/>
      <c r="O159" s="220"/>
      <c r="P159" s="220"/>
    </row>
    <row r="160" spans="1:16" customFormat="1" x14ac:dyDescent="0.25">
      <c r="A160" s="221" t="s">
        <v>568</v>
      </c>
      <c r="B160" s="179"/>
      <c r="C160" s="222"/>
      <c r="D160" s="222"/>
      <c r="E160" s="222"/>
      <c r="F160" s="222"/>
      <c r="G160" s="222"/>
      <c r="H160" s="179"/>
      <c r="I160" s="179"/>
      <c r="J160" s="179"/>
      <c r="K160" s="179"/>
      <c r="L160" s="179"/>
      <c r="M160" s="179"/>
      <c r="N160" s="179"/>
      <c r="O160" s="179"/>
      <c r="P160" s="179"/>
    </row>
    <row r="161" spans="1:16" customFormat="1" ht="12.75" x14ac:dyDescent="0.2">
      <c r="A161" s="179"/>
      <c r="B161" s="179"/>
      <c r="C161" s="222"/>
      <c r="D161" s="222" t="s">
        <v>567</v>
      </c>
      <c r="E161" s="222"/>
      <c r="F161" s="222" t="s">
        <v>566</v>
      </c>
      <c r="G161" s="222"/>
      <c r="H161" s="179"/>
      <c r="I161" s="179"/>
      <c r="J161" s="179"/>
      <c r="K161" s="179"/>
      <c r="L161" s="179"/>
      <c r="M161" s="179"/>
      <c r="N161" s="179"/>
      <c r="O161" s="179"/>
      <c r="P161" s="179"/>
    </row>
    <row r="162" spans="1:16" customFormat="1" x14ac:dyDescent="0.25">
      <c r="A162" s="179"/>
      <c r="B162" s="179"/>
      <c r="C162" s="179"/>
      <c r="D162" s="223" t="s">
        <v>565</v>
      </c>
      <c r="E162" s="179"/>
      <c r="F162" s="224" t="s">
        <v>564</v>
      </c>
      <c r="G162" s="224"/>
      <c r="H162" s="222"/>
      <c r="I162" s="179"/>
      <c r="J162" s="223" t="s">
        <v>563</v>
      </c>
      <c r="K162" s="179"/>
      <c r="L162" s="179"/>
      <c r="M162" s="179"/>
      <c r="N162" s="179"/>
      <c r="O162" s="179"/>
      <c r="P162" s="179"/>
    </row>
    <row r="163" spans="1:16" customFormat="1" x14ac:dyDescent="0.25">
      <c r="A163" s="179"/>
      <c r="B163" s="223" t="s">
        <v>562</v>
      </c>
      <c r="C163" s="223" t="s">
        <v>515</v>
      </c>
      <c r="D163" s="221" t="s">
        <v>560</v>
      </c>
      <c r="E163" s="225" t="s">
        <v>561</v>
      </c>
      <c r="F163" s="221" t="s">
        <v>560</v>
      </c>
      <c r="G163" s="221"/>
      <c r="H163" s="225" t="s">
        <v>559</v>
      </c>
      <c r="I163" s="179"/>
      <c r="J163" s="221" t="s">
        <v>560</v>
      </c>
      <c r="K163" s="225" t="s">
        <v>559</v>
      </c>
      <c r="L163" s="225"/>
      <c r="M163" s="179"/>
      <c r="N163" s="179"/>
      <c r="O163" s="179"/>
      <c r="P163" s="179"/>
    </row>
    <row r="164" spans="1:16" customFormat="1" ht="12.75" x14ac:dyDescent="0.2">
      <c r="A164" s="179" t="s">
        <v>310</v>
      </c>
      <c r="B164" s="179">
        <f>44+23+21</f>
        <v>88</v>
      </c>
      <c r="C164" s="179" t="s">
        <v>557</v>
      </c>
      <c r="D164" s="179">
        <v>26</v>
      </c>
      <c r="E164" s="222">
        <v>810</v>
      </c>
      <c r="F164" s="222">
        <v>16</v>
      </c>
      <c r="G164" s="222"/>
      <c r="H164" s="222">
        <v>16</v>
      </c>
      <c r="I164" s="179"/>
      <c r="J164" s="179">
        <f>(D164+F164)/B164</f>
        <v>0.47727272727272729</v>
      </c>
      <c r="K164" s="179">
        <f>(E164/10^3+H164)/B164</f>
        <v>0.19102272727272726</v>
      </c>
      <c r="L164" s="179"/>
      <c r="M164" s="179"/>
      <c r="N164" s="179"/>
      <c r="O164" s="179"/>
      <c r="P164" s="179"/>
    </row>
    <row r="165" spans="1:16" customFormat="1" ht="12.75" x14ac:dyDescent="0.2">
      <c r="A165" s="179" t="s">
        <v>558</v>
      </c>
      <c r="B165" s="179">
        <v>77</v>
      </c>
      <c r="C165" s="179" t="s">
        <v>557</v>
      </c>
      <c r="D165" s="179">
        <v>0.6</v>
      </c>
      <c r="E165" s="222">
        <v>18</v>
      </c>
      <c r="F165" s="222">
        <v>2.4</v>
      </c>
      <c r="G165" s="222"/>
      <c r="H165" s="222">
        <v>27</v>
      </c>
      <c r="I165" s="179"/>
      <c r="J165" s="179">
        <f>(D165+F165)/B165</f>
        <v>3.896103896103896E-2</v>
      </c>
      <c r="K165" s="179">
        <f>(E165/10^3+H165)/B165</f>
        <v>0.35088311688311691</v>
      </c>
      <c r="L165" s="179"/>
      <c r="M165" s="179" t="s">
        <v>549</v>
      </c>
      <c r="N165" s="179"/>
      <c r="O165" s="179"/>
      <c r="P165" s="179"/>
    </row>
    <row r="166" spans="1:16" customFormat="1" ht="12.75" x14ac:dyDescent="0.2">
      <c r="A166" s="179" t="s">
        <v>556</v>
      </c>
      <c r="B166" s="179">
        <v>64</v>
      </c>
      <c r="C166" s="179" t="s">
        <v>462</v>
      </c>
      <c r="D166" s="179">
        <v>6.8</v>
      </c>
      <c r="E166" s="222">
        <v>210</v>
      </c>
      <c r="F166" s="222">
        <v>0</v>
      </c>
      <c r="G166" s="222"/>
      <c r="H166" s="222">
        <v>22</v>
      </c>
      <c r="I166" s="179"/>
      <c r="J166" s="179">
        <f>(D166+F166)/B166</f>
        <v>0.10625</v>
      </c>
      <c r="K166" s="179">
        <f>(E166/10^3+H166)/B166</f>
        <v>0.34703125000000001</v>
      </c>
      <c r="L166" s="179"/>
      <c r="M166" s="179" t="s">
        <v>555</v>
      </c>
      <c r="N166" s="226"/>
      <c r="O166" s="179"/>
      <c r="P166" s="179" t="s">
        <v>554</v>
      </c>
    </row>
    <row r="167" spans="1:16" customFormat="1" ht="12.75" x14ac:dyDescent="0.2">
      <c r="A167" s="179" t="s">
        <v>553</v>
      </c>
      <c r="B167" s="179">
        <v>39</v>
      </c>
      <c r="C167" s="179" t="s">
        <v>462</v>
      </c>
      <c r="D167" s="179">
        <v>5.9</v>
      </c>
      <c r="E167" s="222">
        <v>180</v>
      </c>
      <c r="F167" s="222">
        <v>0</v>
      </c>
      <c r="G167" s="222"/>
      <c r="H167" s="222">
        <v>37</v>
      </c>
      <c r="I167" s="179"/>
      <c r="J167" s="179">
        <f>(D167+F167)/B167</f>
        <v>0.1512820512820513</v>
      </c>
      <c r="K167" s="179">
        <f>(E167/10^3+H167)/B167</f>
        <v>0.95333333333333337</v>
      </c>
      <c r="L167" s="179"/>
      <c r="M167" s="179" t="s">
        <v>552</v>
      </c>
      <c r="N167" s="179"/>
      <c r="O167" s="179"/>
      <c r="P167" s="179"/>
    </row>
    <row r="168" spans="1:16" customFormat="1" ht="12.75" x14ac:dyDescent="0.2">
      <c r="A168" s="179" t="s">
        <v>551</v>
      </c>
      <c r="B168" s="179">
        <v>800</v>
      </c>
      <c r="C168" s="179" t="s">
        <v>550</v>
      </c>
      <c r="D168" s="179">
        <v>1.1000000000000001</v>
      </c>
      <c r="E168" s="222">
        <v>32</v>
      </c>
      <c r="F168" s="222">
        <v>340</v>
      </c>
      <c r="G168" s="222"/>
      <c r="H168" s="222">
        <v>260</v>
      </c>
      <c r="I168" s="179"/>
      <c r="J168" s="179">
        <f>(D168+F168)/B168</f>
        <v>0.426375</v>
      </c>
      <c r="K168" s="179">
        <f>(E168/10^3+H168)/B168</f>
        <v>0.32504</v>
      </c>
      <c r="L168" s="179"/>
      <c r="M168" s="179" t="s">
        <v>549</v>
      </c>
      <c r="N168" s="179"/>
      <c r="O168" s="179"/>
      <c r="P168" s="179"/>
    </row>
    <row r="169" spans="1:16" customFormat="1" ht="12.75" x14ac:dyDescent="0.2">
      <c r="E169" s="183"/>
      <c r="F169" s="183"/>
      <c r="G169" s="183"/>
      <c r="H169" s="183"/>
    </row>
    <row r="170" spans="1:16" customFormat="1" x14ac:dyDescent="0.25">
      <c r="A170" s="20" t="s">
        <v>462</v>
      </c>
      <c r="D170" s="185"/>
      <c r="F170" s="180"/>
      <c r="G170" s="185"/>
      <c r="H170" s="185"/>
      <c r="I170" s="185"/>
      <c r="K170" s="124"/>
      <c r="L170" s="124"/>
      <c r="M170" s="124"/>
      <c r="N170" s="124"/>
    </row>
    <row r="171" spans="1:16" customFormat="1" x14ac:dyDescent="0.25">
      <c r="D171" s="185"/>
      <c r="F171" s="180"/>
      <c r="G171" s="185"/>
      <c r="H171" s="185"/>
      <c r="I171" s="185"/>
      <c r="K171" s="124"/>
      <c r="L171" s="124"/>
      <c r="M171" s="124"/>
      <c r="N171" s="124"/>
    </row>
    <row r="172" spans="1:16" customFormat="1" x14ac:dyDescent="0.25">
      <c r="A172" s="178" t="s">
        <v>442</v>
      </c>
      <c r="B172" s="178" t="s">
        <v>454</v>
      </c>
      <c r="C172" s="178" t="s">
        <v>482</v>
      </c>
      <c r="D172" s="178" t="s">
        <v>453</v>
      </c>
      <c r="E172" s="178" t="s">
        <v>584</v>
      </c>
      <c r="F172" s="178" t="s">
        <v>114</v>
      </c>
      <c r="G172" s="178" t="s">
        <v>452</v>
      </c>
      <c r="H172" s="178" t="s">
        <v>62</v>
      </c>
      <c r="I172" s="178"/>
      <c r="K172" s="124"/>
      <c r="L172" s="124"/>
      <c r="M172" s="124"/>
      <c r="N172" s="124"/>
    </row>
    <row r="173" spans="1:16" customFormat="1" x14ac:dyDescent="0.25">
      <c r="A173" t="s">
        <v>443</v>
      </c>
      <c r="B173" t="s">
        <v>451</v>
      </c>
      <c r="C173">
        <f>AVERAGE(J166,J167)</f>
        <v>0.12876602564102566</v>
      </c>
      <c r="D173" t="s">
        <v>461</v>
      </c>
      <c r="E173" s="189">
        <f>C173*10^6*$C$38*$C$36/$C$35</f>
        <v>5452.4154414932964</v>
      </c>
      <c r="F173">
        <v>2008</v>
      </c>
      <c r="G173" s="180" t="s">
        <v>532</v>
      </c>
      <c r="H173" s="187"/>
      <c r="I173" s="187"/>
      <c r="J173" s="185"/>
      <c r="K173" s="185"/>
      <c r="L173" s="185"/>
      <c r="M173" s="124"/>
      <c r="N173" s="124"/>
    </row>
    <row r="174" spans="1:16" customFormat="1" x14ac:dyDescent="0.25">
      <c r="A174" t="str">
        <f>A173</f>
        <v>Concrete</v>
      </c>
      <c r="B174" t="s">
        <v>451</v>
      </c>
      <c r="C174" s="183">
        <f>MAX(B149,B151:B152)</f>
        <v>8685220</v>
      </c>
      <c r="D174" t="s">
        <v>457</v>
      </c>
      <c r="E174" s="189">
        <f>C174/1000</f>
        <v>8685.2199999999993</v>
      </c>
      <c r="F174">
        <v>2009</v>
      </c>
      <c r="G174" t="s">
        <v>570</v>
      </c>
      <c r="H174" t="s">
        <v>596</v>
      </c>
      <c r="I174" s="187"/>
      <c r="J174" s="185"/>
      <c r="K174" s="185"/>
      <c r="L174" s="185"/>
      <c r="M174" s="124"/>
      <c r="N174" s="124"/>
    </row>
    <row r="175" spans="1:16" customFormat="1" x14ac:dyDescent="0.25">
      <c r="A175" t="str">
        <f>A173</f>
        <v>Concrete</v>
      </c>
      <c r="B175" t="s">
        <v>451</v>
      </c>
      <c r="C175" s="183">
        <f>AVERAGEIF($A$147:$A$156,$A170,$B$147:$B$156)</f>
        <v>6016171.25</v>
      </c>
      <c r="D175" t="s">
        <v>457</v>
      </c>
      <c r="E175" s="189">
        <f>C175/1000</f>
        <v>6016.1712500000003</v>
      </c>
      <c r="F175">
        <v>2009</v>
      </c>
      <c r="G175" t="s">
        <v>570</v>
      </c>
      <c r="H175" t="s">
        <v>546</v>
      </c>
      <c r="I175" s="187"/>
      <c r="J175" s="185"/>
      <c r="K175" s="185"/>
      <c r="L175" s="185"/>
      <c r="M175" s="124"/>
      <c r="N175" s="124"/>
    </row>
    <row r="176" spans="1:16" customFormat="1" x14ac:dyDescent="0.25">
      <c r="A176" t="str">
        <f>A174</f>
        <v>Concrete</v>
      </c>
      <c r="B176" t="s">
        <v>451</v>
      </c>
      <c r="C176" s="183">
        <f>MIN(B149,B151:B152,B153)</f>
        <v>1872728</v>
      </c>
      <c r="D176" t="s">
        <v>457</v>
      </c>
      <c r="E176" s="189">
        <f>C176/1000</f>
        <v>1872.7280000000001</v>
      </c>
      <c r="F176">
        <v>2009</v>
      </c>
      <c r="G176" t="s">
        <v>570</v>
      </c>
      <c r="H176" t="s">
        <v>597</v>
      </c>
      <c r="I176" s="187"/>
      <c r="J176" s="185"/>
      <c r="K176" s="185"/>
      <c r="L176" s="185"/>
      <c r="M176" s="124"/>
      <c r="N176" s="124"/>
    </row>
    <row r="177" spans="1:14" customFormat="1" x14ac:dyDescent="0.25">
      <c r="A177" t="s">
        <v>16</v>
      </c>
      <c r="B177" t="s">
        <v>451</v>
      </c>
      <c r="C177">
        <f>AVERAGE(K166,K167)</f>
        <v>0.65018229166666663</v>
      </c>
      <c r="D177" t="s">
        <v>489</v>
      </c>
      <c r="E177" s="236">
        <f>C177*10^6*$C$43/$C$35</f>
        <v>183.25368538759162</v>
      </c>
      <c r="F177">
        <v>2008</v>
      </c>
      <c r="G177" s="180" t="s">
        <v>532</v>
      </c>
      <c r="H177" s="192"/>
      <c r="K177" s="187"/>
      <c r="L177" s="187"/>
      <c r="M177" s="124"/>
      <c r="N177" s="124"/>
    </row>
    <row r="178" spans="1:14" customFormat="1" x14ac:dyDescent="0.25">
      <c r="A178" t="str">
        <f>A177</f>
        <v>Steel</v>
      </c>
      <c r="B178" t="s">
        <v>451</v>
      </c>
      <c r="C178" s="183">
        <f>MAX(C149,C151:C152)</f>
        <v>393646</v>
      </c>
      <c r="D178" t="s">
        <v>457</v>
      </c>
      <c r="E178" s="189">
        <f>C178/1000</f>
        <v>393.64600000000002</v>
      </c>
      <c r="F178">
        <v>2009</v>
      </c>
      <c r="G178" t="s">
        <v>570</v>
      </c>
      <c r="H178" t="s">
        <v>596</v>
      </c>
      <c r="J178" s="185"/>
      <c r="K178" s="187"/>
      <c r="L178" s="187"/>
      <c r="M178" s="124"/>
      <c r="N178" s="124"/>
    </row>
    <row r="179" spans="1:14" customFormat="1" x14ac:dyDescent="0.25">
      <c r="A179" t="s">
        <v>16</v>
      </c>
      <c r="B179" t="s">
        <v>451</v>
      </c>
      <c r="C179" s="183">
        <f>AVERAGEIF($A$147:$A$156,$A170,$C$147:$C$156)</f>
        <v>264339.75</v>
      </c>
      <c r="D179" t="s">
        <v>457</v>
      </c>
      <c r="E179" s="189">
        <f>C179/1000</f>
        <v>264.33974999999998</v>
      </c>
      <c r="F179">
        <v>2009</v>
      </c>
      <c r="G179" t="s">
        <v>570</v>
      </c>
      <c r="H179" t="s">
        <v>546</v>
      </c>
      <c r="J179" s="185"/>
      <c r="K179" s="185"/>
      <c r="L179" s="185"/>
      <c r="M179" s="124"/>
      <c r="N179" s="124"/>
    </row>
    <row r="180" spans="1:14" customFormat="1" x14ac:dyDescent="0.25">
      <c r="A180" t="str">
        <f>A179</f>
        <v>Steel</v>
      </c>
      <c r="B180" t="s">
        <v>451</v>
      </c>
      <c r="C180" s="183">
        <f>MIN(C149,C151:C152)</f>
        <v>206277</v>
      </c>
      <c r="D180" t="s">
        <v>457</v>
      </c>
      <c r="E180" s="189">
        <f>C180/1000</f>
        <v>206.27699999999999</v>
      </c>
      <c r="F180">
        <v>2009</v>
      </c>
      <c r="G180" t="s">
        <v>570</v>
      </c>
      <c r="H180" t="s">
        <v>597</v>
      </c>
      <c r="J180" s="185"/>
      <c r="K180" s="185"/>
      <c r="L180" s="185"/>
      <c r="M180" s="124"/>
      <c r="N180" s="124"/>
    </row>
    <row r="181" spans="1:14" customFormat="1" x14ac:dyDescent="0.25">
      <c r="D181" s="185"/>
      <c r="F181" s="180"/>
      <c r="G181" s="185"/>
      <c r="H181" s="185"/>
      <c r="I181" s="185"/>
      <c r="J181" s="187"/>
      <c r="K181" s="187"/>
      <c r="L181" s="193"/>
      <c r="M181" s="124"/>
      <c r="N181" s="124"/>
    </row>
    <row r="182" spans="1:14" customFormat="1" x14ac:dyDescent="0.25">
      <c r="A182" s="20" t="s">
        <v>444</v>
      </c>
      <c r="D182" s="185"/>
      <c r="F182" s="180"/>
      <c r="G182" s="185"/>
      <c r="H182" s="185"/>
      <c r="I182" s="185"/>
      <c r="K182" s="124"/>
      <c r="L182" s="124"/>
      <c r="M182" s="124"/>
      <c r="N182" s="124"/>
    </row>
    <row r="183" spans="1:14" customFormat="1" x14ac:dyDescent="0.25">
      <c r="D183" s="185"/>
      <c r="F183" s="180"/>
      <c r="G183" s="185"/>
      <c r="H183" s="185"/>
      <c r="I183" s="185"/>
      <c r="K183" s="124"/>
      <c r="L183" s="124"/>
      <c r="M183" s="124"/>
      <c r="N183" s="124"/>
    </row>
    <row r="184" spans="1:14" customFormat="1" x14ac:dyDescent="0.25">
      <c r="A184" s="242" t="s">
        <v>504</v>
      </c>
      <c r="B184" s="5"/>
      <c r="C184" s="5"/>
      <c r="D184" s="5"/>
      <c r="E184" s="5"/>
      <c r="F184" s="5"/>
      <c r="G184" s="5"/>
      <c r="H184" s="5"/>
    </row>
    <row r="185" spans="1:14" customFormat="1" ht="12.75" x14ac:dyDescent="0.2">
      <c r="A185" s="5" t="s">
        <v>603</v>
      </c>
      <c r="B185" s="212" t="s">
        <v>616</v>
      </c>
      <c r="C185" s="5"/>
      <c r="D185" s="5"/>
      <c r="E185" s="5"/>
      <c r="F185" s="5"/>
      <c r="G185" s="5"/>
      <c r="H185" s="5"/>
    </row>
    <row r="186" spans="1:14" customFormat="1" ht="12.75" x14ac:dyDescent="0.2">
      <c r="A186" s="5"/>
      <c r="B186" s="212" t="s">
        <v>503</v>
      </c>
      <c r="C186" s="5"/>
      <c r="D186" s="5"/>
      <c r="E186" s="5"/>
      <c r="F186" s="5"/>
      <c r="G186" s="5"/>
      <c r="H186" s="5"/>
    </row>
    <row r="187" spans="1:14" customFormat="1" ht="12.75" x14ac:dyDescent="0.2">
      <c r="A187" s="5" t="s">
        <v>502</v>
      </c>
      <c r="B187" s="5"/>
      <c r="C187" s="5"/>
      <c r="D187" s="5"/>
      <c r="E187" s="5"/>
      <c r="F187" s="5"/>
      <c r="G187" s="5"/>
      <c r="H187" s="5"/>
    </row>
    <row r="188" spans="1:14" customFormat="1" x14ac:dyDescent="0.25">
      <c r="A188" s="243" t="s">
        <v>501</v>
      </c>
      <c r="B188" s="5"/>
      <c r="C188" s="5"/>
      <c r="D188" s="5"/>
      <c r="E188" s="243" t="s">
        <v>500</v>
      </c>
      <c r="F188" s="243" t="s">
        <v>499</v>
      </c>
      <c r="G188" s="243" t="s">
        <v>498</v>
      </c>
      <c r="H188" s="5"/>
    </row>
    <row r="189" spans="1:14" customFormat="1" x14ac:dyDescent="0.25">
      <c r="A189" s="243" t="s">
        <v>497</v>
      </c>
      <c r="B189" s="5"/>
      <c r="C189" s="5"/>
      <c r="D189" s="244" t="s">
        <v>483</v>
      </c>
      <c r="E189" s="245">
        <v>0.73</v>
      </c>
      <c r="F189" s="245">
        <v>0.1</v>
      </c>
      <c r="G189" s="245">
        <v>0.16</v>
      </c>
      <c r="H189" s="5"/>
    </row>
    <row r="190" spans="1:14" customFormat="1" x14ac:dyDescent="0.25">
      <c r="A190" s="5"/>
      <c r="B190" s="5"/>
      <c r="C190" s="5"/>
      <c r="D190" s="244" t="s">
        <v>494</v>
      </c>
      <c r="E190" s="245">
        <v>0.92</v>
      </c>
      <c r="F190" s="245">
        <v>0.02</v>
      </c>
      <c r="G190" s="245">
        <v>0.05</v>
      </c>
      <c r="H190" s="5"/>
    </row>
    <row r="191" spans="1:14" customFormat="1" x14ac:dyDescent="0.25">
      <c r="A191" s="243" t="s">
        <v>496</v>
      </c>
      <c r="B191" s="5"/>
      <c r="C191" s="5"/>
      <c r="D191" s="244" t="s">
        <v>483</v>
      </c>
      <c r="E191" s="245">
        <v>0.19</v>
      </c>
      <c r="F191" s="245">
        <v>0.23</v>
      </c>
      <c r="G191" s="245">
        <v>0.63</v>
      </c>
      <c r="H191" s="5"/>
    </row>
    <row r="192" spans="1:14" customFormat="1" x14ac:dyDescent="0.25">
      <c r="A192" s="5"/>
      <c r="B192" s="5"/>
      <c r="C192" s="5"/>
      <c r="D192" s="244" t="s">
        <v>494</v>
      </c>
      <c r="E192" s="245">
        <v>7.0000000000000007E-2</v>
      </c>
      <c r="F192" s="245">
        <v>0.1</v>
      </c>
      <c r="G192" s="245">
        <v>0.78</v>
      </c>
      <c r="H192" s="5"/>
    </row>
    <row r="193" spans="1:14" customFormat="1" x14ac:dyDescent="0.25">
      <c r="A193" s="243" t="s">
        <v>495</v>
      </c>
      <c r="B193" s="5"/>
      <c r="C193" s="5"/>
      <c r="D193" s="244" t="s">
        <v>483</v>
      </c>
      <c r="E193" s="245">
        <v>0.87</v>
      </c>
      <c r="F193" s="245">
        <v>0.27</v>
      </c>
      <c r="G193" s="245">
        <v>0.1</v>
      </c>
      <c r="H193" s="5"/>
    </row>
    <row r="194" spans="1:14" customFormat="1" x14ac:dyDescent="0.25">
      <c r="A194" s="5"/>
      <c r="B194" s="5"/>
      <c r="C194" s="5"/>
      <c r="D194" s="244" t="s">
        <v>494</v>
      </c>
      <c r="E194" s="245">
        <v>0.98</v>
      </c>
      <c r="F194" s="245">
        <v>0.02</v>
      </c>
      <c r="G194" s="245">
        <v>0.09</v>
      </c>
      <c r="H194" s="5"/>
    </row>
    <row r="195" spans="1:14" customFormat="1" ht="12.75" x14ac:dyDescent="0.2"/>
    <row r="196" spans="1:14" customFormat="1" x14ac:dyDescent="0.25">
      <c r="A196" s="178" t="s">
        <v>442</v>
      </c>
      <c r="B196" s="178" t="s">
        <v>454</v>
      </c>
      <c r="C196" s="178" t="s">
        <v>482</v>
      </c>
      <c r="D196" s="178" t="s">
        <v>453</v>
      </c>
      <c r="E196" s="178" t="s">
        <v>584</v>
      </c>
      <c r="F196" s="178" t="s">
        <v>114</v>
      </c>
      <c r="G196" s="178" t="s">
        <v>452</v>
      </c>
      <c r="H196" s="178" t="s">
        <v>62</v>
      </c>
      <c r="I196" s="178"/>
      <c r="K196" s="124"/>
      <c r="L196" s="124"/>
      <c r="M196" s="124"/>
      <c r="N196" s="124"/>
    </row>
    <row r="197" spans="1:14" customFormat="1" x14ac:dyDescent="0.25">
      <c r="A197" t="s">
        <v>443</v>
      </c>
      <c r="B197" t="s">
        <v>451</v>
      </c>
      <c r="C197">
        <f>AVERAGE(K164,K165)</f>
        <v>0.2709529220779221</v>
      </c>
      <c r="D197" t="s">
        <v>461</v>
      </c>
      <c r="E197" s="189">
        <f>C197*10^6*$C$38*$C$36/$C$35</f>
        <v>11473.118696494892</v>
      </c>
      <c r="F197">
        <v>2008</v>
      </c>
      <c r="G197" s="180" t="s">
        <v>532</v>
      </c>
      <c r="H197" s="187"/>
      <c r="I197" s="187"/>
      <c r="K197" s="124"/>
      <c r="L197" s="124"/>
      <c r="M197" s="124"/>
      <c r="N197" s="124"/>
    </row>
    <row r="198" spans="1:14" customFormat="1" ht="12.75" x14ac:dyDescent="0.2">
      <c r="A198" t="s">
        <v>443</v>
      </c>
      <c r="B198" t="s">
        <v>451</v>
      </c>
      <c r="C198" s="183">
        <f>MAX(B147:B148,B150,B153:B155)</f>
        <v>26349857</v>
      </c>
      <c r="D198" t="s">
        <v>457</v>
      </c>
      <c r="E198" s="189">
        <f>C198/1000</f>
        <v>26349.857</v>
      </c>
      <c r="F198" s="229" t="s">
        <v>600</v>
      </c>
      <c r="G198" t="s">
        <v>570</v>
      </c>
      <c r="H198" t="s">
        <v>596</v>
      </c>
      <c r="J198" s="185"/>
      <c r="K198" s="187"/>
    </row>
    <row r="199" spans="1:14" customFormat="1" ht="12.75" x14ac:dyDescent="0.2">
      <c r="A199" t="s">
        <v>443</v>
      </c>
      <c r="B199" t="s">
        <v>451</v>
      </c>
      <c r="C199" s="183">
        <f>AVERAGEIF($A$147:$A$156,$A182,$B$147:$B$156)</f>
        <v>17466796</v>
      </c>
      <c r="D199" t="s">
        <v>457</v>
      </c>
      <c r="E199" s="189">
        <f>C199/1000</f>
        <v>17466.795999999998</v>
      </c>
      <c r="F199" s="229" t="s">
        <v>600</v>
      </c>
      <c r="G199" t="s">
        <v>570</v>
      </c>
      <c r="H199" t="s">
        <v>546</v>
      </c>
      <c r="J199" s="185"/>
      <c r="K199" s="187"/>
    </row>
    <row r="200" spans="1:14" customFormat="1" ht="12.75" x14ac:dyDescent="0.2">
      <c r="A200" t="s">
        <v>443</v>
      </c>
      <c r="B200" t="s">
        <v>451</v>
      </c>
      <c r="C200" s="183">
        <f>MIN(B147:B148,B150,B153:B155)</f>
        <v>258979</v>
      </c>
      <c r="D200" t="s">
        <v>457</v>
      </c>
      <c r="E200" s="189">
        <f>C200/1000</f>
        <v>258.97899999999998</v>
      </c>
      <c r="F200" s="229" t="s">
        <v>600</v>
      </c>
      <c r="G200" t="s">
        <v>570</v>
      </c>
      <c r="H200" t="s">
        <v>597</v>
      </c>
      <c r="J200" s="185"/>
      <c r="K200" s="187"/>
    </row>
    <row r="201" spans="1:14" customFormat="1" ht="12.75" x14ac:dyDescent="0.2">
      <c r="A201" t="s">
        <v>443</v>
      </c>
      <c r="B201" t="s">
        <v>96</v>
      </c>
      <c r="C201" s="187">
        <f>358851*C36/11/2</f>
        <v>39253.89531954546</v>
      </c>
      <c r="D201" s="187" t="s">
        <v>485</v>
      </c>
      <c r="E201" s="189">
        <f>C201</f>
        <v>39253.89531954546</v>
      </c>
      <c r="F201">
        <v>2017</v>
      </c>
      <c r="G201" s="180" t="s">
        <v>547</v>
      </c>
      <c r="H201" t="s">
        <v>572</v>
      </c>
      <c r="J201" s="185"/>
      <c r="K201" s="187"/>
    </row>
    <row r="202" spans="1:14" customFormat="1" ht="12.75" x14ac:dyDescent="0.2">
      <c r="A202" t="s">
        <v>443</v>
      </c>
      <c r="B202" t="s">
        <v>460</v>
      </c>
      <c r="C202">
        <f>(20614.56+1564.66*0.125)/18.448</f>
        <v>1128.043283824805</v>
      </c>
      <c r="D202" t="s">
        <v>459</v>
      </c>
      <c r="E202" s="187">
        <f>C202/B46</f>
        <v>9024.3462705984402</v>
      </c>
      <c r="F202">
        <v>2018</v>
      </c>
      <c r="G202" s="180" t="s">
        <v>548</v>
      </c>
      <c r="H202" t="s">
        <v>499</v>
      </c>
      <c r="I202" s="187"/>
    </row>
    <row r="203" spans="1:14" customFormat="1" ht="12.75" x14ac:dyDescent="0.2">
      <c r="A203" t="s">
        <v>443</v>
      </c>
      <c r="B203" t="s">
        <v>455</v>
      </c>
      <c r="C203">
        <v>4210.62</v>
      </c>
      <c r="D203" t="s">
        <v>458</v>
      </c>
      <c r="E203" s="187">
        <f>C203/2/B46</f>
        <v>16842.48</v>
      </c>
      <c r="F203">
        <v>2012</v>
      </c>
      <c r="G203" s="180" t="s">
        <v>571</v>
      </c>
      <c r="H203" t="s">
        <v>499</v>
      </c>
    </row>
    <row r="204" spans="1:14" customFormat="1" ht="12.75" x14ac:dyDescent="0.2">
      <c r="A204" t="s">
        <v>16</v>
      </c>
      <c r="B204" t="s">
        <v>451</v>
      </c>
      <c r="C204">
        <f>AVERAGE(K164,K165)</f>
        <v>0.2709529220779221</v>
      </c>
      <c r="D204" t="s">
        <v>487</v>
      </c>
      <c r="E204" s="185">
        <f>C204*10^6*$C$43/$C$35</f>
        <v>76.368000441900932</v>
      </c>
      <c r="F204">
        <v>2008</v>
      </c>
      <c r="G204" s="180" t="s">
        <v>532</v>
      </c>
    </row>
    <row r="205" spans="1:14" customFormat="1" ht="12.75" x14ac:dyDescent="0.2">
      <c r="A205" t="s">
        <v>16</v>
      </c>
      <c r="B205" t="s">
        <v>451</v>
      </c>
      <c r="C205" s="183">
        <f>MAX(C147:C148,C150,C153:C155)</f>
        <v>1596660</v>
      </c>
      <c r="D205" t="s">
        <v>457</v>
      </c>
      <c r="E205" s="189">
        <f>C205/1000</f>
        <v>1596.66</v>
      </c>
      <c r="F205" s="229" t="s">
        <v>600</v>
      </c>
      <c r="G205" t="s">
        <v>570</v>
      </c>
      <c r="H205" t="s">
        <v>596</v>
      </c>
    </row>
    <row r="206" spans="1:14" x14ac:dyDescent="0.25">
      <c r="A206" t="s">
        <v>16</v>
      </c>
      <c r="B206" t="s">
        <v>451</v>
      </c>
      <c r="C206" s="183">
        <f>AVERAGEIF($A$147:$A$156,$A182,$C$147:$C$156)</f>
        <v>950176.66666666663</v>
      </c>
      <c r="D206" t="s">
        <v>457</v>
      </c>
      <c r="E206" s="189">
        <f>C206/1000</f>
        <v>950.17666666666662</v>
      </c>
      <c r="F206" s="229" t="s">
        <v>600</v>
      </c>
      <c r="G206" t="s">
        <v>570</v>
      </c>
      <c r="H206" t="s">
        <v>546</v>
      </c>
      <c r="I206"/>
    </row>
    <row r="207" spans="1:14" x14ac:dyDescent="0.25">
      <c r="A207" t="s">
        <v>16</v>
      </c>
      <c r="B207" t="s">
        <v>451</v>
      </c>
      <c r="C207" s="183">
        <f>MIN(C147:C148,C150,C153:C155)</f>
        <v>200097</v>
      </c>
      <c r="D207" t="s">
        <v>457</v>
      </c>
      <c r="E207" s="189">
        <f>C207/1000</f>
        <v>200.09700000000001</v>
      </c>
      <c r="F207" s="229" t="s">
        <v>600</v>
      </c>
      <c r="G207" t="s">
        <v>570</v>
      </c>
      <c r="H207" t="s">
        <v>597</v>
      </c>
      <c r="I207"/>
    </row>
    <row r="208" spans="1:14" customFormat="1" ht="12.75" x14ac:dyDescent="0.2">
      <c r="A208" t="s">
        <v>16</v>
      </c>
      <c r="B208" t="s">
        <v>96</v>
      </c>
      <c r="C208" s="187">
        <f>40000/11/2</f>
        <v>1818.1818181818182</v>
      </c>
      <c r="E208" s="187">
        <f>C208</f>
        <v>1818.1818181818182</v>
      </c>
      <c r="F208">
        <v>2017</v>
      </c>
      <c r="G208" s="180" t="s">
        <v>547</v>
      </c>
    </row>
    <row r="209" spans="1:13" customFormat="1" ht="12.75" x14ac:dyDescent="0.2">
      <c r="A209" t="s">
        <v>16</v>
      </c>
      <c r="B209" t="s">
        <v>460</v>
      </c>
      <c r="C209">
        <f>(4281.9+1564.66)/18.448</f>
        <v>316.92107545533389</v>
      </c>
      <c r="D209" t="s">
        <v>485</v>
      </c>
      <c r="E209" s="185">
        <f>C209</f>
        <v>316.92107545533389</v>
      </c>
      <c r="F209">
        <v>2018</v>
      </c>
      <c r="G209" s="180" t="s">
        <v>548</v>
      </c>
      <c r="H209" t="s">
        <v>499</v>
      </c>
    </row>
    <row r="210" spans="1:13" customFormat="1" ht="12.75" x14ac:dyDescent="0.2">
      <c r="A210" t="s">
        <v>16</v>
      </c>
      <c r="B210" t="s">
        <v>455</v>
      </c>
      <c r="C210">
        <v>1721.38</v>
      </c>
      <c r="D210" t="s">
        <v>488</v>
      </c>
      <c r="E210" s="187">
        <f>C210/2</f>
        <v>860.69</v>
      </c>
      <c r="F210">
        <v>2012</v>
      </c>
      <c r="G210" s="180" t="s">
        <v>571</v>
      </c>
      <c r="H210" t="s">
        <v>499</v>
      </c>
    </row>
    <row r="211" spans="1:13" customFormat="1" x14ac:dyDescent="0.25">
      <c r="E211" s="187"/>
      <c r="G211" s="180"/>
      <c r="K211" s="178"/>
      <c r="M211" s="178"/>
    </row>
    <row r="212" spans="1:13" customFormat="1" ht="12.75" x14ac:dyDescent="0.2">
      <c r="A212" s="8" t="s">
        <v>651</v>
      </c>
      <c r="E212" s="187"/>
      <c r="G212" s="180"/>
    </row>
    <row r="213" spans="1:13" customFormat="1" ht="12.75" x14ac:dyDescent="0.2">
      <c r="E213" s="187"/>
      <c r="G213" s="180"/>
    </row>
    <row r="214" spans="1:13" customFormat="1" ht="12.75" x14ac:dyDescent="0.2">
      <c r="A214" t="s">
        <v>794</v>
      </c>
      <c r="B214" t="s">
        <v>790</v>
      </c>
      <c r="D214" t="s">
        <v>793</v>
      </c>
    </row>
    <row r="215" spans="1:13" customFormat="1" ht="12.75" x14ac:dyDescent="0.2">
      <c r="B215" t="s">
        <v>791</v>
      </c>
      <c r="C215" t="s">
        <v>792</v>
      </c>
      <c r="D215" t="str">
        <f>B215</f>
        <v>Item 1</v>
      </c>
      <c r="E215" t="str">
        <f>C215</f>
        <v>Item 2</v>
      </c>
      <c r="K215" s="185"/>
    </row>
    <row r="216" spans="1:13" customFormat="1" x14ac:dyDescent="0.25">
      <c r="A216" t="s">
        <v>1146</v>
      </c>
      <c r="B216" t="str">
        <f>A226</f>
        <v>Bike lane</v>
      </c>
      <c r="C216" t="str">
        <f>A227</f>
        <v>Urban road</v>
      </c>
      <c r="D216" s="109">
        <f>C298</f>
        <v>0.2</v>
      </c>
      <c r="E216" s="109">
        <f>1-D216</f>
        <v>0.8</v>
      </c>
      <c r="J216" s="165"/>
      <c r="K216" s="185"/>
    </row>
    <row r="217" spans="1:13" customFormat="1" x14ac:dyDescent="0.25">
      <c r="A217" t="s">
        <v>783</v>
      </c>
      <c r="B217" t="str">
        <f>A227</f>
        <v>Urban road</v>
      </c>
      <c r="D217" s="109">
        <v>1</v>
      </c>
      <c r="J217" s="165"/>
      <c r="M217" s="178"/>
    </row>
    <row r="218" spans="1:13" customFormat="1" x14ac:dyDescent="0.25">
      <c r="A218" t="s">
        <v>784</v>
      </c>
      <c r="B218" t="str">
        <f>A228</f>
        <v>Urban road including parking</v>
      </c>
      <c r="D218" s="109">
        <v>1</v>
      </c>
      <c r="J218" s="165"/>
    </row>
    <row r="219" spans="1:13" customFormat="1" x14ac:dyDescent="0.25">
      <c r="A219" t="s">
        <v>800</v>
      </c>
      <c r="B219" t="s">
        <v>645</v>
      </c>
      <c r="D219" s="109">
        <v>1</v>
      </c>
      <c r="J219" s="165"/>
    </row>
    <row r="220" spans="1:13" customFormat="1" x14ac:dyDescent="0.25">
      <c r="A220" t="s">
        <v>733</v>
      </c>
      <c r="B220" t="str">
        <f>A229</f>
        <v>Bus lane</v>
      </c>
      <c r="C220" t="str">
        <f>A227</f>
        <v>Urban road</v>
      </c>
      <c r="D220" s="1">
        <f>C242/C241</f>
        <v>3.3560222898722659E-2</v>
      </c>
      <c r="E220" s="109">
        <f>1-D220</f>
        <v>0.96643977710127738</v>
      </c>
      <c r="J220" s="165"/>
    </row>
    <row r="221" spans="1:13" x14ac:dyDescent="0.25">
      <c r="A221" t="s">
        <v>785</v>
      </c>
      <c r="B221" t="str">
        <f>A230</f>
        <v>Light rail track</v>
      </c>
      <c r="D221" s="128">
        <v>1</v>
      </c>
      <c r="F221"/>
      <c r="I221"/>
      <c r="J221" s="165"/>
    </row>
    <row r="222" spans="1:13" x14ac:dyDescent="0.25">
      <c r="A222" t="s">
        <v>444</v>
      </c>
      <c r="B222" t="str">
        <f>A231</f>
        <v>Metro track</v>
      </c>
      <c r="D222" s="128">
        <v>1</v>
      </c>
      <c r="F222"/>
      <c r="I222"/>
      <c r="J222" s="165"/>
    </row>
    <row r="223" spans="1:13" x14ac:dyDescent="0.25">
      <c r="F223"/>
    </row>
    <row r="224" spans="1:13" x14ac:dyDescent="0.25">
      <c r="A224" s="124" t="s">
        <v>795</v>
      </c>
      <c r="B224" t="s">
        <v>731</v>
      </c>
      <c r="C224" t="s">
        <v>786</v>
      </c>
    </row>
    <row r="225" spans="1:6" x14ac:dyDescent="0.25">
      <c r="B225" t="s">
        <v>824</v>
      </c>
      <c r="C225" t="s">
        <v>242</v>
      </c>
      <c r="D225" t="s">
        <v>825</v>
      </c>
    </row>
    <row r="226" spans="1:6" x14ac:dyDescent="0.25">
      <c r="A226" s="124" t="str">
        <f t="shared" ref="A226:A231" si="2">A4</f>
        <v>Bike lane</v>
      </c>
      <c r="B226" s="165">
        <f>C299</f>
        <v>459.81142857142868</v>
      </c>
      <c r="C226" s="253">
        <v>30</v>
      </c>
      <c r="D226" s="165">
        <f t="shared" ref="D226:D231" si="3">B226*C226/10^3</f>
        <v>13.79434285714286</v>
      </c>
    </row>
    <row r="227" spans="1:6" x14ac:dyDescent="0.25">
      <c r="A227" s="124" t="str">
        <f t="shared" si="2"/>
        <v>Urban road</v>
      </c>
      <c r="B227" s="166">
        <f>C315</f>
        <v>1110.649165528301</v>
      </c>
      <c r="C227" s="253">
        <v>30</v>
      </c>
      <c r="D227" s="165">
        <f t="shared" si="3"/>
        <v>33.319474965849025</v>
      </c>
    </row>
    <row r="228" spans="1:6" x14ac:dyDescent="0.25">
      <c r="A228" s="124" t="str">
        <f t="shared" si="2"/>
        <v>Urban road including parking</v>
      </c>
      <c r="B228" s="166">
        <f>C315</f>
        <v>1110.649165528301</v>
      </c>
      <c r="C228" s="253">
        <v>30</v>
      </c>
      <c r="D228" s="165">
        <f t="shared" si="3"/>
        <v>33.319474965849025</v>
      </c>
    </row>
    <row r="229" spans="1:6" x14ac:dyDescent="0.25">
      <c r="A229" s="124" t="str">
        <f t="shared" si="2"/>
        <v>Bus lane</v>
      </c>
      <c r="B229" s="166">
        <f>C257</f>
        <v>230.64687168610814</v>
      </c>
      <c r="C229" s="253">
        <v>30</v>
      </c>
      <c r="D229" s="165">
        <f t="shared" si="3"/>
        <v>6.919406150583244</v>
      </c>
    </row>
    <row r="230" spans="1:6" x14ac:dyDescent="0.25">
      <c r="A230" s="124" t="str">
        <f t="shared" si="2"/>
        <v>Light rail track</v>
      </c>
      <c r="B230" s="166">
        <f>B229/4*1.25</f>
        <v>72.077147401908789</v>
      </c>
      <c r="C230" s="253">
        <v>50</v>
      </c>
      <c r="D230" s="165">
        <f t="shared" si="3"/>
        <v>3.6038573700954393</v>
      </c>
    </row>
    <row r="231" spans="1:6" x14ac:dyDescent="0.25">
      <c r="A231" s="124" t="str">
        <f t="shared" si="2"/>
        <v>Metro track</v>
      </c>
      <c r="B231" s="166">
        <f>C281</f>
        <v>103.98009950248756</v>
      </c>
      <c r="C231" s="253">
        <v>50</v>
      </c>
      <c r="D231" s="165">
        <f t="shared" si="3"/>
        <v>5.1990049751243781</v>
      </c>
    </row>
    <row r="233" spans="1:6" x14ac:dyDescent="0.25">
      <c r="A233" s="252" t="s">
        <v>214</v>
      </c>
    </row>
    <row r="234" spans="1:6" x14ac:dyDescent="0.25">
      <c r="A234" s="252"/>
    </row>
    <row r="235" spans="1:6" x14ac:dyDescent="0.25">
      <c r="A235" s="255" t="s">
        <v>733</v>
      </c>
    </row>
    <row r="236" spans="1:6" x14ac:dyDescent="0.25">
      <c r="C236" s="255" t="s">
        <v>684</v>
      </c>
      <c r="D236" s="255" t="s">
        <v>452</v>
      </c>
      <c r="E236" s="255" t="s">
        <v>62</v>
      </c>
    </row>
    <row r="237" spans="1:6" x14ac:dyDescent="0.25">
      <c r="A237" s="124" t="s">
        <v>689</v>
      </c>
      <c r="B237" s="124" t="s">
        <v>519</v>
      </c>
      <c r="C237" s="165">
        <v>736</v>
      </c>
      <c r="D237" s="188" t="s">
        <v>688</v>
      </c>
      <c r="E237" s="124" t="s">
        <v>690</v>
      </c>
    </row>
    <row r="238" spans="1:6" x14ac:dyDescent="0.25">
      <c r="A238" s="124" t="s">
        <v>691</v>
      </c>
      <c r="B238" s="124" t="s">
        <v>714</v>
      </c>
      <c r="C238" s="165">
        <f>8.2*C35</f>
        <v>13.196587999999998</v>
      </c>
      <c r="D238" s="188" t="s">
        <v>688</v>
      </c>
      <c r="E238" s="124" t="s">
        <v>687</v>
      </c>
    </row>
    <row r="239" spans="1:6" x14ac:dyDescent="0.25">
      <c r="A239" s="124" t="s">
        <v>738</v>
      </c>
      <c r="B239" s="124" t="s">
        <v>740</v>
      </c>
      <c r="C239" s="166">
        <f>C237*C238*2</f>
        <v>19425.377535999996</v>
      </c>
      <c r="D239" s="188"/>
      <c r="E239" s="124" t="s">
        <v>693</v>
      </c>
      <c r="F239" s="124" t="s">
        <v>769</v>
      </c>
    </row>
    <row r="240" spans="1:6" x14ac:dyDescent="0.25">
      <c r="A240" s="124" t="s">
        <v>739</v>
      </c>
      <c r="B240" s="124" t="s">
        <v>741</v>
      </c>
      <c r="C240" s="257">
        <f>0.33*4+0.33*2+0.34</f>
        <v>2.3199999999999998</v>
      </c>
      <c r="D240" s="188"/>
      <c r="E240" s="124" t="s">
        <v>697</v>
      </c>
      <c r="F240" s="124" t="s">
        <v>771</v>
      </c>
    </row>
    <row r="241" spans="1:7" x14ac:dyDescent="0.25">
      <c r="A241" s="124" t="s">
        <v>737</v>
      </c>
      <c r="B241" s="124" t="s">
        <v>710</v>
      </c>
      <c r="C241" s="166">
        <f>C239/C240</f>
        <v>8373.0075586206895</v>
      </c>
      <c r="D241" s="188"/>
      <c r="E241" s="124" t="s">
        <v>693</v>
      </c>
      <c r="F241" s="124" t="s">
        <v>768</v>
      </c>
    </row>
    <row r="242" spans="1:7" x14ac:dyDescent="0.25">
      <c r="A242" s="124" t="s">
        <v>767</v>
      </c>
      <c r="B242" s="124" t="s">
        <v>710</v>
      </c>
      <c r="C242" s="166">
        <v>281</v>
      </c>
      <c r="D242" s="188" t="s">
        <v>706</v>
      </c>
      <c r="E242" s="124" t="s">
        <v>736</v>
      </c>
      <c r="F242" s="124" t="s">
        <v>768</v>
      </c>
    </row>
    <row r="243" spans="1:7" x14ac:dyDescent="0.25">
      <c r="A243" s="124" t="s">
        <v>742</v>
      </c>
      <c r="B243" s="124" t="s">
        <v>3</v>
      </c>
      <c r="C243" s="251">
        <f>C242/C241</f>
        <v>3.3560222898722659E-2</v>
      </c>
      <c r="D243" s="188"/>
      <c r="E243" s="124" t="s">
        <v>693</v>
      </c>
    </row>
    <row r="244" spans="1:7" x14ac:dyDescent="0.25">
      <c r="A244" s="124" t="s">
        <v>685</v>
      </c>
      <c r="B244" s="124" t="s">
        <v>686</v>
      </c>
      <c r="C244" s="165">
        <f>C311*1000</f>
        <v>482.80199999999996</v>
      </c>
      <c r="D244" s="188" t="s">
        <v>748</v>
      </c>
      <c r="E244" s="188" t="s">
        <v>755</v>
      </c>
    </row>
    <row r="245" spans="1:7" x14ac:dyDescent="0.25">
      <c r="A245" s="124" t="s">
        <v>692</v>
      </c>
      <c r="B245" s="124" t="s">
        <v>775</v>
      </c>
      <c r="C245" s="166">
        <f>C244*10^6/C238</f>
        <v>36585365.853658535</v>
      </c>
      <c r="E245" s="124" t="s">
        <v>660</v>
      </c>
    </row>
    <row r="246" spans="1:7" x14ac:dyDescent="0.25">
      <c r="A246" s="124" t="s">
        <v>692</v>
      </c>
      <c r="B246" s="124" t="s">
        <v>776</v>
      </c>
      <c r="C246" s="166">
        <f>C245/365</f>
        <v>100233.87905111928</v>
      </c>
      <c r="E246" s="124" t="s">
        <v>660</v>
      </c>
      <c r="G246" s="251"/>
    </row>
    <row r="247" spans="1:7" x14ac:dyDescent="0.25">
      <c r="A247" s="124" t="s">
        <v>695</v>
      </c>
      <c r="B247" s="124" t="s">
        <v>696</v>
      </c>
      <c r="C247" s="258">
        <f>24+1-5</f>
        <v>20</v>
      </c>
      <c r="E247" s="124" t="s">
        <v>697</v>
      </c>
    </row>
    <row r="248" spans="1:7" x14ac:dyDescent="0.25">
      <c r="A248" s="124" t="s">
        <v>692</v>
      </c>
      <c r="B248" s="124" t="s">
        <v>777</v>
      </c>
      <c r="C248" s="165">
        <f>C246/C247</f>
        <v>5011.6939525559637</v>
      </c>
      <c r="E248" s="124" t="s">
        <v>698</v>
      </c>
    </row>
    <row r="249" spans="1:7" x14ac:dyDescent="0.25">
      <c r="A249" s="124" t="s">
        <v>692</v>
      </c>
      <c r="B249" s="124" t="s">
        <v>778</v>
      </c>
      <c r="C249" s="165">
        <f>C248/C237</f>
        <v>6.809366783364081</v>
      </c>
      <c r="E249" s="124" t="s">
        <v>698</v>
      </c>
    </row>
    <row r="250" spans="1:7" x14ac:dyDescent="0.25">
      <c r="A250" s="124" t="s">
        <v>664</v>
      </c>
      <c r="B250" s="124" t="s">
        <v>694</v>
      </c>
      <c r="C250" s="165">
        <f>60/C249</f>
        <v>8.8113920000000014</v>
      </c>
      <c r="E250" s="124" t="s">
        <v>693</v>
      </c>
    </row>
    <row r="251" spans="1:7" x14ac:dyDescent="0.25">
      <c r="A251" s="124" t="s">
        <v>656</v>
      </c>
      <c r="B251" s="124" t="s">
        <v>652</v>
      </c>
      <c r="C251" s="124">
        <v>5</v>
      </c>
      <c r="D251" s="188" t="s">
        <v>653</v>
      </c>
      <c r="E251" s="124" t="s">
        <v>665</v>
      </c>
    </row>
    <row r="252" spans="1:7" x14ac:dyDescent="0.25">
      <c r="A252" s="124" t="s">
        <v>656</v>
      </c>
      <c r="B252" s="124" t="s">
        <v>652</v>
      </c>
      <c r="C252" s="124">
        <f>1/(6/60)</f>
        <v>10</v>
      </c>
      <c r="D252" s="188" t="s">
        <v>653</v>
      </c>
      <c r="E252" s="124" t="s">
        <v>654</v>
      </c>
    </row>
    <row r="253" spans="1:7" x14ac:dyDescent="0.25">
      <c r="A253" s="124" t="s">
        <v>656</v>
      </c>
      <c r="B253" s="124" t="s">
        <v>652</v>
      </c>
      <c r="C253" s="165">
        <f>1/(82.3/60)</f>
        <v>0.72904009720534635</v>
      </c>
      <c r="D253" s="188" t="s">
        <v>653</v>
      </c>
      <c r="E253" s="124" t="s">
        <v>655</v>
      </c>
    </row>
    <row r="254" spans="1:7" x14ac:dyDescent="0.25">
      <c r="A254" s="124" t="s">
        <v>664</v>
      </c>
      <c r="B254" s="124" t="s">
        <v>661</v>
      </c>
      <c r="C254" s="165">
        <f>60/C251</f>
        <v>12</v>
      </c>
      <c r="E254" s="124" t="s">
        <v>665</v>
      </c>
    </row>
    <row r="255" spans="1:7" x14ac:dyDescent="0.25">
      <c r="A255" s="124" t="s">
        <v>664</v>
      </c>
      <c r="B255" s="124" t="s">
        <v>661</v>
      </c>
      <c r="C255" s="165">
        <f>60/C252</f>
        <v>6</v>
      </c>
      <c r="E255" s="124" t="s">
        <v>654</v>
      </c>
    </row>
    <row r="256" spans="1:7" x14ac:dyDescent="0.25">
      <c r="A256" s="124" t="s">
        <v>664</v>
      </c>
      <c r="B256" s="124" t="s">
        <v>661</v>
      </c>
      <c r="C256" s="165">
        <f>60/C253</f>
        <v>82.3</v>
      </c>
      <c r="E256" s="124" t="s">
        <v>655</v>
      </c>
    </row>
    <row r="257" spans="1:8" x14ac:dyDescent="0.25">
      <c r="A257" s="124" t="s">
        <v>761</v>
      </c>
      <c r="B257" s="124" t="s">
        <v>760</v>
      </c>
      <c r="C257" s="165">
        <f>C244*C242*G257/C241*10^6/C242/10^3</f>
        <v>230.64687168610814</v>
      </c>
      <c r="E257" s="124" t="s">
        <v>693</v>
      </c>
      <c r="F257" s="127" t="s">
        <v>779</v>
      </c>
      <c r="G257" s="124">
        <v>4</v>
      </c>
      <c r="H257" s="124" t="s">
        <v>780</v>
      </c>
    </row>
    <row r="258" spans="1:8" x14ac:dyDescent="0.25">
      <c r="A258" s="124" t="s">
        <v>782</v>
      </c>
      <c r="B258" s="124" t="s">
        <v>719</v>
      </c>
      <c r="C258" s="256">
        <f>C259*10^3/C244</f>
        <v>69.593746504778366</v>
      </c>
      <c r="D258" s="254"/>
      <c r="E258" s="124" t="s">
        <v>693</v>
      </c>
    </row>
    <row r="259" spans="1:8" x14ac:dyDescent="0.25">
      <c r="A259" s="124" t="s">
        <v>700</v>
      </c>
      <c r="B259" s="124" t="s">
        <v>720</v>
      </c>
      <c r="C259" s="124">
        <v>33.6</v>
      </c>
      <c r="D259" s="188" t="s">
        <v>653</v>
      </c>
      <c r="E259" s="124" t="s">
        <v>718</v>
      </c>
    </row>
    <row r="260" spans="1:8" x14ac:dyDescent="0.25">
      <c r="A260" s="124" t="s">
        <v>701</v>
      </c>
      <c r="B260" s="124" t="s">
        <v>674</v>
      </c>
      <c r="C260" s="165">
        <f>6.2*365/10^3</f>
        <v>2.2629999999999999</v>
      </c>
      <c r="D260" s="188" t="s">
        <v>653</v>
      </c>
      <c r="E260" s="124" t="s">
        <v>716</v>
      </c>
    </row>
    <row r="261" spans="1:8" x14ac:dyDescent="0.25">
      <c r="A261" s="124" t="s">
        <v>702</v>
      </c>
      <c r="B261" s="124" t="s">
        <v>441</v>
      </c>
      <c r="C261" s="165">
        <f>C262/C260</f>
        <v>3.9770216526734425</v>
      </c>
      <c r="D261" s="188"/>
      <c r="E261" s="124" t="str">
        <f>"Caculated assuming # of trips is the same of # of passengers - Roughly 1/"&amp;ROUND(1/(C261/C238),1)&amp;" of average route length"</f>
        <v>Caculated assuming # of trips is the same of # of passengers - Roughly 1/3.3 of average route length</v>
      </c>
    </row>
    <row r="262" spans="1:8" x14ac:dyDescent="0.25">
      <c r="A262" s="124" t="s">
        <v>703</v>
      </c>
      <c r="B262" s="124" t="s">
        <v>673</v>
      </c>
      <c r="C262" s="165">
        <v>9</v>
      </c>
      <c r="D262" s="188" t="s">
        <v>706</v>
      </c>
      <c r="E262" s="124" t="s">
        <v>707</v>
      </c>
    </row>
    <row r="263" spans="1:8" x14ac:dyDescent="0.25">
      <c r="A263" s="124" t="s">
        <v>704</v>
      </c>
      <c r="B263" s="124" t="s">
        <v>671</v>
      </c>
      <c r="C263" s="251">
        <f>C262/C259</f>
        <v>0.26785714285714285</v>
      </c>
      <c r="E263" s="124" t="s">
        <v>693</v>
      </c>
    </row>
    <row r="264" spans="1:8" x14ac:dyDescent="0.25">
      <c r="A264" s="124" t="s">
        <v>705</v>
      </c>
      <c r="B264" s="124" t="s">
        <v>708</v>
      </c>
      <c r="C264" s="166">
        <f>C262*10^9/(C250*10^6)</f>
        <v>1021.405017504612</v>
      </c>
      <c r="E264" s="124" t="s">
        <v>693</v>
      </c>
    </row>
    <row r="265" spans="1:8" x14ac:dyDescent="0.25">
      <c r="A265" s="124" t="s">
        <v>730</v>
      </c>
      <c r="B265" s="124" t="s">
        <v>729</v>
      </c>
      <c r="C265" s="166">
        <f>C262*10^9/C241/10^3</f>
        <v>1074.8825839448539</v>
      </c>
      <c r="E265" s="124" t="s">
        <v>693</v>
      </c>
    </row>
    <row r="266" spans="1:8" x14ac:dyDescent="0.25">
      <c r="A266" s="124" t="s">
        <v>722</v>
      </c>
      <c r="B266" s="124" t="s">
        <v>723</v>
      </c>
      <c r="C266" s="166">
        <f>9.6*C35</f>
        <v>15.449663999999999</v>
      </c>
      <c r="D266" s="188" t="s">
        <v>653</v>
      </c>
    </row>
    <row r="267" spans="1:8" x14ac:dyDescent="0.25">
      <c r="A267" s="124" t="s">
        <v>724</v>
      </c>
      <c r="B267" s="124" t="s">
        <v>725</v>
      </c>
      <c r="C267" s="165">
        <f>C261/C266</f>
        <v>0.25741800292054523</v>
      </c>
      <c r="E267" s="124" t="s">
        <v>693</v>
      </c>
    </row>
    <row r="268" spans="1:8" x14ac:dyDescent="0.25">
      <c r="C268" s="165"/>
    </row>
    <row r="269" spans="1:8" x14ac:dyDescent="0.25">
      <c r="A269" s="255" t="s">
        <v>444</v>
      </c>
      <c r="C269" s="165"/>
    </row>
    <row r="270" spans="1:8" x14ac:dyDescent="0.25">
      <c r="C270" s="255" t="s">
        <v>684</v>
      </c>
      <c r="D270" s="255" t="s">
        <v>452</v>
      </c>
      <c r="E270" s="255" t="s">
        <v>62</v>
      </c>
    </row>
    <row r="271" spans="1:8" x14ac:dyDescent="0.25">
      <c r="A271" s="124" t="s">
        <v>709</v>
      </c>
      <c r="B271" s="124" t="s">
        <v>711</v>
      </c>
      <c r="C271" s="124">
        <f>402*2</f>
        <v>804</v>
      </c>
      <c r="D271" s="188" t="s">
        <v>659</v>
      </c>
      <c r="E271" s="124" t="s">
        <v>712</v>
      </c>
    </row>
    <row r="272" spans="1:8" x14ac:dyDescent="0.25">
      <c r="A272" s="124" t="s">
        <v>680</v>
      </c>
      <c r="B272" s="124" t="s">
        <v>519</v>
      </c>
      <c r="C272" s="124">
        <v>11</v>
      </c>
      <c r="D272" s="188" t="s">
        <v>659</v>
      </c>
    </row>
    <row r="273" spans="1:5" x14ac:dyDescent="0.25">
      <c r="A273" s="124" t="s">
        <v>713</v>
      </c>
      <c r="B273" s="124" t="s">
        <v>715</v>
      </c>
      <c r="C273" s="165">
        <f>C271/C272</f>
        <v>73.090909090909093</v>
      </c>
      <c r="D273" s="188"/>
      <c r="E273" s="124" t="s">
        <v>681</v>
      </c>
    </row>
    <row r="274" spans="1:5" x14ac:dyDescent="0.25">
      <c r="A274" s="124" t="s">
        <v>657</v>
      </c>
      <c r="B274" s="124" t="s">
        <v>658</v>
      </c>
      <c r="C274" s="124">
        <v>83.6</v>
      </c>
      <c r="D274" s="188" t="s">
        <v>659</v>
      </c>
    </row>
    <row r="275" spans="1:5" x14ac:dyDescent="0.25">
      <c r="A275" s="124" t="s">
        <v>662</v>
      </c>
      <c r="B275" s="124" t="s">
        <v>677</v>
      </c>
      <c r="C275" s="166">
        <f>C274*10^6/C273</f>
        <v>1143781.0945273631</v>
      </c>
      <c r="E275" s="124" t="s">
        <v>660</v>
      </c>
    </row>
    <row r="276" spans="1:5" x14ac:dyDescent="0.25">
      <c r="A276" s="124" t="s">
        <v>662</v>
      </c>
      <c r="B276" s="124" t="s">
        <v>678</v>
      </c>
      <c r="C276" s="166">
        <f>C275/365</f>
        <v>3133.6468343215429</v>
      </c>
      <c r="E276" s="124" t="s">
        <v>660</v>
      </c>
    </row>
    <row r="277" spans="1:5" x14ac:dyDescent="0.25">
      <c r="A277" s="124" t="s">
        <v>699</v>
      </c>
      <c r="B277" s="124" t="s">
        <v>696</v>
      </c>
      <c r="C277" s="258">
        <f>24+1-5</f>
        <v>20</v>
      </c>
      <c r="E277" s="124" t="s">
        <v>697</v>
      </c>
    </row>
    <row r="278" spans="1:5" x14ac:dyDescent="0.25">
      <c r="A278" s="124" t="s">
        <v>662</v>
      </c>
      <c r="B278" s="124" t="s">
        <v>679</v>
      </c>
      <c r="C278" s="165">
        <f>C276/C277</f>
        <v>156.68234171607713</v>
      </c>
      <c r="E278" s="124" t="s">
        <v>698</v>
      </c>
    </row>
    <row r="279" spans="1:5" x14ac:dyDescent="0.25">
      <c r="A279" s="124" t="s">
        <v>662</v>
      </c>
      <c r="B279" s="124" t="s">
        <v>682</v>
      </c>
      <c r="C279" s="165">
        <f>C278/C272</f>
        <v>14.243849246916103</v>
      </c>
      <c r="E279" s="124" t="s">
        <v>698</v>
      </c>
    </row>
    <row r="280" spans="1:5" x14ac:dyDescent="0.25">
      <c r="A280" s="124" t="s">
        <v>732</v>
      </c>
      <c r="B280" s="124" t="s">
        <v>694</v>
      </c>
      <c r="C280" s="165">
        <f>60/C279</f>
        <v>4.2123444976076563</v>
      </c>
      <c r="E280" s="124" t="s">
        <v>693</v>
      </c>
    </row>
    <row r="281" spans="1:5" x14ac:dyDescent="0.25">
      <c r="A281" s="124" t="s">
        <v>761</v>
      </c>
      <c r="B281" s="124" t="s">
        <v>759</v>
      </c>
      <c r="C281" s="166">
        <f>C274*10^6/C271/10^3</f>
        <v>103.98009950248756</v>
      </c>
      <c r="E281" s="124" t="s">
        <v>693</v>
      </c>
    </row>
    <row r="282" spans="1:5" x14ac:dyDescent="0.25">
      <c r="A282" s="124" t="s">
        <v>781</v>
      </c>
      <c r="B282" s="124" t="s">
        <v>666</v>
      </c>
      <c r="C282" s="124">
        <v>823</v>
      </c>
      <c r="D282" s="188" t="s">
        <v>659</v>
      </c>
      <c r="E282" s="124" t="s">
        <v>663</v>
      </c>
    </row>
    <row r="283" spans="1:5" x14ac:dyDescent="0.25">
      <c r="A283" s="124" t="s">
        <v>669</v>
      </c>
      <c r="B283" s="124" t="s">
        <v>675</v>
      </c>
      <c r="C283" s="165">
        <f>C282*C274/1000</f>
        <v>68.802799999999991</v>
      </c>
      <c r="D283" s="188" t="s">
        <v>653</v>
      </c>
      <c r="E283" s="124" t="s">
        <v>721</v>
      </c>
    </row>
    <row r="284" spans="1:5" x14ac:dyDescent="0.25">
      <c r="A284" s="124" t="s">
        <v>667</v>
      </c>
      <c r="B284" s="124" t="s">
        <v>674</v>
      </c>
      <c r="C284" s="124">
        <v>1.35</v>
      </c>
      <c r="D284" s="188" t="s">
        <v>659</v>
      </c>
      <c r="E284" s="124" t="s">
        <v>717</v>
      </c>
    </row>
    <row r="285" spans="1:5" x14ac:dyDescent="0.25">
      <c r="A285" s="124" t="s">
        <v>683</v>
      </c>
      <c r="B285" s="124" t="s">
        <v>441</v>
      </c>
      <c r="C285" s="165">
        <f>C290*C291</f>
        <v>14.355</v>
      </c>
      <c r="D285" s="188"/>
      <c r="E285" s="124" t="str">
        <f>"Corresponds to 1/"&amp;ROUND(C273/C285,1)&amp;" of average line length"</f>
        <v>Corresponds to 1/5.1 of average line length</v>
      </c>
    </row>
    <row r="286" spans="1:5" x14ac:dyDescent="0.25">
      <c r="A286" s="124" t="s">
        <v>668</v>
      </c>
      <c r="B286" s="124" t="s">
        <v>673</v>
      </c>
      <c r="C286" s="165">
        <f>C284*C285</f>
        <v>19.379250000000003</v>
      </c>
      <c r="E286" s="124" t="s">
        <v>693</v>
      </c>
    </row>
    <row r="287" spans="1:5" x14ac:dyDescent="0.25">
      <c r="A287" s="124" t="s">
        <v>670</v>
      </c>
      <c r="B287" s="124" t="s">
        <v>671</v>
      </c>
      <c r="C287" s="251">
        <f>C286/C274</f>
        <v>0.23180921052631584</v>
      </c>
      <c r="E287" s="124" t="s">
        <v>693</v>
      </c>
    </row>
    <row r="288" spans="1:5" x14ac:dyDescent="0.25">
      <c r="A288" s="124" t="s">
        <v>676</v>
      </c>
      <c r="B288" s="124" t="s">
        <v>672</v>
      </c>
      <c r="C288" s="166">
        <f>C286*10^9/(C274*10^6)</f>
        <v>231.80921052631584</v>
      </c>
      <c r="E288" s="124" t="s">
        <v>693</v>
      </c>
    </row>
    <row r="289" spans="1:6" x14ac:dyDescent="0.25">
      <c r="A289" s="124" t="s">
        <v>730</v>
      </c>
      <c r="B289" s="124" t="s">
        <v>729</v>
      </c>
      <c r="C289" s="166">
        <f>C286*10^9/C271/10^3</f>
        <v>24103.544776119408</v>
      </c>
      <c r="E289" s="124" t="s">
        <v>693</v>
      </c>
    </row>
    <row r="290" spans="1:6" x14ac:dyDescent="0.25">
      <c r="A290" s="124" t="s">
        <v>726</v>
      </c>
      <c r="B290" s="124" t="s">
        <v>723</v>
      </c>
      <c r="C290" s="166">
        <v>33</v>
      </c>
      <c r="D290" s="188" t="s">
        <v>659</v>
      </c>
    </row>
    <row r="291" spans="1:6" x14ac:dyDescent="0.25">
      <c r="A291" s="124" t="s">
        <v>727</v>
      </c>
      <c r="B291" s="124" t="s">
        <v>725</v>
      </c>
      <c r="C291" s="124">
        <f>26.1/60</f>
        <v>0.435</v>
      </c>
      <c r="D291" s="188" t="s">
        <v>653</v>
      </c>
      <c r="E291" s="124" t="s">
        <v>728</v>
      </c>
    </row>
    <row r="293" spans="1:6" x14ac:dyDescent="0.25">
      <c r="A293" s="255" t="s">
        <v>758</v>
      </c>
    </row>
    <row r="294" spans="1:6" x14ac:dyDescent="0.25">
      <c r="A294" s="124" t="s">
        <v>589</v>
      </c>
    </row>
    <row r="295" spans="1:6" x14ac:dyDescent="0.25">
      <c r="A295" s="124" t="s">
        <v>764</v>
      </c>
      <c r="B295" s="124" t="s">
        <v>0</v>
      </c>
      <c r="C295" s="124">
        <v>140</v>
      </c>
      <c r="D295" s="188" t="s">
        <v>653</v>
      </c>
      <c r="E295" s="124" t="s">
        <v>756</v>
      </c>
    </row>
    <row r="296" spans="1:6" x14ac:dyDescent="0.25">
      <c r="A296" s="124" t="s">
        <v>763</v>
      </c>
      <c r="B296" s="124" t="s">
        <v>710</v>
      </c>
      <c r="C296" s="124">
        <f>C295*2</f>
        <v>280</v>
      </c>
      <c r="E296" s="124" t="s">
        <v>757</v>
      </c>
    </row>
    <row r="297" spans="1:6" x14ac:dyDescent="0.25">
      <c r="A297" s="124" t="s">
        <v>765</v>
      </c>
      <c r="B297" s="124" t="s">
        <v>750</v>
      </c>
      <c r="C297" s="165">
        <f>0.4*C35</f>
        <v>0.64373600000000009</v>
      </c>
      <c r="D297" s="188" t="s">
        <v>748</v>
      </c>
    </row>
    <row r="298" spans="1:6" x14ac:dyDescent="0.25">
      <c r="A298" s="124" t="s">
        <v>787</v>
      </c>
      <c r="B298" s="124" t="s">
        <v>3</v>
      </c>
      <c r="C298" s="259">
        <v>0.2</v>
      </c>
      <c r="D298" s="188"/>
      <c r="E298" s="124" t="s">
        <v>697</v>
      </c>
    </row>
    <row r="299" spans="1:6" x14ac:dyDescent="0.25">
      <c r="A299" s="124" t="s">
        <v>761</v>
      </c>
      <c r="B299" s="124" t="s">
        <v>766</v>
      </c>
      <c r="C299" s="165">
        <f>C297*C298*10^9/C296/10^3</f>
        <v>459.81142857142868</v>
      </c>
      <c r="E299" s="124" t="s">
        <v>693</v>
      </c>
      <c r="F299" s="124" t="s">
        <v>770</v>
      </c>
    </row>
    <row r="300" spans="1:6" x14ac:dyDescent="0.25">
      <c r="B300" s="124" t="s">
        <v>589</v>
      </c>
    </row>
    <row r="301" spans="1:6" x14ac:dyDescent="0.25">
      <c r="A301" s="255" t="s">
        <v>734</v>
      </c>
    </row>
    <row r="303" spans="1:6" x14ac:dyDescent="0.25">
      <c r="A303" s="124" t="s">
        <v>735</v>
      </c>
      <c r="B303" s="124" t="s">
        <v>710</v>
      </c>
      <c r="C303" s="260">
        <f>C304*3*2+C305*2*2+C306*1.5</f>
        <v>27096.457579999998</v>
      </c>
      <c r="E303" s="124" t="s">
        <v>746</v>
      </c>
    </row>
    <row r="304" spans="1:6" x14ac:dyDescent="0.25">
      <c r="A304" s="124" t="s">
        <v>743</v>
      </c>
      <c r="B304" s="124" t="s">
        <v>0</v>
      </c>
      <c r="C304" s="166">
        <f>38*C35</f>
        <v>61.154919999999997</v>
      </c>
      <c r="D304" s="188" t="s">
        <v>747</v>
      </c>
      <c r="E304" s="124" t="s">
        <v>751</v>
      </c>
    </row>
    <row r="305" spans="1:6" x14ac:dyDescent="0.25">
      <c r="A305" s="124" t="s">
        <v>744</v>
      </c>
      <c r="B305" s="124" t="s">
        <v>0</v>
      </c>
      <c r="C305" s="166">
        <f>1123*C35</f>
        <v>1807.28882</v>
      </c>
      <c r="D305" s="188" t="s">
        <v>747</v>
      </c>
      <c r="E305" s="124" t="s">
        <v>751</v>
      </c>
    </row>
    <row r="306" spans="1:6" x14ac:dyDescent="0.25">
      <c r="A306" s="124" t="s">
        <v>745</v>
      </c>
      <c r="B306" s="124" t="s">
        <v>0</v>
      </c>
      <c r="C306" s="166">
        <f>8078*C35</f>
        <v>13000.248519999999</v>
      </c>
      <c r="D306" s="188" t="s">
        <v>747</v>
      </c>
      <c r="E306" s="124" t="s">
        <v>751</v>
      </c>
    </row>
    <row r="308" spans="1:6" x14ac:dyDescent="0.25">
      <c r="A308" s="124" t="s">
        <v>749</v>
      </c>
      <c r="B308" s="124" t="s">
        <v>750</v>
      </c>
      <c r="C308" s="165">
        <f>14*C35</f>
        <v>22.530760000000001</v>
      </c>
      <c r="D308" s="188" t="s">
        <v>748</v>
      </c>
      <c r="E308" s="124" t="s">
        <v>751</v>
      </c>
    </row>
    <row r="309" spans="1:6" x14ac:dyDescent="0.25">
      <c r="A309" s="124" t="s">
        <v>752</v>
      </c>
      <c r="B309" s="124" t="s">
        <v>750</v>
      </c>
      <c r="C309" s="165">
        <f>3*$C$35</f>
        <v>4.8280200000000004</v>
      </c>
      <c r="D309" s="188" t="s">
        <v>748</v>
      </c>
    </row>
    <row r="310" spans="1:6" x14ac:dyDescent="0.25">
      <c r="A310" s="124" t="s">
        <v>753</v>
      </c>
      <c r="B310" s="124" t="s">
        <v>750</v>
      </c>
      <c r="C310" s="165">
        <f>0.6*$C$35</f>
        <v>0.96560399999999991</v>
      </c>
      <c r="D310" s="188" t="s">
        <v>748</v>
      </c>
    </row>
    <row r="311" spans="1:6" x14ac:dyDescent="0.25">
      <c r="A311" s="124" t="s">
        <v>754</v>
      </c>
      <c r="B311" s="124" t="s">
        <v>750</v>
      </c>
      <c r="C311" s="165">
        <f>0.3*$C$35</f>
        <v>0.48280199999999995</v>
      </c>
      <c r="D311" s="188" t="s">
        <v>748</v>
      </c>
    </row>
    <row r="312" spans="1:6" x14ac:dyDescent="0.25">
      <c r="A312" s="124" t="s">
        <v>774</v>
      </c>
      <c r="B312" s="124" t="s">
        <v>750</v>
      </c>
      <c r="C312" s="165">
        <f>0.4*$C$35</f>
        <v>0.64373600000000009</v>
      </c>
      <c r="D312" s="188" t="s">
        <v>748</v>
      </c>
    </row>
    <row r="313" spans="1:6" x14ac:dyDescent="0.25">
      <c r="A313" s="124" t="s">
        <v>773</v>
      </c>
      <c r="B313" s="124" t="s">
        <v>750</v>
      </c>
      <c r="C313" s="165">
        <f>C297</f>
        <v>0.64373600000000009</v>
      </c>
      <c r="D313" s="188" t="s">
        <v>748</v>
      </c>
    </row>
    <row r="315" spans="1:6" x14ac:dyDescent="0.25">
      <c r="A315" s="124" t="s">
        <v>772</v>
      </c>
      <c r="B315" s="124" t="s">
        <v>762</v>
      </c>
      <c r="C315" s="166">
        <f>SUM(C308:C313)*10^9/C303/10^3</f>
        <v>1110.649165528301</v>
      </c>
      <c r="E315" s="124" t="s">
        <v>693</v>
      </c>
      <c r="F315" s="124" t="s">
        <v>1251</v>
      </c>
    </row>
    <row r="316" spans="1:6" x14ac:dyDescent="0.25">
      <c r="C316" s="166"/>
    </row>
    <row r="317" spans="1:6" x14ac:dyDescent="0.25">
      <c r="C317" s="166"/>
    </row>
    <row r="318" spans="1:6" x14ac:dyDescent="0.25">
      <c r="C318" s="166"/>
    </row>
    <row r="319" spans="1:6" x14ac:dyDescent="0.25">
      <c r="A319" s="124" t="s">
        <v>788</v>
      </c>
      <c r="C319" s="166"/>
    </row>
  </sheetData>
  <hyperlinks>
    <hyperlink ref="G64" r:id="rId1" xr:uid="{00000000-0004-0000-0E00-000000000000}"/>
    <hyperlink ref="G66" r:id="rId2" xr:uid="{00000000-0004-0000-0E00-000001000000}"/>
    <hyperlink ref="G131" r:id="rId3" xr:uid="{00000000-0004-0000-0E00-000002000000}"/>
    <hyperlink ref="G65" r:id="rId4" xr:uid="{00000000-0004-0000-0E00-000003000000}"/>
    <hyperlink ref="G132" r:id="rId5" xr:uid="{00000000-0004-0000-0E00-000004000000}"/>
    <hyperlink ref="G133" r:id="rId6" xr:uid="{00000000-0004-0000-0E00-000005000000}"/>
    <hyperlink ref="G134" r:id="rId7" xr:uid="{00000000-0004-0000-0E00-000006000000}"/>
    <hyperlink ref="G173" r:id="rId8" xr:uid="{00000000-0004-0000-0E00-000007000000}"/>
    <hyperlink ref="G197" r:id="rId9" xr:uid="{00000000-0004-0000-0E00-000008000000}"/>
    <hyperlink ref="G201" r:id="rId10" tooltip="Persistent link using digital object identifier" xr:uid="{00000000-0004-0000-0E00-000009000000}"/>
    <hyperlink ref="G202" r:id="rId11" xr:uid="{00000000-0004-0000-0E00-00000A000000}"/>
    <hyperlink ref="G203" r:id="rId12" xr:uid="{00000000-0004-0000-0E00-00000B000000}"/>
    <hyperlink ref="G69" r:id="rId13" xr:uid="{00000000-0004-0000-0E00-00000C000000}"/>
    <hyperlink ref="G68" r:id="rId14" xr:uid="{00000000-0004-0000-0E00-00000D000000}"/>
    <hyperlink ref="G67" r:id="rId15" tooltip="Persistent link using digital object identifier" xr:uid="{00000000-0004-0000-0E00-00000E000000}"/>
    <hyperlink ref="F137" r:id="rId16" tooltip="Persistent link using digital object identifier" xr:uid="{00000000-0004-0000-0E00-00000F000000}"/>
    <hyperlink ref="F138" r:id="rId17" xr:uid="{00000000-0004-0000-0E00-000010000000}"/>
    <hyperlink ref="F139" r:id="rId18" xr:uid="{00000000-0004-0000-0E00-000011000000}"/>
    <hyperlink ref="F140" r:id="rId19" tooltip="Persistent link using digital object identifier" xr:uid="{00000000-0004-0000-0E00-000012000000}"/>
    <hyperlink ref="F141" r:id="rId20" xr:uid="{00000000-0004-0000-0E00-000013000000}"/>
    <hyperlink ref="F142" r:id="rId21" xr:uid="{00000000-0004-0000-0E00-000014000000}"/>
    <hyperlink ref="G177" r:id="rId22" xr:uid="{00000000-0004-0000-0E00-000015000000}"/>
    <hyperlink ref="G204" r:id="rId23" xr:uid="{00000000-0004-0000-0E00-000016000000}"/>
    <hyperlink ref="G208" r:id="rId24" tooltip="Persistent link using digital object identifier" xr:uid="{00000000-0004-0000-0E00-000017000000}"/>
    <hyperlink ref="G209" r:id="rId25" xr:uid="{00000000-0004-0000-0E00-000018000000}"/>
    <hyperlink ref="G210" r:id="rId26" xr:uid="{00000000-0004-0000-0E00-000019000000}"/>
    <hyperlink ref="G129" r:id="rId27" tooltip="Persistent link using digital object identifier" xr:uid="{00000000-0004-0000-0E00-00001A000000}"/>
    <hyperlink ref="G130" r:id="rId28" tooltip="Persistent link using digital object identifier" xr:uid="{00000000-0004-0000-0E00-00001B000000}"/>
    <hyperlink ref="G128" r:id="rId29" tooltip="Persistent link using digital object identifier" xr:uid="{00000000-0004-0000-0E00-00001C000000}"/>
    <hyperlink ref="G63" r:id="rId30" tooltip="Persistent link using digital object identifier" xr:uid="{00000000-0004-0000-0E00-00001D000000}"/>
    <hyperlink ref="E56" r:id="rId31" xr:uid="{00000000-0004-0000-0E00-00001E000000}"/>
    <hyperlink ref="E57" r:id="rId32" xr:uid="{00000000-0004-0000-0E00-00001F000000}"/>
    <hyperlink ref="F76" r:id="rId33" tooltip="Persistent link using digital object identifier" xr:uid="{00000000-0004-0000-0E00-000020000000}"/>
    <hyperlink ref="F77" r:id="rId34" tooltip="Persistent link using digital object identifier" xr:uid="{00000000-0004-0000-0E00-000021000000}"/>
    <hyperlink ref="G82" r:id="rId35" xr:uid="{00000000-0004-0000-0E00-000022000000}"/>
    <hyperlink ref="E58" r:id="rId36" xr:uid="{00000000-0004-0000-0E00-000023000000}"/>
    <hyperlink ref="G85" r:id="rId37" xr:uid="{00000000-0004-0000-0E00-000024000000}"/>
    <hyperlink ref="E155" r:id="rId38" xr:uid="{00000000-0004-0000-0E00-000025000000}"/>
    <hyperlink ref="E154" r:id="rId39" xr:uid="{00000000-0004-0000-0E00-000026000000}"/>
    <hyperlink ref="E150" r:id="rId40" xr:uid="{00000000-0004-0000-0E00-000027000000}"/>
    <hyperlink ref="E147" r:id="rId41" xr:uid="{00000000-0004-0000-0E00-000028000000}"/>
    <hyperlink ref="E148" r:id="rId42" xr:uid="{00000000-0004-0000-0E00-000029000000}"/>
    <hyperlink ref="E149" r:id="rId43" xr:uid="{00000000-0004-0000-0E00-00002A000000}"/>
    <hyperlink ref="E151" r:id="rId44" xr:uid="{00000000-0004-0000-0E00-00002B000000}"/>
    <hyperlink ref="E153" r:id="rId45" xr:uid="{00000000-0004-0000-0E00-00002C000000}"/>
    <hyperlink ref="E156" r:id="rId46" xr:uid="{00000000-0004-0000-0E00-00002D000000}"/>
    <hyperlink ref="E152" r:id="rId47" xr:uid="{00000000-0004-0000-0E00-00002E000000}"/>
    <hyperlink ref="A159" r:id="rId48" xr:uid="{00000000-0004-0000-0E00-00002F000000}"/>
    <hyperlink ref="B88" r:id="rId49" xr:uid="{00000000-0004-0000-0E00-000030000000}"/>
    <hyperlink ref="G84" r:id="rId50" xr:uid="{00000000-0004-0000-0E00-000031000000}"/>
    <hyperlink ref="B186" r:id="rId51" xr:uid="{00000000-0004-0000-0E00-000032000000}"/>
    <hyperlink ref="B185" r:id="rId52" xr:uid="{00000000-0004-0000-0E00-000033000000}"/>
    <hyperlink ref="C48" r:id="rId53" xr:uid="{00000000-0004-0000-0E00-000034000000}"/>
    <hyperlink ref="D251" r:id="rId54" xr:uid="{00000000-0004-0000-0E00-000035000000}"/>
    <hyperlink ref="D252" r:id="rId55" xr:uid="{00000000-0004-0000-0E00-000036000000}"/>
    <hyperlink ref="D253" r:id="rId56" xr:uid="{00000000-0004-0000-0E00-000037000000}"/>
    <hyperlink ref="D271" r:id="rId57" xr:uid="{00000000-0004-0000-0E00-000038000000}"/>
    <hyperlink ref="D274" r:id="rId58" xr:uid="{00000000-0004-0000-0E00-000039000000}"/>
    <hyperlink ref="D284" r:id="rId59" xr:uid="{00000000-0004-0000-0E00-00003A000000}"/>
    <hyperlink ref="D272" r:id="rId60" xr:uid="{00000000-0004-0000-0E00-00003B000000}"/>
    <hyperlink ref="D262" r:id="rId61" xr:uid="{00000000-0004-0000-0E00-00003C000000}"/>
    <hyperlink ref="D260" r:id="rId62" xr:uid="{00000000-0004-0000-0E00-00003D000000}"/>
    <hyperlink ref="D283" r:id="rId63" xr:uid="{00000000-0004-0000-0E00-00003E000000}"/>
    <hyperlink ref="D259" r:id="rId64" xr:uid="{00000000-0004-0000-0E00-00003F000000}"/>
    <hyperlink ref="D282" r:id="rId65" xr:uid="{00000000-0004-0000-0E00-000040000000}"/>
    <hyperlink ref="D266" r:id="rId66" xr:uid="{00000000-0004-0000-0E00-000041000000}"/>
    <hyperlink ref="D290" r:id="rId67" xr:uid="{00000000-0004-0000-0E00-000042000000}"/>
    <hyperlink ref="D291" r:id="rId68" xr:uid="{00000000-0004-0000-0E00-000043000000}"/>
    <hyperlink ref="D306" r:id="rId69" xr:uid="{00000000-0004-0000-0E00-000044000000}"/>
    <hyperlink ref="D305" r:id="rId70" xr:uid="{00000000-0004-0000-0E00-000045000000}"/>
    <hyperlink ref="D304" r:id="rId71" xr:uid="{00000000-0004-0000-0E00-000046000000}"/>
    <hyperlink ref="E244" r:id="rId72" xr:uid="{00000000-0004-0000-0E00-000047000000}"/>
    <hyperlink ref="D244" r:id="rId73" xr:uid="{00000000-0004-0000-0E00-000048000000}"/>
    <hyperlink ref="D297" r:id="rId74" xr:uid="{00000000-0004-0000-0E00-000049000000}"/>
    <hyperlink ref="D295" r:id="rId75" xr:uid="{00000000-0004-0000-0E00-00004A000000}"/>
    <hyperlink ref="D25" r:id="rId76" xr:uid="{00000000-0004-0000-0E00-00004B000000}"/>
    <hyperlink ref="D27" r:id="rId77" display="https://www.mdpi.com/2071-1050/11/2/377/pdf" xr:uid="{00000000-0004-0000-0E00-00004C000000}"/>
    <hyperlink ref="D28" r:id="rId78" xr:uid="{00000000-0004-0000-0E00-00004D000000}"/>
    <hyperlink ref="D29" r:id="rId79" xr:uid="{00000000-0004-0000-0E00-00004E000000}"/>
    <hyperlink ref="D242" r:id="rId80" xr:uid="{00000000-0004-0000-0E00-00004F000000}"/>
    <hyperlink ref="D30" r:id="rId81" xr:uid="{00000000-0004-0000-0E00-000050000000}"/>
  </hyperlinks>
  <pageMargins left="0.7" right="0.7" top="0.75" bottom="0.75" header="0.3" footer="0.3"/>
  <pageSetup paperSize="9" orientation="portrait" r:id="rId82"/>
  <legacyDrawing r:id="rId83"/>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theme="1" tint="0.34998626667073579"/>
  </sheetPr>
  <dimension ref="B10:W61"/>
  <sheetViews>
    <sheetView topLeftCell="A2" workbookViewId="0">
      <selection activeCell="P14" sqref="P14"/>
    </sheetView>
  </sheetViews>
  <sheetFormatPr defaultColWidth="8.85546875" defaultRowHeight="12.75" x14ac:dyDescent="0.2"/>
  <cols>
    <col min="14" max="14" width="10" customWidth="1"/>
    <col min="15" max="15" width="9.7109375" customWidth="1"/>
  </cols>
  <sheetData>
    <row r="10" spans="2:21" x14ac:dyDescent="0.2">
      <c r="C10" s="17" t="s">
        <v>987</v>
      </c>
      <c r="E10" s="17" t="s">
        <v>991</v>
      </c>
      <c r="K10" s="17" t="s">
        <v>995</v>
      </c>
      <c r="L10" s="17"/>
      <c r="M10" s="17" t="s">
        <v>1332</v>
      </c>
      <c r="N10" s="17"/>
      <c r="O10" s="586" t="s">
        <v>1331</v>
      </c>
      <c r="R10" t="s">
        <v>1145</v>
      </c>
    </row>
    <row r="11" spans="2:21" x14ac:dyDescent="0.2">
      <c r="E11" t="s">
        <v>992</v>
      </c>
      <c r="G11" t="s">
        <v>993</v>
      </c>
      <c r="I11" t="s">
        <v>997</v>
      </c>
      <c r="K11" t="s">
        <v>996</v>
      </c>
      <c r="O11" t="s">
        <v>589</v>
      </c>
      <c r="R11" s="8" t="s">
        <v>1168</v>
      </c>
      <c r="T11" s="8" t="s">
        <v>1169</v>
      </c>
    </row>
    <row r="12" spans="2:21" x14ac:dyDescent="0.2">
      <c r="D12" t="s">
        <v>990</v>
      </c>
      <c r="F12" t="s">
        <v>990</v>
      </c>
      <c r="H12" t="s">
        <v>990</v>
      </c>
      <c r="J12" t="s">
        <v>990</v>
      </c>
      <c r="L12" t="s">
        <v>990</v>
      </c>
      <c r="N12" t="s">
        <v>990</v>
      </c>
      <c r="O12" t="s">
        <v>589</v>
      </c>
      <c r="P12" t="s">
        <v>990</v>
      </c>
      <c r="S12" t="s">
        <v>990</v>
      </c>
      <c r="U12" t="s">
        <v>990</v>
      </c>
    </row>
    <row r="13" spans="2:21" x14ac:dyDescent="0.2">
      <c r="B13" t="s">
        <v>985</v>
      </c>
      <c r="C13">
        <v>1</v>
      </c>
      <c r="E13" t="s">
        <v>994</v>
      </c>
      <c r="G13">
        <v>1</v>
      </c>
      <c r="I13">
        <v>1</v>
      </c>
      <c r="K13">
        <v>1</v>
      </c>
      <c r="M13">
        <f>M21/M$21</f>
        <v>1</v>
      </c>
      <c r="O13">
        <v>1</v>
      </c>
    </row>
    <row r="14" spans="2:21" x14ac:dyDescent="0.2">
      <c r="B14" t="s">
        <v>988</v>
      </c>
      <c r="C14">
        <v>0.4</v>
      </c>
      <c r="D14" s="327">
        <f>C14/SUM(C$13:C$15)</f>
        <v>0.23668639053254439</v>
      </c>
      <c r="K14">
        <f>L14/(1-L14)</f>
        <v>0.81818181818181812</v>
      </c>
      <c r="L14" s="327">
        <v>0.45</v>
      </c>
      <c r="M14">
        <f>SUM(M19:M20)/M$21</f>
        <v>0.62835249042145591</v>
      </c>
      <c r="N14" s="327">
        <f>M14/SUM(M13:M14)</f>
        <v>0.38588235294117645</v>
      </c>
      <c r="O14">
        <f>M14</f>
        <v>0.62835249042145591</v>
      </c>
      <c r="P14" s="327">
        <f>O14/SUM(O13:O14)</f>
        <v>0.38588235294117645</v>
      </c>
      <c r="R14">
        <f>S14/(1-S14)</f>
        <v>0.93181818181818166</v>
      </c>
      <c r="S14" s="1">
        <f>P14*1.25</f>
        <v>0.48235294117647054</v>
      </c>
      <c r="T14">
        <f>U14/(1-U14)</f>
        <v>0.40728476821192056</v>
      </c>
      <c r="U14" s="1">
        <f>P14*0.75</f>
        <v>0.28941176470588237</v>
      </c>
    </row>
    <row r="15" spans="2:21" x14ac:dyDescent="0.2">
      <c r="B15" t="s">
        <v>986</v>
      </c>
      <c r="C15">
        <v>0.28999999999999998</v>
      </c>
      <c r="D15" s="327">
        <f>C15/SUM(C$13:C$15)</f>
        <v>0.17159763313609466</v>
      </c>
      <c r="K15" s="80">
        <f>C15</f>
        <v>0.28999999999999998</v>
      </c>
      <c r="L15" s="80"/>
      <c r="M15" s="80"/>
      <c r="N15" s="80"/>
      <c r="O15" s="80">
        <f>C15</f>
        <v>0.28999999999999998</v>
      </c>
    </row>
    <row r="16" spans="2:21" x14ac:dyDescent="0.2">
      <c r="B16" t="s">
        <v>989</v>
      </c>
      <c r="C16">
        <f>C14+C15</f>
        <v>0.69</v>
      </c>
      <c r="D16" s="327">
        <f>C16/SUM(C$13,C$16)</f>
        <v>0.40828402366863903</v>
      </c>
      <c r="E16">
        <f>F16/(1-F16)</f>
        <v>0.81159420289855055</v>
      </c>
      <c r="F16" s="109">
        <f>(1-55.2%)</f>
        <v>0.44799999999999995</v>
      </c>
      <c r="G16">
        <f>H16/(1-H16)</f>
        <v>0.55763239875389403</v>
      </c>
      <c r="H16" s="109">
        <f>(1-64.2%)</f>
        <v>0.35799999999999998</v>
      </c>
      <c r="I16">
        <f>J16/(1-J16)</f>
        <v>1.4999999999999998</v>
      </c>
      <c r="J16" s="109">
        <f>(1-40%)</f>
        <v>0.6</v>
      </c>
      <c r="K16" s="80">
        <f>K14+K15</f>
        <v>1.1081818181818182</v>
      </c>
      <c r="L16" s="80"/>
      <c r="M16" s="80"/>
      <c r="N16" s="80"/>
      <c r="O16" s="80">
        <f>O14+O15</f>
        <v>0.91835249042145595</v>
      </c>
      <c r="P16" s="327">
        <f>K16/SUM(K$13,K$16)</f>
        <v>0.52565761103924102</v>
      </c>
    </row>
    <row r="18" spans="2:18" x14ac:dyDescent="0.2">
      <c r="C18" s="17" t="s">
        <v>1250</v>
      </c>
      <c r="F18" s="17" t="s">
        <v>987</v>
      </c>
    </row>
    <row r="19" spans="2:18" x14ac:dyDescent="0.2">
      <c r="B19" s="17"/>
      <c r="D19" t="s">
        <v>1030</v>
      </c>
      <c r="F19" t="s">
        <v>1029</v>
      </c>
      <c r="G19" t="s">
        <v>1030</v>
      </c>
      <c r="M19">
        <v>1.18</v>
      </c>
      <c r="N19" t="s">
        <v>1335</v>
      </c>
    </row>
    <row r="20" spans="2:18" x14ac:dyDescent="0.2">
      <c r="B20" t="s">
        <v>1218</v>
      </c>
      <c r="D20">
        <v>1.55</v>
      </c>
      <c r="F20">
        <v>1.36</v>
      </c>
      <c r="G20">
        <v>1.31</v>
      </c>
      <c r="H20" t="s">
        <v>1032</v>
      </c>
      <c r="M20">
        <v>0.46</v>
      </c>
      <c r="N20" t="s">
        <v>1334</v>
      </c>
    </row>
    <row r="21" spans="2:18" x14ac:dyDescent="0.2">
      <c r="H21" t="s">
        <v>1031</v>
      </c>
      <c r="M21">
        <v>2.61</v>
      </c>
      <c r="N21" t="s">
        <v>1333</v>
      </c>
      <c r="R21">
        <f>(Tech_Spec_TNC!D20*Tech_Spec_TNC!O13+0*Tech_Spec_TNC!O14)/(Tech_Spec_TNC!O13+Tech_Spec_TNC!O14)</f>
        <v>0.95188235294117651</v>
      </c>
    </row>
    <row r="22" spans="2:18" x14ac:dyDescent="0.2">
      <c r="R22" s="169">
        <f>(Tech_Spec_TNC!D20*Tech_Spec_TNC!O13+0*Tech_Spec_TNC!O16)/(Tech_Spec_TNC!O13+Tech_Spec_TNC!O16)</f>
        <v>0.8079849807265973</v>
      </c>
    </row>
    <row r="31" spans="2:18" x14ac:dyDescent="0.2">
      <c r="F31" t="s">
        <v>1020</v>
      </c>
      <c r="G31" t="s">
        <v>1021</v>
      </c>
      <c r="H31" t="s">
        <v>1023</v>
      </c>
      <c r="I31" t="s">
        <v>1025</v>
      </c>
      <c r="J31" t="s">
        <v>1022</v>
      </c>
      <c r="P31" t="s">
        <v>452</v>
      </c>
    </row>
    <row r="32" spans="2:18" x14ac:dyDescent="0.2">
      <c r="B32" t="s">
        <v>1024</v>
      </c>
      <c r="F32" s="346">
        <f>8/60</f>
        <v>0.13333333333333333</v>
      </c>
      <c r="G32" s="80">
        <v>10</v>
      </c>
      <c r="H32">
        <f>F32*G32</f>
        <v>1.3333333333333333</v>
      </c>
      <c r="I32" s="80">
        <f>5*48</f>
        <v>240</v>
      </c>
      <c r="J32">
        <f>H32*I32</f>
        <v>320</v>
      </c>
      <c r="P32" s="17" t="s">
        <v>1027</v>
      </c>
    </row>
    <row r="33" spans="2:21" x14ac:dyDescent="0.2">
      <c r="B33" t="s">
        <v>1026</v>
      </c>
      <c r="F33" s="109">
        <v>0.05</v>
      </c>
      <c r="P33" s="17" t="s">
        <v>1028</v>
      </c>
    </row>
    <row r="37" spans="2:21" x14ac:dyDescent="0.2">
      <c r="B37" s="8" t="s">
        <v>1217</v>
      </c>
    </row>
    <row r="38" spans="2:21" x14ac:dyDescent="0.2">
      <c r="B38" s="8"/>
    </row>
    <row r="39" spans="2:21" x14ac:dyDescent="0.2">
      <c r="B39" s="108" t="s">
        <v>1239</v>
      </c>
    </row>
    <row r="40" spans="2:21" x14ac:dyDescent="0.2">
      <c r="D40" t="str">
        <f>D19</f>
        <v>VMT weighted</v>
      </c>
      <c r="P40" t="str">
        <f>P12</f>
        <v>Deadheading, % of total</v>
      </c>
      <c r="S40" s="17" t="s">
        <v>1229</v>
      </c>
    </row>
    <row r="41" spans="2:21" x14ac:dyDescent="0.2">
      <c r="B41" t="str">
        <f>B20</f>
        <v>Average load using passenger transport</v>
      </c>
      <c r="D41">
        <f>AVERAGE(3,6)</f>
        <v>4.5</v>
      </c>
      <c r="E41" s="17" t="s">
        <v>1235</v>
      </c>
      <c r="J41" t="str">
        <f>B13</f>
        <v>Travel with passenger on board</v>
      </c>
      <c r="O41">
        <v>1</v>
      </c>
      <c r="S41" s="17" t="s">
        <v>1233</v>
      </c>
    </row>
    <row r="42" spans="2:21" x14ac:dyDescent="0.2">
      <c r="J42" t="str">
        <f>B14</f>
        <v>Crusing and overheading</v>
      </c>
      <c r="O42">
        <f>P42/(1-P42)</f>
        <v>0.36577293875005995</v>
      </c>
      <c r="P42" s="327">
        <f>U43/AVERAGE(U44:U46)*P14</f>
        <v>0.26781387181738364</v>
      </c>
      <c r="Q42" s="17"/>
      <c r="T42" t="s">
        <v>1228</v>
      </c>
      <c r="U42" t="s">
        <v>998</v>
      </c>
    </row>
    <row r="43" spans="2:21" x14ac:dyDescent="0.2">
      <c r="D43">
        <v>8</v>
      </c>
      <c r="E43" t="s">
        <v>1242</v>
      </c>
      <c r="J43" t="str">
        <f>B15</f>
        <v>Commuting</v>
      </c>
      <c r="O43">
        <f>'0_Total'!DX21/'0_Total'!DX6*SUM(O41:O42)</f>
        <v>0.13910650302083943</v>
      </c>
      <c r="P43" s="327" t="s">
        <v>1234</v>
      </c>
      <c r="S43" t="s">
        <v>1227</v>
      </c>
      <c r="T43" s="109">
        <v>0.69</v>
      </c>
      <c r="U43" s="109">
        <f>1-T43</f>
        <v>0.31000000000000005</v>
      </c>
    </row>
    <row r="44" spans="2:21" x14ac:dyDescent="0.2">
      <c r="E44" s="495" t="s">
        <v>1244</v>
      </c>
      <c r="F44" s="17" t="s">
        <v>1243</v>
      </c>
      <c r="J44" t="str">
        <f>B16</f>
        <v>Total deadhading</v>
      </c>
      <c r="L44" s="80"/>
      <c r="M44" s="80"/>
      <c r="N44" s="80"/>
      <c r="O44" s="80">
        <f>O42+O43</f>
        <v>0.50487944177089938</v>
      </c>
      <c r="P44" s="327">
        <f>O44/SUM(O44,O41)</f>
        <v>0.33549494248972639</v>
      </c>
      <c r="S44" t="s">
        <v>1230</v>
      </c>
      <c r="T44" s="109">
        <v>0.57999999999999996</v>
      </c>
      <c r="U44" s="109">
        <f>1-T44</f>
        <v>0.42000000000000004</v>
      </c>
    </row>
    <row r="45" spans="2:21" x14ac:dyDescent="0.2">
      <c r="S45" t="s">
        <v>1231</v>
      </c>
      <c r="T45" s="109">
        <v>0.57999999999999996</v>
      </c>
      <c r="U45" s="109">
        <f>1-T45</f>
        <v>0.42000000000000004</v>
      </c>
    </row>
    <row r="46" spans="2:21" x14ac:dyDescent="0.2">
      <c r="S46" t="s">
        <v>1232</v>
      </c>
      <c r="T46" s="109">
        <v>0.5</v>
      </c>
      <c r="U46" s="109">
        <f>1-T46</f>
        <v>0.5</v>
      </c>
    </row>
    <row r="47" spans="2:21" x14ac:dyDescent="0.2">
      <c r="B47" s="108" t="s">
        <v>1239</v>
      </c>
    </row>
    <row r="48" spans="2:21" x14ac:dyDescent="0.2">
      <c r="D48" t="str">
        <f>D40</f>
        <v>VMT weighted</v>
      </c>
      <c r="P48">
        <f>P20</f>
        <v>0</v>
      </c>
      <c r="S48" s="17"/>
    </row>
    <row r="49" spans="2:23" x14ac:dyDescent="0.2">
      <c r="B49" t="str">
        <f>B41</f>
        <v>Average load using passenger transport</v>
      </c>
      <c r="D49" s="3">
        <f>D51*(D41/D43*(Tech_Specs_Infra!$C$258-D51)/(Tech_Specs_Infra!$C$258-D43)+Tech_Specs_Infra!C263*(D51-D43)/(Tech_Specs_Infra!$C$258-D43))</f>
        <v>10.101924266227257</v>
      </c>
      <c r="E49" t="s">
        <v>1247</v>
      </c>
      <c r="J49">
        <f>B21</f>
        <v>0</v>
      </c>
      <c r="O49">
        <v>1</v>
      </c>
      <c r="S49" s="17"/>
    </row>
    <row r="50" spans="2:23" x14ac:dyDescent="0.2">
      <c r="J50">
        <f>B22</f>
        <v>0</v>
      </c>
      <c r="O50">
        <f>P50/(1-P50)</f>
        <v>0.36577293875005995</v>
      </c>
      <c r="P50" s="327">
        <f>P42</f>
        <v>0.26781387181738364</v>
      </c>
      <c r="Q50" s="327" t="s">
        <v>1240</v>
      </c>
    </row>
    <row r="51" spans="2:23" x14ac:dyDescent="0.2">
      <c r="D51">
        <v>20</v>
      </c>
      <c r="E51" t="s">
        <v>1246</v>
      </c>
      <c r="J51">
        <f>B23</f>
        <v>0</v>
      </c>
      <c r="O51">
        <f>O43</f>
        <v>0.13910650302083943</v>
      </c>
      <c r="P51" s="327" t="s">
        <v>1234</v>
      </c>
      <c r="T51" s="109"/>
      <c r="U51" s="109"/>
    </row>
    <row r="52" spans="2:23" x14ac:dyDescent="0.2">
      <c r="E52" s="495" t="s">
        <v>1245</v>
      </c>
      <c r="F52" s="17" t="s">
        <v>1241</v>
      </c>
      <c r="J52">
        <f>B24</f>
        <v>0</v>
      </c>
      <c r="L52" s="80"/>
      <c r="M52" s="80"/>
      <c r="N52" s="80"/>
      <c r="O52" s="80">
        <f>O50+O51</f>
        <v>0.50487944177089938</v>
      </c>
      <c r="P52" s="327">
        <f>O52/SUM(O52,O49)</f>
        <v>0.33549494248972639</v>
      </c>
      <c r="T52" s="109"/>
      <c r="U52" s="109"/>
    </row>
    <row r="53" spans="2:23" x14ac:dyDescent="0.2">
      <c r="T53" s="109"/>
      <c r="U53" s="109"/>
    </row>
    <row r="54" spans="2:23" x14ac:dyDescent="0.2">
      <c r="T54" s="109"/>
      <c r="U54" s="109"/>
    </row>
    <row r="55" spans="2:23" x14ac:dyDescent="0.2">
      <c r="B55" s="8" t="s">
        <v>997</v>
      </c>
    </row>
    <row r="57" spans="2:23" x14ac:dyDescent="0.2">
      <c r="D57" t="str">
        <f>D40</f>
        <v>VMT weighted</v>
      </c>
      <c r="P57" t="str">
        <f>P40</f>
        <v>Deadheading, % of total</v>
      </c>
    </row>
    <row r="58" spans="2:23" x14ac:dyDescent="0.2">
      <c r="B58" t="str">
        <f>B41</f>
        <v>Average load using passenger transport</v>
      </c>
      <c r="D58">
        <f>D20</f>
        <v>1.55</v>
      </c>
      <c r="E58" t="s">
        <v>1226</v>
      </c>
      <c r="J58" t="str">
        <f>J41</f>
        <v>Travel with passenger on board</v>
      </c>
      <c r="O58">
        <v>1</v>
      </c>
      <c r="S58" t="s">
        <v>1222</v>
      </c>
      <c r="T58" t="s">
        <v>1223</v>
      </c>
      <c r="U58" t="s">
        <v>1224</v>
      </c>
      <c r="V58" t="s">
        <v>1225</v>
      </c>
    </row>
    <row r="59" spans="2:23" x14ac:dyDescent="0.2">
      <c r="J59" t="str">
        <f>J42</f>
        <v>Crusing and overheading</v>
      </c>
      <c r="O59">
        <f>P59/(1-P59)</f>
        <v>1.1153112196043418</v>
      </c>
      <c r="P59" s="515">
        <f>P14*AVERAGE(S59:V59)</f>
        <v>0.52725632486975371</v>
      </c>
      <c r="Q59">
        <f>P59/P14</f>
        <v>1.3663654760344228</v>
      </c>
      <c r="S59">
        <f>(1-50.9)/(1-48.3)</f>
        <v>1.054968287526427</v>
      </c>
      <c r="T59">
        <f>(1-54.3)/(1-38.5)</f>
        <v>1.4213333333333333</v>
      </c>
      <c r="U59">
        <f>64.2/40.7</f>
        <v>1.5773955773955775</v>
      </c>
      <c r="V59">
        <f>55.2/39.1</f>
        <v>1.411764705882353</v>
      </c>
      <c r="W59" s="17" t="s">
        <v>1221</v>
      </c>
    </row>
    <row r="60" spans="2:23" x14ac:dyDescent="0.2">
      <c r="J60" t="str">
        <f>J43</f>
        <v>Commuting</v>
      </c>
      <c r="L60" s="80"/>
      <c r="M60" s="80"/>
      <c r="N60" s="80"/>
      <c r="O60" s="80">
        <f>O15</f>
        <v>0.28999999999999998</v>
      </c>
      <c r="P60" t="s">
        <v>1226</v>
      </c>
    </row>
    <row r="61" spans="2:23" x14ac:dyDescent="0.2">
      <c r="J61" t="str">
        <f>J44</f>
        <v>Total deadhading</v>
      </c>
      <c r="L61" s="80"/>
      <c r="M61" s="80"/>
      <c r="N61" s="80"/>
      <c r="O61" s="80">
        <f>O59+O60</f>
        <v>1.4053112196043418</v>
      </c>
      <c r="P61" s="327">
        <f>O61/SUM(O61,O58)</f>
        <v>0.58425338399057825</v>
      </c>
    </row>
  </sheetData>
  <hyperlinks>
    <hyperlink ref="C10" r:id="rId1" xr:uid="{00000000-0004-0000-0F00-000000000000}"/>
    <hyperlink ref="E10" r:id="rId2" xr:uid="{00000000-0004-0000-0F00-000001000000}"/>
    <hyperlink ref="K10" r:id="rId3" xr:uid="{00000000-0004-0000-0F00-000002000000}"/>
    <hyperlink ref="P32" r:id="rId4" display="http://shoup.luskin.ucla.edu/wp-content/uploads/sites/2/2015/02/CruisingForParkingAccess.pdf" xr:uid="{00000000-0004-0000-0F00-000003000000}"/>
    <hyperlink ref="P33" r:id="rId5" display="https://medium.com/uber-under-the-hood/three-early-takeaways-from-the-2017-national-household-travel-survey-b23506efe8ad" xr:uid="{00000000-0004-0000-0F00-000004000000}"/>
    <hyperlink ref="C18" r:id="rId6" display="https://ww2.arb.ca.gov/sites/default/files/2019-12/SB%201014%20-%20Base%20year%20Emissions%20Inventory_December_2019.pdf" xr:uid="{00000000-0004-0000-0F00-000005000000}"/>
    <hyperlink ref="W59" r:id="rId7" xr:uid="{00000000-0004-0000-0F00-000006000000}"/>
    <hyperlink ref="S40" r:id="rId8" xr:uid="{00000000-0004-0000-0F00-000007000000}"/>
    <hyperlink ref="S41" r:id="rId9" xr:uid="{00000000-0004-0000-0F00-000008000000}"/>
    <hyperlink ref="E41" r:id="rId10" xr:uid="{00000000-0004-0000-0F00-000009000000}"/>
    <hyperlink ref="F52" r:id="rId11" xr:uid="{00000000-0004-0000-0F00-00000A000000}"/>
    <hyperlink ref="F44" r:id="rId12" xr:uid="{00000000-0004-0000-0F00-00000B000000}"/>
    <hyperlink ref="F18" r:id="rId13" xr:uid="{00000000-0004-0000-0F00-00000C000000}"/>
    <hyperlink ref="M10" r:id="rId14" xr:uid="{00000000-0004-0000-0F00-00000D000000}"/>
  </hyperlinks>
  <pageMargins left="0.7" right="0.7" top="0.75" bottom="0.75" header="0.3" footer="0.3"/>
  <pageSetup paperSize="9" orientation="portrait" r:id="rId15"/>
  <drawing r:id="rId16"/>
  <legacyDrawing r:id="rId17"/>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1" tint="0.34998626667073579"/>
  </sheetPr>
  <dimension ref="A1:AG100"/>
  <sheetViews>
    <sheetView zoomScale="85" zoomScaleNormal="85" workbookViewId="0">
      <selection activeCell="E51" sqref="E51"/>
    </sheetView>
  </sheetViews>
  <sheetFormatPr defaultColWidth="9.140625" defaultRowHeight="15" x14ac:dyDescent="0.25"/>
  <cols>
    <col min="1" max="1" width="11.140625" style="124" customWidth="1"/>
    <col min="2" max="2" width="9.140625" style="124"/>
    <col min="3" max="3" width="13.7109375" style="124" customWidth="1"/>
    <col min="4" max="6" width="9.140625" style="124"/>
    <col min="7" max="7" width="9.140625" style="124" customWidth="1"/>
    <col min="8" max="8" width="9.140625" style="124"/>
    <col min="9" max="9" width="8.140625" style="124" customWidth="1"/>
    <col min="10" max="14" width="9.140625" style="124"/>
    <col min="15" max="15" width="12" style="124" bestFit="1" customWidth="1"/>
    <col min="16" max="16384" width="9.140625" style="124"/>
  </cols>
  <sheetData>
    <row r="1" spans="1:33" s="371" customFormat="1" ht="19.5" x14ac:dyDescent="0.3">
      <c r="A1" s="370" t="s">
        <v>1081</v>
      </c>
    </row>
    <row r="3" spans="1:33" x14ac:dyDescent="0.25">
      <c r="A3"/>
      <c r="C3" t="s">
        <v>1082</v>
      </c>
      <c r="D3" t="s">
        <v>1033</v>
      </c>
    </row>
    <row r="4" spans="1:33" x14ac:dyDescent="0.25">
      <c r="A4" s="377" t="s">
        <v>382</v>
      </c>
      <c r="C4" s="369">
        <v>0.22172096119113635</v>
      </c>
      <c r="D4" s="369">
        <v>16.491161079378855</v>
      </c>
      <c r="G4" s="376"/>
    </row>
    <row r="5" spans="1:33" x14ac:dyDescent="0.25">
      <c r="A5" s="377" t="s">
        <v>381</v>
      </c>
      <c r="C5" s="369">
        <v>0.19770297600991546</v>
      </c>
      <c r="D5" s="369">
        <v>13.820267371536112</v>
      </c>
      <c r="G5" s="376"/>
    </row>
    <row r="6" spans="1:33" x14ac:dyDescent="0.25">
      <c r="A6"/>
      <c r="C6"/>
      <c r="D6"/>
    </row>
    <row r="7" spans="1:33" x14ac:dyDescent="0.25">
      <c r="A7"/>
      <c r="C7"/>
      <c r="D7" t="s">
        <v>14</v>
      </c>
      <c r="F7" s="124" t="s">
        <v>1086</v>
      </c>
      <c r="I7" s="124" t="s">
        <v>1087</v>
      </c>
    </row>
    <row r="8" spans="1:33" x14ac:dyDescent="0.25">
      <c r="A8"/>
      <c r="C8" t="s">
        <v>1082</v>
      </c>
      <c r="D8" t="s">
        <v>1104</v>
      </c>
      <c r="E8" t="s">
        <v>1105</v>
      </c>
      <c r="F8" t="s">
        <v>1104</v>
      </c>
      <c r="G8" t="s">
        <v>1105</v>
      </c>
      <c r="H8" s="124" t="s">
        <v>3</v>
      </c>
      <c r="I8" t="s">
        <v>1104</v>
      </c>
      <c r="J8" t="s">
        <v>1105</v>
      </c>
    </row>
    <row r="9" spans="1:33" x14ac:dyDescent="0.25">
      <c r="A9" t="s">
        <v>1951</v>
      </c>
      <c r="C9" s="3">
        <v>3.4941213145265122</v>
      </c>
      <c r="D9" s="368">
        <v>287.09334739363374</v>
      </c>
      <c r="E9" s="165">
        <f>D9*Convert!$B$12</f>
        <v>1033.5360506170814</v>
      </c>
      <c r="F9" s="368">
        <v>40.822569189555026</v>
      </c>
      <c r="G9" s="165">
        <f>F9*Convert!$B$12</f>
        <v>146.9612490823981</v>
      </c>
      <c r="H9" s="251">
        <f>G9/E9</f>
        <v>0.14219266855244542</v>
      </c>
      <c r="I9" s="368">
        <f>D9-F9</f>
        <v>246.27077820407871</v>
      </c>
      <c r="J9" s="165">
        <f>I9*Convert!$B$12</f>
        <v>886.57480153468339</v>
      </c>
      <c r="AC9"/>
      <c r="AD9"/>
    </row>
    <row r="10" spans="1:33" x14ac:dyDescent="0.25">
      <c r="A10" t="s">
        <v>1952</v>
      </c>
      <c r="C10" s="3">
        <v>2.2814954890829569</v>
      </c>
      <c r="D10" s="368">
        <v>140.85649682186519</v>
      </c>
      <c r="E10" s="165">
        <f>D10*Convert!$B$12</f>
        <v>507.08338855871472</v>
      </c>
      <c r="F10" s="368">
        <v>22.563453146702706</v>
      </c>
      <c r="G10" s="165">
        <f>F10*Convert!$B$12</f>
        <v>81.228431328129744</v>
      </c>
      <c r="H10" s="251">
        <f t="shared" ref="H10:H16" si="0">G10/E10</f>
        <v>0.16018752173879264</v>
      </c>
      <c r="I10" s="368">
        <f t="shared" ref="I10:I17" si="1">D10-F10</f>
        <v>118.29304367516249</v>
      </c>
      <c r="J10" s="165">
        <f>I10*Convert!$B$12</f>
        <v>425.854957230585</v>
      </c>
      <c r="AC10"/>
      <c r="AD10"/>
    </row>
    <row r="11" spans="1:33" x14ac:dyDescent="0.25">
      <c r="A11" t="s">
        <v>1953</v>
      </c>
      <c r="C11" s="3">
        <v>2.982142386241021</v>
      </c>
      <c r="D11" s="368">
        <v>294.94341640006837</v>
      </c>
      <c r="E11" s="165">
        <f>D11*Convert!$B$12</f>
        <v>1061.7962990402461</v>
      </c>
      <c r="F11" s="368">
        <v>16.932033766289848</v>
      </c>
      <c r="G11" s="165">
        <f>F11*Convert!$B$12</f>
        <v>60.955321558643455</v>
      </c>
      <c r="H11" s="382">
        <f t="shared" si="0"/>
        <v>5.7407735941197711E-2</v>
      </c>
      <c r="I11" s="368">
        <f t="shared" si="1"/>
        <v>278.01138263377851</v>
      </c>
      <c r="J11" s="165">
        <f>I11*Convert!$B$12</f>
        <v>1000.8409774816026</v>
      </c>
      <c r="AE11" s="386" t="s">
        <v>1100</v>
      </c>
      <c r="AF11" s="386" t="s">
        <v>1099</v>
      </c>
      <c r="AG11" s="386" t="s">
        <v>1098</v>
      </c>
    </row>
    <row r="12" spans="1:33" x14ac:dyDescent="0.25">
      <c r="A12" t="s">
        <v>1954</v>
      </c>
      <c r="C12" s="3">
        <v>4.8786519545045719</v>
      </c>
      <c r="D12" s="368">
        <v>18.112272439938977</v>
      </c>
      <c r="E12" s="165">
        <f>D12*Convert!$B$12</f>
        <v>65.204180783780316</v>
      </c>
      <c r="F12" s="368">
        <v>9.1651474452082962</v>
      </c>
      <c r="G12" s="165">
        <f>F12*Convert!$B$12</f>
        <v>32.994530802749864</v>
      </c>
      <c r="H12" s="382">
        <f t="shared" si="0"/>
        <v>0.5060186387765695</v>
      </c>
      <c r="I12" s="368">
        <f t="shared" si="1"/>
        <v>8.9471249947306806</v>
      </c>
      <c r="J12" s="165">
        <f>I12*Convert!$B$12</f>
        <v>32.209649981030452</v>
      </c>
      <c r="AE12" s="368">
        <v>2047.8910280622597</v>
      </c>
      <c r="AF12"/>
      <c r="AG12"/>
    </row>
    <row r="13" spans="1:33" x14ac:dyDescent="0.25">
      <c r="A13" t="s">
        <v>1955</v>
      </c>
      <c r="C13" s="3">
        <v>1.0853584112360037</v>
      </c>
      <c r="D13" s="368">
        <v>2.3122006351003996</v>
      </c>
      <c r="E13" s="165">
        <f>D13*Convert!$B$12</f>
        <v>8.323922286361439</v>
      </c>
      <c r="F13" s="368">
        <v>2.3122006351003996</v>
      </c>
      <c r="G13" s="165">
        <f>F13*Convert!$B$12</f>
        <v>8.323922286361439</v>
      </c>
      <c r="H13" s="382">
        <f t="shared" si="0"/>
        <v>1</v>
      </c>
      <c r="I13" s="368">
        <f t="shared" si="1"/>
        <v>0</v>
      </c>
      <c r="J13" s="165">
        <f>I13*Convert!$B$12</f>
        <v>0</v>
      </c>
      <c r="M13" s="387"/>
      <c r="AC13"/>
      <c r="AD13"/>
    </row>
    <row r="14" spans="1:33" x14ac:dyDescent="0.25">
      <c r="A14" t="s">
        <v>1956</v>
      </c>
      <c r="C14" s="3">
        <v>1.0515247108307046</v>
      </c>
      <c r="D14" s="368">
        <v>0</v>
      </c>
      <c r="E14" s="165">
        <f>D14*Convert!$B$12</f>
        <v>0</v>
      </c>
      <c r="F14" s="368">
        <v>0</v>
      </c>
      <c r="G14" s="165">
        <f>F14*Convert!$B$12</f>
        <v>0</v>
      </c>
      <c r="H14" s="382" t="e">
        <f t="shared" si="0"/>
        <v>#DIV/0!</v>
      </c>
      <c r="I14" s="368">
        <f t="shared" si="1"/>
        <v>0</v>
      </c>
      <c r="J14" s="165">
        <f>I14*Convert!$B$12</f>
        <v>0</v>
      </c>
    </row>
    <row r="15" spans="1:33" x14ac:dyDescent="0.25">
      <c r="A15" t="s">
        <v>1957</v>
      </c>
      <c r="C15" s="3">
        <v>1.0515247108307046</v>
      </c>
      <c r="D15" s="368">
        <v>0</v>
      </c>
      <c r="E15" s="165">
        <f>D15*Convert!$B$12</f>
        <v>0</v>
      </c>
      <c r="F15" s="368">
        <v>0</v>
      </c>
      <c r="G15" s="165">
        <f>F15*Convert!$B$12</f>
        <v>0</v>
      </c>
      <c r="H15" s="382" t="e">
        <f t="shared" si="0"/>
        <v>#DIV/0!</v>
      </c>
      <c r="I15" s="368">
        <f t="shared" si="1"/>
        <v>0</v>
      </c>
      <c r="J15" s="165">
        <f>I15*Convert!$B$12</f>
        <v>0</v>
      </c>
    </row>
    <row r="16" spans="1:33" x14ac:dyDescent="0.25">
      <c r="A16" t="s">
        <v>1958</v>
      </c>
      <c r="C16" s="3">
        <v>1.0515247108307046</v>
      </c>
      <c r="D16" s="368">
        <v>0</v>
      </c>
      <c r="E16" s="165">
        <f>D16*Convert!$B$12</f>
        <v>0</v>
      </c>
      <c r="F16" s="368">
        <v>0</v>
      </c>
      <c r="G16" s="165">
        <f>F16*Convert!$B$12</f>
        <v>0</v>
      </c>
      <c r="H16" s="382" t="e">
        <f t="shared" si="0"/>
        <v>#DIV/0!</v>
      </c>
      <c r="I16" s="368">
        <f t="shared" si="1"/>
        <v>0</v>
      </c>
      <c r="J16" s="165">
        <f>I16*Convert!$B$12</f>
        <v>0</v>
      </c>
    </row>
    <row r="17" spans="1:30" x14ac:dyDescent="0.25">
      <c r="A17" t="s">
        <v>1959</v>
      </c>
      <c r="C17" s="3">
        <v>0</v>
      </c>
      <c r="D17" s="368">
        <v>0</v>
      </c>
      <c r="E17" s="165">
        <f>D17*Convert!$B$12</f>
        <v>0</v>
      </c>
      <c r="F17" s="368">
        <v>0</v>
      </c>
      <c r="G17" s="165">
        <f>F17*Convert!$B$12</f>
        <v>0</v>
      </c>
      <c r="H17" s="382"/>
      <c r="I17" s="368">
        <f t="shared" si="1"/>
        <v>0</v>
      </c>
      <c r="J17" s="165">
        <f>I17*Convert!$B$12</f>
        <v>0</v>
      </c>
    </row>
    <row r="18" spans="1:30" x14ac:dyDescent="0.25">
      <c r="A18"/>
      <c r="C18"/>
      <c r="D18"/>
      <c r="P18" s="368"/>
      <c r="R18" s="368"/>
    </row>
    <row r="19" spans="1:30" s="371" customFormat="1" ht="19.5" x14ac:dyDescent="0.3">
      <c r="A19" s="384" t="s">
        <v>903</v>
      </c>
      <c r="B19" s="371" t="s">
        <v>1084</v>
      </c>
      <c r="O19" s="124"/>
      <c r="Y19"/>
      <c r="Z19"/>
      <c r="AA19"/>
      <c r="AB19"/>
      <c r="AC19" s="124"/>
      <c r="AD19" s="124"/>
    </row>
    <row r="20" spans="1:30" x14ac:dyDescent="0.25">
      <c r="A20" s="385"/>
      <c r="D20" t="s">
        <v>1088</v>
      </c>
      <c r="Y20"/>
      <c r="Z20"/>
      <c r="AA20"/>
      <c r="AB20"/>
    </row>
    <row r="21" spans="1:30" x14ac:dyDescent="0.25">
      <c r="A21" s="21" t="s">
        <v>930</v>
      </c>
      <c r="B21" s="21"/>
      <c r="C21" s="21"/>
      <c r="D21" s="42">
        <f>21.1*44/12</f>
        <v>77.366666666666674</v>
      </c>
      <c r="H21" s="21"/>
      <c r="T21"/>
      <c r="V21"/>
      <c r="W21"/>
      <c r="X21"/>
      <c r="Y21"/>
      <c r="Z21"/>
      <c r="AA21"/>
      <c r="AB21"/>
    </row>
    <row r="22" spans="1:30" x14ac:dyDescent="0.25">
      <c r="A22" s="21" t="s">
        <v>931</v>
      </c>
      <c r="B22" s="21"/>
      <c r="C22" s="21"/>
      <c r="D22" s="42">
        <f>15.3*44/12</f>
        <v>56.1</v>
      </c>
      <c r="T22" s="381"/>
      <c r="V22" s="368"/>
      <c r="W22"/>
      <c r="X22"/>
      <c r="Y22"/>
      <c r="Z22"/>
      <c r="AA22"/>
      <c r="AB22"/>
    </row>
    <row r="23" spans="1:30" x14ac:dyDescent="0.25">
      <c r="A23" s="21" t="s">
        <v>932</v>
      </c>
      <c r="B23" s="21"/>
      <c r="C23" s="21" t="s">
        <v>904</v>
      </c>
      <c r="D23" s="42">
        <f>26.2*44/12</f>
        <v>96.066666666666663</v>
      </c>
      <c r="P23"/>
      <c r="R23"/>
      <c r="T23"/>
      <c r="V23"/>
      <c r="W23"/>
      <c r="X23"/>
      <c r="Y23"/>
      <c r="Z23"/>
      <c r="AA23"/>
      <c r="AB23"/>
    </row>
    <row r="24" spans="1:30" ht="19.5" x14ac:dyDescent="0.3">
      <c r="A24" s="21" t="s">
        <v>936</v>
      </c>
      <c r="B24" s="21"/>
      <c r="C24" s="21"/>
      <c r="D24" s="42">
        <v>0</v>
      </c>
      <c r="O24" s="371"/>
      <c r="P24"/>
      <c r="Q24" s="371"/>
      <c r="R24"/>
      <c r="S24" s="371"/>
      <c r="T24"/>
      <c r="U24" s="371"/>
      <c r="V24"/>
      <c r="W24"/>
      <c r="X24"/>
      <c r="Y24"/>
      <c r="Z24"/>
      <c r="AA24"/>
      <c r="AB24"/>
      <c r="AC24" s="371"/>
      <c r="AD24" s="371"/>
    </row>
    <row r="25" spans="1:30" x14ac:dyDescent="0.25">
      <c r="A25" s="21" t="s">
        <v>934</v>
      </c>
      <c r="B25" s="21"/>
      <c r="C25" s="21"/>
      <c r="D25" s="42">
        <v>0</v>
      </c>
      <c r="T25" s="386"/>
      <c r="V25" s="386"/>
      <c r="X25"/>
      <c r="Y25"/>
      <c r="Z25" s="383"/>
      <c r="AA25" s="383"/>
      <c r="AB25" s="383"/>
    </row>
    <row r="26" spans="1:30" x14ac:dyDescent="0.25">
      <c r="A26" s="21" t="s">
        <v>1107</v>
      </c>
      <c r="B26" s="21"/>
      <c r="C26" s="21"/>
      <c r="D26" s="42">
        <v>0</v>
      </c>
      <c r="X26"/>
      <c r="Y26"/>
      <c r="Z26" s="368"/>
      <c r="AA26"/>
      <c r="AB26"/>
    </row>
    <row r="27" spans="1:30" x14ac:dyDescent="0.25">
      <c r="Y27"/>
      <c r="Z27"/>
      <c r="AA27"/>
      <c r="AB27"/>
    </row>
    <row r="28" spans="1:30" s="371" customFormat="1" ht="19.5" x14ac:dyDescent="0.3">
      <c r="A28" s="371" t="s">
        <v>1089</v>
      </c>
      <c r="AA28"/>
      <c r="AB28"/>
      <c r="AC28" s="124"/>
      <c r="AD28" s="124"/>
    </row>
    <row r="29" spans="1:30" s="371" customFormat="1" ht="19.5" x14ac:dyDescent="0.3">
      <c r="AA29" s="124"/>
      <c r="AB29" s="124"/>
      <c r="AC29" s="124"/>
      <c r="AD29" s="124"/>
    </row>
    <row r="30" spans="1:30" x14ac:dyDescent="0.25">
      <c r="D30" s="124" t="s">
        <v>3</v>
      </c>
      <c r="F30" s="124" t="s">
        <v>1090</v>
      </c>
      <c r="K30" s="277" t="s">
        <v>950</v>
      </c>
      <c r="P30"/>
      <c r="R30"/>
      <c r="T30"/>
      <c r="V30"/>
    </row>
    <row r="31" spans="1:30" x14ac:dyDescent="0.25">
      <c r="A31" s="124" t="str">
        <f t="shared" ref="A31:A36" si="2">A21</f>
        <v>Residual oil</v>
      </c>
      <c r="D31" s="289">
        <v>0.28999999999999998</v>
      </c>
      <c r="F31" s="372">
        <v>0.09</v>
      </c>
      <c r="K31" s="303">
        <f>HLOOKUP(K$30,Power_Gen_Mix!$B$3:$T$9,ROW(Power_Gen_Mix!$A4)-ROW(Power_Gen_Mix!$A$3)+1,FALSE)</f>
        <v>3.725035072526417E-2</v>
      </c>
      <c r="P31" s="381"/>
      <c r="R31" s="368"/>
      <c r="T31" s="380"/>
      <c r="V31" s="380"/>
    </row>
    <row r="32" spans="1:30" x14ac:dyDescent="0.25">
      <c r="A32" s="124" t="str">
        <f t="shared" si="2"/>
        <v>Natural gas</v>
      </c>
      <c r="D32" s="288">
        <v>0.5</v>
      </c>
      <c r="K32" s="303">
        <f>HLOOKUP(K$30,Power_Gen_Mix!$B$3:$T$9,ROW(Power_Gen_Mix!$A5)-ROW(Power_Gen_Mix!$A$3)+1,FALSE)</f>
        <v>0.23173288917465615</v>
      </c>
      <c r="P32" s="368"/>
      <c r="R32" s="368"/>
    </row>
    <row r="33" spans="1:30" ht="19.5" x14ac:dyDescent="0.3">
      <c r="A33" s="124" t="str">
        <f t="shared" si="2"/>
        <v>Coal</v>
      </c>
      <c r="D33" s="289">
        <v>0.38</v>
      </c>
      <c r="K33" s="303">
        <f>HLOOKUP(K$30,Power_Gen_Mix!$B$3:$T$9,ROW(Power_Gen_Mix!$A6)-ROW(Power_Gen_Mix!$A$3)+1,FALSE)</f>
        <v>0.38203204354640719</v>
      </c>
      <c r="O33" s="371"/>
      <c r="P33" s="368"/>
      <c r="R33" s="368"/>
      <c r="T33" s="371"/>
      <c r="U33" s="371"/>
      <c r="V33" s="371"/>
      <c r="W33" s="371"/>
      <c r="X33" s="371"/>
      <c r="Y33" s="371"/>
      <c r="Z33" s="371"/>
      <c r="AA33" s="371"/>
      <c r="AB33" s="371"/>
      <c r="AC33" s="371"/>
      <c r="AD33" s="371"/>
    </row>
    <row r="34" spans="1:30" ht="19.5" x14ac:dyDescent="0.3">
      <c r="A34" s="124" t="str">
        <f t="shared" si="2"/>
        <v>Nuclear</v>
      </c>
      <c r="D34" s="288">
        <v>0.33</v>
      </c>
      <c r="F34" s="97">
        <v>518</v>
      </c>
      <c r="G34" s="22" t="s">
        <v>910</v>
      </c>
      <c r="H34" s="21"/>
      <c r="K34" s="303">
        <f>HLOOKUP(K$30,Power_Gen_Mix!$B$3:$T$9,ROW(Power_Gen_Mix!$A7)-ROW(Power_Gen_Mix!$A$3)+1,FALSE)</f>
        <v>0.10422907715219884</v>
      </c>
      <c r="O34" s="371"/>
      <c r="P34" s="371"/>
      <c r="Q34" s="371"/>
      <c r="R34" s="371"/>
      <c r="S34" s="371"/>
      <c r="T34" s="371"/>
      <c r="U34" s="371"/>
      <c r="V34" s="371"/>
      <c r="W34" s="371"/>
      <c r="X34" s="371"/>
      <c r="Y34" s="371"/>
      <c r="Z34" s="371"/>
      <c r="AA34" s="371"/>
      <c r="AB34" s="371"/>
      <c r="AC34" s="371"/>
      <c r="AD34" s="371"/>
    </row>
    <row r="35" spans="1:30" x14ac:dyDescent="0.25">
      <c r="A35" s="124" t="str">
        <f t="shared" si="2"/>
        <v>Biomass</v>
      </c>
      <c r="D35" s="288">
        <v>0.35</v>
      </c>
      <c r="F35" s="166">
        <f>D39*(1+F31)</f>
        <v>520.00267330454471</v>
      </c>
      <c r="K35" s="303">
        <f>HLOOKUP(K$30,Power_Gen_Mix!$B$3:$T$9,ROW(Power_Gen_Mix!$A8)-ROW(Power_Gen_Mix!$A$3)+1,FALSE)</f>
        <v>1.8484849260529238E-2</v>
      </c>
    </row>
    <row r="36" spans="1:30" x14ac:dyDescent="0.25">
      <c r="A36" s="124" t="str">
        <f t="shared" si="2"/>
        <v>Other renewables (hydro, solar, wind)</v>
      </c>
      <c r="D36" s="288">
        <v>1</v>
      </c>
      <c r="K36" s="303">
        <f>HLOOKUP(K$30,Power_Gen_Mix!$B$3:$T$9,ROW(Power_Gen_Mix!$A9)-ROW(Power_Gen_Mix!$A$3)+1,FALSE)</f>
        <v>0.22627079014094445</v>
      </c>
      <c r="T36"/>
      <c r="V36"/>
      <c r="W36"/>
      <c r="X36"/>
      <c r="Y36"/>
      <c r="Z36"/>
    </row>
    <row r="37" spans="1:30" x14ac:dyDescent="0.25">
      <c r="T37" s="380"/>
      <c r="V37" s="380"/>
      <c r="W37"/>
      <c r="X37"/>
    </row>
    <row r="38" spans="1:30" x14ac:dyDescent="0.25">
      <c r="D38" s="177" t="s">
        <v>908</v>
      </c>
      <c r="E38" s="21"/>
      <c r="F38" s="21"/>
      <c r="G38" s="21"/>
    </row>
    <row r="39" spans="1:30" x14ac:dyDescent="0.25">
      <c r="D39" s="45">
        <f>(K31/D31*D21+K32/D32*D22+K33/D33*D23)*Convert!$B$12</f>
        <v>477.06667275646305</v>
      </c>
      <c r="E39" s="290">
        <f>475</f>
        <v>475</v>
      </c>
      <c r="F39" s="27" t="s">
        <v>909</v>
      </c>
      <c r="G39" s="21"/>
    </row>
    <row r="40" spans="1:30" x14ac:dyDescent="0.25">
      <c r="D40" s="45"/>
      <c r="E40" s="54"/>
      <c r="F40" s="21"/>
      <c r="G40" s="21"/>
    </row>
    <row r="41" spans="1:30" s="371" customFormat="1" ht="19.5" x14ac:dyDescent="0.3">
      <c r="A41" s="371" t="s">
        <v>1094</v>
      </c>
      <c r="D41" s="373"/>
      <c r="E41" s="374"/>
      <c r="F41" s="375"/>
      <c r="G41" s="375"/>
    </row>
    <row r="42" spans="1:30" x14ac:dyDescent="0.25">
      <c r="G42" s="21"/>
    </row>
    <row r="43" spans="1:30" x14ac:dyDescent="0.25">
      <c r="D43" s="45" t="str">
        <f>E8</f>
        <v>gCO2eq/kWh</v>
      </c>
      <c r="E43" s="54"/>
      <c r="F43" s="21"/>
      <c r="G43" s="21" t="str">
        <f>C8</f>
        <v>MJ/MJ</v>
      </c>
    </row>
    <row r="44" spans="1:30" x14ac:dyDescent="0.25">
      <c r="D44" s="124" t="s">
        <v>1091</v>
      </c>
      <c r="E44" s="255" t="s">
        <v>1092</v>
      </c>
      <c r="F44" s="21" t="s">
        <v>1093</v>
      </c>
      <c r="G44" s="124" t="s">
        <v>1091</v>
      </c>
      <c r="H44" s="124" t="str">
        <f>E44</f>
        <v>GREET1</v>
      </c>
      <c r="I44" s="255" t="s">
        <v>1095</v>
      </c>
    </row>
    <row r="45" spans="1:30" x14ac:dyDescent="0.25">
      <c r="A45" s="124" t="str">
        <f t="shared" ref="A45:A50" si="3">A31</f>
        <v>Residual oil</v>
      </c>
      <c r="D45" s="45">
        <f>D21/D31*Convert!$B$12*(1+$F$31)</f>
        <v>1046.8510344827589</v>
      </c>
      <c r="E45" s="46">
        <f>E9</f>
        <v>1033.5360506170814</v>
      </c>
      <c r="F45" s="41">
        <f>E45/D45</f>
        <v>0.98728091827099707</v>
      </c>
      <c r="G45" s="257">
        <f t="shared" ref="G45:G50" si="4">1/D31</f>
        <v>3.4482758620689657</v>
      </c>
      <c r="H45" s="23">
        <f>C9</f>
        <v>3.4941213145265122</v>
      </c>
      <c r="I45" s="378">
        <f>H45</f>
        <v>3.4941213145265122</v>
      </c>
    </row>
    <row r="46" spans="1:30" x14ac:dyDescent="0.25">
      <c r="A46" s="124" t="str">
        <f t="shared" si="3"/>
        <v>Natural gas</v>
      </c>
      <c r="D46" s="45">
        <f>D22/D32*Convert!$B$12*(1+$F$31)</f>
        <v>440.27280000000007</v>
      </c>
      <c r="E46" s="46">
        <f>E10</f>
        <v>507.08338855871472</v>
      </c>
      <c r="F46" s="41">
        <f>E46/D46</f>
        <v>1.1517481628633761</v>
      </c>
      <c r="G46" s="257">
        <f t="shared" si="4"/>
        <v>2</v>
      </c>
      <c r="H46" s="23">
        <f>C10</f>
        <v>2.2814954890829569</v>
      </c>
      <c r="I46" s="378">
        <f>H46</f>
        <v>2.2814954890829569</v>
      </c>
    </row>
    <row r="47" spans="1:30" x14ac:dyDescent="0.25">
      <c r="A47" s="124" t="str">
        <f t="shared" si="3"/>
        <v>Coal</v>
      </c>
      <c r="D47" s="45">
        <f>D23/D33*Convert!$B$12*(1+$F$31)</f>
        <v>992.01473684210532</v>
      </c>
      <c r="E47" s="46">
        <f>E11</f>
        <v>1061.7962990402461</v>
      </c>
      <c r="F47" s="41">
        <f>E47/D47</f>
        <v>1.0703432717343266</v>
      </c>
      <c r="G47" s="257">
        <f t="shared" si="4"/>
        <v>2.6315789473684212</v>
      </c>
      <c r="H47" s="23">
        <f>C11</f>
        <v>2.982142386241021</v>
      </c>
      <c r="I47" s="378">
        <f>H47</f>
        <v>2.982142386241021</v>
      </c>
    </row>
    <row r="48" spans="1:30" x14ac:dyDescent="0.25">
      <c r="A48" s="124" t="str">
        <f t="shared" si="3"/>
        <v>Nuclear</v>
      </c>
      <c r="D48" s="45">
        <f>D24/D34*Convert!$B$12*(1+$F$31)</f>
        <v>0</v>
      </c>
      <c r="E48" s="46">
        <f>E13</f>
        <v>8.323922286361439</v>
      </c>
      <c r="F48" s="41"/>
      <c r="G48" s="257">
        <f t="shared" si="4"/>
        <v>3.0303030303030303</v>
      </c>
      <c r="H48" s="23">
        <f>C13</f>
        <v>1.0853584112360037</v>
      </c>
      <c r="I48" s="378">
        <f>G48+H48-1</f>
        <v>3.115661441539034</v>
      </c>
    </row>
    <row r="49" spans="1:27" x14ac:dyDescent="0.25">
      <c r="A49" s="124" t="str">
        <f t="shared" si="3"/>
        <v>Biomass</v>
      </c>
      <c r="D49" s="45">
        <f>D25/D35*Convert!$B$12*(1+$F$31)</f>
        <v>0</v>
      </c>
      <c r="E49" s="46">
        <f>E12</f>
        <v>65.204180783780316</v>
      </c>
      <c r="F49" s="41"/>
      <c r="G49" s="257">
        <f t="shared" si="4"/>
        <v>2.8571428571428572</v>
      </c>
      <c r="H49" s="23">
        <f>C12</f>
        <v>4.8786519545045719</v>
      </c>
      <c r="I49" s="378">
        <f>H49</f>
        <v>4.8786519545045719</v>
      </c>
    </row>
    <row r="50" spans="1:27" x14ac:dyDescent="0.25">
      <c r="A50" s="124" t="str">
        <f t="shared" si="3"/>
        <v>Other renewables (hydro, solar, wind)</v>
      </c>
      <c r="D50" s="45">
        <f>D26/D36*Convert!$B$12*(1+$F$31)</f>
        <v>0</v>
      </c>
      <c r="E50" s="46">
        <f>AVERAGE(E14,E15,E16)</f>
        <v>0</v>
      </c>
      <c r="F50" s="41"/>
      <c r="G50" s="257">
        <f t="shared" si="4"/>
        <v>1</v>
      </c>
      <c r="H50" s="23">
        <f>AVERAGE(C14,C15,C16)</f>
        <v>1.0515247108307046</v>
      </c>
      <c r="I50" s="378">
        <f>H50</f>
        <v>1.0515247108307046</v>
      </c>
    </row>
    <row r="51" spans="1:27" x14ac:dyDescent="0.25">
      <c r="D51" s="45"/>
      <c r="E51" s="54"/>
      <c r="F51" s="21"/>
      <c r="G51" s="21"/>
    </row>
    <row r="52" spans="1:27" s="371" customFormat="1" ht="19.5" x14ac:dyDescent="0.3">
      <c r="A52" s="371" t="s">
        <v>862</v>
      </c>
      <c r="D52" s="373"/>
      <c r="E52" s="374"/>
      <c r="F52" s="375"/>
      <c r="G52" s="375"/>
    </row>
    <row r="53" spans="1:27" x14ac:dyDescent="0.25">
      <c r="D53" s="45"/>
      <c r="E53" s="54"/>
      <c r="F53" s="21"/>
      <c r="G53" s="21"/>
    </row>
    <row r="54" spans="1:27" x14ac:dyDescent="0.25">
      <c r="D54" t="s">
        <v>1110</v>
      </c>
      <c r="F54"/>
      <c r="N54" s="124" t="s">
        <v>151</v>
      </c>
      <c r="Q54" t="s">
        <v>1106</v>
      </c>
      <c r="S54"/>
      <c r="T54"/>
      <c r="U54"/>
      <c r="V54"/>
    </row>
    <row r="55" spans="1:27" x14ac:dyDescent="0.25">
      <c r="D55" t="s">
        <v>1086</v>
      </c>
      <c r="F55" t="s">
        <v>1102</v>
      </c>
      <c r="H55" s="124" t="s">
        <v>14</v>
      </c>
      <c r="K55" s="124" t="str">
        <f>H44</f>
        <v>GREET1</v>
      </c>
      <c r="L55" s="255" t="str">
        <f>I44</f>
        <v>GREET1 (Nuclear 33%)</v>
      </c>
      <c r="N55" s="124" t="s">
        <v>1092</v>
      </c>
      <c r="Q55" t="s">
        <v>1086</v>
      </c>
      <c r="S55" t="s">
        <v>1102</v>
      </c>
      <c r="T55"/>
      <c r="U55" s="124" t="s">
        <v>14</v>
      </c>
      <c r="V55"/>
      <c r="X55" s="255" t="str">
        <f>K55</f>
        <v>GREET1</v>
      </c>
      <c r="AA55" s="124" t="str">
        <f>X55</f>
        <v>GREET1</v>
      </c>
    </row>
    <row r="56" spans="1:27" x14ac:dyDescent="0.25">
      <c r="C56" s="124" t="s">
        <v>1119</v>
      </c>
      <c r="D56" s="386" t="s">
        <v>1101</v>
      </c>
      <c r="E56" s="124" t="s">
        <v>1082</v>
      </c>
      <c r="F56" s="386" t="s">
        <v>1101</v>
      </c>
      <c r="G56" s="124" t="s">
        <v>1082</v>
      </c>
      <c r="H56" s="386" t="str">
        <f>F56</f>
        <v>(Btu per mmBtu of H2 Throughput)</v>
      </c>
      <c r="I56" s="124" t="str">
        <f>G56</f>
        <v>MJ/MJ</v>
      </c>
      <c r="K56" s="124" t="str">
        <f>I56</f>
        <v>MJ/MJ</v>
      </c>
      <c r="L56" s="255" t="str">
        <f>K56</f>
        <v>MJ/MJ</v>
      </c>
      <c r="N56" s="124" t="s">
        <v>1111</v>
      </c>
      <c r="O56" s="124" t="s">
        <v>1112</v>
      </c>
      <c r="Q56" s="388" t="s">
        <v>1103</v>
      </c>
      <c r="R56" s="389" t="s">
        <v>1104</v>
      </c>
      <c r="S56" s="388" t="s">
        <v>1103</v>
      </c>
      <c r="T56" s="389" t="s">
        <v>1104</v>
      </c>
      <c r="U56" s="388" t="str">
        <f>S56</f>
        <v>(grams per mmBtu of H2 Throughput)</v>
      </c>
      <c r="V56" s="124" t="str">
        <f>T56</f>
        <v>gCO2eq/MJ</v>
      </c>
      <c r="X56" s="255" t="str">
        <f>V56</f>
        <v>gCO2eq/MJ</v>
      </c>
      <c r="Y56" s="124" t="s">
        <v>1083</v>
      </c>
      <c r="AA56" s="124" t="s">
        <v>1113</v>
      </c>
    </row>
    <row r="57" spans="1:27" x14ac:dyDescent="0.25">
      <c r="A57" s="124" t="s">
        <v>931</v>
      </c>
      <c r="C57" s="124" t="str">
        <f>A57</f>
        <v>Natural gas</v>
      </c>
      <c r="D57" s="368">
        <v>106511.65405772217</v>
      </c>
      <c r="E57" s="124">
        <f>D57/10^6</f>
        <v>0.10651165405772217</v>
      </c>
      <c r="F57" s="368">
        <v>687128.76495617686</v>
      </c>
      <c r="G57" s="124">
        <f t="shared" ref="G57:G63" si="5">F57/10^6</f>
        <v>0.68712876495617692</v>
      </c>
      <c r="H57" s="387">
        <f>D57+F57</f>
        <v>793640.41901389905</v>
      </c>
      <c r="I57" s="124">
        <f>E57+G57</f>
        <v>0.79364041901389903</v>
      </c>
      <c r="K57" s="165">
        <f>I57</f>
        <v>0.79364041901389903</v>
      </c>
      <c r="L57" s="378">
        <f>K57</f>
        <v>0.79364041901389903</v>
      </c>
      <c r="Q57" s="368">
        <v>14191.659945221811</v>
      </c>
      <c r="R57" s="124">
        <f>Q57/1055</f>
        <v>13.45181037461783</v>
      </c>
      <c r="S57" s="368">
        <v>106505.72412547216</v>
      </c>
      <c r="T57" s="124">
        <f>S57/1055</f>
        <v>100.95329300992621</v>
      </c>
      <c r="U57" s="387">
        <f>Q57+S57</f>
        <v>120697.38407069397</v>
      </c>
      <c r="V57" s="124">
        <f>R57+T57</f>
        <v>114.40510338454405</v>
      </c>
      <c r="X57" s="255">
        <f>V57</f>
        <v>114.40510338454405</v>
      </c>
      <c r="Y57" s="124">
        <f>X57*Convert!$B$12</f>
        <v>411.85837218435859</v>
      </c>
    </row>
    <row r="58" spans="1:27" x14ac:dyDescent="0.25">
      <c r="A58" s="124" t="s">
        <v>1108</v>
      </c>
      <c r="B58" s="124" t="s">
        <v>360</v>
      </c>
      <c r="C58" s="124" t="str">
        <f t="shared" ref="C58:C63" si="6">A58&amp;" ("&amp;B58&amp;")"</f>
        <v>Electrolysis (Oil)</v>
      </c>
      <c r="D58" s="368">
        <v>3988580.0438515176</v>
      </c>
      <c r="E58" s="124">
        <f>D58/10^6</f>
        <v>3.9885800438515178</v>
      </c>
      <c r="F58" s="368">
        <v>1599192.4773750291</v>
      </c>
      <c r="G58" s="124">
        <f t="shared" si="5"/>
        <v>1.5991924773750292</v>
      </c>
      <c r="H58" s="387">
        <f t="shared" ref="H58:H63" si="7">D58+F58</f>
        <v>5587772.5212265467</v>
      </c>
      <c r="I58" s="124">
        <f t="shared" ref="I58:I63" si="8">E58+G58</f>
        <v>5.5877725212265474</v>
      </c>
      <c r="K58" s="165">
        <f t="shared" ref="K58:K63" si="9">I58</f>
        <v>5.5877725212265474</v>
      </c>
      <c r="L58" s="378">
        <f>K58</f>
        <v>5.5877725212265474</v>
      </c>
      <c r="N58" s="165">
        <f t="shared" ref="N58:N63" si="10">D58/F58+1</f>
        <v>3.4941213145265122</v>
      </c>
      <c r="O58" s="165">
        <f>C9</f>
        <v>3.4941213145265122</v>
      </c>
      <c r="Q58" s="368">
        <v>484368.98513641238</v>
      </c>
      <c r="R58" s="124">
        <f>Q58/1055</f>
        <v>459.11752145631505</v>
      </c>
      <c r="S58" s="368">
        <v>0</v>
      </c>
      <c r="T58" s="124">
        <f>S58/1055</f>
        <v>0</v>
      </c>
      <c r="U58" s="387">
        <f t="shared" ref="U58:U63" si="11">Q58+S58</f>
        <v>484368.98513641238</v>
      </c>
      <c r="V58" s="124">
        <f>R58+T58</f>
        <v>459.11752145631505</v>
      </c>
      <c r="X58" s="255">
        <f t="shared" ref="X58:X63" si="12">V58</f>
        <v>459.11752145631505</v>
      </c>
      <c r="Y58" s="124">
        <f>X58*Convert!$B$12</f>
        <v>1652.8230772427341</v>
      </c>
      <c r="AA58" s="124">
        <f>Y58/E45</f>
        <v>1.5991924773750295</v>
      </c>
    </row>
    <row r="59" spans="1:27" x14ac:dyDescent="0.25">
      <c r="A59" s="124" t="s">
        <v>1108</v>
      </c>
      <c r="B59" s="124" t="s">
        <v>931</v>
      </c>
      <c r="C59" s="124" t="str">
        <f t="shared" si="6"/>
        <v>Electrolysis (Natural gas)</v>
      </c>
      <c r="D59" s="368">
        <v>2049357.9459314989</v>
      </c>
      <c r="E59" s="124">
        <f>D59/10^6</f>
        <v>2.049357945931499</v>
      </c>
      <c r="F59" s="368">
        <v>1599192.4773750291</v>
      </c>
      <c r="G59" s="124">
        <f t="shared" si="5"/>
        <v>1.5991924773750292</v>
      </c>
      <c r="H59" s="387">
        <f t="shared" si="7"/>
        <v>3648550.423306528</v>
      </c>
      <c r="I59" s="124">
        <f t="shared" si="8"/>
        <v>3.6485504233065282</v>
      </c>
      <c r="K59" s="165">
        <f t="shared" si="9"/>
        <v>3.6485504233065282</v>
      </c>
      <c r="L59" s="378">
        <f>K59</f>
        <v>3.6485504233065282</v>
      </c>
      <c r="N59" s="165">
        <f t="shared" si="10"/>
        <v>2.2814954890829573</v>
      </c>
      <c r="O59" s="165">
        <f>C10</f>
        <v>2.2814954890829569</v>
      </c>
      <c r="Q59" s="368">
        <v>237645.76586280757</v>
      </c>
      <c r="R59" s="124">
        <f>Q59/1055</f>
        <v>225.2566501069266</v>
      </c>
      <c r="S59" s="368">
        <v>0</v>
      </c>
      <c r="T59" s="124">
        <f>S59/1055</f>
        <v>0</v>
      </c>
      <c r="U59" s="387">
        <f t="shared" si="11"/>
        <v>237645.76586280757</v>
      </c>
      <c r="V59" s="124">
        <f>R59+T59</f>
        <v>225.2566501069266</v>
      </c>
      <c r="X59" s="255">
        <f t="shared" si="12"/>
        <v>225.2566501069266</v>
      </c>
      <c r="Y59" s="124">
        <f>X59*Convert!$B$12</f>
        <v>810.9239403849358</v>
      </c>
      <c r="AA59" s="124">
        <f>Y59/E46</f>
        <v>1.5991924773750297</v>
      </c>
    </row>
    <row r="60" spans="1:27" x14ac:dyDescent="0.25">
      <c r="A60" s="124" t="s">
        <v>1108</v>
      </c>
      <c r="B60" s="124" t="s">
        <v>932</v>
      </c>
      <c r="C60" s="124" t="str">
        <f t="shared" si="6"/>
        <v>Electrolysis (Coal)</v>
      </c>
      <c r="D60" s="368">
        <v>3169827.193162831</v>
      </c>
      <c r="E60" s="124">
        <f>D60/10^6</f>
        <v>3.1698271931628308</v>
      </c>
      <c r="F60" s="368">
        <v>1599192.4773750291</v>
      </c>
      <c r="G60" s="124">
        <f t="shared" si="5"/>
        <v>1.5991924773750292</v>
      </c>
      <c r="H60" s="387">
        <f t="shared" si="7"/>
        <v>4769019.6705378601</v>
      </c>
      <c r="I60" s="124">
        <f t="shared" si="8"/>
        <v>4.76901967053786</v>
      </c>
      <c r="K60" s="165">
        <f>I60</f>
        <v>4.76901967053786</v>
      </c>
      <c r="L60" s="378">
        <f>K60</f>
        <v>4.76901967053786</v>
      </c>
      <c r="N60" s="165">
        <f t="shared" si="10"/>
        <v>2.9821423862410215</v>
      </c>
      <c r="O60" s="165">
        <f>C11</f>
        <v>2.982142386241021</v>
      </c>
      <c r="Q60" s="368">
        <v>497613.21385998558</v>
      </c>
      <c r="R60" s="124">
        <f>Q60/1055</f>
        <v>471.67129275828017</v>
      </c>
      <c r="S60" s="368">
        <v>0</v>
      </c>
      <c r="T60" s="124">
        <f>S60/1055</f>
        <v>0</v>
      </c>
      <c r="U60" s="387">
        <f t="shared" si="11"/>
        <v>497613.21385998558</v>
      </c>
      <c r="V60" s="124">
        <f>R60+T60</f>
        <v>471.67129275828017</v>
      </c>
      <c r="X60" s="255">
        <f t="shared" si="12"/>
        <v>471.67129275828017</v>
      </c>
      <c r="Y60" s="124">
        <f>X60*Convert!$B$12</f>
        <v>1698.0166539298086</v>
      </c>
      <c r="AA60" s="124">
        <f>Y60/E47</f>
        <v>1.5991924773750292</v>
      </c>
    </row>
    <row r="61" spans="1:27" x14ac:dyDescent="0.25">
      <c r="A61" s="124" t="s">
        <v>1108</v>
      </c>
      <c r="B61" s="124" t="s">
        <v>936</v>
      </c>
      <c r="C61" s="124" t="str">
        <f t="shared" si="6"/>
        <v>Electrolysis (Nuclear)</v>
      </c>
      <c r="D61" s="368">
        <v>136504.52912930143</v>
      </c>
      <c r="E61" s="124">
        <f>D61/10^6</f>
        <v>0.13650452912930144</v>
      </c>
      <c r="F61" s="368">
        <v>1599192.4773750291</v>
      </c>
      <c r="G61" s="124">
        <f t="shared" si="5"/>
        <v>1.5991924773750292</v>
      </c>
      <c r="H61" s="387">
        <f t="shared" si="7"/>
        <v>1735697.0065043306</v>
      </c>
      <c r="I61" s="124">
        <f t="shared" si="8"/>
        <v>1.7356970065043307</v>
      </c>
      <c r="K61" s="165">
        <f>I61</f>
        <v>1.7356970065043307</v>
      </c>
      <c r="L61" s="378">
        <f>(1+F61*I48)/10^6</f>
        <v>4.9825433393566625</v>
      </c>
      <c r="N61" s="165">
        <f t="shared" si="10"/>
        <v>1.0853584112360037</v>
      </c>
      <c r="O61" s="165">
        <f>C13</f>
        <v>1.0853584112360037</v>
      </c>
      <c r="Q61" s="368">
        <v>3901.0248242352109</v>
      </c>
      <c r="R61" s="124">
        <f>Q61/1055</f>
        <v>3.6976538618343233</v>
      </c>
      <c r="S61" s="368">
        <v>0</v>
      </c>
      <c r="T61" s="124">
        <f>S61/1055</f>
        <v>0</v>
      </c>
      <c r="U61" s="387">
        <f t="shared" si="11"/>
        <v>3901.0248242352109</v>
      </c>
      <c r="V61" s="124">
        <f>R61+T61</f>
        <v>3.6976538618343233</v>
      </c>
      <c r="X61" s="255">
        <f t="shared" si="12"/>
        <v>3.6976538618343233</v>
      </c>
      <c r="Y61" s="124">
        <f>X61*Convert!$B$12</f>
        <v>13.311553902603563</v>
      </c>
      <c r="AA61" s="124">
        <f>Y61/E48</f>
        <v>1.5991924773750288</v>
      </c>
    </row>
    <row r="62" spans="1:27" x14ac:dyDescent="0.25">
      <c r="A62" s="390" t="s">
        <v>1108</v>
      </c>
      <c r="B62" s="390" t="s">
        <v>934</v>
      </c>
      <c r="C62" s="124" t="str">
        <f t="shared" si="6"/>
        <v>Electrolysis (Biomass)</v>
      </c>
      <c r="D62" s="391">
        <f>E62*10^6</f>
        <v>6202712.0279996647</v>
      </c>
      <c r="E62" s="392">
        <f>I62-G62</f>
        <v>6.2027120279996648</v>
      </c>
      <c r="F62" s="393">
        <f>F63</f>
        <v>1599192.4773750291</v>
      </c>
      <c r="G62" s="390">
        <f t="shared" si="5"/>
        <v>1.5991924773750292</v>
      </c>
      <c r="H62" s="391">
        <f>I62*10^6</f>
        <v>7801904.5053746942</v>
      </c>
      <c r="I62" s="392">
        <f>L62</f>
        <v>7.8019045053746945</v>
      </c>
      <c r="J62" s="390"/>
      <c r="K62" s="392">
        <f>I62</f>
        <v>7.8019045053746945</v>
      </c>
      <c r="L62" s="394">
        <f>(1+F62*I49)/10^6</f>
        <v>7.8019045053746945</v>
      </c>
      <c r="N62" s="392">
        <f t="shared" si="10"/>
        <v>4.8786525798201694</v>
      </c>
      <c r="O62" s="392">
        <f>C12</f>
        <v>4.8786519545045719</v>
      </c>
      <c r="Q62" s="393">
        <f>U62</f>
        <v>30558.085374993938</v>
      </c>
      <c r="R62" s="393">
        <f>V62</f>
        <v>28.965009834117478</v>
      </c>
      <c r="S62" s="368"/>
      <c r="U62" s="391">
        <f>V62*1055</f>
        <v>30558.085374993938</v>
      </c>
      <c r="V62" s="390">
        <f>X62</f>
        <v>28.965009834117478</v>
      </c>
      <c r="X62" s="395">
        <f>Y62/Convert!$B$12</f>
        <v>28.965009834117478</v>
      </c>
      <c r="Y62" s="390">
        <f>E49*AA62</f>
        <v>104.27403540282292</v>
      </c>
      <c r="AA62" s="390">
        <f>AA60</f>
        <v>1.5991924773750292</v>
      </c>
    </row>
    <row r="63" spans="1:27" x14ac:dyDescent="0.25">
      <c r="A63" s="124" t="s">
        <v>1108</v>
      </c>
      <c r="B63" s="124" t="s">
        <v>1109</v>
      </c>
      <c r="C63" s="124" t="str">
        <f t="shared" si="6"/>
        <v>Electrolysis (Renewables)</v>
      </c>
      <c r="D63" s="368">
        <v>82397.929959386587</v>
      </c>
      <c r="E63" s="124">
        <f>D63/10^6</f>
        <v>8.2397929959386593E-2</v>
      </c>
      <c r="F63" s="368">
        <v>1599192.4773750291</v>
      </c>
      <c r="G63" s="124">
        <f t="shared" si="5"/>
        <v>1.5991924773750292</v>
      </c>
      <c r="H63" s="387">
        <f t="shared" si="7"/>
        <v>1681590.4073344157</v>
      </c>
      <c r="I63" s="124">
        <f t="shared" si="8"/>
        <v>1.6815904073344159</v>
      </c>
      <c r="K63" s="165">
        <f t="shared" si="9"/>
        <v>1.6815904073344159</v>
      </c>
      <c r="L63" s="378">
        <f>K63</f>
        <v>1.6815904073344159</v>
      </c>
      <c r="N63" s="165">
        <f t="shared" si="10"/>
        <v>1.0515247108307046</v>
      </c>
      <c r="O63" s="165">
        <f>C14</f>
        <v>1.0515247108307046</v>
      </c>
      <c r="Q63" s="368">
        <v>1221.4616769716354</v>
      </c>
      <c r="R63" s="124">
        <f>Q63/1055</f>
        <v>1.1577835800679008</v>
      </c>
      <c r="S63" s="368">
        <v>0</v>
      </c>
      <c r="T63" s="124">
        <f>S63/1055</f>
        <v>0</v>
      </c>
      <c r="U63" s="387">
        <f t="shared" si="11"/>
        <v>1221.4616769716354</v>
      </c>
      <c r="V63" s="124">
        <f>R63+T63</f>
        <v>1.1577835800679008</v>
      </c>
      <c r="X63" s="255">
        <f t="shared" si="12"/>
        <v>1.1577835800679008</v>
      </c>
      <c r="Y63" s="124">
        <f>X63*Convert!$B$12</f>
        <v>4.1680208882444427</v>
      </c>
    </row>
    <row r="64" spans="1:27" x14ac:dyDescent="0.25">
      <c r="C64" s="124" t="s">
        <v>1142</v>
      </c>
      <c r="D64" s="368"/>
      <c r="F64" s="368"/>
      <c r="H64" s="387"/>
      <c r="K64" s="165"/>
      <c r="L64" s="378"/>
      <c r="N64" s="165"/>
      <c r="O64" s="165"/>
      <c r="Q64" s="368"/>
      <c r="S64" s="368"/>
      <c r="U64" s="387"/>
      <c r="X64" s="255"/>
    </row>
    <row r="65" spans="1:23" x14ac:dyDescent="0.25">
      <c r="C65" s="368"/>
      <c r="E65" s="368"/>
      <c r="G65" s="387"/>
      <c r="J65" s="165"/>
      <c r="K65" s="378"/>
      <c r="M65" s="165"/>
      <c r="N65" s="165"/>
      <c r="P65" s="368"/>
      <c r="R65" s="368"/>
      <c r="T65" s="387"/>
      <c r="W65" s="255"/>
    </row>
    <row r="66" spans="1:23" x14ac:dyDescent="0.25">
      <c r="A66" s="124" t="s">
        <v>1114</v>
      </c>
      <c r="C66" s="368">
        <v>2047.8910280622597</v>
      </c>
      <c r="D66" s="124" t="s">
        <v>1960</v>
      </c>
      <c r="E66" s="368"/>
      <c r="G66" s="387" t="s">
        <v>1116</v>
      </c>
      <c r="I66" s="387">
        <v>4301.8987730061353</v>
      </c>
      <c r="J66" s="165" t="str">
        <f>D66</f>
        <v>Total fuel use (Btu/mile)</v>
      </c>
      <c r="K66" s="378"/>
      <c r="M66" s="387" t="s">
        <v>1117</v>
      </c>
      <c r="O66" s="387">
        <v>1190.8525948104077</v>
      </c>
      <c r="P66" s="165" t="str">
        <f>J66</f>
        <v>Total fuel use (Btu/mile)</v>
      </c>
      <c r="R66" s="368"/>
      <c r="T66" s="387"/>
      <c r="W66" s="255"/>
    </row>
    <row r="67" spans="1:23" x14ac:dyDescent="0.25">
      <c r="C67" s="368">
        <f>C66/10^6*1055</f>
        <v>2.1605250346056839</v>
      </c>
      <c r="D67" s="124" t="s">
        <v>1115</v>
      </c>
      <c r="E67" s="368"/>
      <c r="G67" s="387"/>
      <c r="I67" s="368">
        <f>I66/10^6*1055</f>
        <v>4.5385032055214722</v>
      </c>
      <c r="J67" s="124" t="s">
        <v>1115</v>
      </c>
      <c r="K67" s="378"/>
      <c r="M67" s="387"/>
      <c r="O67" s="368">
        <f>O66/10^6*1055</f>
        <v>1.2563494875249803</v>
      </c>
      <c r="P67" s="124" t="s">
        <v>1115</v>
      </c>
      <c r="R67" s="368"/>
      <c r="T67" s="387"/>
      <c r="W67" s="255"/>
    </row>
    <row r="68" spans="1:23" x14ac:dyDescent="0.25">
      <c r="C68" s="396">
        <f>C67/Tech_Spec_Escoot!$F$6</f>
        <v>1.3424880166115409</v>
      </c>
      <c r="D68" s="124" t="s">
        <v>279</v>
      </c>
      <c r="E68" s="368"/>
      <c r="G68" s="387"/>
      <c r="I68" s="396">
        <f>I67/Tech_Spec_Escoot!$F$6</f>
        <v>2.8200951477878391</v>
      </c>
      <c r="J68" s="124" t="s">
        <v>279</v>
      </c>
      <c r="K68" s="378"/>
      <c r="M68" s="387"/>
      <c r="O68" s="396">
        <f>O67/Tech_Spec_Escoot!$F$6</f>
        <v>0.78065937893016046</v>
      </c>
      <c r="P68" s="124" t="s">
        <v>279</v>
      </c>
      <c r="R68" s="368"/>
      <c r="T68" s="387"/>
      <c r="W68" s="255"/>
    </row>
    <row r="69" spans="1:23" x14ac:dyDescent="0.25">
      <c r="C69" s="369">
        <f>C68/Convert!$B$12</f>
        <v>0.37291333794765025</v>
      </c>
      <c r="D69" s="376" t="s">
        <v>2</v>
      </c>
      <c r="E69" s="369"/>
      <c r="F69" s="376"/>
      <c r="G69" s="376"/>
      <c r="H69" s="376"/>
      <c r="I69" s="369">
        <f>I68/Convert!$B$12</f>
        <v>0.78335976327439971</v>
      </c>
      <c r="J69" s="376" t="s">
        <v>2</v>
      </c>
      <c r="K69" s="397"/>
      <c r="L69" s="376"/>
      <c r="M69" s="376"/>
      <c r="N69" s="376"/>
      <c r="O69" s="369">
        <f>O68/Convert!$B$12</f>
        <v>0.21684982748060011</v>
      </c>
      <c r="P69" s="376" t="s">
        <v>2</v>
      </c>
      <c r="R69" s="368"/>
      <c r="T69" s="387"/>
      <c r="W69" s="255"/>
    </row>
    <row r="70" spans="1:23" x14ac:dyDescent="0.25">
      <c r="C70" s="165">
        <f>C68*100/Convert!$C$17</f>
        <v>4.0088629258586383</v>
      </c>
      <c r="D70" s="45" t="s">
        <v>94</v>
      </c>
      <c r="E70" s="54"/>
      <c r="F70" s="21"/>
      <c r="G70" s="21"/>
      <c r="I70" s="165">
        <f>I68*100/Convert!$C$17</f>
        <v>8.4212110242111784</v>
      </c>
      <c r="J70" s="45" t="s">
        <v>94</v>
      </c>
      <c r="M70" s="21"/>
      <c r="O70" s="165">
        <f>O68*100/Convert!$C$17</f>
        <v>2.3311615472114204</v>
      </c>
      <c r="P70" s="45" t="s">
        <v>94</v>
      </c>
    </row>
    <row r="71" spans="1:23" x14ac:dyDescent="0.25">
      <c r="D71" s="45"/>
      <c r="E71" s="54"/>
      <c r="F71" s="21"/>
      <c r="G71" s="21"/>
    </row>
    <row r="72" spans="1:23" s="370" customFormat="1" ht="19.5" x14ac:dyDescent="0.3">
      <c r="A72" s="370" t="s">
        <v>1085</v>
      </c>
    </row>
    <row r="74" spans="1:23" x14ac:dyDescent="0.25">
      <c r="A74" s="124" t="str">
        <f>WTW_Fuel_properties!A93</f>
        <v>kg CO2/Lge</v>
      </c>
      <c r="C74" s="124" t="s">
        <v>346</v>
      </c>
      <c r="D74" s="124" t="s">
        <v>347</v>
      </c>
      <c r="E74" s="124" t="s">
        <v>348</v>
      </c>
      <c r="G74" s="124" t="s">
        <v>347</v>
      </c>
      <c r="H74" s="124" t="s">
        <v>348</v>
      </c>
      <c r="J74" s="124" t="s">
        <v>1033</v>
      </c>
      <c r="K74" s="124" t="str">
        <f>C74</f>
        <v>WTW</v>
      </c>
      <c r="L74" s="124" t="str">
        <f>D74</f>
        <v>TTW</v>
      </c>
      <c r="M74" s="124" t="str">
        <f>E74</f>
        <v>WTT</v>
      </c>
    </row>
    <row r="75" spans="1:23" x14ac:dyDescent="0.25">
      <c r="A75" s="124" t="s">
        <v>382</v>
      </c>
      <c r="C75" s="126">
        <f>WTW_Fuel_properties!B94+Convert!$F$17</f>
        <v>2.7712969199999997</v>
      </c>
      <c r="D75" s="126">
        <f>Convert!$F$17</f>
        <v>2.3207183999999996</v>
      </c>
      <c r="E75" s="126">
        <f t="shared" ref="E75:E90" si="13">C75-D75</f>
        <v>0.45057852000000009</v>
      </c>
      <c r="G75" s="126">
        <f t="shared" ref="G75:G90" si="14">D75/$D$75</f>
        <v>1</v>
      </c>
      <c r="H75" s="126">
        <f t="shared" ref="H75:H90" si="15">E75/$D$75</f>
        <v>0.19415475828519313</v>
      </c>
      <c r="K75" s="165">
        <f>C75/Convert!$C$17*1000</f>
        <v>82.754924749163877</v>
      </c>
      <c r="L75" s="165">
        <f>D75/Convert!$C$17*1000</f>
        <v>69.299999999999983</v>
      </c>
      <c r="M75" s="165">
        <f>E75/Convert!$C$17*1000</f>
        <v>13.454924749163881</v>
      </c>
    </row>
    <row r="76" spans="1:23" x14ac:dyDescent="0.25">
      <c r="A76" s="124" t="s">
        <v>380</v>
      </c>
      <c r="C76" s="126">
        <f>WTW_Fuel_properties!C97+Convert!$F$17</f>
        <v>3.2463419849999995</v>
      </c>
      <c r="D76" s="126">
        <f>Convert!$F$17</f>
        <v>2.3207183999999996</v>
      </c>
      <c r="E76" s="126">
        <f t="shared" si="13"/>
        <v>0.92562358499999986</v>
      </c>
      <c r="G76" s="126">
        <f t="shared" si="14"/>
        <v>1</v>
      </c>
      <c r="H76" s="126">
        <f t="shared" si="15"/>
        <v>0.39885217655015792</v>
      </c>
      <c r="K76" s="165">
        <f>C76/Convert!$C$17*1000</f>
        <v>96.940455834925928</v>
      </c>
      <c r="L76" s="165">
        <f>D76/Convert!$C$17*1000</f>
        <v>69.299999999999983</v>
      </c>
      <c r="M76" s="165">
        <f>E76/Convert!$C$17*1000</f>
        <v>27.640455834925937</v>
      </c>
    </row>
    <row r="77" spans="1:23" x14ac:dyDescent="0.25">
      <c r="A77" s="124" t="s">
        <v>381</v>
      </c>
      <c r="C77" s="126">
        <f>WTW_Fuel_properties!B97+Convert!$F$18</f>
        <v>2.9834686533333334</v>
      </c>
      <c r="D77" s="126">
        <f>Convert!$F$18</f>
        <v>2.4803445333333332</v>
      </c>
      <c r="E77" s="126">
        <f t="shared" si="13"/>
        <v>0.50312412000000029</v>
      </c>
      <c r="G77" s="126">
        <f t="shared" si="14"/>
        <v>1.0687830687830688</v>
      </c>
      <c r="H77" s="126">
        <f t="shared" si="15"/>
        <v>0.21679671260416619</v>
      </c>
      <c r="K77" s="165">
        <f>C77/Convert!$C$17*1000</f>
        <v>89.090678850135376</v>
      </c>
      <c r="L77" s="165">
        <f>D77/Convert!$C$17*1000</f>
        <v>74.066666666666649</v>
      </c>
      <c r="M77" s="165">
        <f>E77/Convert!$C$17*1000</f>
        <v>15.024012183468715</v>
      </c>
    </row>
    <row r="78" spans="1:23" x14ac:dyDescent="0.25">
      <c r="A78" s="124" t="s">
        <v>383</v>
      </c>
      <c r="C78" s="126">
        <f>WTW_Fuel_properties!C97+Convert!$F$18</f>
        <v>3.405968118333333</v>
      </c>
      <c r="D78" s="126">
        <f>Convert!$F$18</f>
        <v>2.4803445333333332</v>
      </c>
      <c r="E78" s="126">
        <f t="shared" si="13"/>
        <v>0.92562358499999986</v>
      </c>
      <c r="G78" s="126">
        <f t="shared" si="14"/>
        <v>1.0687830687830688</v>
      </c>
      <c r="H78" s="126">
        <f t="shared" si="15"/>
        <v>0.39885217655015792</v>
      </c>
      <c r="K78" s="165">
        <f>C78/Convert!$C$17*1000</f>
        <v>101.70712250159259</v>
      </c>
      <c r="L78" s="165">
        <f>D78/Convert!$C$17*1000</f>
        <v>74.066666666666649</v>
      </c>
      <c r="M78" s="165">
        <f>E78/Convert!$C$17*1000</f>
        <v>27.640455834925937</v>
      </c>
    </row>
    <row r="79" spans="1:23" x14ac:dyDescent="0.25">
      <c r="A79" s="124" t="s">
        <v>379</v>
      </c>
      <c r="C79" s="126">
        <f>WTW_Fuel_properties!E97+Convert!$F$18</f>
        <v>6.3371915733333335</v>
      </c>
      <c r="D79" s="126">
        <f>Convert!$F$18</f>
        <v>2.4803445333333332</v>
      </c>
      <c r="E79" s="126">
        <f t="shared" si="13"/>
        <v>3.8568470400000003</v>
      </c>
      <c r="G79" s="126">
        <f t="shared" si="14"/>
        <v>1.0687830687830688</v>
      </c>
      <c r="H79" s="126">
        <f t="shared" si="15"/>
        <v>1.6619194470126151</v>
      </c>
      <c r="K79" s="165">
        <f>C79/Convert!$C$17*1000</f>
        <v>189.23768434464085</v>
      </c>
      <c r="L79" s="165">
        <f>D79/Convert!$C$17*1000</f>
        <v>74.066666666666649</v>
      </c>
      <c r="M79" s="165">
        <f>E79/Convert!$C$17*1000</f>
        <v>115.17101767797421</v>
      </c>
    </row>
    <row r="80" spans="1:23" x14ac:dyDescent="0.25">
      <c r="A80" s="124" t="s">
        <v>349</v>
      </c>
      <c r="C80" s="126">
        <f>WTW_Fuel_properties!I94</f>
        <v>1.0464784649999999</v>
      </c>
      <c r="D80" s="126">
        <f>Convert!$F$24</f>
        <v>2.3360074906367041</v>
      </c>
      <c r="E80" s="126">
        <f t="shared" si="13"/>
        <v>-1.2895290256367042</v>
      </c>
      <c r="G80" s="126">
        <f t="shared" si="14"/>
        <v>1.0065880852397708</v>
      </c>
      <c r="H80" s="126">
        <f t="shared" si="15"/>
        <v>-0.55565941375597505</v>
      </c>
      <c r="K80" s="165">
        <f>C80/Convert!$C$17*1000</f>
        <v>31.249356933827038</v>
      </c>
      <c r="L80" s="165">
        <f>D80/Convert!$C$17*1000</f>
        <v>69.756554307116104</v>
      </c>
      <c r="M80" s="165">
        <f>E80/Convert!$C$17*1000</f>
        <v>-38.507197373289067</v>
      </c>
    </row>
    <row r="81" spans="1:28" x14ac:dyDescent="0.25">
      <c r="A81" s="124" t="s">
        <v>350</v>
      </c>
      <c r="C81" s="126">
        <f>D81+WTW_Fuel_properties!G94</f>
        <v>2.7738874906367039</v>
      </c>
      <c r="D81" s="126">
        <f>Convert!$F$24</f>
        <v>2.3360074906367041</v>
      </c>
      <c r="E81" s="126">
        <f t="shared" si="13"/>
        <v>0.43787999999999982</v>
      </c>
      <c r="G81" s="126">
        <f t="shared" si="14"/>
        <v>1.0065880852397708</v>
      </c>
      <c r="H81" s="126">
        <f t="shared" si="15"/>
        <v>0.18868295265810789</v>
      </c>
      <c r="K81" s="165">
        <f>C81/Convert!$C$17*1000</f>
        <v>82.832282926322989</v>
      </c>
      <c r="L81" s="165">
        <f>D81/Convert!$C$17*1000</f>
        <v>69.756554307116104</v>
      </c>
      <c r="M81" s="165">
        <f>E81/Convert!$C$17*1000</f>
        <v>13.075728619206876</v>
      </c>
    </row>
    <row r="82" spans="1:28" x14ac:dyDescent="0.25">
      <c r="A82" s="124" t="s">
        <v>351</v>
      </c>
      <c r="C82" s="126">
        <f>WTW_Fuel_properties!H94</f>
        <v>0.19638918000000005</v>
      </c>
      <c r="D82" s="126">
        <f>Convert!$F$24</f>
        <v>2.3360074906367041</v>
      </c>
      <c r="E82" s="126">
        <f t="shared" si="13"/>
        <v>-2.1396183106367039</v>
      </c>
      <c r="G82" s="126">
        <f t="shared" si="14"/>
        <v>1.0065880852397708</v>
      </c>
      <c r="H82" s="126">
        <f t="shared" si="15"/>
        <v>-0.92196378097260934</v>
      </c>
      <c r="K82" s="165">
        <f>C82/Convert!$C$17*1000</f>
        <v>5.8644642857142868</v>
      </c>
      <c r="L82" s="165">
        <f>D82/Convert!$C$17*1000</f>
        <v>69.756554307116104</v>
      </c>
      <c r="M82" s="165">
        <f>E82/Convert!$C$17*1000</f>
        <v>-63.892090021401806</v>
      </c>
    </row>
    <row r="83" spans="1:28" x14ac:dyDescent="0.25">
      <c r="A83" s="124" t="s">
        <v>352</v>
      </c>
      <c r="C83" s="126">
        <f>WTW_Fuel_properties!M94</f>
        <v>0.64778872500000007</v>
      </c>
      <c r="D83" s="126">
        <f>Convert!$F$24</f>
        <v>2.3360074906367041</v>
      </c>
      <c r="E83" s="126">
        <f t="shared" si="13"/>
        <v>-1.688218765636704</v>
      </c>
      <c r="G83" s="126">
        <f t="shared" si="14"/>
        <v>1.0065880852397708</v>
      </c>
      <c r="H83" s="126">
        <f t="shared" si="15"/>
        <v>-0.72745524215118229</v>
      </c>
      <c r="K83" s="165">
        <f>C83/Convert!$C$17*1000</f>
        <v>19.343906026039178</v>
      </c>
      <c r="L83" s="165">
        <f>D83/Convert!$C$17*1000</f>
        <v>69.756554307116104</v>
      </c>
      <c r="M83" s="165">
        <f>E83/Convert!$C$17*1000</f>
        <v>-50.412648281076926</v>
      </c>
    </row>
    <row r="84" spans="1:28" x14ac:dyDescent="0.25">
      <c r="A84" s="124" t="s">
        <v>384</v>
      </c>
      <c r="C84" s="126">
        <f>D84+E84</f>
        <v>2.4134924849999999</v>
      </c>
      <c r="D84" s="126">
        <f>Convert!F20</f>
        <v>1.8786768</v>
      </c>
      <c r="E84" s="126">
        <f>B95</f>
        <v>0.5348156850000001</v>
      </c>
      <c r="G84" s="126">
        <f t="shared" si="14"/>
        <v>0.80952380952380965</v>
      </c>
      <c r="H84" s="126">
        <f t="shared" si="15"/>
        <v>0.23045264130279666</v>
      </c>
      <c r="K84" s="165">
        <f>C84/Convert!$C$17*1000</f>
        <v>72.070368042283803</v>
      </c>
      <c r="L84" s="165">
        <f>D84/Convert!$C$17*1000</f>
        <v>56.1</v>
      </c>
      <c r="M84" s="165">
        <f>E84/Convert!$C$17*1000</f>
        <v>15.970368042283807</v>
      </c>
    </row>
    <row r="85" spans="1:28" x14ac:dyDescent="0.25">
      <c r="A85" s="124" t="s">
        <v>353</v>
      </c>
      <c r="C85" s="126">
        <f>D85+E85</f>
        <v>2.661406463333333</v>
      </c>
      <c r="D85" s="126">
        <f>Convert!F21</f>
        <v>2.1119765333333329</v>
      </c>
      <c r="E85" s="126">
        <f>B96</f>
        <v>0.54942992999999996</v>
      </c>
      <c r="G85" s="126">
        <f t="shared" si="14"/>
        <v>0.91005291005291</v>
      </c>
      <c r="H85" s="126">
        <f t="shared" si="15"/>
        <v>0.23674993484776094</v>
      </c>
      <c r="K85" s="165">
        <f>C85/Convert!$C$17*1000</f>
        <v>79.473437151616494</v>
      </c>
      <c r="L85" s="165">
        <f>D85/Convert!$C$17*1000</f>
        <v>63.066666666666663</v>
      </c>
      <c r="M85" s="165">
        <f>E85/Convert!$C$17*1000</f>
        <v>16.406770484949831</v>
      </c>
    </row>
    <row r="86" spans="1:28" x14ac:dyDescent="0.25">
      <c r="A86" s="124" t="s">
        <v>385</v>
      </c>
      <c r="C86" s="126">
        <f>WTW_Fuel_properties!C99</f>
        <v>3.173042685</v>
      </c>
      <c r="D86" s="124">
        <v>0</v>
      </c>
      <c r="E86" s="126">
        <f t="shared" si="13"/>
        <v>3.173042685</v>
      </c>
      <c r="G86" s="126">
        <f t="shared" si="14"/>
        <v>0</v>
      </c>
      <c r="H86" s="126">
        <f t="shared" si="15"/>
        <v>1.3672674310678972</v>
      </c>
      <c r="K86" s="165">
        <f>C86/Convert!$C$17*1000</f>
        <v>94.751632973005258</v>
      </c>
      <c r="L86" s="165">
        <f>D86/Convert!$C$17*1000</f>
        <v>0</v>
      </c>
      <c r="M86" s="165">
        <f>E86/Convert!$C$17*1000</f>
        <v>94.751632973005258</v>
      </c>
    </row>
    <row r="87" spans="1:28" x14ac:dyDescent="0.25">
      <c r="A87" s="124" t="s">
        <v>386</v>
      </c>
      <c r="C87" s="126">
        <v>0</v>
      </c>
      <c r="D87" s="124">
        <v>0</v>
      </c>
      <c r="E87" s="126">
        <f t="shared" si="13"/>
        <v>0</v>
      </c>
      <c r="G87" s="126">
        <f t="shared" si="14"/>
        <v>0</v>
      </c>
      <c r="H87" s="126">
        <f t="shared" si="15"/>
        <v>0</v>
      </c>
      <c r="K87" s="165">
        <f>C87/Convert!$C$17*1000</f>
        <v>0</v>
      </c>
      <c r="L87" s="165">
        <f>D87/Convert!$C$17*1000</f>
        <v>0</v>
      </c>
      <c r="M87" s="165">
        <f>E87/Convert!$C$17*1000</f>
        <v>0</v>
      </c>
    </row>
    <row r="88" spans="1:28" x14ac:dyDescent="0.25">
      <c r="A88" s="124" t="s">
        <v>387</v>
      </c>
      <c r="C88" s="126">
        <f>WTW_Fuel_properties!M99</f>
        <v>0.37252641000000009</v>
      </c>
      <c r="D88" s="124">
        <v>0</v>
      </c>
      <c r="E88" s="126">
        <f t="shared" si="13"/>
        <v>0.37252641000000009</v>
      </c>
      <c r="G88" s="126">
        <f t="shared" si="14"/>
        <v>0</v>
      </c>
      <c r="H88" s="126">
        <f t="shared" si="15"/>
        <v>0.1605220219738854</v>
      </c>
      <c r="K88" s="165">
        <f>C88/Convert!$C$17*1000</f>
        <v>11.124176122790256</v>
      </c>
      <c r="L88" s="165">
        <f>D88/Convert!$C$17*1000</f>
        <v>0</v>
      </c>
      <c r="M88" s="165">
        <f>E88/Convert!$C$17*1000</f>
        <v>11.124176122790256</v>
      </c>
    </row>
    <row r="89" spans="1:28" x14ac:dyDescent="0.25">
      <c r="A89" s="124" t="s">
        <v>388</v>
      </c>
      <c r="C89" s="126">
        <f>WTW_Fuel_properties!J97</f>
        <v>0.50687346750000006</v>
      </c>
      <c r="D89" s="126">
        <f>Convert!$F$25</f>
        <v>2.5249952000000002</v>
      </c>
      <c r="E89" s="126">
        <f t="shared" si="13"/>
        <v>-2.0181217325</v>
      </c>
      <c r="G89" s="126">
        <f t="shared" si="14"/>
        <v>1.0880230880230883</v>
      </c>
      <c r="H89" s="126">
        <f t="shared" si="15"/>
        <v>-0.86961077763678707</v>
      </c>
      <c r="K89" s="165">
        <f>C89/Convert!$C$17*1000</f>
        <v>15.135973109770667</v>
      </c>
      <c r="L89" s="165">
        <f>D89/Convert!$C$17*1000</f>
        <v>75.400000000000006</v>
      </c>
      <c r="M89" s="165">
        <f>E89/Convert!$C$17*1000</f>
        <v>-60.264026890229339</v>
      </c>
    </row>
    <row r="90" spans="1:28" x14ac:dyDescent="0.25">
      <c r="A90" s="124" t="s">
        <v>389</v>
      </c>
      <c r="C90" s="126">
        <f>WTW_Fuel_properties!M97</f>
        <v>0.34351686000000003</v>
      </c>
      <c r="D90" s="125">
        <f>D$77</f>
        <v>2.4803445333333332</v>
      </c>
      <c r="E90" s="126">
        <f t="shared" si="13"/>
        <v>-2.1368276733333333</v>
      </c>
      <c r="G90" s="126">
        <f t="shared" si="14"/>
        <v>1.0687830687830688</v>
      </c>
      <c r="H90" s="126">
        <f t="shared" si="15"/>
        <v>-0.92076129242278326</v>
      </c>
      <c r="K90" s="165">
        <f>C90/Convert!$C$17*1000</f>
        <v>10.257909101767797</v>
      </c>
      <c r="L90" s="165">
        <f>D90/Convert!$C$17*1000</f>
        <v>74.066666666666649</v>
      </c>
      <c r="M90" s="165">
        <f>E90/Convert!$C$17*1000</f>
        <v>-63.808757564898869</v>
      </c>
    </row>
    <row r="91" spans="1:28" ht="14.25" customHeight="1" x14ac:dyDescent="0.25"/>
    <row r="92" spans="1:28" x14ac:dyDescent="0.25">
      <c r="A92" s="131" t="s">
        <v>359</v>
      </c>
      <c r="M92" s="151"/>
    </row>
    <row r="93" spans="1:28" x14ac:dyDescent="0.25">
      <c r="A93" s="131" t="s">
        <v>895</v>
      </c>
      <c r="B93" s="134" t="s">
        <v>360</v>
      </c>
      <c r="C93" s="135" t="s">
        <v>361</v>
      </c>
      <c r="D93" s="135" t="s">
        <v>362</v>
      </c>
      <c r="E93" s="135" t="s">
        <v>363</v>
      </c>
      <c r="F93" s="135" t="s">
        <v>364</v>
      </c>
      <c r="G93" s="135" t="s">
        <v>365</v>
      </c>
      <c r="H93" s="135" t="s">
        <v>366</v>
      </c>
      <c r="I93" s="135" t="s">
        <v>367</v>
      </c>
      <c r="J93" s="135" t="s">
        <v>368</v>
      </c>
      <c r="K93" s="135" t="s">
        <v>369</v>
      </c>
      <c r="L93" s="135" t="s">
        <v>370</v>
      </c>
      <c r="M93" s="136" t="s">
        <v>371</v>
      </c>
      <c r="P93" s="137" t="s">
        <v>372</v>
      </c>
      <c r="Q93" s="135"/>
      <c r="R93" s="138">
        <v>2010</v>
      </c>
      <c r="U93" s="124" t="s">
        <v>373</v>
      </c>
      <c r="V93" s="124">
        <v>32.841000000000001</v>
      </c>
      <c r="Z93" s="127" t="s">
        <v>354</v>
      </c>
      <c r="AA93" s="128">
        <v>0.65</v>
      </c>
      <c r="AB93" s="124" t="s">
        <v>355</v>
      </c>
    </row>
    <row r="94" spans="1:28" x14ac:dyDescent="0.25">
      <c r="A94" s="139" t="s">
        <v>896</v>
      </c>
      <c r="B94" s="131">
        <v>0.45057852000000009</v>
      </c>
      <c r="C94" s="140"/>
      <c r="E94" s="141">
        <v>3.8568470400000008</v>
      </c>
      <c r="F94" s="141">
        <v>0.86765922000000018</v>
      </c>
      <c r="G94" s="140">
        <v>0.43788000000000005</v>
      </c>
      <c r="H94" s="140">
        <v>0.19638918000000005</v>
      </c>
      <c r="I94" s="140">
        <v>1.0464784649999999</v>
      </c>
      <c r="J94" s="140"/>
      <c r="K94" s="140"/>
      <c r="L94" s="140"/>
      <c r="M94" s="142">
        <v>0.64778872500000007</v>
      </c>
      <c r="P94" s="143" t="s">
        <v>374</v>
      </c>
      <c r="Q94" s="132" t="s">
        <v>375</v>
      </c>
      <c r="R94" s="133">
        <v>3789.4630000000002</v>
      </c>
      <c r="S94" s="144">
        <f>R94/(R94+R95)</f>
        <v>0.17786517092308113</v>
      </c>
      <c r="V94" s="144"/>
      <c r="Y94" s="129"/>
      <c r="Z94" s="129" t="s">
        <v>356</v>
      </c>
    </row>
    <row r="95" spans="1:28" x14ac:dyDescent="0.25">
      <c r="A95" s="145" t="s">
        <v>897</v>
      </c>
      <c r="B95" s="146">
        <v>0.5348156850000001</v>
      </c>
      <c r="C95" s="126"/>
      <c r="E95" s="126"/>
      <c r="F95" s="126"/>
      <c r="G95" s="126"/>
      <c r="I95" s="126"/>
      <c r="J95" s="126"/>
      <c r="K95" s="126"/>
      <c r="L95" s="126"/>
      <c r="M95" s="147">
        <v>0.24433703999999998</v>
      </c>
      <c r="P95" s="148"/>
      <c r="Q95" s="149" t="s">
        <v>376</v>
      </c>
      <c r="R95" s="150">
        <v>17515.793000000001</v>
      </c>
      <c r="Y95" s="129" t="s">
        <v>357</v>
      </c>
      <c r="Z95" s="129">
        <f>352</f>
        <v>352</v>
      </c>
    </row>
    <row r="96" spans="1:28" x14ac:dyDescent="0.25">
      <c r="A96" s="145" t="s">
        <v>353</v>
      </c>
      <c r="B96" s="146">
        <v>0.54942992999999996</v>
      </c>
      <c r="F96" s="126"/>
      <c r="G96" s="126"/>
      <c r="H96" s="126"/>
      <c r="I96" s="126"/>
      <c r="J96" s="126"/>
      <c r="K96" s="126"/>
      <c r="L96" s="126"/>
      <c r="M96" s="151"/>
      <c r="P96" s="148"/>
      <c r="Q96" s="131" t="s">
        <v>377</v>
      </c>
      <c r="R96" s="133">
        <v>2033.193</v>
      </c>
      <c r="S96" s="144">
        <f>R96/(R96+R97)</f>
        <v>6.2293145037366673E-2</v>
      </c>
      <c r="Y96" s="130" t="s">
        <v>358</v>
      </c>
      <c r="Z96" s="129"/>
    </row>
    <row r="97" spans="1:27" x14ac:dyDescent="0.25">
      <c r="A97" s="145" t="s">
        <v>898</v>
      </c>
      <c r="B97" s="146">
        <v>0.50312412000000006</v>
      </c>
      <c r="C97" s="126">
        <v>0.92562358499999997</v>
      </c>
      <c r="D97" s="126">
        <v>0.61002157499999998</v>
      </c>
      <c r="E97" s="126">
        <v>3.8568470400000008</v>
      </c>
      <c r="F97" s="126">
        <v>0.86765922000000018</v>
      </c>
      <c r="G97" s="126"/>
      <c r="H97" s="126"/>
      <c r="I97" s="126"/>
      <c r="J97" s="126">
        <v>0.50687346750000006</v>
      </c>
      <c r="K97" s="126">
        <v>1.1446456875</v>
      </c>
      <c r="L97" s="126">
        <v>1.5469479374999997</v>
      </c>
      <c r="M97" s="147">
        <v>0.34351686000000003</v>
      </c>
      <c r="P97" s="152"/>
      <c r="Q97" s="153" t="s">
        <v>378</v>
      </c>
      <c r="R97" s="150">
        <v>30605.919999999998</v>
      </c>
    </row>
    <row r="98" spans="1:27" x14ac:dyDescent="0.25">
      <c r="A98" s="145" t="s">
        <v>899</v>
      </c>
      <c r="B98" s="146"/>
      <c r="C98" s="126">
        <v>1.0290727350000002</v>
      </c>
      <c r="E98" s="126">
        <v>3.8483083799999998</v>
      </c>
      <c r="F98" s="154">
        <v>0.62397191985074629</v>
      </c>
      <c r="G98" s="126"/>
      <c r="H98" s="126"/>
      <c r="I98" s="126"/>
      <c r="J98" s="126"/>
      <c r="K98" s="126"/>
      <c r="L98" s="126"/>
      <c r="M98" s="147">
        <v>0.46601378999999993</v>
      </c>
      <c r="P98" s="155" t="s">
        <v>358</v>
      </c>
      <c r="Q98" s="156"/>
      <c r="R98" s="157"/>
      <c r="AA98" s="126"/>
    </row>
    <row r="99" spans="1:27" x14ac:dyDescent="0.25">
      <c r="A99" s="145" t="s">
        <v>900</v>
      </c>
      <c r="B99" s="146"/>
      <c r="C99" s="126">
        <v>3.173042685</v>
      </c>
      <c r="D99" s="126">
        <v>1.185505365</v>
      </c>
      <c r="E99" s="126">
        <v>7.0760313299999993</v>
      </c>
      <c r="F99" s="126">
        <v>1.0566044399999999</v>
      </c>
      <c r="G99" s="126"/>
      <c r="H99" s="126"/>
      <c r="I99" s="126"/>
      <c r="J99" s="126"/>
      <c r="K99" s="126"/>
      <c r="L99" s="126"/>
      <c r="M99" s="147">
        <v>0.37252641000000009</v>
      </c>
    </row>
    <row r="100" spans="1:27" x14ac:dyDescent="0.25">
      <c r="A100" s="158" t="s">
        <v>901</v>
      </c>
      <c r="B100" s="159">
        <v>0.50312412000000006</v>
      </c>
      <c r="C100" s="149"/>
      <c r="D100" s="149"/>
      <c r="E100" s="149"/>
      <c r="F100" s="149"/>
      <c r="G100" s="149"/>
      <c r="H100" s="149"/>
      <c r="I100" s="149"/>
      <c r="J100" s="160">
        <v>0.50687346750000006</v>
      </c>
      <c r="K100" s="160">
        <v>1.1446456875</v>
      </c>
      <c r="L100" s="160">
        <v>1.5469479374999997</v>
      </c>
      <c r="M100" s="161">
        <v>0.34351686000000003</v>
      </c>
    </row>
  </sheetData>
  <hyperlinks>
    <hyperlink ref="A19" r:id="rId1" xr:uid="{00000000-0004-0000-1000-000000000000}"/>
    <hyperlink ref="E39" r:id="rId2" display="https://www.iea.org/geco/emissions/" xr:uid="{00000000-0004-0000-1000-000001000000}"/>
    <hyperlink ref="F34" r:id="rId3" display="IEA" xr:uid="{00000000-0004-0000-1000-000002000000}"/>
  </hyperlinks>
  <pageMargins left="0.7" right="0.7" top="0.75" bottom="0.75" header="0.3" footer="0.3"/>
  <pageSetup paperSize="9" orientation="portrait" r:id="rId4"/>
  <legacyDrawing r:id="rId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theme="1" tint="0.34998626667073579"/>
  </sheetPr>
  <dimension ref="A1:T22"/>
  <sheetViews>
    <sheetView workbookViewId="0">
      <selection activeCell="S3" sqref="S3"/>
    </sheetView>
  </sheetViews>
  <sheetFormatPr defaultColWidth="8.85546875" defaultRowHeight="12.75" x14ac:dyDescent="0.2"/>
  <sheetData>
    <row r="1" spans="1:20" x14ac:dyDescent="0.2">
      <c r="A1" s="12" t="s">
        <v>945</v>
      </c>
      <c r="B1" s="21"/>
      <c r="C1" s="21"/>
      <c r="D1" s="21"/>
      <c r="E1" s="21"/>
      <c r="F1" s="21"/>
      <c r="G1" s="21"/>
      <c r="H1" s="21"/>
      <c r="I1" s="21"/>
      <c r="J1" s="21"/>
      <c r="K1" s="21"/>
      <c r="L1" s="21"/>
      <c r="M1" s="21"/>
      <c r="N1" s="21"/>
      <c r="O1" s="21"/>
      <c r="P1" s="21"/>
      <c r="Q1" s="21"/>
      <c r="R1" s="21"/>
      <c r="S1" s="21"/>
      <c r="T1" s="686" t="s">
        <v>1528</v>
      </c>
    </row>
    <row r="2" spans="1:20" x14ac:dyDescent="0.2">
      <c r="A2" s="21"/>
      <c r="B2" s="21"/>
      <c r="C2" s="21"/>
      <c r="D2" s="21"/>
      <c r="E2" s="21"/>
      <c r="F2" s="21"/>
      <c r="G2" s="21"/>
      <c r="H2" s="21"/>
      <c r="I2" s="21"/>
      <c r="J2" s="21"/>
      <c r="K2" s="21"/>
      <c r="L2" s="21"/>
      <c r="M2" s="21"/>
      <c r="N2" s="21"/>
      <c r="O2" s="21"/>
      <c r="P2" s="21"/>
      <c r="Q2" s="21"/>
      <c r="R2" s="21"/>
      <c r="S2" s="21"/>
      <c r="T2" s="21"/>
    </row>
    <row r="3" spans="1:20" x14ac:dyDescent="0.2">
      <c r="A3" s="21"/>
      <c r="B3" s="21" t="s">
        <v>917</v>
      </c>
      <c r="C3" s="21" t="s">
        <v>460</v>
      </c>
      <c r="D3" s="21" t="s">
        <v>943</v>
      </c>
      <c r="E3" s="21" t="s">
        <v>916</v>
      </c>
      <c r="F3" s="21" t="s">
        <v>918</v>
      </c>
      <c r="G3" s="21" t="s">
        <v>455</v>
      </c>
      <c r="H3" s="21" t="s">
        <v>921</v>
      </c>
      <c r="I3" s="21" t="s">
        <v>920</v>
      </c>
      <c r="J3" s="21" t="s">
        <v>924</v>
      </c>
      <c r="K3" s="21" t="s">
        <v>919</v>
      </c>
      <c r="L3" s="21" t="s">
        <v>929</v>
      </c>
      <c r="M3" s="21" t="s">
        <v>915</v>
      </c>
      <c r="N3" s="21" t="s">
        <v>1147</v>
      </c>
      <c r="O3" s="21" t="s">
        <v>1148</v>
      </c>
      <c r="P3" s="21" t="s">
        <v>1150</v>
      </c>
      <c r="Q3" s="21" t="s">
        <v>1149</v>
      </c>
      <c r="R3" s="21" t="s">
        <v>1166</v>
      </c>
      <c r="S3" s="21" t="s">
        <v>950</v>
      </c>
      <c r="T3" s="21" t="s">
        <v>1529</v>
      </c>
    </row>
    <row r="4" spans="1:20" x14ac:dyDescent="0.2">
      <c r="A4" s="21" t="s">
        <v>930</v>
      </c>
      <c r="B4" s="275">
        <f t="shared" ref="B4:M4" si="0">B13/SUM(B12:B22)</f>
        <v>2.6329575493970338E-2</v>
      </c>
      <c r="C4" s="275">
        <f t="shared" si="0"/>
        <v>1.7151112328756613E-3</v>
      </c>
      <c r="D4" s="275">
        <f t="shared" si="0"/>
        <v>1.8294767547678427E-2</v>
      </c>
      <c r="E4" s="275">
        <f t="shared" si="0"/>
        <v>4.4597967865555675E-3</v>
      </c>
      <c r="F4" s="275">
        <f t="shared" si="0"/>
        <v>9.0347666971637691E-3</v>
      </c>
      <c r="G4" s="275">
        <f t="shared" si="0"/>
        <v>1.5854473985560016E-2</v>
      </c>
      <c r="H4" s="275">
        <f t="shared" si="0"/>
        <v>4.1971131224224308E-2</v>
      </c>
      <c r="I4" s="275">
        <f t="shared" si="0"/>
        <v>8.1871643932847793E-2</v>
      </c>
      <c r="J4" s="275">
        <f t="shared" si="0"/>
        <v>3.1776226078802608E-2</v>
      </c>
      <c r="K4" s="275">
        <f t="shared" si="0"/>
        <v>0.10641147484936594</v>
      </c>
      <c r="L4" s="275">
        <f t="shared" si="0"/>
        <v>5.4184013506227181E-3</v>
      </c>
      <c r="M4" s="275">
        <f t="shared" si="0"/>
        <v>8.1444657981173466E-3</v>
      </c>
      <c r="N4" s="275">
        <v>1</v>
      </c>
      <c r="O4" s="275"/>
      <c r="P4" s="275"/>
      <c r="Q4" s="275"/>
      <c r="R4" s="275"/>
      <c r="S4" s="275">
        <f>S13/SUM(S12:S22)</f>
        <v>3.725035072526417E-2</v>
      </c>
      <c r="T4" s="687">
        <v>0.03</v>
      </c>
    </row>
    <row r="5" spans="1:20" x14ac:dyDescent="0.2">
      <c r="A5" s="21" t="s">
        <v>931</v>
      </c>
      <c r="B5" s="275">
        <f t="shared" ref="B5:M5" si="1">B14/SUM(B12:B22)</f>
        <v>9.7336196230212751E-2</v>
      </c>
      <c r="C5" s="275">
        <f t="shared" si="1"/>
        <v>2.9332717832713198E-2</v>
      </c>
      <c r="D5" s="275">
        <f t="shared" si="1"/>
        <v>0.1877853081081613</v>
      </c>
      <c r="E5" s="275">
        <f t="shared" si="1"/>
        <v>6.1287487255212179E-2</v>
      </c>
      <c r="F5" s="275">
        <f t="shared" si="1"/>
        <v>0.12718219134047129</v>
      </c>
      <c r="G5" s="275">
        <f t="shared" si="1"/>
        <v>4.8213816795753012E-2</v>
      </c>
      <c r="H5" s="275">
        <f t="shared" si="1"/>
        <v>0.43644994325887793</v>
      </c>
      <c r="I5" s="275">
        <f t="shared" si="1"/>
        <v>0.39202143253919269</v>
      </c>
      <c r="J5" s="275">
        <f t="shared" si="1"/>
        <v>0.22647786204354223</v>
      </c>
      <c r="K5" s="275">
        <f t="shared" si="1"/>
        <v>0.60303495086553816</v>
      </c>
      <c r="L5" s="275">
        <f t="shared" si="1"/>
        <v>0.42239959457747372</v>
      </c>
      <c r="M5" s="275">
        <f t="shared" si="1"/>
        <v>0.33227845876780715</v>
      </c>
      <c r="N5" s="275"/>
      <c r="O5" s="275">
        <v>1</v>
      </c>
      <c r="P5" s="275"/>
      <c r="Q5" s="275"/>
      <c r="R5" s="275"/>
      <c r="S5" s="275">
        <f>S14/SUM(S12:S22)</f>
        <v>0.23173288917465615</v>
      </c>
      <c r="T5" s="687">
        <v>0.222</v>
      </c>
    </row>
    <row r="6" spans="1:20" x14ac:dyDescent="0.2">
      <c r="A6" s="21" t="s">
        <v>932</v>
      </c>
      <c r="B6" s="275">
        <f t="shared" ref="B6:M6" si="2">B12/SUM(B12:B22)</f>
        <v>4.7466991097677401E-2</v>
      </c>
      <c r="C6" s="275">
        <f t="shared" si="2"/>
        <v>0.68197729787342187</v>
      </c>
      <c r="D6" s="275">
        <f t="shared" si="2"/>
        <v>0.22621274392613472</v>
      </c>
      <c r="E6" s="275">
        <f t="shared" si="2"/>
        <v>1.8493126604085364E-2</v>
      </c>
      <c r="F6" s="275">
        <f t="shared" si="2"/>
        <v>0.4222138423876759</v>
      </c>
      <c r="G6" s="275">
        <f t="shared" si="2"/>
        <v>0.74773613867148903</v>
      </c>
      <c r="H6" s="275">
        <f t="shared" si="2"/>
        <v>0.13286764095325085</v>
      </c>
      <c r="I6" s="275">
        <f t="shared" si="2"/>
        <v>0.33697132298481669</v>
      </c>
      <c r="J6" s="275">
        <f t="shared" si="2"/>
        <v>0.41999484622790412</v>
      </c>
      <c r="K6" s="275">
        <f t="shared" si="2"/>
        <v>0.10849729783984016</v>
      </c>
      <c r="L6" s="275">
        <f t="shared" si="2"/>
        <v>9.2755134811829149E-2</v>
      </c>
      <c r="M6" s="275">
        <f t="shared" si="2"/>
        <v>0.3172669985467943</v>
      </c>
      <c r="N6" s="275"/>
      <c r="O6" s="275"/>
      <c r="P6" s="275">
        <v>1</v>
      </c>
      <c r="Q6" s="275"/>
      <c r="R6" s="275"/>
      <c r="S6" s="275">
        <f>S12/SUM(S12:S22)</f>
        <v>0.38203204354640719</v>
      </c>
      <c r="T6" s="687">
        <v>0.35699999999999998</v>
      </c>
    </row>
    <row r="7" spans="1:20" x14ac:dyDescent="0.2">
      <c r="A7" s="21" t="s">
        <v>933</v>
      </c>
      <c r="B7" s="275">
        <f t="shared" ref="B7:M7" si="3">B17/SUM(B12:B22)</f>
        <v>2.7337678227393511E-2</v>
      </c>
      <c r="C7" s="275">
        <f t="shared" si="3"/>
        <v>3.4092351307208869E-2</v>
      </c>
      <c r="D7" s="275">
        <f t="shared" si="3"/>
        <v>0.25815587660916234</v>
      </c>
      <c r="E7" s="275">
        <f t="shared" si="3"/>
        <v>0.70877720352986673</v>
      </c>
      <c r="F7" s="275">
        <f t="shared" si="3"/>
        <v>0.13079857075739967</v>
      </c>
      <c r="G7" s="275">
        <f t="shared" si="3"/>
        <v>2.5661155794266779E-2</v>
      </c>
      <c r="H7" s="275">
        <f t="shared" si="3"/>
        <v>0</v>
      </c>
      <c r="I7" s="275">
        <f t="shared" si="3"/>
        <v>1.7416831255400569E-2</v>
      </c>
      <c r="J7" s="275">
        <f t="shared" si="3"/>
        <v>0.28989073287355005</v>
      </c>
      <c r="K7" s="275">
        <f t="shared" si="3"/>
        <v>3.3144197805024166E-2</v>
      </c>
      <c r="L7" s="275">
        <f t="shared" si="3"/>
        <v>0.21133238459747966</v>
      </c>
      <c r="M7" s="275">
        <f t="shared" si="3"/>
        <v>0.1968032286378528</v>
      </c>
      <c r="N7" s="275"/>
      <c r="O7" s="275"/>
      <c r="P7" s="275"/>
      <c r="Q7" s="275">
        <v>1</v>
      </c>
      <c r="R7" s="275"/>
      <c r="S7" s="275">
        <f>S17/SUM(S12:S22)</f>
        <v>0.10422907715219884</v>
      </c>
      <c r="T7" s="687">
        <v>9.1999999999999998E-2</v>
      </c>
    </row>
    <row r="8" spans="1:20" x14ac:dyDescent="0.2">
      <c r="A8" s="21" t="s">
        <v>934</v>
      </c>
      <c r="B8" s="275">
        <f t="shared" ref="B8:M8" si="4">B15/SUM(B12:B22)</f>
        <v>8.7268954916267155E-2</v>
      </c>
      <c r="C8" s="275">
        <f t="shared" si="4"/>
        <v>1.035796113714592E-2</v>
      </c>
      <c r="D8" s="275">
        <f t="shared" si="4"/>
        <v>4.9018577001215022E-2</v>
      </c>
      <c r="E8" s="275">
        <f t="shared" si="4"/>
        <v>8.7385296909608685E-3</v>
      </c>
      <c r="F8" s="275">
        <f t="shared" si="4"/>
        <v>6.953648525011745E-2</v>
      </c>
      <c r="G8" s="275">
        <f t="shared" si="4"/>
        <v>2.8406214553142874E-2</v>
      </c>
      <c r="H8" s="275">
        <f t="shared" si="4"/>
        <v>5.9142240305571699E-2</v>
      </c>
      <c r="I8" s="275">
        <f t="shared" si="4"/>
        <v>1.4484130045673374E-2</v>
      </c>
      <c r="J8" s="275">
        <f t="shared" si="4"/>
        <v>9.9335378140132501E-3</v>
      </c>
      <c r="K8" s="275">
        <f t="shared" si="4"/>
        <v>0</v>
      </c>
      <c r="L8" s="275">
        <f t="shared" si="4"/>
        <v>8.0445139791219186E-2</v>
      </c>
      <c r="M8" s="275">
        <f t="shared" si="4"/>
        <v>1.4174261904125914E-2</v>
      </c>
      <c r="N8" s="275"/>
      <c r="O8" s="275"/>
      <c r="P8" s="275"/>
      <c r="Q8" s="275"/>
      <c r="R8" s="275"/>
      <c r="S8" s="275">
        <f>S15/SUM(S12:S22)</f>
        <v>1.8484849260529238E-2</v>
      </c>
      <c r="T8" s="687">
        <v>2.4E-2</v>
      </c>
    </row>
    <row r="9" spans="1:20" x14ac:dyDescent="0.2">
      <c r="A9" s="21" t="s">
        <v>292</v>
      </c>
      <c r="B9" s="275">
        <f t="shared" ref="B9:M9" si="5">SUM(B16,B18:B22)/SUM(B12:B22)</f>
        <v>0.71426060403447889</v>
      </c>
      <c r="C9" s="275">
        <f t="shared" si="5"/>
        <v>0.24252456061663444</v>
      </c>
      <c r="D9" s="275">
        <f t="shared" si="5"/>
        <v>0.26053272680764822</v>
      </c>
      <c r="E9" s="275">
        <f t="shared" si="5"/>
        <v>0.19824385613331927</v>
      </c>
      <c r="F9" s="275">
        <f t="shared" si="5"/>
        <v>0.24123414356717193</v>
      </c>
      <c r="G9" s="275">
        <f t="shared" si="5"/>
        <v>0.1341282001997883</v>
      </c>
      <c r="H9" s="275">
        <f t="shared" si="5"/>
        <v>0.32956904425807521</v>
      </c>
      <c r="I9" s="275">
        <f t="shared" si="5"/>
        <v>0.15723463924206887</v>
      </c>
      <c r="J9" s="275">
        <f t="shared" si="5"/>
        <v>2.1926794962187777E-2</v>
      </c>
      <c r="K9" s="275">
        <f t="shared" si="5"/>
        <v>0.14891207864023159</v>
      </c>
      <c r="L9" s="275">
        <f t="shared" si="5"/>
        <v>0.18764934487137558</v>
      </c>
      <c r="M9" s="275">
        <f t="shared" si="5"/>
        <v>0.13133258634530248</v>
      </c>
      <c r="N9" s="275"/>
      <c r="O9" s="275"/>
      <c r="P9" s="275"/>
      <c r="Q9" s="275"/>
      <c r="R9" s="275">
        <v>1</v>
      </c>
      <c r="S9" s="275">
        <f>SUM(S16,S18:S22)/SUM(S12:S22)</f>
        <v>0.22627079014094445</v>
      </c>
      <c r="T9" s="687">
        <f>1-SUM(T4:T8)</f>
        <v>0.27500000000000002</v>
      </c>
    </row>
    <row r="10" spans="1:20" x14ac:dyDescent="0.2">
      <c r="A10" s="21"/>
      <c r="B10" s="21"/>
      <c r="C10" s="21"/>
      <c r="D10" s="21"/>
      <c r="E10" s="21"/>
      <c r="F10" s="21"/>
      <c r="G10" s="21"/>
      <c r="H10" s="21"/>
      <c r="I10" s="21"/>
      <c r="J10" s="21"/>
      <c r="K10" s="21"/>
      <c r="L10" s="21"/>
      <c r="M10" s="21"/>
      <c r="N10" s="21"/>
      <c r="O10" s="21"/>
      <c r="P10" s="21"/>
      <c r="Q10" s="21"/>
      <c r="R10" s="21"/>
      <c r="S10" s="21"/>
      <c r="T10" s="21"/>
    </row>
    <row r="11" spans="1:20" x14ac:dyDescent="0.2">
      <c r="A11" s="21" t="s">
        <v>947</v>
      </c>
      <c r="B11" s="21" t="s">
        <v>946</v>
      </c>
      <c r="C11" s="21"/>
      <c r="D11" s="21"/>
      <c r="E11" s="21"/>
      <c r="F11" s="21"/>
      <c r="G11" s="21"/>
      <c r="H11" s="21"/>
      <c r="I11" s="21"/>
      <c r="J11" s="21"/>
      <c r="K11" s="21"/>
      <c r="L11" s="21"/>
      <c r="M11" s="21"/>
      <c r="N11" s="21"/>
      <c r="O11" s="21"/>
      <c r="P11" s="21"/>
      <c r="Q11" s="21"/>
      <c r="R11" s="21"/>
      <c r="S11" s="21"/>
      <c r="T11" s="21"/>
    </row>
    <row r="12" spans="1:20" x14ac:dyDescent="0.2">
      <c r="A12" s="21" t="s">
        <v>932</v>
      </c>
      <c r="B12" s="35">
        <v>27545</v>
      </c>
      <c r="C12" s="35">
        <v>4266555</v>
      </c>
      <c r="D12" s="35">
        <v>735785</v>
      </c>
      <c r="E12" s="35">
        <v>10520</v>
      </c>
      <c r="F12" s="35">
        <v>273196</v>
      </c>
      <c r="G12" s="35">
        <v>1104828</v>
      </c>
      <c r="H12" s="35">
        <v>38403</v>
      </c>
      <c r="I12" s="35">
        <v>349415</v>
      </c>
      <c r="J12" s="35">
        <v>234699</v>
      </c>
      <c r="K12" s="35">
        <v>34591</v>
      </c>
      <c r="L12" s="35">
        <v>31481</v>
      </c>
      <c r="M12" s="35">
        <v>1354034</v>
      </c>
      <c r="N12" s="35"/>
      <c r="O12" s="35"/>
      <c r="P12" s="35"/>
      <c r="Q12" s="35"/>
      <c r="R12" s="35"/>
      <c r="S12" s="35">
        <v>9551747</v>
      </c>
      <c r="T12" s="35"/>
    </row>
    <row r="13" spans="1:20" x14ac:dyDescent="0.2">
      <c r="A13" s="21" t="s">
        <v>360</v>
      </c>
      <c r="B13" s="35">
        <v>15279</v>
      </c>
      <c r="C13" s="35">
        <v>10730</v>
      </c>
      <c r="D13" s="35">
        <v>59506</v>
      </c>
      <c r="E13" s="35">
        <v>2537</v>
      </c>
      <c r="F13" s="35">
        <v>5846</v>
      </c>
      <c r="G13" s="35">
        <v>23426</v>
      </c>
      <c r="H13" s="35">
        <v>12131</v>
      </c>
      <c r="I13" s="35">
        <v>84895</v>
      </c>
      <c r="J13" s="35">
        <v>17757</v>
      </c>
      <c r="K13" s="35">
        <v>33926</v>
      </c>
      <c r="L13" s="35">
        <v>1839</v>
      </c>
      <c r="M13" s="35">
        <v>34759</v>
      </c>
      <c r="N13" s="35"/>
      <c r="O13" s="35"/>
      <c r="P13" s="35"/>
      <c r="Q13" s="35"/>
      <c r="R13" s="35"/>
      <c r="S13" s="35">
        <v>931351</v>
      </c>
      <c r="T13" s="35"/>
    </row>
    <row r="14" spans="1:20" x14ac:dyDescent="0.2">
      <c r="A14" s="21" t="s">
        <v>935</v>
      </c>
      <c r="B14" s="35">
        <v>56484</v>
      </c>
      <c r="C14" s="35">
        <v>183510</v>
      </c>
      <c r="D14" s="35">
        <v>610795</v>
      </c>
      <c r="E14" s="35">
        <v>34864</v>
      </c>
      <c r="F14" s="35">
        <v>82294</v>
      </c>
      <c r="G14" s="35">
        <v>71239</v>
      </c>
      <c r="H14" s="35">
        <v>126148</v>
      </c>
      <c r="I14" s="35">
        <v>406498</v>
      </c>
      <c r="J14" s="35">
        <v>126559</v>
      </c>
      <c r="K14" s="35">
        <v>192259</v>
      </c>
      <c r="L14" s="35">
        <v>143362</v>
      </c>
      <c r="M14" s="35">
        <v>1418100</v>
      </c>
      <c r="N14" s="35"/>
      <c r="O14" s="35"/>
      <c r="P14" s="35"/>
      <c r="Q14" s="35"/>
      <c r="R14" s="35"/>
      <c r="S14" s="35">
        <v>5793896</v>
      </c>
      <c r="T14" s="35"/>
    </row>
    <row r="15" spans="1:20" x14ac:dyDescent="0.2">
      <c r="A15" s="21" t="s">
        <v>937</v>
      </c>
      <c r="B15" s="35">
        <v>50642</v>
      </c>
      <c r="C15" s="35">
        <v>64801</v>
      </c>
      <c r="D15" s="35">
        <v>159439</v>
      </c>
      <c r="E15" s="35">
        <v>4971</v>
      </c>
      <c r="F15" s="35">
        <v>44994</v>
      </c>
      <c r="G15" s="35">
        <v>41972</v>
      </c>
      <c r="H15" s="35">
        <v>17094</v>
      </c>
      <c r="I15" s="35">
        <v>15019</v>
      </c>
      <c r="J15" s="35">
        <v>5551</v>
      </c>
      <c r="K15" s="35"/>
      <c r="L15" s="35">
        <v>27303</v>
      </c>
      <c r="M15" s="35">
        <v>60493</v>
      </c>
      <c r="N15" s="35"/>
      <c r="O15" s="35"/>
      <c r="P15" s="35"/>
      <c r="Q15" s="35"/>
      <c r="R15" s="35"/>
      <c r="S15" s="35">
        <v>462167</v>
      </c>
      <c r="T15" s="35"/>
    </row>
    <row r="16" spans="1:20" x14ac:dyDescent="0.2">
      <c r="A16" s="21" t="s">
        <v>938</v>
      </c>
      <c r="B16" s="35"/>
      <c r="C16" s="35">
        <v>11413</v>
      </c>
      <c r="D16" s="35">
        <v>46902</v>
      </c>
      <c r="E16" s="35">
        <v>4579</v>
      </c>
      <c r="F16" s="35">
        <v>13261</v>
      </c>
      <c r="G16" s="35">
        <v>1664</v>
      </c>
      <c r="H16" s="35">
        <v>4917</v>
      </c>
      <c r="I16" s="35">
        <v>18546</v>
      </c>
      <c r="J16" s="35"/>
      <c r="K16" s="35"/>
      <c r="L16" s="35">
        <v>7546</v>
      </c>
      <c r="M16" s="35"/>
      <c r="N16" s="35"/>
      <c r="O16" s="35"/>
      <c r="P16" s="35"/>
      <c r="Q16" s="35"/>
      <c r="R16" s="35"/>
      <c r="S16" s="35">
        <v>108407</v>
      </c>
      <c r="T16" s="35"/>
    </row>
    <row r="17" spans="1:20" x14ac:dyDescent="0.2">
      <c r="A17" s="21" t="s">
        <v>936</v>
      </c>
      <c r="B17" s="35">
        <v>15864</v>
      </c>
      <c r="C17" s="35">
        <v>213287</v>
      </c>
      <c r="D17" s="35">
        <v>839684</v>
      </c>
      <c r="E17" s="35">
        <v>403195</v>
      </c>
      <c r="F17" s="35">
        <v>84634</v>
      </c>
      <c r="G17" s="35">
        <v>37916</v>
      </c>
      <c r="H17" s="35"/>
      <c r="I17" s="35">
        <v>18060</v>
      </c>
      <c r="J17" s="35">
        <v>161995</v>
      </c>
      <c r="K17" s="35">
        <v>10567</v>
      </c>
      <c r="L17" s="35">
        <v>71726</v>
      </c>
      <c r="M17" s="35">
        <v>839918</v>
      </c>
      <c r="N17" s="35"/>
      <c r="O17" s="35"/>
      <c r="P17" s="35"/>
      <c r="Q17" s="35"/>
      <c r="R17" s="35"/>
      <c r="S17" s="35">
        <v>2605985</v>
      </c>
      <c r="T17" s="35"/>
    </row>
    <row r="18" spans="1:20" x14ac:dyDescent="0.2">
      <c r="A18" s="21" t="s">
        <v>942</v>
      </c>
      <c r="B18" s="35">
        <v>380911</v>
      </c>
      <c r="C18" s="35">
        <v>1193374</v>
      </c>
      <c r="D18" s="35">
        <v>380180</v>
      </c>
      <c r="E18" s="35">
        <v>64889</v>
      </c>
      <c r="F18" s="35">
        <v>26135</v>
      </c>
      <c r="G18" s="35">
        <v>137533</v>
      </c>
      <c r="H18" s="35">
        <v>44257</v>
      </c>
      <c r="I18" s="35">
        <v>85083</v>
      </c>
      <c r="J18" s="35">
        <v>6634</v>
      </c>
      <c r="K18" s="35">
        <v>30698</v>
      </c>
      <c r="L18" s="35">
        <v>8354</v>
      </c>
      <c r="M18" s="35">
        <v>292113</v>
      </c>
      <c r="N18" s="35"/>
      <c r="O18" s="35"/>
      <c r="P18" s="35"/>
      <c r="Q18" s="35"/>
      <c r="R18" s="35"/>
      <c r="S18" s="35">
        <v>4170035</v>
      </c>
      <c r="T18" s="35"/>
    </row>
    <row r="19" spans="1:20" x14ac:dyDescent="0.2">
      <c r="A19" s="21" t="s">
        <v>939</v>
      </c>
      <c r="B19" s="35"/>
      <c r="C19" s="35">
        <v>125</v>
      </c>
      <c r="D19" s="35">
        <v>6640</v>
      </c>
      <c r="E19" s="35">
        <v>4</v>
      </c>
      <c r="F19" s="35"/>
      <c r="G19" s="35"/>
      <c r="H19" s="35">
        <v>6289</v>
      </c>
      <c r="I19" s="35">
        <v>2509</v>
      </c>
      <c r="J19" s="35"/>
      <c r="K19" s="35">
        <v>6148</v>
      </c>
      <c r="L19" s="35"/>
      <c r="M19" s="35">
        <v>18584</v>
      </c>
      <c r="N19" s="35"/>
      <c r="O19" s="35"/>
      <c r="P19" s="35"/>
      <c r="Q19" s="35"/>
      <c r="R19" s="35"/>
      <c r="S19" s="35">
        <v>81656</v>
      </c>
      <c r="T19" s="35"/>
    </row>
    <row r="20" spans="1:20" x14ac:dyDescent="0.2">
      <c r="A20" s="21" t="s">
        <v>940</v>
      </c>
      <c r="B20" s="35">
        <v>85</v>
      </c>
      <c r="C20" s="35">
        <v>75257</v>
      </c>
      <c r="D20" s="35">
        <v>105220</v>
      </c>
      <c r="E20" s="35">
        <v>21400</v>
      </c>
      <c r="F20" s="35">
        <v>38098</v>
      </c>
      <c r="G20" s="35">
        <v>14130</v>
      </c>
      <c r="H20" s="35">
        <v>22104</v>
      </c>
      <c r="I20" s="35">
        <v>50952</v>
      </c>
      <c r="J20" s="35">
        <v>5123</v>
      </c>
      <c r="K20" s="35">
        <v>252</v>
      </c>
      <c r="L20" s="35">
        <v>10421</v>
      </c>
      <c r="M20" s="35">
        <v>16633</v>
      </c>
      <c r="N20" s="35"/>
      <c r="O20" s="35"/>
      <c r="P20" s="35"/>
      <c r="Q20" s="35"/>
      <c r="R20" s="35"/>
      <c r="S20" s="35">
        <v>328038</v>
      </c>
      <c r="T20" s="35"/>
    </row>
    <row r="21" spans="1:20" x14ac:dyDescent="0.2">
      <c r="A21" s="21" t="s">
        <v>944</v>
      </c>
      <c r="B21" s="35"/>
      <c r="C21" s="35">
        <v>29</v>
      </c>
      <c r="D21" s="35">
        <v>5579</v>
      </c>
      <c r="E21" s="35">
        <v>501</v>
      </c>
      <c r="F21" s="35"/>
      <c r="G21" s="35"/>
      <c r="H21" s="35"/>
      <c r="I21" s="35"/>
      <c r="J21" s="35">
        <v>496</v>
      </c>
      <c r="K21" s="35"/>
      <c r="L21" s="35"/>
      <c r="M21" s="35">
        <v>3701</v>
      </c>
      <c r="N21" s="35"/>
      <c r="O21" s="35"/>
      <c r="P21" s="35"/>
      <c r="Q21" s="35"/>
      <c r="R21" s="35"/>
      <c r="S21" s="35">
        <f>10474+1026</f>
        <v>11500</v>
      </c>
      <c r="T21" s="35"/>
    </row>
    <row r="22" spans="1:20" x14ac:dyDescent="0.2">
      <c r="A22" s="21" t="s">
        <v>941</v>
      </c>
      <c r="B22" s="35">
        <v>33488</v>
      </c>
      <c r="C22" s="35">
        <v>237073</v>
      </c>
      <c r="D22" s="35">
        <v>302894</v>
      </c>
      <c r="E22" s="35">
        <v>21400</v>
      </c>
      <c r="F22" s="35">
        <v>78598</v>
      </c>
      <c r="G22" s="35">
        <v>44856</v>
      </c>
      <c r="H22" s="35">
        <v>17689</v>
      </c>
      <c r="I22" s="35">
        <v>5951</v>
      </c>
      <c r="J22" s="35"/>
      <c r="K22" s="35">
        <v>10378</v>
      </c>
      <c r="L22" s="35">
        <v>37367</v>
      </c>
      <c r="M22" s="35">
        <v>229471</v>
      </c>
      <c r="N22" s="35"/>
      <c r="O22" s="35"/>
      <c r="P22" s="35"/>
      <c r="Q22" s="35"/>
      <c r="R22" s="35"/>
      <c r="S22" s="35">
        <v>957694</v>
      </c>
      <c r="T22" s="35"/>
    </row>
  </sheetData>
  <hyperlinks>
    <hyperlink ref="A1" r:id="rId1" xr:uid="{00000000-0004-0000-1100-000000000000}"/>
    <hyperlink ref="T1" r:id="rId2" xr:uid="{0DCAFF7C-11CD-EF44-8953-BC8C444D392F}"/>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theme="1" tint="0.34998626667073579"/>
  </sheetPr>
  <dimension ref="A1:Q27"/>
  <sheetViews>
    <sheetView workbookViewId="0">
      <selection activeCell="E51" sqref="E51"/>
    </sheetView>
  </sheetViews>
  <sheetFormatPr defaultColWidth="8.85546875" defaultRowHeight="12.75" x14ac:dyDescent="0.2"/>
  <cols>
    <col min="11" max="12" width="9.28515625" bestFit="1" customWidth="1"/>
  </cols>
  <sheetData>
    <row r="1" spans="1:17" x14ac:dyDescent="0.2">
      <c r="A1" s="52" t="s">
        <v>893</v>
      </c>
      <c r="B1" s="52"/>
      <c r="C1" s="52"/>
      <c r="D1" s="52"/>
      <c r="E1" s="52"/>
      <c r="F1" s="52"/>
      <c r="G1" s="52"/>
      <c r="H1" s="52"/>
      <c r="I1" s="52"/>
      <c r="J1" s="52"/>
      <c r="K1" s="52"/>
      <c r="L1" s="52"/>
      <c r="M1" s="52"/>
      <c r="N1" s="52"/>
      <c r="O1" s="52"/>
      <c r="P1" s="52"/>
      <c r="Q1" s="52"/>
    </row>
    <row r="2" spans="1:17" ht="15.75" x14ac:dyDescent="0.25">
      <c r="A2" s="287" t="s">
        <v>892</v>
      </c>
      <c r="B2" s="52"/>
      <c r="C2" s="52"/>
      <c r="D2" s="52"/>
      <c r="E2" s="52"/>
      <c r="F2" s="52"/>
      <c r="G2" s="52"/>
      <c r="H2" s="52"/>
      <c r="I2" s="52"/>
      <c r="J2" s="52"/>
      <c r="K2" s="52"/>
      <c r="L2" s="52"/>
      <c r="M2" s="52"/>
      <c r="N2" s="52"/>
      <c r="O2" s="52"/>
      <c r="P2" s="52"/>
      <c r="Q2" s="52"/>
    </row>
    <row r="3" spans="1:17" ht="15.75" x14ac:dyDescent="0.25">
      <c r="A3" s="287"/>
      <c r="B3" s="52"/>
      <c r="C3" s="52"/>
      <c r="D3" s="52"/>
      <c r="E3" s="52"/>
      <c r="F3" s="52"/>
      <c r="G3" s="52"/>
      <c r="H3" s="52"/>
      <c r="I3" s="52"/>
      <c r="J3" s="52"/>
      <c r="K3" s="52">
        <f>K4*0.75</f>
        <v>26.581610504774901</v>
      </c>
      <c r="L3" s="52"/>
      <c r="M3" s="52"/>
      <c r="N3" s="52"/>
      <c r="O3" s="52"/>
      <c r="P3" s="52"/>
      <c r="Q3" s="52"/>
    </row>
    <row r="4" spans="1:17" x14ac:dyDescent="0.2">
      <c r="A4" s="52" t="s">
        <v>891</v>
      </c>
      <c r="B4" s="52">
        <v>2.2046000000000001</v>
      </c>
      <c r="C4" s="52" t="s">
        <v>890</v>
      </c>
      <c r="D4" s="52"/>
      <c r="E4" s="52"/>
      <c r="F4" s="52"/>
      <c r="G4">
        <v>1</v>
      </c>
      <c r="H4" t="s">
        <v>889</v>
      </c>
      <c r="I4">
        <f>B9/1000</f>
        <v>3.3487999999999997E-2</v>
      </c>
      <c r="J4" s="52"/>
      <c r="K4" s="502">
        <f>K5/G7*G4</f>
        <v>35.442147339699865</v>
      </c>
      <c r="L4" s="503">
        <f>K4/18*6</f>
        <v>11.814049113233288</v>
      </c>
      <c r="M4" s="52" t="str">
        <f>H4</f>
        <v>EJ</v>
      </c>
      <c r="N4" s="52"/>
      <c r="O4" s="52"/>
      <c r="P4" s="52"/>
      <c r="Q4" s="52"/>
    </row>
    <row r="5" spans="1:17" x14ac:dyDescent="0.2">
      <c r="A5" s="52"/>
      <c r="B5" s="52"/>
      <c r="C5" s="52"/>
      <c r="D5" s="52"/>
      <c r="E5" s="52"/>
      <c r="F5" s="52"/>
      <c r="G5">
        <f>1000/B6</f>
        <v>23.884589662749594</v>
      </c>
      <c r="H5" t="s">
        <v>888</v>
      </c>
      <c r="I5">
        <f>1000/B8</f>
        <v>0.79984713862615842</v>
      </c>
      <c r="J5" s="52"/>
      <c r="K5" s="504">
        <v>17</v>
      </c>
      <c r="L5" s="3">
        <f>L4/G4*G7</f>
        <v>5.666666666666667</v>
      </c>
      <c r="M5" s="52" t="str">
        <f>H7</f>
        <v>mboe/d</v>
      </c>
      <c r="N5" s="52"/>
      <c r="O5" s="52"/>
      <c r="P5" s="52"/>
      <c r="Q5" s="52"/>
    </row>
    <row r="6" spans="1:17" x14ac:dyDescent="0.2">
      <c r="A6" s="52" t="s">
        <v>887</v>
      </c>
      <c r="B6" s="52">
        <v>41.868000000000002</v>
      </c>
      <c r="C6" s="52" t="s">
        <v>886</v>
      </c>
      <c r="D6" s="52"/>
      <c r="E6" s="52"/>
      <c r="F6" s="52"/>
      <c r="G6">
        <f>1000/B9</f>
        <v>29.861442904921166</v>
      </c>
      <c r="H6" t="s">
        <v>885</v>
      </c>
      <c r="I6">
        <v>1</v>
      </c>
      <c r="J6" s="52"/>
      <c r="K6" s="52"/>
      <c r="L6" s="52"/>
      <c r="M6" s="52"/>
      <c r="N6" s="52" t="s">
        <v>884</v>
      </c>
      <c r="O6" s="52">
        <v>41.868000000000002</v>
      </c>
      <c r="P6" s="52" t="s">
        <v>883</v>
      </c>
      <c r="Q6" s="52"/>
    </row>
    <row r="7" spans="1:17" x14ac:dyDescent="0.2">
      <c r="A7" s="52" t="s">
        <v>882</v>
      </c>
      <c r="B7" s="52">
        <v>1055</v>
      </c>
      <c r="C7" s="52" t="s">
        <v>881</v>
      </c>
      <c r="D7" s="52"/>
      <c r="E7" s="52"/>
      <c r="F7" s="52"/>
      <c r="G7">
        <f>1000/B6*7.33/365</f>
        <v>0.47965491021357404</v>
      </c>
      <c r="H7" t="s">
        <v>880</v>
      </c>
      <c r="J7" s="52"/>
      <c r="K7" s="52"/>
      <c r="L7" s="52"/>
      <c r="M7" s="52"/>
      <c r="N7" s="52"/>
      <c r="O7" s="52">
        <f>O6*10^3</f>
        <v>41868</v>
      </c>
      <c r="P7" s="52" t="s">
        <v>879</v>
      </c>
      <c r="Q7" s="52"/>
    </row>
    <row r="8" spans="1:17" x14ac:dyDescent="0.2">
      <c r="A8" s="52" t="s">
        <v>878</v>
      </c>
      <c r="B8" s="52">
        <f>B6/B9*10^3</f>
        <v>1250.2388915432393</v>
      </c>
      <c r="C8" s="52" t="s">
        <v>877</v>
      </c>
      <c r="D8" s="52"/>
      <c r="E8" s="52"/>
      <c r="F8" s="52"/>
      <c r="G8" s="52">
        <f>(1/10^9)/(0.0373/10^9)</f>
        <v>26.809651474530831</v>
      </c>
      <c r="H8" s="52" t="s">
        <v>876</v>
      </c>
      <c r="I8" s="52"/>
      <c r="J8" s="52"/>
      <c r="K8" s="52"/>
      <c r="L8" s="52"/>
      <c r="M8" s="52"/>
      <c r="N8" s="52"/>
      <c r="O8" s="52">
        <f>O7*10^3</f>
        <v>41868000</v>
      </c>
      <c r="P8" s="52" t="s">
        <v>868</v>
      </c>
      <c r="Q8" s="52"/>
    </row>
    <row r="9" spans="1:17" x14ac:dyDescent="0.2">
      <c r="A9" s="52" t="s">
        <v>875</v>
      </c>
      <c r="B9" s="52">
        <f>C17</f>
        <v>33.488</v>
      </c>
      <c r="C9" s="52" t="s">
        <v>874</v>
      </c>
      <c r="D9" s="52"/>
      <c r="E9" s="279"/>
      <c r="F9" s="279"/>
      <c r="G9" s="21">
        <f>2110.11170524/2</f>
        <v>1055.05585262</v>
      </c>
      <c r="H9" s="21" t="s">
        <v>153</v>
      </c>
      <c r="I9" s="52"/>
      <c r="J9" s="52"/>
      <c r="K9" s="52"/>
      <c r="L9" s="52"/>
      <c r="M9" s="52"/>
      <c r="N9" s="52"/>
      <c r="O9" s="52"/>
      <c r="P9" s="52"/>
      <c r="Q9" s="52"/>
    </row>
    <row r="10" spans="1:17" x14ac:dyDescent="0.2">
      <c r="A10" s="52" t="s">
        <v>873</v>
      </c>
      <c r="B10" s="52">
        <v>3.7850000000000001</v>
      </c>
      <c r="C10" s="52" t="s">
        <v>872</v>
      </c>
      <c r="D10" s="52"/>
      <c r="E10" s="52"/>
      <c r="F10" s="52"/>
      <c r="G10" s="21">
        <f>Tech_Spec_Escoot!F5</f>
        <v>0.453592</v>
      </c>
      <c r="H10" s="21" t="str">
        <f>Tech_Spec_Escoot!G5</f>
        <v>kg/lb</v>
      </c>
      <c r="I10" s="52"/>
      <c r="J10" s="52"/>
      <c r="K10" s="52"/>
      <c r="L10" s="52"/>
      <c r="M10" s="52"/>
      <c r="N10" s="52"/>
      <c r="O10" s="52"/>
      <c r="P10" s="52"/>
      <c r="Q10" s="52"/>
    </row>
    <row r="11" spans="1:17" x14ac:dyDescent="0.2">
      <c r="A11" s="52" t="s">
        <v>871</v>
      </c>
      <c r="B11" s="52">
        <v>235.24</v>
      </c>
      <c r="C11" s="52" t="s">
        <v>870</v>
      </c>
      <c r="D11" s="52"/>
      <c r="E11" s="52"/>
      <c r="F11" s="52"/>
      <c r="G11" s="52"/>
      <c r="H11" s="52"/>
      <c r="I11" s="52"/>
      <c r="J11" s="52"/>
      <c r="K11" s="52"/>
      <c r="L11" s="52"/>
      <c r="M11" s="52"/>
      <c r="N11" s="52"/>
      <c r="O11" s="52"/>
      <c r="P11" s="52"/>
      <c r="Q11" s="52"/>
    </row>
    <row r="12" spans="1:17" x14ac:dyDescent="0.2">
      <c r="A12" t="s">
        <v>869</v>
      </c>
      <c r="B12">
        <v>3.6</v>
      </c>
      <c r="C12" s="285" t="s">
        <v>868</v>
      </c>
      <c r="D12" s="52"/>
      <c r="E12" s="52"/>
      <c r="F12" s="52"/>
      <c r="G12" s="52"/>
      <c r="H12" s="52"/>
      <c r="I12" s="52"/>
      <c r="J12" s="52"/>
      <c r="K12" s="52"/>
      <c r="L12" s="52"/>
      <c r="M12" s="52"/>
      <c r="N12" s="52"/>
      <c r="O12" s="52"/>
      <c r="P12" s="52"/>
      <c r="Q12" s="52"/>
    </row>
    <row r="13" spans="1:17" x14ac:dyDescent="0.2">
      <c r="A13" t="s">
        <v>867</v>
      </c>
      <c r="B13">
        <f>B9/B12</f>
        <v>9.3022222222222215</v>
      </c>
      <c r="C13" t="s">
        <v>30</v>
      </c>
      <c r="D13" s="52"/>
      <c r="E13" s="52"/>
      <c r="F13" s="52"/>
      <c r="O13" s="52"/>
      <c r="P13" s="52"/>
      <c r="Q13" s="52"/>
    </row>
    <row r="14" spans="1:17" ht="15.75" x14ac:dyDescent="0.25">
      <c r="A14" s="287" t="s">
        <v>866</v>
      </c>
      <c r="B14" s="52"/>
      <c r="C14" s="52"/>
      <c r="D14" s="52"/>
      <c r="E14" s="52"/>
      <c r="F14" s="52"/>
      <c r="O14" s="52"/>
      <c r="P14" s="52"/>
      <c r="Q14" s="52"/>
    </row>
    <row r="15" spans="1:17" x14ac:dyDescent="0.2">
      <c r="A15" s="286"/>
      <c r="B15" s="52"/>
      <c r="C15" s="52"/>
      <c r="D15" s="52"/>
      <c r="E15" s="52"/>
      <c r="F15" s="52"/>
      <c r="O15" s="52"/>
      <c r="P15" s="52"/>
      <c r="Q15" s="52"/>
    </row>
    <row r="16" spans="1:17" ht="76.5" x14ac:dyDescent="0.2">
      <c r="A16" s="52"/>
      <c r="B16" s="279"/>
      <c r="C16" s="279" t="s">
        <v>864</v>
      </c>
      <c r="D16" s="279" t="s">
        <v>863</v>
      </c>
      <c r="E16" s="279"/>
      <c r="F16" s="285" t="s">
        <v>865</v>
      </c>
      <c r="G16" s="52"/>
      <c r="H16" s="279"/>
      <c r="I16" s="279"/>
      <c r="J16" s="279"/>
      <c r="K16" s="279" t="s">
        <v>864</v>
      </c>
      <c r="L16" s="279" t="s">
        <v>863</v>
      </c>
      <c r="M16" s="52"/>
      <c r="N16" s="52"/>
      <c r="O16" s="52"/>
      <c r="P16" s="52"/>
      <c r="Q16" s="52"/>
    </row>
    <row r="17" spans="1:17" x14ac:dyDescent="0.2">
      <c r="A17" s="52" t="s">
        <v>376</v>
      </c>
      <c r="B17" s="284"/>
      <c r="C17" s="281">
        <v>33.488</v>
      </c>
      <c r="D17" s="18">
        <v>44.8</v>
      </c>
      <c r="E17" s="279"/>
      <c r="F17" s="280">
        <v>2.3207183999999996</v>
      </c>
      <c r="G17" s="279">
        <f t="shared" ref="G17:G27" si="0">F17/B$13</f>
        <v>0.24947999999999998</v>
      </c>
      <c r="H17" s="279"/>
      <c r="I17" s="279"/>
      <c r="J17" s="279"/>
      <c r="K17" s="279"/>
      <c r="L17" s="279"/>
      <c r="N17" s="52"/>
      <c r="O17" s="52"/>
      <c r="P17" s="52"/>
      <c r="Q17" s="52"/>
    </row>
    <row r="18" spans="1:17" x14ac:dyDescent="0.2">
      <c r="A18" s="52" t="s">
        <v>1411</v>
      </c>
      <c r="B18" s="284"/>
      <c r="C18" s="281">
        <v>36.072224999999996</v>
      </c>
      <c r="D18" s="18">
        <v>43.33</v>
      </c>
      <c r="E18" s="279"/>
      <c r="F18" s="280">
        <v>2.4803445333333332</v>
      </c>
      <c r="G18" s="279">
        <f t="shared" si="0"/>
        <v>0.26663999999999999</v>
      </c>
      <c r="H18" s="279"/>
      <c r="I18" s="279"/>
      <c r="J18" s="279"/>
      <c r="N18" s="52"/>
      <c r="O18" s="52"/>
      <c r="P18" s="52"/>
      <c r="Q18" s="52"/>
    </row>
    <row r="19" spans="1:17" x14ac:dyDescent="0.2">
      <c r="A19" s="52" t="s">
        <v>1412</v>
      </c>
      <c r="B19" s="284"/>
      <c r="C19" s="281">
        <v>37.121175000000001</v>
      </c>
      <c r="D19" s="18">
        <v>44.59</v>
      </c>
      <c r="E19" s="279"/>
      <c r="F19" s="280">
        <v>2.3943919999999999</v>
      </c>
      <c r="G19" s="279">
        <f t="shared" si="0"/>
        <v>0.25740000000000002</v>
      </c>
      <c r="H19" s="279"/>
      <c r="I19" s="279"/>
      <c r="J19" s="279"/>
      <c r="N19" s="52"/>
      <c r="O19" s="52"/>
      <c r="P19" s="52"/>
      <c r="Q19" s="52"/>
    </row>
    <row r="20" spans="1:17" x14ac:dyDescent="0.2">
      <c r="A20" s="52" t="s">
        <v>931</v>
      </c>
      <c r="B20" s="52"/>
      <c r="C20" s="281">
        <v>8.3886000000000021</v>
      </c>
      <c r="D20" s="18">
        <v>45.1</v>
      </c>
      <c r="E20" s="279"/>
      <c r="F20" s="280">
        <v>1.8786768</v>
      </c>
      <c r="G20" s="279">
        <f t="shared" si="0"/>
        <v>0.20196000000000003</v>
      </c>
      <c r="H20" s="279"/>
      <c r="I20" s="279"/>
      <c r="J20" s="279"/>
      <c r="N20" s="52"/>
      <c r="O20" s="52"/>
      <c r="P20" s="52"/>
      <c r="Q20" s="52"/>
    </row>
    <row r="21" spans="1:17" x14ac:dyDescent="0.2">
      <c r="A21" s="52" t="s">
        <v>1413</v>
      </c>
      <c r="B21" s="284"/>
      <c r="C21" s="281">
        <v>26.351670000000002</v>
      </c>
      <c r="D21" s="18">
        <v>47.31</v>
      </c>
      <c r="E21" s="279"/>
      <c r="F21" s="280">
        <v>2.1119765333333329</v>
      </c>
      <c r="G21" s="279">
        <f t="shared" si="0"/>
        <v>0.22703999999999996</v>
      </c>
      <c r="H21" s="279"/>
      <c r="I21" s="279"/>
      <c r="J21" s="279"/>
      <c r="N21" s="52"/>
      <c r="O21" s="52"/>
      <c r="P21" s="52"/>
      <c r="Q21" s="52"/>
    </row>
    <row r="22" spans="1:17" x14ac:dyDescent="0.2">
      <c r="A22" s="52"/>
      <c r="B22" s="52"/>
      <c r="E22" s="279"/>
      <c r="G22" s="279">
        <f t="shared" si="0"/>
        <v>0</v>
      </c>
      <c r="H22" s="279"/>
      <c r="I22" s="279"/>
      <c r="J22" s="279"/>
      <c r="N22" s="52"/>
      <c r="O22" s="52"/>
      <c r="P22" s="52"/>
      <c r="Q22" s="52"/>
    </row>
    <row r="23" spans="1:17" x14ac:dyDescent="0.2">
      <c r="A23" s="52" t="s">
        <v>862</v>
      </c>
      <c r="B23" s="52"/>
      <c r="C23" s="281">
        <v>2.7022500000000003</v>
      </c>
      <c r="D23" s="18">
        <v>120.1</v>
      </c>
      <c r="E23" s="279"/>
      <c r="F23" s="280">
        <v>0</v>
      </c>
      <c r="G23" s="279">
        <f t="shared" si="0"/>
        <v>0</v>
      </c>
      <c r="H23" s="279"/>
      <c r="I23" s="279"/>
      <c r="J23" s="279"/>
      <c r="N23" s="52"/>
      <c r="O23" s="52"/>
      <c r="P23" s="52"/>
      <c r="Q23" s="52"/>
    </row>
    <row r="24" spans="1:17" x14ac:dyDescent="0.2">
      <c r="A24" s="52" t="s">
        <v>861</v>
      </c>
      <c r="B24" s="284"/>
      <c r="C24" s="281">
        <v>21.133049999999997</v>
      </c>
      <c r="D24" s="18">
        <v>26.7</v>
      </c>
      <c r="E24" s="279"/>
      <c r="F24" s="280">
        <v>2.3360074906367041</v>
      </c>
      <c r="G24" s="279">
        <f t="shared" si="0"/>
        <v>0.25112359550561797</v>
      </c>
      <c r="H24" s="279"/>
      <c r="I24" s="52"/>
      <c r="J24" s="52"/>
      <c r="K24" s="52"/>
      <c r="L24" s="52"/>
      <c r="N24" s="52"/>
      <c r="O24" s="52"/>
      <c r="P24" s="52"/>
      <c r="Q24" s="52"/>
    </row>
    <row r="25" spans="1:17" x14ac:dyDescent="0.2">
      <c r="A25" s="52" t="s">
        <v>860</v>
      </c>
      <c r="B25" s="284"/>
      <c r="C25" s="281">
        <v>32.692</v>
      </c>
      <c r="D25" s="18">
        <v>37.15</v>
      </c>
      <c r="E25" s="279"/>
      <c r="F25" s="280">
        <v>2.5249952000000002</v>
      </c>
      <c r="G25" s="279">
        <f t="shared" si="0"/>
        <v>0.27144000000000007</v>
      </c>
      <c r="H25" s="279"/>
      <c r="I25" s="279"/>
      <c r="J25" s="283" t="s">
        <v>859</v>
      </c>
      <c r="K25" s="52">
        <v>34.4</v>
      </c>
      <c r="L25" s="282">
        <v>44.102564102564102</v>
      </c>
      <c r="N25" s="52"/>
      <c r="O25" s="52"/>
      <c r="P25" s="52"/>
      <c r="Q25" s="52"/>
    </row>
    <row r="26" spans="1:17" x14ac:dyDescent="0.2">
      <c r="A26" s="52" t="s">
        <v>858</v>
      </c>
      <c r="B26" s="52"/>
      <c r="C26" s="281">
        <v>33.458174999999997</v>
      </c>
      <c r="D26" s="18">
        <v>40.19</v>
      </c>
      <c r="E26" s="279"/>
      <c r="F26" s="280">
        <v>2.5908549333333335</v>
      </c>
      <c r="G26" s="279">
        <f t="shared" si="0"/>
        <v>0.27852000000000005</v>
      </c>
      <c r="H26" s="279"/>
      <c r="I26" s="279"/>
      <c r="J26" s="279"/>
      <c r="K26" s="52"/>
      <c r="L26" s="52"/>
      <c r="N26" s="52"/>
      <c r="O26" s="52"/>
      <c r="P26" s="52"/>
      <c r="Q26" s="52"/>
    </row>
    <row r="27" spans="1:17" x14ac:dyDescent="0.2">
      <c r="A27" t="s">
        <v>857</v>
      </c>
      <c r="C27" s="281">
        <v>15.9</v>
      </c>
      <c r="D27" s="18">
        <v>20.100000000000001</v>
      </c>
      <c r="E27" s="279"/>
      <c r="F27" s="280">
        <v>1.993334222470031</v>
      </c>
      <c r="G27" s="279">
        <f t="shared" si="0"/>
        <v>0.21428580986897133</v>
      </c>
      <c r="H27" s="279"/>
      <c r="I27" s="279"/>
      <c r="J27" s="279"/>
      <c r="L27" s="52"/>
    </row>
  </sheetData>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7BC143"/>
  </sheetPr>
  <dimension ref="B2:K38"/>
  <sheetViews>
    <sheetView topLeftCell="A4" zoomScale="90" zoomScaleNormal="90" workbookViewId="0">
      <selection activeCell="J35" sqref="J35"/>
    </sheetView>
  </sheetViews>
  <sheetFormatPr defaultColWidth="8.85546875" defaultRowHeight="12.75" x14ac:dyDescent="0.2"/>
  <cols>
    <col min="2" max="2" width="37.28515625" customWidth="1"/>
    <col min="5" max="5" width="20.140625" customWidth="1"/>
    <col min="7" max="7" width="28.7109375" customWidth="1"/>
    <col min="8" max="8" width="7.7109375" customWidth="1"/>
    <col min="9" max="9" width="19" customWidth="1"/>
    <col min="10" max="10" width="10.28515625" customWidth="1"/>
    <col min="11" max="11" width="17.85546875" customWidth="1"/>
  </cols>
  <sheetData>
    <row r="2" spans="2:7" x14ac:dyDescent="0.2">
      <c r="B2" t="s">
        <v>1138</v>
      </c>
    </row>
    <row r="3" spans="2:7" ht="13.5" thickBot="1" x14ac:dyDescent="0.25"/>
    <row r="4" spans="2:7" ht="38.25" x14ac:dyDescent="0.2">
      <c r="B4" s="882"/>
      <c r="C4" s="417" t="str">
        <f>'0_Total'!A10</f>
        <v>Vehicle weight</v>
      </c>
      <c r="D4" s="417" t="str">
        <f>'0_Total'!A11</f>
        <v>Battery capacity</v>
      </c>
      <c r="E4" s="417" t="str">
        <f>LEFT(Figure_2_GHG_per_pkm_General!E104,37)</f>
        <v xml:space="preserve">Final energy consumption (use phase) </v>
      </c>
    </row>
    <row r="5" spans="2:7" ht="13.5" thickBot="1" x14ac:dyDescent="0.25">
      <c r="B5" s="883"/>
      <c r="C5" s="418" t="str">
        <f>'0_Total'!B10</f>
        <v>[kg]</v>
      </c>
      <c r="D5" s="418" t="str">
        <f>'0_Total'!B11</f>
        <v>[kWh]</v>
      </c>
      <c r="E5" s="418" t="str">
        <f>MID(Figure_2_GHG_per_pkm_General!E104,38,LEN(Figure_2_GHG_per_pkm_General!E104)-37)</f>
        <v>[MJ/km]</v>
      </c>
    </row>
    <row r="6" spans="2:7" ht="13.5" thickBot="1" x14ac:dyDescent="0.25">
      <c r="B6" s="419" t="s">
        <v>1357</v>
      </c>
      <c r="C6" s="420">
        <f>Figure_2_GHG_per_pkm_General!C105</f>
        <v>13.195271607932639</v>
      </c>
      <c r="D6" s="426">
        <f>Figure_2_GHG_per_pkm_General!D105</f>
        <v>0.33</v>
      </c>
      <c r="E6" s="426">
        <f>Figure_2_GHG_per_pkm_General!E105</f>
        <v>3.9600000000000003E-2</v>
      </c>
    </row>
    <row r="7" spans="2:7" ht="13.5" thickBot="1" x14ac:dyDescent="0.25">
      <c r="B7" s="421" t="str">
        <f>G32</f>
        <v>Shared e-scooter (new generation)</v>
      </c>
      <c r="C7" s="422">
        <f>Figure_2_GHG_per_pkm_General!C106</f>
        <v>28.5</v>
      </c>
      <c r="D7" s="425">
        <f>Figure_2_GHG_per_pkm_General!D106</f>
        <v>0.55100000000000005</v>
      </c>
      <c r="E7" s="425">
        <f>Figure_2_GHG_per_pkm_General!E106</f>
        <v>4.2839999999999996E-2</v>
      </c>
      <c r="G7" t="s">
        <v>1354</v>
      </c>
    </row>
    <row r="8" spans="2:7" ht="13.5" thickBot="1" x14ac:dyDescent="0.25">
      <c r="B8" s="419" t="str">
        <f>Figure_2_GHG_per_pkm_General!B107</f>
        <v>E-bike</v>
      </c>
      <c r="C8" s="420">
        <f>Figure_2_GHG_per_pkm_General!C107</f>
        <v>26.684846596332886</v>
      </c>
      <c r="D8" s="426">
        <f>Figure_2_GHG_per_pkm_General!D107</f>
        <v>0.48328767123287675</v>
      </c>
      <c r="E8" s="426">
        <f>Figure_2_GHG_per_pkm_General!E107</f>
        <v>7.5600000000000001E-2</v>
      </c>
    </row>
    <row r="9" spans="2:7" ht="13.5" thickBot="1" x14ac:dyDescent="0.25">
      <c r="B9" s="421" t="str">
        <f>Figure_2_GHG_per_pkm_General!B108</f>
        <v>Shared e-bike</v>
      </c>
      <c r="C9" s="422">
        <f>Figure_2_GHG_per_pkm_General!C108</f>
        <v>34.222166719460297</v>
      </c>
      <c r="D9" s="425">
        <f>Figure_2_GHG_per_pkm_General!D108</f>
        <v>0.48328767123287675</v>
      </c>
      <c r="E9" s="425">
        <f>Figure_2_GHG_per_pkm_General!E108</f>
        <v>7.5600000000000001E-2</v>
      </c>
    </row>
    <row r="10" spans="2:7" ht="13.5" thickBot="1" x14ac:dyDescent="0.25">
      <c r="B10" s="419" t="str">
        <f>Figure_2_GHG_per_pkm_General!B109</f>
        <v>Moped</v>
      </c>
      <c r="C10" s="420">
        <f>Figure_2_GHG_per_pkm_General!C109</f>
        <v>100</v>
      </c>
      <c r="D10" s="420">
        <f>Figure_2_GHG_per_pkm_General!D109</f>
        <v>0</v>
      </c>
      <c r="E10" s="423">
        <f>Figure_2_GHG_per_pkm_General!E109</f>
        <v>0.64935064935064946</v>
      </c>
    </row>
    <row r="11" spans="2:7" ht="13.5" thickBot="1" x14ac:dyDescent="0.25">
      <c r="B11" s="421" t="str">
        <f>Figure_2_GHG_per_pkm_General!B110</f>
        <v>E-moped</v>
      </c>
      <c r="C11" s="422">
        <f>Figure_2_GHG_per_pkm_General!C110</f>
        <v>90</v>
      </c>
      <c r="D11" s="425">
        <f>Figure_2_GHG_per_pkm_General!D110</f>
        <v>1.3</v>
      </c>
      <c r="E11" s="425">
        <f>Figure_2_GHG_per_pkm_General!E110</f>
        <v>0.12605042016806728</v>
      </c>
    </row>
    <row r="12" spans="2:7" ht="13.5" thickBot="1" x14ac:dyDescent="0.25">
      <c r="B12" s="419" t="str">
        <f>Figure_2_GHG_per_pkm_General!B111</f>
        <v>Shared e-moped</v>
      </c>
      <c r="C12" s="420">
        <f>Figure_2_GHG_per_pkm_General!C111</f>
        <v>90</v>
      </c>
      <c r="D12" s="423">
        <f>Figure_2_GHG_per_pkm_General!D111</f>
        <v>2.6</v>
      </c>
      <c r="E12" s="426">
        <f>Figure_2_GHG_per_pkm_General!E111</f>
        <v>0.12605042016806728</v>
      </c>
    </row>
    <row r="13" spans="2:7" ht="13.5" thickBot="1" x14ac:dyDescent="0.25">
      <c r="B13" s="421" t="str">
        <f>Figure_2_GHG_per_pkm_General!B112</f>
        <v>Car - ICE</v>
      </c>
      <c r="C13" s="422">
        <f>Figure_2_GHG_per_pkm_General!C112</f>
        <v>1510</v>
      </c>
      <c r="D13" s="422"/>
      <c r="E13" s="424">
        <f>Figure_2_GHG_per_pkm_General!E112</f>
        <v>2.2771840000000001</v>
      </c>
    </row>
    <row r="14" spans="2:7" ht="13.5" thickBot="1" x14ac:dyDescent="0.25">
      <c r="B14" s="419" t="str">
        <f>Figure_2_GHG_per_pkm_General!B113</f>
        <v>Car - HEV</v>
      </c>
      <c r="C14" s="420">
        <f>Figure_2_GHG_per_pkm_General!C113</f>
        <v>1600</v>
      </c>
      <c r="D14" s="423">
        <f>Figure_2_GHG_per_pkm_General!D113</f>
        <v>2.1411100330896784</v>
      </c>
      <c r="E14" s="423">
        <f>Figure_2_GHG_per_pkm_General!E113</f>
        <v>1.6962697142857144</v>
      </c>
    </row>
    <row r="15" spans="2:7" ht="13.5" thickBot="1" x14ac:dyDescent="0.25">
      <c r="B15" s="421" t="str">
        <f>Figure_2_GHG_per_pkm_General!B114</f>
        <v>Car - PHEV</v>
      </c>
      <c r="C15" s="422">
        <f>Figure_2_GHG_per_pkm_General!C114</f>
        <v>1770</v>
      </c>
      <c r="D15" s="422">
        <f>Figure_2_GHG_per_pkm_General!D114</f>
        <v>15.273378000000001</v>
      </c>
      <c r="E15" s="424">
        <f>Figure_2_GHG_per_pkm_General!E114</f>
        <v>1.0289943872</v>
      </c>
    </row>
    <row r="16" spans="2:7" ht="13.5" thickBot="1" x14ac:dyDescent="0.25">
      <c r="B16" s="419" t="str">
        <f>Figure_2_GHG_per_pkm_General!B115</f>
        <v>Private car - EV</v>
      </c>
      <c r="C16" s="420">
        <f>Figure_2_GHG_per_pkm_General!C115</f>
        <v>1810</v>
      </c>
      <c r="D16" s="420">
        <f>Figure_2_GHG_per_pkm_General!D115</f>
        <v>60</v>
      </c>
      <c r="E16" s="423">
        <f>Figure_2_GHG_per_pkm_General!E115</f>
        <v>0.68524649142857141</v>
      </c>
    </row>
    <row r="17" spans="2:11" ht="13.5" thickBot="1" x14ac:dyDescent="0.25">
      <c r="B17" s="421" t="str">
        <f>"Taxi and r"&amp;MID(Figure_2_GHG_per_pkm_General!B116,2,LEN(Figure_2_GHG_per_pkm_General!B116))</f>
        <v>Taxi and ridesourcing car - EV</v>
      </c>
      <c r="C17" s="422">
        <f>Figure_2_GHG_per_pkm_General!C116</f>
        <v>1880</v>
      </c>
      <c r="D17" s="422">
        <f>Figure_2_GHG_per_pkm_General!D116</f>
        <v>70</v>
      </c>
      <c r="E17" s="425">
        <f>Figure_2_GHG_per_pkm_General!E116</f>
        <v>0.68524649142857141</v>
      </c>
    </row>
    <row r="18" spans="2:11" ht="13.5" thickBot="1" x14ac:dyDescent="0.25">
      <c r="B18" s="419" t="str">
        <f>Figure_2_GHG_per_pkm_General!B117</f>
        <v>Car - FCEV</v>
      </c>
      <c r="C18" s="420">
        <f>Figure_2_GHG_per_pkm_General!C117</f>
        <v>1690</v>
      </c>
      <c r="D18" s="423">
        <f>Figure_2_GHG_per_pkm_General!D117</f>
        <v>2.1411100330896784</v>
      </c>
      <c r="E18" s="426">
        <f>Figure_2_GHG_per_pkm_General!E117</f>
        <v>1.0840386835946307</v>
      </c>
    </row>
    <row r="19" spans="2:11" ht="13.5" thickBot="1" x14ac:dyDescent="0.25">
      <c r="B19" s="421" t="str">
        <f>Figure_2_GHG_per_pkm_General!B118</f>
        <v>Bus - ICE</v>
      </c>
      <c r="C19" s="422">
        <f>Figure_2_GHG_per_pkm_General!C118</f>
        <v>10200</v>
      </c>
      <c r="D19" s="422"/>
      <c r="E19" s="424">
        <f>Figure_2_GHG_per_pkm_General!E118</f>
        <v>10.090625068736141</v>
      </c>
    </row>
    <row r="20" spans="2:11" ht="13.5" thickBot="1" x14ac:dyDescent="0.25">
      <c r="B20" s="419" t="str">
        <f>Figure_2_GHG_per_pkm_General!B119</f>
        <v>Bus - BEV</v>
      </c>
      <c r="C20" s="420">
        <f>Figure_2_GHG_per_pkm_General!C119</f>
        <v>14400</v>
      </c>
      <c r="D20" s="420">
        <f>Figure_2_GHG_per_pkm_General!D119</f>
        <v>325</v>
      </c>
      <c r="E20" s="423">
        <f>Figure_2_GHG_per_pkm_General!E119</f>
        <v>4.9463999999999997</v>
      </c>
    </row>
    <row r="21" spans="2:11" ht="13.5" thickBot="1" x14ac:dyDescent="0.25">
      <c r="B21" s="421" t="str">
        <f>Figure_2_GHG_per_pkm_General!B120</f>
        <v>Bus - FCEV</v>
      </c>
      <c r="C21" s="422">
        <f>Figure_2_GHG_per_pkm_General!C120</f>
        <v>12300</v>
      </c>
      <c r="D21" s="422">
        <f>Figure_2_GHG_per_pkm_General!D120</f>
        <v>20</v>
      </c>
      <c r="E21" s="424">
        <f>Figure_2_GHG_per_pkm_General!E120</f>
        <v>6.5253405852426249</v>
      </c>
    </row>
    <row r="22" spans="2:11" ht="13.5" thickBot="1" x14ac:dyDescent="0.25">
      <c r="B22" s="419" t="str">
        <f>Figure_2_GHG_per_pkm_General!B121</f>
        <v>Metro/urban train</v>
      </c>
      <c r="C22" s="420">
        <f>Figure_2_GHG_per_pkm_General!C121</f>
        <v>186000</v>
      </c>
      <c r="D22" s="420"/>
      <c r="E22" s="423">
        <f>Figure_2_GHG_per_pkm_General!E121</f>
        <v>63.795999999999999</v>
      </c>
    </row>
    <row r="24" spans="2:11" x14ac:dyDescent="0.2">
      <c r="G24" t="s">
        <v>1139</v>
      </c>
    </row>
    <row r="25" spans="2:11" ht="13.5" thickBot="1" x14ac:dyDescent="0.25"/>
    <row r="26" spans="2:11" ht="51" x14ac:dyDescent="0.2">
      <c r="G26" s="882"/>
      <c r="H26" s="417" t="str">
        <f>'0_Total'!A4</f>
        <v>Lifetime (vehicle)</v>
      </c>
      <c r="I26" s="417" t="str">
        <f>'0_Total'!A5</f>
        <v>Annual mileage (active km, including cruising and overheading)</v>
      </c>
      <c r="J26" s="417" t="str">
        <f>'0_Total'!A17</f>
        <v>Average number of passengers</v>
      </c>
      <c r="K26" s="417" t="str">
        <f>'0_Total'!A20</f>
        <v>Vehicle required to provide operational services</v>
      </c>
    </row>
    <row r="27" spans="2:11" ht="13.5" thickBot="1" x14ac:dyDescent="0.25">
      <c r="G27" s="883"/>
      <c r="H27" s="418" t="str">
        <f>'0_Total'!B4</f>
        <v>[years]</v>
      </c>
      <c r="I27" s="418" t="str">
        <f>'0_Total'!B5</f>
        <v>[km/year]</v>
      </c>
      <c r="J27" s="418" t="str">
        <f>'0_Total'!B17</f>
        <v>[pkm/vkm]</v>
      </c>
      <c r="K27" s="418" t="str">
        <f>'0_Total'!B20</f>
        <v>[type]</v>
      </c>
    </row>
    <row r="28" spans="2:11" ht="13.5" thickBot="1" x14ac:dyDescent="0.25">
      <c r="G28" s="419" t="str">
        <f>Figure_2_GHG_per_pkm_General!B92</f>
        <v>Private e-scooter</v>
      </c>
      <c r="H28" s="420">
        <f>Figure_2_GHG_per_pkm_General!C92</f>
        <v>3</v>
      </c>
      <c r="I28" s="420">
        <f>Figure_2_GHG_per_pkm_General!D92</f>
        <v>2200</v>
      </c>
      <c r="J28" s="420">
        <f>Figure_2_GHG_per_pkm_General!E92</f>
        <v>1</v>
      </c>
      <c r="K28" s="420" t="str">
        <f>Figure_2_GHG_per_pkm_General!F92</f>
        <v>None</v>
      </c>
    </row>
    <row r="29" spans="2:11" ht="13.5" thickBot="1" x14ac:dyDescent="0.25">
      <c r="G29" s="421" t="str">
        <f>Figure_2_GHG_per_pkm_General!B93</f>
        <v>Private bike and e-bike</v>
      </c>
      <c r="H29" s="422">
        <f>Figure_2_GHG_per_pkm_General!C93</f>
        <v>5.6</v>
      </c>
      <c r="I29" s="422">
        <f>Figure_2_GHG_per_pkm_General!D93</f>
        <v>2400</v>
      </c>
      <c r="J29" s="422">
        <f>Figure_2_GHG_per_pkm_General!E93</f>
        <v>1</v>
      </c>
      <c r="K29" s="422" t="str">
        <f>Figure_2_GHG_per_pkm_General!F93</f>
        <v>None</v>
      </c>
    </row>
    <row r="30" spans="2:11" ht="13.5" thickBot="1" x14ac:dyDescent="0.25">
      <c r="G30" s="419" t="str">
        <f>Figure_2_GHG_per_pkm_General!B94</f>
        <v>Private moped</v>
      </c>
      <c r="H30" s="420">
        <f>Figure_2_GHG_per_pkm_General!C94</f>
        <v>10</v>
      </c>
      <c r="I30" s="420">
        <f>Figure_2_GHG_per_pkm_General!D94</f>
        <v>4900</v>
      </c>
      <c r="J30" s="420">
        <f>Figure_2_GHG_per_pkm_General!E94</f>
        <v>1</v>
      </c>
      <c r="K30" s="420" t="str">
        <f>Figure_2_GHG_per_pkm_General!F94</f>
        <v>None</v>
      </c>
    </row>
    <row r="31" spans="2:11" ht="13.5" thickBot="1" x14ac:dyDescent="0.25">
      <c r="G31" s="421" t="str">
        <f>Figure_2_GHG_per_pkm_General!B95</f>
        <v>Shared e-scooter (first generation)</v>
      </c>
      <c r="H31" s="424">
        <f>Figure_2_GHG_per_pkm_General!C95</f>
        <v>0.83333333333333337</v>
      </c>
      <c r="I31" s="422">
        <f>Figure_2_GHG_per_pkm_General!D95</f>
        <v>2900</v>
      </c>
      <c r="J31" s="422">
        <f>Figure_2_GHG_per_pkm_General!E95</f>
        <v>1</v>
      </c>
      <c r="K31" s="422" t="str">
        <f>Figure_2_GHG_per_pkm_General!F95</f>
        <v>Van - ICE</v>
      </c>
    </row>
    <row r="32" spans="2:11" ht="13.5" thickBot="1" x14ac:dyDescent="0.25">
      <c r="G32" s="419" t="str">
        <f>Figure_2_GHG_per_pkm_General!B96</f>
        <v>Shared e-scooter (new generation)</v>
      </c>
      <c r="H32" s="423">
        <f>Figure_2_GHG_per_pkm_General!C96</f>
        <v>1.9666666666666668</v>
      </c>
      <c r="I32" s="420">
        <f>Figure_2_GHG_per_pkm_General!D96</f>
        <v>2900</v>
      </c>
      <c r="J32" s="420">
        <f>Figure_2_GHG_per_pkm_General!E96</f>
        <v>1</v>
      </c>
      <c r="K32" s="420" t="str">
        <f>Figure_2_GHG_per_pkm_General!F96</f>
        <v>Van - ICE</v>
      </c>
    </row>
    <row r="33" spans="7:11" ht="13.5" thickBot="1" x14ac:dyDescent="0.25">
      <c r="G33" s="421" t="str">
        <f>Figure_2_GHG_per_pkm_General!B97</f>
        <v>Shared bike and e-bike</v>
      </c>
      <c r="H33" s="424">
        <f>Figure_2_GHG_per_pkm_General!C97</f>
        <v>1.9</v>
      </c>
      <c r="I33" s="422">
        <f>Figure_2_GHG_per_pkm_General!D97</f>
        <v>2900</v>
      </c>
      <c r="J33" s="422">
        <f>Figure_2_GHG_per_pkm_General!E97</f>
        <v>1</v>
      </c>
      <c r="K33" s="422" t="str">
        <f>Figure_2_GHG_per_pkm_General!F97</f>
        <v>Van - ICE</v>
      </c>
    </row>
    <row r="34" spans="7:11" ht="13.5" thickBot="1" x14ac:dyDescent="0.25">
      <c r="G34" s="419" t="str">
        <f>Figure_2_GHG_per_pkm_General!B98</f>
        <v>Shared moped</v>
      </c>
      <c r="H34" s="423">
        <f>Figure_2_GHG_per_pkm_General!C98</f>
        <v>3.7</v>
      </c>
      <c r="I34" s="420">
        <f>Figure_2_GHG_per_pkm_General!D98</f>
        <v>5300</v>
      </c>
      <c r="J34" s="423">
        <f>Figure_2_GHG_per_pkm_General!E98</f>
        <v>1</v>
      </c>
      <c r="K34" s="420" t="str">
        <f>Figure_2_GHG_per_pkm_General!F98</f>
        <v>Van - ICE</v>
      </c>
    </row>
    <row r="35" spans="7:11" ht="13.5" thickBot="1" x14ac:dyDescent="0.25">
      <c r="G35" s="421" t="str">
        <f>Figure_2_GHG_per_pkm_General!B99</f>
        <v>Private car</v>
      </c>
      <c r="H35" s="422">
        <f>Figure_2_GHG_per_pkm_General!C99</f>
        <v>15</v>
      </c>
      <c r="I35" s="422">
        <f>Figure_2_GHG_per_pkm_General!D99</f>
        <v>12100</v>
      </c>
      <c r="J35" s="424">
        <f>Figure_2_GHG_per_pkm_General!E99</f>
        <v>1.5</v>
      </c>
      <c r="K35" s="422" t="str">
        <f>Figure_2_GHG_per_pkm_General!F99</f>
        <v>None</v>
      </c>
    </row>
    <row r="36" spans="7:11" ht="13.5" thickBot="1" x14ac:dyDescent="0.25">
      <c r="G36" s="419" t="str">
        <f>Figure_2_GHG_per_pkm_General!B100</f>
        <v>Ridesourcing car</v>
      </c>
      <c r="H36" s="420">
        <f>Figure_2_GHG_per_pkm_General!C100</f>
        <v>7.0735718042434765</v>
      </c>
      <c r="I36" s="420">
        <f>Figure_2_GHG_per_pkm_General!D100</f>
        <v>48000</v>
      </c>
      <c r="J36" s="426">
        <f>Figure_2_GHG_per_pkm_General!E100</f>
        <v>0.95188235294117651</v>
      </c>
      <c r="K36" s="420" t="str">
        <f>Figure_2_GHG_per_pkm_General!F100</f>
        <v>Ridesourcing car</v>
      </c>
    </row>
    <row r="37" spans="7:11" ht="13.5" thickBot="1" x14ac:dyDescent="0.25">
      <c r="G37" s="421" t="str">
        <f>Figure_2_GHG_per_pkm_General!B101</f>
        <v>Bus</v>
      </c>
      <c r="H37" s="422">
        <f>Figure_2_GHG_per_pkm_General!C101</f>
        <v>9</v>
      </c>
      <c r="I37" s="422">
        <f>Figure_2_GHG_per_pkm_General!D101</f>
        <v>44000</v>
      </c>
      <c r="J37" s="422">
        <f>Figure_2_GHG_per_pkm_General!E101</f>
        <v>17</v>
      </c>
      <c r="K37" s="422" t="str">
        <f>Figure_2_GHG_per_pkm_General!F101</f>
        <v>Bus</v>
      </c>
    </row>
    <row r="38" spans="7:11" ht="13.5" thickBot="1" x14ac:dyDescent="0.25">
      <c r="G38" s="419" t="str">
        <f>Figure_2_GHG_per_pkm_General!B102</f>
        <v>Metro</v>
      </c>
      <c r="H38" s="420">
        <f>Figure_2_GHG_per_pkm_General!C102</f>
        <v>40</v>
      </c>
      <c r="I38" s="420">
        <f>Figure_2_GHG_per_pkm_General!D102</f>
        <v>66000</v>
      </c>
      <c r="J38" s="420">
        <f>Figure_2_GHG_per_pkm_General!E102</f>
        <v>190</v>
      </c>
      <c r="K38" s="420" t="str">
        <f>Figure_2_GHG_per_pkm_General!F102</f>
        <v>None</v>
      </c>
    </row>
  </sheetData>
  <mergeCells count="2">
    <mergeCell ref="G26:G27"/>
    <mergeCell ref="B4:B5"/>
  </mergeCell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7BC143"/>
  </sheetPr>
  <dimension ref="B1:CD127"/>
  <sheetViews>
    <sheetView topLeftCell="F26" zoomScale="80" zoomScaleNormal="80" zoomScalePageLayoutView="200" workbookViewId="0">
      <selection activeCell="W60" sqref="W60"/>
    </sheetView>
  </sheetViews>
  <sheetFormatPr defaultColWidth="8.85546875" defaultRowHeight="15" x14ac:dyDescent="0.25"/>
  <cols>
    <col min="1" max="1" width="3.28515625" style="348" customWidth="1"/>
    <col min="2" max="2" width="27" style="348" customWidth="1"/>
    <col min="3" max="13" width="8.85546875" style="348" customWidth="1"/>
    <col min="14" max="14" width="8.85546875" style="349" customWidth="1"/>
    <col min="15" max="27" width="8.85546875" style="348" customWidth="1"/>
    <col min="28" max="28" width="8.85546875" style="349"/>
    <col min="29" max="40" width="8.85546875" style="348"/>
    <col min="41" max="41" width="8.85546875" style="349"/>
    <col min="42" max="16384" width="8.85546875" style="348"/>
  </cols>
  <sheetData>
    <row r="1" spans="2:41" s="366" customFormat="1" ht="21" x14ac:dyDescent="0.35">
      <c r="B1" s="367" t="s">
        <v>1080</v>
      </c>
      <c r="N1" s="367"/>
      <c r="AB1" s="367"/>
      <c r="AO1" s="367"/>
    </row>
    <row r="2" spans="2:41" x14ac:dyDescent="0.25">
      <c r="O2" s="349"/>
      <c r="P2" s="349"/>
      <c r="Q2" s="349"/>
      <c r="R2" s="349"/>
      <c r="S2" s="349"/>
      <c r="T2" s="349"/>
      <c r="U2" s="349"/>
      <c r="V2" s="349"/>
      <c r="W2" s="349"/>
      <c r="X2" s="349"/>
      <c r="Y2" s="349"/>
      <c r="Z2" s="349"/>
    </row>
    <row r="3" spans="2:41" ht="23.25" x14ac:dyDescent="0.35">
      <c r="B3" s="359" t="s">
        <v>1079</v>
      </c>
      <c r="R3" s="416"/>
    </row>
    <row r="5" spans="2:41" x14ac:dyDescent="0.25">
      <c r="B5" s="349" t="s">
        <v>1078</v>
      </c>
      <c r="C5" s="357" t="s">
        <v>1077</v>
      </c>
    </row>
    <row r="6" spans="2:41" x14ac:dyDescent="0.25">
      <c r="B6" s="349" t="s">
        <v>1076</v>
      </c>
      <c r="C6" s="357" t="s">
        <v>1075</v>
      </c>
    </row>
    <row r="7" spans="2:41" x14ac:dyDescent="0.25">
      <c r="B7" s="349" t="s">
        <v>1074</v>
      </c>
      <c r="C7" s="357" t="s">
        <v>1073</v>
      </c>
    </row>
    <row r="8" spans="2:41" x14ac:dyDescent="0.25">
      <c r="B8" s="349" t="s">
        <v>1072</v>
      </c>
      <c r="C8" s="357" t="s">
        <v>1071</v>
      </c>
    </row>
    <row r="9" spans="2:41" ht="15.75" x14ac:dyDescent="0.25">
      <c r="B9" s="349"/>
      <c r="J9" s="365" t="s">
        <v>1070</v>
      </c>
    </row>
    <row r="10" spans="2:41" x14ac:dyDescent="0.25">
      <c r="B10" s="349" t="s">
        <v>1069</v>
      </c>
    </row>
    <row r="11" spans="2:41" x14ac:dyDescent="0.25">
      <c r="B11" s="349" t="s">
        <v>1068</v>
      </c>
      <c r="C11" s="357" t="s">
        <v>1067</v>
      </c>
    </row>
    <row r="12" spans="2:41" x14ac:dyDescent="0.25">
      <c r="B12" s="349" t="s">
        <v>1066</v>
      </c>
      <c r="C12" s="357" t="str">
        <f>'0_Total'!A99&amp;" "&amp;'0_Total'!B99</f>
        <v>GHG emissions per pkm [g CO₂/pkm]</v>
      </c>
    </row>
    <row r="13" spans="2:41" x14ac:dyDescent="0.25">
      <c r="B13" s="349"/>
      <c r="C13" s="351"/>
    </row>
    <row r="14" spans="2:41" x14ac:dyDescent="0.25">
      <c r="B14" s="349" t="s">
        <v>1065</v>
      </c>
      <c r="C14" s="351"/>
    </row>
    <row r="15" spans="2:41" x14ac:dyDescent="0.25">
      <c r="B15" s="349" t="s">
        <v>1064</v>
      </c>
      <c r="C15" s="364" t="s">
        <v>1063</v>
      </c>
    </row>
    <row r="16" spans="2:41" x14ac:dyDescent="0.25">
      <c r="B16" s="349" t="s">
        <v>1062</v>
      </c>
      <c r="C16" s="364" t="s">
        <v>1061</v>
      </c>
    </row>
    <row r="17" spans="2:39" x14ac:dyDescent="0.25">
      <c r="B17" s="349"/>
      <c r="C17" s="351"/>
    </row>
    <row r="18" spans="2:39" x14ac:dyDescent="0.25">
      <c r="B18" s="349" t="s">
        <v>1060</v>
      </c>
      <c r="W18" s="360"/>
      <c r="X18" s="360"/>
    </row>
    <row r="19" spans="2:39" x14ac:dyDescent="0.25">
      <c r="B19" s="884" t="s">
        <v>1059</v>
      </c>
      <c r="C19" s="885"/>
      <c r="D19" s="885"/>
      <c r="E19" s="885"/>
      <c r="F19" s="885"/>
      <c r="G19" s="885"/>
      <c r="H19" s="886"/>
      <c r="W19" s="360"/>
      <c r="X19" s="360"/>
    </row>
    <row r="20" spans="2:39" x14ac:dyDescent="0.25">
      <c r="B20" s="887"/>
      <c r="C20" s="888"/>
      <c r="D20" s="888"/>
      <c r="E20" s="888"/>
      <c r="F20" s="888"/>
      <c r="G20" s="888"/>
      <c r="H20" s="889"/>
      <c r="W20" s="360"/>
      <c r="X20" s="360"/>
    </row>
    <row r="21" spans="2:39" x14ac:dyDescent="0.25">
      <c r="B21" s="887"/>
      <c r="C21" s="888"/>
      <c r="D21" s="888"/>
      <c r="E21" s="888"/>
      <c r="F21" s="888"/>
      <c r="G21" s="888"/>
      <c r="H21" s="889"/>
      <c r="W21" s="360"/>
      <c r="X21" s="360"/>
    </row>
    <row r="22" spans="2:39" x14ac:dyDescent="0.25">
      <c r="B22" s="887"/>
      <c r="C22" s="888"/>
      <c r="D22" s="888"/>
      <c r="E22" s="888"/>
      <c r="F22" s="888"/>
      <c r="G22" s="888"/>
      <c r="H22" s="889"/>
      <c r="W22" s="360"/>
      <c r="X22" s="360"/>
      <c r="Y22" s="349"/>
      <c r="Z22" s="349"/>
    </row>
    <row r="23" spans="2:39" x14ac:dyDescent="0.25">
      <c r="B23" s="887"/>
      <c r="C23" s="888"/>
      <c r="D23" s="888"/>
      <c r="E23" s="888"/>
      <c r="F23" s="888"/>
      <c r="G23" s="888"/>
      <c r="H23" s="889"/>
      <c r="W23" s="360"/>
      <c r="X23" s="360"/>
      <c r="Y23" s="349"/>
      <c r="Z23" s="349"/>
    </row>
    <row r="24" spans="2:39" ht="15.75" x14ac:dyDescent="0.25">
      <c r="B24" s="887"/>
      <c r="C24" s="888"/>
      <c r="D24" s="888"/>
      <c r="E24" s="888"/>
      <c r="F24" s="888"/>
      <c r="G24" s="888"/>
      <c r="H24" s="889"/>
      <c r="N24" s="363"/>
      <c r="W24" s="360"/>
      <c r="X24" s="360"/>
      <c r="AB24" s="363"/>
    </row>
    <row r="25" spans="2:39" s="349" customFormat="1" x14ac:dyDescent="0.25">
      <c r="B25" s="887"/>
      <c r="C25" s="888"/>
      <c r="D25" s="888"/>
      <c r="E25" s="888"/>
      <c r="F25" s="888"/>
      <c r="G25" s="888"/>
      <c r="H25" s="889"/>
      <c r="N25" s="362"/>
      <c r="W25" s="360"/>
      <c r="X25" s="360"/>
      <c r="AB25" s="361"/>
    </row>
    <row r="26" spans="2:39" x14ac:dyDescent="0.25">
      <c r="B26" s="887"/>
      <c r="C26" s="888"/>
      <c r="D26" s="888"/>
      <c r="E26" s="888"/>
      <c r="F26" s="888"/>
      <c r="G26" s="888"/>
      <c r="H26" s="889"/>
      <c r="N26" s="354"/>
      <c r="W26" s="360"/>
      <c r="X26" s="360"/>
      <c r="Y26" s="353"/>
      <c r="Z26" s="353"/>
      <c r="AB26" s="354"/>
      <c r="AC26" s="353"/>
      <c r="AD26" s="353"/>
      <c r="AE26" s="353"/>
      <c r="AF26" s="353"/>
      <c r="AG26" s="353"/>
      <c r="AH26" s="353"/>
      <c r="AI26" s="353"/>
      <c r="AJ26" s="353"/>
      <c r="AK26" s="353"/>
      <c r="AL26" s="353"/>
      <c r="AM26" s="353"/>
    </row>
    <row r="27" spans="2:39" x14ac:dyDescent="0.25">
      <c r="B27" s="887"/>
      <c r="C27" s="888"/>
      <c r="D27" s="888"/>
      <c r="E27" s="888"/>
      <c r="F27" s="888"/>
      <c r="G27" s="888"/>
      <c r="H27" s="889"/>
      <c r="N27" s="354"/>
      <c r="W27" s="360"/>
      <c r="X27" s="360"/>
      <c r="Y27" s="353"/>
      <c r="Z27" s="353"/>
      <c r="AB27" s="354"/>
      <c r="AC27" s="353"/>
      <c r="AD27" s="353"/>
      <c r="AE27" s="353"/>
      <c r="AF27" s="353"/>
      <c r="AG27" s="353"/>
      <c r="AH27" s="353"/>
      <c r="AI27" s="353"/>
      <c r="AJ27" s="353"/>
      <c r="AK27" s="353"/>
      <c r="AL27" s="353"/>
      <c r="AM27" s="353"/>
    </row>
    <row r="28" spans="2:39" x14ac:dyDescent="0.25">
      <c r="B28" s="887"/>
      <c r="C28" s="888"/>
      <c r="D28" s="888"/>
      <c r="E28" s="888"/>
      <c r="F28" s="888"/>
      <c r="G28" s="888"/>
      <c r="H28" s="889"/>
      <c r="N28" s="354"/>
      <c r="W28" s="360"/>
      <c r="X28" s="360"/>
      <c r="Y28" s="353"/>
      <c r="Z28" s="353"/>
      <c r="AB28" s="354"/>
      <c r="AC28" s="353"/>
      <c r="AD28" s="353"/>
      <c r="AE28" s="353"/>
      <c r="AF28" s="353"/>
      <c r="AG28" s="353"/>
      <c r="AH28" s="353"/>
      <c r="AI28" s="353"/>
      <c r="AJ28" s="353"/>
      <c r="AK28" s="353"/>
      <c r="AL28" s="353"/>
      <c r="AM28" s="353"/>
    </row>
    <row r="29" spans="2:39" x14ac:dyDescent="0.25">
      <c r="B29" s="887"/>
      <c r="C29" s="888"/>
      <c r="D29" s="888"/>
      <c r="E29" s="888"/>
      <c r="F29" s="888"/>
      <c r="G29" s="888"/>
      <c r="H29" s="889"/>
      <c r="N29" s="354"/>
      <c r="W29" s="360"/>
      <c r="X29" s="360"/>
      <c r="Y29" s="353"/>
      <c r="Z29" s="353"/>
      <c r="AB29" s="354"/>
      <c r="AC29" s="353"/>
      <c r="AD29" s="353"/>
      <c r="AE29" s="353"/>
      <c r="AF29" s="353"/>
      <c r="AG29" s="353"/>
      <c r="AH29" s="353"/>
      <c r="AI29" s="353"/>
      <c r="AJ29" s="353"/>
      <c r="AK29" s="353"/>
      <c r="AL29" s="353"/>
      <c r="AM29" s="353"/>
    </row>
    <row r="30" spans="2:39" x14ac:dyDescent="0.25">
      <c r="B30" s="887"/>
      <c r="C30" s="888"/>
      <c r="D30" s="888"/>
      <c r="E30" s="888"/>
      <c r="F30" s="888"/>
      <c r="G30" s="888"/>
      <c r="H30" s="889"/>
      <c r="N30" s="354"/>
      <c r="W30" s="360"/>
      <c r="X30" s="360"/>
      <c r="Y30" s="353"/>
      <c r="Z30" s="353"/>
      <c r="AB30" s="354"/>
      <c r="AC30" s="353"/>
      <c r="AD30" s="353"/>
      <c r="AE30" s="353"/>
      <c r="AF30" s="353"/>
      <c r="AG30" s="353"/>
      <c r="AH30" s="353"/>
      <c r="AI30" s="353"/>
      <c r="AJ30" s="353"/>
      <c r="AK30" s="353"/>
      <c r="AL30" s="353"/>
      <c r="AM30" s="353"/>
    </row>
    <row r="31" spans="2:39" x14ac:dyDescent="0.25">
      <c r="B31" s="887"/>
      <c r="C31" s="888"/>
      <c r="D31" s="888"/>
      <c r="E31" s="888"/>
      <c r="F31" s="888"/>
      <c r="G31" s="888"/>
      <c r="H31" s="889"/>
      <c r="N31" s="354"/>
      <c r="W31" s="360"/>
      <c r="X31" s="360"/>
      <c r="Y31" s="353"/>
      <c r="Z31" s="353"/>
      <c r="AB31" s="354"/>
      <c r="AC31" s="353"/>
      <c r="AD31" s="353"/>
      <c r="AE31" s="353"/>
      <c r="AF31" s="353"/>
      <c r="AG31" s="353"/>
      <c r="AH31" s="353"/>
      <c r="AI31" s="353"/>
      <c r="AJ31" s="353"/>
      <c r="AK31" s="353"/>
      <c r="AL31" s="353"/>
      <c r="AM31" s="353"/>
    </row>
    <row r="32" spans="2:39" x14ac:dyDescent="0.25">
      <c r="B32" s="887"/>
      <c r="C32" s="888"/>
      <c r="D32" s="888"/>
      <c r="E32" s="888"/>
      <c r="F32" s="888"/>
      <c r="G32" s="888"/>
      <c r="H32" s="889"/>
      <c r="N32" s="354"/>
      <c r="W32" s="360"/>
      <c r="X32" s="360"/>
      <c r="Y32" s="353"/>
      <c r="Z32" s="353"/>
      <c r="AB32" s="354"/>
      <c r="AC32" s="353"/>
      <c r="AD32" s="353"/>
      <c r="AE32" s="353"/>
      <c r="AF32" s="353"/>
      <c r="AG32" s="353"/>
      <c r="AH32" s="353"/>
      <c r="AI32" s="353"/>
      <c r="AJ32" s="353"/>
      <c r="AK32" s="353"/>
      <c r="AL32" s="353"/>
      <c r="AM32" s="353"/>
    </row>
    <row r="33" spans="2:82" x14ac:dyDescent="0.25">
      <c r="B33" s="890"/>
      <c r="C33" s="891"/>
      <c r="D33" s="891"/>
      <c r="E33" s="891"/>
      <c r="F33" s="891"/>
      <c r="G33" s="891"/>
      <c r="H33" s="892"/>
      <c r="N33" s="354"/>
      <c r="O33" s="360"/>
      <c r="P33" s="360"/>
      <c r="Q33" s="360"/>
      <c r="R33" s="360"/>
      <c r="S33" s="360"/>
      <c r="T33" s="360"/>
      <c r="U33" s="360"/>
      <c r="V33" s="360"/>
      <c r="W33" s="360"/>
      <c r="X33" s="360"/>
      <c r="Y33" s="353"/>
      <c r="Z33" s="353"/>
      <c r="AB33" s="354"/>
      <c r="AC33" s="353"/>
      <c r="AD33" s="353"/>
      <c r="AE33" s="353"/>
      <c r="AF33" s="353"/>
      <c r="AG33" s="353"/>
      <c r="AH33" s="353"/>
      <c r="AI33" s="353"/>
      <c r="AJ33" s="353"/>
      <c r="AK33" s="353"/>
      <c r="AL33" s="353"/>
      <c r="AM33" s="353"/>
    </row>
    <row r="34" spans="2:82" x14ac:dyDescent="0.25">
      <c r="N34" s="354"/>
      <c r="O34" s="353"/>
      <c r="P34" s="353"/>
      <c r="Q34" s="353"/>
      <c r="R34" s="353"/>
      <c r="S34" s="353"/>
      <c r="T34" s="353"/>
      <c r="U34" s="353"/>
      <c r="V34" s="353"/>
      <c r="W34" s="353"/>
      <c r="X34" s="353"/>
      <c r="Y34" s="353"/>
      <c r="Z34" s="353"/>
      <c r="AB34" s="354"/>
      <c r="AC34" s="353"/>
      <c r="AD34" s="353"/>
      <c r="AE34" s="353"/>
      <c r="AF34" s="353"/>
      <c r="AG34" s="353"/>
      <c r="AH34" s="353"/>
      <c r="AI34" s="353"/>
      <c r="AJ34" s="353"/>
      <c r="AK34" s="353"/>
      <c r="AL34" s="353"/>
      <c r="AM34" s="353"/>
    </row>
    <row r="35" spans="2:82" x14ac:dyDescent="0.25">
      <c r="N35" s="354"/>
      <c r="O35" s="353"/>
      <c r="P35" s="353"/>
      <c r="Q35" s="353"/>
      <c r="R35" s="353"/>
      <c r="S35" s="353"/>
      <c r="T35" s="353"/>
      <c r="U35" s="353"/>
      <c r="V35" s="353"/>
      <c r="W35" s="353"/>
      <c r="X35" s="353"/>
      <c r="Y35" s="353"/>
      <c r="Z35" s="353"/>
      <c r="AB35" s="354"/>
      <c r="AC35" s="353"/>
      <c r="AD35" s="353"/>
      <c r="AE35" s="353"/>
      <c r="AF35" s="353"/>
      <c r="AG35" s="353"/>
      <c r="AH35" s="353"/>
      <c r="AI35" s="353"/>
      <c r="AJ35" s="353"/>
      <c r="AK35" s="353"/>
      <c r="AL35" s="353"/>
      <c r="AM35" s="353"/>
    </row>
    <row r="36" spans="2:82" x14ac:dyDescent="0.25">
      <c r="N36" s="354"/>
      <c r="O36" s="353"/>
      <c r="P36" s="353"/>
      <c r="Q36" s="353"/>
      <c r="R36" s="353"/>
      <c r="S36" s="353"/>
      <c r="T36" s="353"/>
      <c r="U36" s="353"/>
      <c r="V36" s="353"/>
      <c r="W36" s="353"/>
      <c r="X36" s="353"/>
      <c r="Y36" s="353"/>
      <c r="Z36" s="353"/>
      <c r="AB36" s="354"/>
      <c r="AC36" s="353"/>
      <c r="AD36" s="353"/>
      <c r="AE36" s="353"/>
      <c r="AF36" s="353"/>
      <c r="AG36" s="353"/>
      <c r="AH36" s="353"/>
      <c r="AI36" s="353"/>
      <c r="AJ36" s="353"/>
      <c r="AK36" s="353"/>
      <c r="AL36" s="353"/>
      <c r="AM36" s="353"/>
    </row>
    <row r="37" spans="2:82" x14ac:dyDescent="0.25">
      <c r="N37" s="354"/>
      <c r="O37" s="353"/>
      <c r="P37" s="353"/>
      <c r="Q37" s="353"/>
      <c r="R37" s="353"/>
      <c r="S37" s="353"/>
      <c r="T37" s="353"/>
      <c r="U37" s="353"/>
      <c r="V37" s="353"/>
      <c r="W37" s="353"/>
      <c r="X37" s="353"/>
      <c r="Y37" s="353"/>
      <c r="Z37" s="353"/>
      <c r="AB37" s="354"/>
      <c r="AC37" s="353"/>
      <c r="AD37" s="353"/>
      <c r="AE37" s="353"/>
      <c r="AF37" s="353"/>
      <c r="AG37" s="353"/>
      <c r="AH37" s="353"/>
      <c r="AI37" s="353"/>
      <c r="AJ37" s="353"/>
      <c r="AK37" s="353"/>
      <c r="AL37" s="353"/>
      <c r="AM37" s="353"/>
    </row>
    <row r="38" spans="2:82" x14ac:dyDescent="0.25">
      <c r="N38" s="354"/>
      <c r="O38" s="353"/>
      <c r="P38" s="353"/>
      <c r="Q38" s="353"/>
      <c r="R38" s="353"/>
      <c r="S38" s="353"/>
      <c r="T38" s="353"/>
      <c r="U38" s="353"/>
      <c r="V38" s="353"/>
      <c r="W38" s="353"/>
      <c r="X38" s="353"/>
      <c r="Y38" s="353"/>
      <c r="Z38" s="353"/>
      <c r="AB38" s="354"/>
      <c r="AC38" s="353"/>
      <c r="AD38" s="353"/>
      <c r="AE38" s="353"/>
      <c r="AF38" s="353"/>
      <c r="AG38" s="353"/>
      <c r="AH38" s="353"/>
      <c r="AI38" s="353"/>
      <c r="AJ38" s="353"/>
      <c r="AK38" s="353"/>
      <c r="AL38" s="353"/>
      <c r="AM38" s="353"/>
    </row>
    <row r="39" spans="2:82" x14ac:dyDescent="0.25">
      <c r="N39" s="354"/>
      <c r="O39" s="353"/>
      <c r="P39" s="353"/>
      <c r="Q39" s="353"/>
      <c r="R39" s="353"/>
      <c r="S39" s="353"/>
      <c r="T39" s="353"/>
      <c r="U39" s="353"/>
      <c r="V39" s="353"/>
      <c r="W39" s="353"/>
      <c r="X39" s="353"/>
      <c r="Y39" s="353"/>
      <c r="Z39" s="353"/>
      <c r="AB39" s="354"/>
      <c r="AC39" s="353"/>
      <c r="AD39" s="353"/>
      <c r="AE39" s="353"/>
      <c r="AF39" s="353"/>
      <c r="AG39" s="353"/>
      <c r="AH39" s="353"/>
      <c r="AI39" s="353"/>
      <c r="AJ39" s="353"/>
      <c r="AK39" s="353"/>
      <c r="AL39" s="353"/>
      <c r="AM39" s="353"/>
    </row>
    <row r="40" spans="2:82" ht="23.25" x14ac:dyDescent="0.35">
      <c r="B40" s="359" t="s">
        <v>1058</v>
      </c>
      <c r="C40" s="358"/>
      <c r="N40" s="354"/>
      <c r="O40" s="353"/>
      <c r="P40" s="353"/>
      <c r="Q40" s="353"/>
      <c r="R40" s="353"/>
      <c r="S40" s="353"/>
      <c r="T40" s="353"/>
      <c r="U40" s="353"/>
      <c r="V40" s="353"/>
      <c r="W40" s="353"/>
      <c r="X40" s="353"/>
      <c r="Y40" s="353"/>
      <c r="Z40" s="353"/>
      <c r="AB40" s="354"/>
      <c r="AC40" s="353"/>
      <c r="AD40" s="353"/>
      <c r="AE40" s="353"/>
      <c r="AF40" s="353"/>
      <c r="AG40" s="353"/>
      <c r="AH40" s="353"/>
      <c r="AI40" s="353"/>
      <c r="AJ40" s="353"/>
      <c r="AK40" s="353"/>
      <c r="AL40" s="353"/>
      <c r="AM40" s="353"/>
    </row>
    <row r="41" spans="2:82" ht="23.25" x14ac:dyDescent="0.35">
      <c r="B41" s="359"/>
      <c r="C41" s="358"/>
      <c r="N41" s="354"/>
      <c r="O41" s="353"/>
      <c r="P41" s="353"/>
      <c r="Q41" s="353"/>
      <c r="R41" s="353"/>
      <c r="S41" s="353"/>
      <c r="T41" s="353"/>
      <c r="U41" s="353"/>
      <c r="V41" s="353"/>
      <c r="W41" s="353"/>
      <c r="X41" s="353"/>
      <c r="Y41" s="353"/>
      <c r="Z41" s="353"/>
      <c r="AB41" s="354"/>
      <c r="AC41" s="353"/>
      <c r="AD41" s="353"/>
      <c r="AE41" s="353"/>
      <c r="AF41" s="353"/>
      <c r="AG41" s="353"/>
      <c r="AH41" s="353"/>
      <c r="AI41" s="353"/>
      <c r="AJ41" s="353"/>
      <c r="AK41" s="353"/>
      <c r="AL41" s="353"/>
      <c r="AM41" s="353"/>
    </row>
    <row r="42" spans="2:82" ht="23.25" x14ac:dyDescent="0.35">
      <c r="B42" s="359"/>
      <c r="C42" s="358"/>
      <c r="N42" s="354"/>
      <c r="O42" s="353"/>
      <c r="P42" s="353"/>
      <c r="Q42" s="353"/>
      <c r="R42" s="353"/>
      <c r="S42" s="353"/>
      <c r="T42" s="353"/>
      <c r="U42" s="353"/>
      <c r="V42" s="353"/>
      <c r="W42" s="353"/>
      <c r="X42" s="353"/>
      <c r="Y42" s="353"/>
      <c r="Z42" s="353"/>
      <c r="AB42" s="354"/>
      <c r="AC42" s="353"/>
      <c r="AD42" s="353"/>
      <c r="AE42" s="353"/>
      <c r="AF42" s="353"/>
      <c r="AG42" s="353"/>
      <c r="AH42" s="353"/>
      <c r="AI42" s="353"/>
      <c r="AJ42" s="353"/>
      <c r="AK42" s="353"/>
      <c r="AL42" s="353"/>
      <c r="AM42" s="353"/>
    </row>
    <row r="43" spans="2:82" x14ac:dyDescent="0.25">
      <c r="N43" s="354"/>
      <c r="O43" s="353"/>
      <c r="P43" s="353"/>
      <c r="Q43" s="353"/>
      <c r="R43" s="353"/>
      <c r="S43" s="353"/>
      <c r="T43" s="353"/>
      <c r="U43" s="353"/>
      <c r="V43" s="353"/>
      <c r="W43" s="353"/>
      <c r="X43" s="353"/>
      <c r="Y43" s="353"/>
      <c r="Z43" s="353"/>
      <c r="AB43" s="354"/>
      <c r="AC43" s="353"/>
      <c r="AD43" s="353"/>
      <c r="AE43" s="353"/>
      <c r="AF43" s="353"/>
      <c r="AG43" s="353"/>
      <c r="AH43" s="353"/>
      <c r="AI43" s="353"/>
      <c r="AJ43" s="353"/>
      <c r="AK43" s="353"/>
      <c r="AL43" s="353"/>
      <c r="AM43" s="353"/>
    </row>
    <row r="44" spans="2:82" s="400" customFormat="1" ht="75" x14ac:dyDescent="0.25">
      <c r="B44" s="398"/>
      <c r="C44" s="398" t="str">
        <f>'0_Total'!D2</f>
        <v>Private e-scooter</v>
      </c>
      <c r="D44" s="585" t="str">
        <f>F68</f>
        <v>Shared e-scooter (first generation)</v>
      </c>
      <c r="E44" s="585" t="str">
        <f>G68</f>
        <v>Shared e-scooter (new generation)</v>
      </c>
      <c r="F44" s="398" t="str">
        <f>'0_Total'!BE2</f>
        <v>Private bike</v>
      </c>
      <c r="G44" s="398" t="str">
        <f>'0_Total'!BG2</f>
        <v>Shared bike</v>
      </c>
      <c r="H44" s="398" t="str">
        <f>'0_Total'!BF2</f>
        <v>Private e-bike</v>
      </c>
      <c r="I44" s="398" t="str">
        <f>'0_Total'!BH2</f>
        <v>Shared e-bike</v>
      </c>
      <c r="J44" s="398" t="str">
        <f>'0_Total'!BI2</f>
        <v>Private moped - ICE</v>
      </c>
      <c r="K44" s="398" t="str">
        <f>'0_Total'!BJ2</f>
        <v>Private moped - BEV</v>
      </c>
      <c r="L44" s="398" t="str">
        <f>'0_Total'!BK2</f>
        <v>Shared moped - ICE</v>
      </c>
      <c r="M44" s="398" t="str">
        <f>'0_Total'!BL2</f>
        <v>Shared moped - BEV</v>
      </c>
      <c r="N44" s="398" t="str">
        <f>'0_Total'!BM2</f>
        <v>Private car - ICE</v>
      </c>
      <c r="O44" s="398" t="str">
        <f>'0_Total'!BN2</f>
        <v>Private car - HEV</v>
      </c>
      <c r="P44" s="398" t="str">
        <f>'0_Total'!BO2</f>
        <v>Private car - PHEV</v>
      </c>
      <c r="Q44" s="398" t="str">
        <f>'0_Total'!BV2</f>
        <v>Private car - BEV</v>
      </c>
      <c r="R44" s="398" t="str">
        <f>'0_Total'!CA2</f>
        <v>Private car - FCEV</v>
      </c>
      <c r="S44" s="398" t="str">
        <f>'0_Total'!DH2</f>
        <v>Taxi  HEV</v>
      </c>
      <c r="T44" s="398" t="str">
        <f>'0_Total'!DJ2</f>
        <v>Taxi  BEV</v>
      </c>
      <c r="U44" s="398" t="str">
        <f>'0_Total'!DK2</f>
        <v>Taxi  BEV (two packs)</v>
      </c>
      <c r="V44" s="398" t="str">
        <f>'0_Total'!DL2</f>
        <v>Taxi - FCEV</v>
      </c>
      <c r="W44" s="398" t="str">
        <f>'0_Total'!CH2</f>
        <v>Ridesourcing - car - ICE</v>
      </c>
      <c r="X44" s="398" t="str">
        <f>'0_Total'!CI2</f>
        <v>Ridesourcing - car - HEV</v>
      </c>
      <c r="Y44" s="398" t="str">
        <f>'0_Total'!CJ2</f>
        <v>Ridesourcing - car - PHEV</v>
      </c>
      <c r="Z44" s="398" t="str">
        <f>'0_Total'!CS2</f>
        <v>Ridesourcing - car - BEV</v>
      </c>
      <c r="AA44" s="398" t="str">
        <f>'0_Total'!DB2</f>
        <v>Ridesourcing - car - BEV (two packs)</v>
      </c>
      <c r="AB44" s="398" t="str">
        <f>'0_Total'!DF2</f>
        <v>Ridesourcing - car - FCEV</v>
      </c>
      <c r="AC44" s="398" t="str">
        <f>'0_Total'!EP2</f>
        <v>Bus - ICE</v>
      </c>
      <c r="AD44" s="398" t="str">
        <f>'0_Total'!EQ2</f>
        <v>Bus - HEV</v>
      </c>
      <c r="AE44" s="398" t="str">
        <f>'0_Total'!ET2</f>
        <v>Bus - BEV</v>
      </c>
      <c r="AF44" s="398" t="str">
        <f>'0_Total'!ES2</f>
        <v>Bus - BEV (two packs)</v>
      </c>
      <c r="AG44" s="398" t="str">
        <f>'0_Total'!EV2</f>
        <v>Bus - FCEV</v>
      </c>
      <c r="AH44" s="398" t="str">
        <f>'0_Total'!FC2</f>
        <v>Metro/urban train</v>
      </c>
      <c r="AJ44" s="399"/>
      <c r="AM44" s="398"/>
      <c r="AN44" s="398"/>
      <c r="AO44" s="398"/>
      <c r="AP44" s="398"/>
      <c r="AQ44" s="398"/>
      <c r="AR44" s="398"/>
      <c r="AS44" s="398"/>
      <c r="BL44" s="398"/>
      <c r="BM44" s="398"/>
      <c r="BN44" s="398"/>
      <c r="BO44" s="398"/>
      <c r="BP44" s="398"/>
      <c r="BQ44" s="398"/>
      <c r="BR44" s="398"/>
      <c r="BS44" s="398"/>
      <c r="BT44" s="398"/>
      <c r="BU44" s="398"/>
      <c r="BY44" s="398"/>
      <c r="CA44" s="398"/>
      <c r="CB44" s="398"/>
      <c r="CC44" s="398"/>
      <c r="CD44" s="398"/>
    </row>
    <row r="45" spans="2:82" x14ac:dyDescent="0.25">
      <c r="B45" s="357" t="s">
        <v>1123</v>
      </c>
      <c r="C45" s="356">
        <f>'0_Total'!D101+'0_Total'!D100</f>
        <v>25.812925915482275</v>
      </c>
      <c r="D45" s="356">
        <f>'0_Total'!W101+'0_Total'!W100</f>
        <v>70.495990776075715</v>
      </c>
      <c r="E45" s="356">
        <f>'0_Total'!AE101+'0_Total'!AE100</f>
        <v>65.077952731268667</v>
      </c>
      <c r="F45" s="356">
        <f>'0_Total'!BE101+'0_Total'!BE100</f>
        <v>7.3770950922356082</v>
      </c>
      <c r="G45" s="356">
        <f>'0_Total'!BG101+'0_Total'!BG100</f>
        <v>22.928830490933084</v>
      </c>
      <c r="H45" s="356">
        <f>'0_Total'!BF101+'0_Total'!BF100</f>
        <v>12.382172821331881</v>
      </c>
      <c r="I45" s="356">
        <f>'0_Total'!BH101+'0_Total'!BH100</f>
        <v>36.900936410717925</v>
      </c>
      <c r="J45" s="356">
        <f>'0_Total'!BI101+'0_Total'!BI100</f>
        <v>7.985146217473579</v>
      </c>
      <c r="K45" s="356">
        <f>'0_Total'!BJ101+'0_Total'!BJ100</f>
        <v>9.7988736045981124</v>
      </c>
      <c r="L45" s="356">
        <f>'0_Total'!BK101+'0_Total'!BK100</f>
        <v>19.952685602050249</v>
      </c>
      <c r="M45" s="356">
        <f>'0_Total'!BL101+'0_Total'!BL100</f>
        <v>34.562416943858203</v>
      </c>
      <c r="N45" s="356">
        <f>'0_Total'!BM101+'0_Total'!BM100</f>
        <v>22.306885343779747</v>
      </c>
      <c r="O45" s="356">
        <f>'0_Total'!BN101+'0_Total'!BN100</f>
        <v>24.448045010321731</v>
      </c>
      <c r="P45" s="356">
        <f>'0_Total'!BO101+'0_Total'!BO100</f>
        <v>30.063629467626356</v>
      </c>
      <c r="Q45" s="356">
        <f>'0_Total'!BV101+'0_Total'!BV100</f>
        <v>40.25521626294293</v>
      </c>
      <c r="R45" s="356">
        <f>'0_Total'!CA101+'0_Total'!CA100</f>
        <v>35.907748636375274</v>
      </c>
      <c r="S45" s="356">
        <f>'0_Total'!DH101+'0_Total'!DH100</f>
        <v>28.971405469142269</v>
      </c>
      <c r="T45" s="356">
        <f>'0_Total'!DJ101+'0_Total'!DJ100</f>
        <v>48.845355318706986</v>
      </c>
      <c r="U45" s="356">
        <f>'0_Total'!DK101+'0_Total'!DK100</f>
        <v>75.20908010530384</v>
      </c>
      <c r="V45" s="356">
        <f>'0_Total'!DL101+'0_Total'!DL100</f>
        <v>40.153430860240604</v>
      </c>
      <c r="W45" s="356">
        <f>'0_Total'!CH101+'0_Total'!CH100</f>
        <v>20.999421401047297</v>
      </c>
      <c r="X45" s="356">
        <f>'0_Total'!CI101+'0_Total'!CI100</f>
        <v>22.932234608915039</v>
      </c>
      <c r="Y45" s="356">
        <f>'0_Total'!CJ101+'0_Total'!CJ100</f>
        <v>27.780915166781725</v>
      </c>
      <c r="Z45" s="356">
        <f>'0_Total'!CS101+'0_Total'!CS100</f>
        <v>37.358455463108001</v>
      </c>
      <c r="AA45" s="356">
        <f>'0_Total'!DB101+'0_Total'!DB100</f>
        <v>61.218289617619995</v>
      </c>
      <c r="AB45" s="356">
        <f>'0_Total'!DF101+'0_Total'!DF100</f>
        <v>30.909843683648713</v>
      </c>
      <c r="AC45" s="356">
        <f>'0_Total'!EP101+'0_Total'!EP100</f>
        <v>6.538587433013805</v>
      </c>
      <c r="AD45" s="356">
        <f>'0_Total'!EQ101+'0_Total'!EQ100</f>
        <v>6.5178831879134265</v>
      </c>
      <c r="AE45" s="356">
        <f>'0_Total'!ET101+'0_Total'!ET100</f>
        <v>10.83015911366819</v>
      </c>
      <c r="AF45" s="356">
        <f>'0_Total'!ES101+'0_Total'!ES100</f>
        <v>14.16101471398968</v>
      </c>
      <c r="AG45" s="356">
        <f>'0_Total'!EV101+'0_Total'!EV100</f>
        <v>8.079543638778512</v>
      </c>
      <c r="AH45" s="356">
        <f>'0_Total'!FC101+'0_Total'!FC100</f>
        <v>1.6297205445883214</v>
      </c>
      <c r="AJ45" s="355"/>
      <c r="AM45" s="356"/>
      <c r="AN45" s="356"/>
      <c r="AO45" s="356"/>
      <c r="AP45" s="356"/>
      <c r="AQ45" s="356"/>
      <c r="AR45" s="356"/>
      <c r="AS45" s="356"/>
      <c r="BE45" s="349"/>
      <c r="BL45" s="356"/>
      <c r="BM45" s="356"/>
      <c r="BN45" s="356"/>
      <c r="BO45" s="356"/>
      <c r="BP45" s="356"/>
      <c r="BQ45" s="356"/>
      <c r="BR45" s="356"/>
      <c r="BS45" s="356"/>
      <c r="BT45" s="356"/>
      <c r="BU45" s="356"/>
      <c r="BY45" s="356"/>
      <c r="CA45" s="356"/>
      <c r="CB45" s="356"/>
      <c r="CC45" s="356"/>
      <c r="CD45" s="356"/>
    </row>
    <row r="46" spans="2:82" x14ac:dyDescent="0.25">
      <c r="B46" s="357" t="s">
        <v>1124</v>
      </c>
      <c r="C46" s="506">
        <f>C57*(1-C60)</f>
        <v>6.2009263051930938</v>
      </c>
      <c r="D46" s="506">
        <f t="shared" ref="D46:AH46" si="0">D57*(1-D60)</f>
        <v>6.2009263051930947</v>
      </c>
      <c r="E46" s="506">
        <f>E57*(1-E60)</f>
        <v>6.7082748210725285</v>
      </c>
      <c r="F46" s="506">
        <f t="shared" si="0"/>
        <v>0</v>
      </c>
      <c r="G46" s="506">
        <f t="shared" si="0"/>
        <v>0</v>
      </c>
      <c r="H46" s="506">
        <f t="shared" si="0"/>
        <v>11.838132037186815</v>
      </c>
      <c r="I46" s="506">
        <f t="shared" si="0"/>
        <v>11.838132037186815</v>
      </c>
      <c r="J46" s="506">
        <f t="shared" si="0"/>
        <v>53.73696412283369</v>
      </c>
      <c r="K46" s="506">
        <f t="shared" si="0"/>
        <v>19.738115308101275</v>
      </c>
      <c r="L46" s="506">
        <f t="shared" si="0"/>
        <v>53.736964122833704</v>
      </c>
      <c r="M46" s="506">
        <f t="shared" si="0"/>
        <v>19.738115308101275</v>
      </c>
      <c r="N46" s="506">
        <f t="shared" si="0"/>
        <v>125.63212704</v>
      </c>
      <c r="O46" s="506">
        <f t="shared" si="0"/>
        <v>93.58311504000001</v>
      </c>
      <c r="P46" s="506">
        <f t="shared" si="0"/>
        <v>79.031181271830036</v>
      </c>
      <c r="Q46" s="506">
        <f t="shared" si="0"/>
        <v>71.534730542772778</v>
      </c>
      <c r="R46" s="506">
        <f t="shared" si="0"/>
        <v>82.679705112992522</v>
      </c>
      <c r="S46" s="506">
        <f>S57*(1-S60)</f>
        <v>117.64755563047052</v>
      </c>
      <c r="T46" s="506">
        <f>T57*(1-T60)</f>
        <v>89.929536834122203</v>
      </c>
      <c r="U46" s="506">
        <f>U57*(1-U60)</f>
        <v>89.929536834122203</v>
      </c>
      <c r="V46" s="506">
        <f>V57*(1-V60)</f>
        <v>103.94038713750945</v>
      </c>
      <c r="W46" s="506">
        <f t="shared" si="0"/>
        <v>121.57947778064515</v>
      </c>
      <c r="X46" s="506">
        <f t="shared" si="0"/>
        <v>90.564304877419374</v>
      </c>
      <c r="Y46" s="506">
        <f t="shared" si="0"/>
        <v>82.901215188068761</v>
      </c>
      <c r="Z46" s="506">
        <f t="shared" si="0"/>
        <v>69.227158589780103</v>
      </c>
      <c r="AA46" s="506">
        <f t="shared" si="0"/>
        <v>69.227158589780103</v>
      </c>
      <c r="AB46" s="506">
        <f t="shared" si="0"/>
        <v>80.012617851283068</v>
      </c>
      <c r="AC46" s="506">
        <f t="shared" si="0"/>
        <v>71.835624993896062</v>
      </c>
      <c r="AD46" s="506">
        <f t="shared" si="0"/>
        <v>52.881213964464521</v>
      </c>
      <c r="AE46" s="506">
        <f>AE57*(1-AE60)</f>
        <v>45.561886327996312</v>
      </c>
      <c r="AF46" s="506">
        <f t="shared" si="0"/>
        <v>45.561886327996312</v>
      </c>
      <c r="AG46" s="506">
        <f>AG57*(1-AG60)</f>
        <v>43.913662604355508</v>
      </c>
      <c r="AH46" s="506">
        <f t="shared" si="0"/>
        <v>52.577657438343778</v>
      </c>
      <c r="AJ46" s="355"/>
      <c r="AM46" s="356"/>
      <c r="AN46" s="356"/>
      <c r="AO46" s="356"/>
      <c r="AP46" s="356"/>
      <c r="AQ46" s="356"/>
      <c r="AR46" s="356"/>
      <c r="AS46" s="356"/>
      <c r="BE46" s="349"/>
      <c r="BL46" s="356"/>
      <c r="BM46" s="356"/>
      <c r="BN46" s="356"/>
      <c r="BO46" s="356"/>
      <c r="BP46" s="356"/>
      <c r="BQ46" s="356"/>
      <c r="BR46" s="356"/>
      <c r="BS46" s="356"/>
      <c r="BT46" s="356"/>
      <c r="BU46" s="356"/>
      <c r="BY46" s="356"/>
      <c r="CA46" s="356"/>
      <c r="CB46" s="356"/>
      <c r="CC46" s="356"/>
      <c r="CD46" s="356"/>
    </row>
    <row r="47" spans="2:82" x14ac:dyDescent="0.25">
      <c r="B47" s="357" t="s">
        <v>1125</v>
      </c>
      <c r="C47" s="356">
        <f>'0_Total'!D104</f>
        <v>9.4409392749428456</v>
      </c>
      <c r="D47" s="356">
        <f>'0_Total'!W104</f>
        <v>9.4409392749428456</v>
      </c>
      <c r="E47" s="356">
        <f>'0_Total'!AE104</f>
        <v>9.4835085147745115</v>
      </c>
      <c r="F47" s="356">
        <f>'0_Total'!BE104</f>
        <v>9.471154571397097</v>
      </c>
      <c r="G47" s="356">
        <f>'0_Total'!BG104</f>
        <v>9.4896885706026097</v>
      </c>
      <c r="H47" s="356">
        <f>'0_Total'!BF104</f>
        <v>9.4793603097639458</v>
      </c>
      <c r="I47" s="356">
        <f>'0_Total'!BH104</f>
        <v>9.5026866330964577</v>
      </c>
      <c r="J47" s="356">
        <f>'0_Total'!BI104</f>
        <v>11.394557604754132</v>
      </c>
      <c r="K47" s="356">
        <f>'0_Total'!BJ104</f>
        <v>11.354081196149926</v>
      </c>
      <c r="L47" s="356">
        <f>'0_Total'!BK104</f>
        <v>11.394557604754132</v>
      </c>
      <c r="M47" s="356">
        <f>'0_Total'!BL104</f>
        <v>11.354081196149926</v>
      </c>
      <c r="N47" s="356">
        <f>'0_Total'!BM104</f>
        <v>12.476457294127272</v>
      </c>
      <c r="O47" s="356">
        <f>'0_Total'!BN104</f>
        <v>12.716888018619265</v>
      </c>
      <c r="P47" s="356">
        <f>'0_Total'!BO104</f>
        <v>12.937036533686294</v>
      </c>
      <c r="Q47" s="356">
        <f>'0_Total'!BV104</f>
        <v>12.197157451329351</v>
      </c>
      <c r="R47" s="356">
        <f>'0_Total'!CA104</f>
        <v>12.984188392693992</v>
      </c>
      <c r="S47" s="356">
        <f>'0_Total'!DH104</f>
        <v>27.01554027394284</v>
      </c>
      <c r="T47" s="356">
        <f>'0_Total'!DJ104</f>
        <v>25.911433510427884</v>
      </c>
      <c r="U47" s="356">
        <f>'0_Total'!DK104</f>
        <v>25.911433510427884</v>
      </c>
      <c r="V47" s="356">
        <f>'0_Total'!DL104</f>
        <v>27.58338863515219</v>
      </c>
      <c r="W47" s="356">
        <f>'0_Total'!CH104</f>
        <v>20.403198013580084</v>
      </c>
      <c r="X47" s="356">
        <f>'0_Total'!CI104</f>
        <v>20.796382999086166</v>
      </c>
      <c r="Y47" s="356">
        <f>'0_Total'!CJ104</f>
        <v>21.156399760208132</v>
      </c>
      <c r="Z47" s="356">
        <f>'0_Total'!CS104</f>
        <v>19.94644896507814</v>
      </c>
      <c r="AA47" s="356">
        <f>'0_Total'!DB104</f>
        <v>19.94644896507814</v>
      </c>
      <c r="AB47" s="356">
        <f>'0_Total'!DF104</f>
        <v>21.233508886089187</v>
      </c>
      <c r="AC47" s="356">
        <f>'0_Total'!EP104</f>
        <v>3.6024452385780199</v>
      </c>
      <c r="AD47" s="356">
        <f>'0_Total'!EQ104</f>
        <v>3.5574070420397113</v>
      </c>
      <c r="AE47" s="356">
        <f>'0_Total'!ET104</f>
        <v>3.9264293380027726</v>
      </c>
      <c r="AF47" s="356">
        <f>'0_Total'!ES104</f>
        <v>3.9264293380027726</v>
      </c>
      <c r="AG47" s="356">
        <f>'0_Total'!EV104</f>
        <v>4.0625475229856942</v>
      </c>
      <c r="AH47" s="356">
        <f>'0_Total'!FC104</f>
        <v>11.003404253622561</v>
      </c>
      <c r="AJ47" s="355"/>
      <c r="AM47" s="356"/>
      <c r="AN47" s="356"/>
      <c r="AO47" s="356"/>
      <c r="AP47" s="356"/>
      <c r="AQ47" s="356"/>
      <c r="AR47" s="356"/>
      <c r="AS47" s="356"/>
      <c r="BE47" s="349"/>
      <c r="BL47" s="356"/>
      <c r="BM47" s="356"/>
      <c r="BN47" s="356"/>
      <c r="BO47" s="356"/>
      <c r="BP47" s="356"/>
      <c r="BQ47" s="356"/>
      <c r="BR47" s="356"/>
      <c r="BS47" s="356"/>
      <c r="BT47" s="356"/>
      <c r="BU47" s="356"/>
      <c r="BY47" s="356"/>
      <c r="CA47" s="356"/>
      <c r="CB47" s="356"/>
      <c r="CC47" s="356"/>
      <c r="CD47" s="356"/>
    </row>
    <row r="48" spans="2:82" x14ac:dyDescent="0.25">
      <c r="B48" s="357" t="s">
        <v>849</v>
      </c>
      <c r="C48" s="506">
        <f>C58+C57*C60</f>
        <v>0</v>
      </c>
      <c r="D48" s="506">
        <f t="shared" ref="D48:AH48" si="1">D58+D57*D60</f>
        <v>34.727515897616378</v>
      </c>
      <c r="E48" s="506">
        <f>E58+E57*E60</f>
        <v>24.755460238314537</v>
      </c>
      <c r="F48" s="506">
        <f t="shared" si="1"/>
        <v>0</v>
      </c>
      <c r="G48" s="506">
        <f t="shared" si="1"/>
        <v>24.755460238314541</v>
      </c>
      <c r="H48" s="506">
        <f t="shared" si="1"/>
        <v>0</v>
      </c>
      <c r="I48" s="506">
        <f t="shared" si="1"/>
        <v>24.755460238314541</v>
      </c>
      <c r="J48" s="506">
        <f t="shared" si="1"/>
        <v>0</v>
      </c>
      <c r="K48" s="506">
        <f t="shared" si="1"/>
        <v>0</v>
      </c>
      <c r="L48" s="506">
        <f t="shared" si="1"/>
        <v>0</v>
      </c>
      <c r="M48" s="506">
        <f t="shared" si="1"/>
        <v>13.545440507757011</v>
      </c>
      <c r="N48" s="506">
        <f t="shared" si="1"/>
        <v>0</v>
      </c>
      <c r="O48" s="506">
        <f t="shared" si="1"/>
        <v>0</v>
      </c>
      <c r="P48" s="506">
        <f t="shared" si="1"/>
        <v>0</v>
      </c>
      <c r="Q48" s="506">
        <f t="shared" si="1"/>
        <v>0</v>
      </c>
      <c r="R48" s="506">
        <f t="shared" si="1"/>
        <v>0</v>
      </c>
      <c r="S48" s="506">
        <f>S58+S57*S60</f>
        <v>108.04192570523938</v>
      </c>
      <c r="T48" s="506">
        <f>T58+T57*T60</f>
        <v>82.587014114064175</v>
      </c>
      <c r="U48" s="506">
        <f>U58+U57*U60</f>
        <v>82.587014114064175</v>
      </c>
      <c r="V48" s="506">
        <f>V58+V57*V60</f>
        <v>95.453913383102048</v>
      </c>
      <c r="W48" s="506">
        <f t="shared" si="1"/>
        <v>111.65281620399554</v>
      </c>
      <c r="X48" s="506">
        <f t="shared" si="1"/>
        <v>83.169954927466094</v>
      </c>
      <c r="Y48" s="506">
        <f t="shared" si="1"/>
        <v>76.132537426927982</v>
      </c>
      <c r="Z48" s="506">
        <f t="shared" si="1"/>
        <v>63.574933495725645</v>
      </c>
      <c r="AA48" s="506">
        <f t="shared" si="1"/>
        <v>63.574933495725645</v>
      </c>
      <c r="AB48" s="506">
        <f t="shared" si="1"/>
        <v>73.479786868866043</v>
      </c>
      <c r="AC48" s="506">
        <f t="shared" si="1"/>
        <v>7.9817361104328963</v>
      </c>
      <c r="AD48" s="506">
        <f t="shared" si="1"/>
        <v>5.8756904404960579</v>
      </c>
      <c r="AE48" s="506">
        <f t="shared" si="1"/>
        <v>5.0624318142218128</v>
      </c>
      <c r="AF48" s="506">
        <f t="shared" si="1"/>
        <v>5.0624318142218128</v>
      </c>
      <c r="AG48" s="506">
        <f>AG58+AG57*AG60</f>
        <v>4.8792958449283903</v>
      </c>
      <c r="AH48" s="506">
        <f t="shared" si="1"/>
        <v>0</v>
      </c>
      <c r="AJ48" s="355"/>
      <c r="AM48" s="356"/>
      <c r="AN48" s="356"/>
      <c r="AO48" s="356"/>
      <c r="AP48" s="356"/>
      <c r="AQ48" s="356"/>
      <c r="AR48" s="356"/>
      <c r="AS48" s="356"/>
      <c r="BE48" s="349"/>
      <c r="BL48" s="356"/>
      <c r="BM48" s="356"/>
      <c r="BN48" s="356"/>
      <c r="BO48" s="356"/>
      <c r="BP48" s="356"/>
      <c r="BQ48" s="356"/>
      <c r="BR48" s="356"/>
      <c r="BS48" s="356"/>
      <c r="BT48" s="356"/>
      <c r="BU48" s="356"/>
      <c r="BY48" s="356"/>
      <c r="CA48" s="356"/>
      <c r="CB48" s="356"/>
      <c r="CC48" s="356"/>
      <c r="CD48" s="356"/>
    </row>
    <row r="49" spans="2:82" hidden="1" x14ac:dyDescent="0.25">
      <c r="B49" s="357" t="s">
        <v>1057</v>
      </c>
      <c r="C49" s="356">
        <v>225.8831960379388</v>
      </c>
      <c r="D49" s="356">
        <v>92.000625319612908</v>
      </c>
      <c r="E49" s="356">
        <v>92.000625319612908</v>
      </c>
      <c r="F49" s="356">
        <v>109.2715625573851</v>
      </c>
      <c r="G49" s="356">
        <v>109.74665673023698</v>
      </c>
      <c r="H49" s="356">
        <v>134.5247173832434</v>
      </c>
      <c r="I49" s="356">
        <v>146.93726718801878</v>
      </c>
      <c r="J49" s="356">
        <v>170.94671713201515</v>
      </c>
      <c r="K49" s="356">
        <v>198.6553751289735</v>
      </c>
      <c r="N49" s="348"/>
      <c r="O49" s="354"/>
      <c r="P49" s="353"/>
      <c r="Q49" s="353"/>
      <c r="R49" s="353"/>
      <c r="S49" s="353"/>
      <c r="T49" s="353"/>
      <c r="U49" s="353"/>
      <c r="V49" s="353"/>
      <c r="W49" s="353"/>
      <c r="X49" s="353"/>
      <c r="Y49" s="353"/>
      <c r="Z49" s="353"/>
      <c r="AA49" s="353"/>
      <c r="AB49" s="353"/>
      <c r="AC49" s="353"/>
      <c r="AD49" s="353"/>
      <c r="AE49" s="353"/>
      <c r="AF49" s="353"/>
      <c r="AG49" s="353"/>
      <c r="AJ49" s="354"/>
      <c r="AK49" s="353"/>
      <c r="AL49" s="353"/>
      <c r="AM49" s="353"/>
      <c r="AN49" s="353"/>
      <c r="AO49" s="353"/>
      <c r="AP49" s="353"/>
      <c r="AQ49" s="353"/>
      <c r="AR49" s="353"/>
      <c r="AS49" s="353"/>
      <c r="AT49" s="353"/>
      <c r="AU49" s="353"/>
      <c r="AW49" s="349"/>
    </row>
    <row r="50" spans="2:82" hidden="1" x14ac:dyDescent="0.25">
      <c r="B50" s="357" t="s">
        <v>1056</v>
      </c>
      <c r="C50" s="356">
        <v>235.34686736744837</v>
      </c>
      <c r="D50" s="356">
        <v>20.138098699878793</v>
      </c>
      <c r="E50" s="356">
        <v>20.138098699878793</v>
      </c>
      <c r="F50" s="356">
        <v>29.082532108575009</v>
      </c>
      <c r="G50" s="356">
        <v>47.360170627588715</v>
      </c>
      <c r="H50" s="356">
        <v>92.462424726943624</v>
      </c>
      <c r="I50" s="356">
        <v>123.41082373994841</v>
      </c>
      <c r="J50" s="356">
        <v>147.75164600715308</v>
      </c>
      <c r="K50" s="356">
        <v>190.45060506651421</v>
      </c>
      <c r="N50" s="348"/>
      <c r="O50" s="354"/>
      <c r="P50" s="353"/>
      <c r="Q50" s="353"/>
      <c r="R50" s="353"/>
      <c r="S50" s="353"/>
      <c r="T50" s="353"/>
      <c r="U50" s="353"/>
      <c r="V50" s="353"/>
      <c r="W50" s="353"/>
      <c r="X50" s="353"/>
      <c r="Y50" s="353"/>
      <c r="Z50" s="353"/>
      <c r="AA50" s="353"/>
      <c r="AB50" s="353"/>
      <c r="AC50" s="353"/>
      <c r="AD50" s="353"/>
      <c r="AE50" s="353"/>
      <c r="AF50" s="353"/>
      <c r="AG50" s="353"/>
      <c r="AJ50" s="354"/>
      <c r="AK50" s="353"/>
      <c r="AL50" s="353"/>
      <c r="AM50" s="353"/>
      <c r="AN50" s="353"/>
      <c r="AO50" s="353"/>
      <c r="AP50" s="353"/>
      <c r="AQ50" s="353"/>
      <c r="AR50" s="353"/>
      <c r="AS50" s="353"/>
      <c r="AT50" s="353"/>
      <c r="AU50" s="353"/>
      <c r="AW50" s="349"/>
    </row>
    <row r="51" spans="2:82" hidden="1" x14ac:dyDescent="0.25">
      <c r="B51" s="357" t="s">
        <v>1055</v>
      </c>
      <c r="C51" s="356">
        <v>169.63000923799299</v>
      </c>
      <c r="D51" s="356">
        <v>57.028326808897397</v>
      </c>
      <c r="E51" s="356">
        <v>57.028326808897397</v>
      </c>
      <c r="F51" s="356">
        <v>66.108608232937002</v>
      </c>
      <c r="G51" s="356">
        <v>73.1615339584623</v>
      </c>
      <c r="H51" s="356">
        <v>87.042263228114194</v>
      </c>
      <c r="I51" s="356">
        <v>82.788852695901895</v>
      </c>
      <c r="J51" s="356">
        <v>106.35742590613199</v>
      </c>
      <c r="K51" s="356">
        <v>130.467437832401</v>
      </c>
      <c r="N51" s="348"/>
      <c r="O51" s="354"/>
      <c r="P51" s="353"/>
      <c r="Q51" s="353"/>
      <c r="R51" s="353"/>
      <c r="S51" s="353"/>
      <c r="T51" s="353"/>
      <c r="U51" s="353"/>
      <c r="V51" s="353"/>
      <c r="W51" s="353"/>
      <c r="X51" s="353"/>
      <c r="Y51" s="353"/>
      <c r="Z51" s="353"/>
      <c r="AA51" s="353"/>
      <c r="AB51" s="353"/>
      <c r="AC51" s="353"/>
      <c r="AD51" s="353"/>
      <c r="AE51" s="353"/>
      <c r="AF51" s="353"/>
      <c r="AG51" s="353"/>
      <c r="AJ51" s="354"/>
      <c r="AK51" s="353"/>
      <c r="AL51" s="353"/>
      <c r="AM51" s="353"/>
      <c r="AN51" s="353"/>
      <c r="AO51" s="353"/>
      <c r="AP51" s="353"/>
      <c r="AQ51" s="353"/>
      <c r="AR51" s="353"/>
      <c r="AS51" s="353"/>
      <c r="AT51" s="353"/>
      <c r="AU51" s="353"/>
      <c r="AW51" s="349"/>
    </row>
    <row r="52" spans="2:82" hidden="1" x14ac:dyDescent="0.25">
      <c r="B52" s="357" t="s">
        <v>1054</v>
      </c>
      <c r="C52" s="356">
        <v>129.54562060471599</v>
      </c>
      <c r="D52" s="356">
        <v>64.575287204428093</v>
      </c>
      <c r="E52" s="356">
        <v>64.575287204428093</v>
      </c>
      <c r="F52" s="356">
        <v>72.039757217874197</v>
      </c>
      <c r="G52" s="356">
        <v>74.833619113601898</v>
      </c>
      <c r="H52" s="356">
        <v>76.416043285393002</v>
      </c>
      <c r="I52" s="356">
        <v>56.436216180368902</v>
      </c>
      <c r="J52" s="356">
        <v>77.511185806366001</v>
      </c>
      <c r="K52" s="356">
        <v>94.288071043957402</v>
      </c>
      <c r="N52" s="348"/>
      <c r="O52" s="354"/>
      <c r="P52" s="353"/>
      <c r="Q52" s="353"/>
      <c r="R52" s="353"/>
      <c r="S52" s="353"/>
      <c r="T52" s="353"/>
      <c r="U52" s="353"/>
      <c r="V52" s="353"/>
      <c r="W52" s="353"/>
      <c r="X52" s="353"/>
      <c r="Y52" s="353"/>
      <c r="Z52" s="353"/>
      <c r="AA52" s="353"/>
      <c r="AB52" s="353"/>
      <c r="AC52" s="353"/>
      <c r="AD52" s="353"/>
      <c r="AE52" s="353"/>
      <c r="AF52" s="353"/>
      <c r="AG52" s="353"/>
      <c r="AJ52" s="354"/>
      <c r="AK52" s="353"/>
      <c r="AL52" s="353"/>
      <c r="AM52" s="353"/>
      <c r="AN52" s="353"/>
      <c r="AO52" s="353"/>
      <c r="AP52" s="353"/>
      <c r="AQ52" s="353"/>
      <c r="AR52" s="353"/>
      <c r="AS52" s="353"/>
      <c r="AT52" s="353"/>
      <c r="AU52" s="353"/>
      <c r="AW52" s="349"/>
    </row>
    <row r="53" spans="2:82" hidden="1" x14ac:dyDescent="0.25">
      <c r="B53" s="357" t="s">
        <v>1053</v>
      </c>
      <c r="C53" s="356">
        <v>89.461231971439403</v>
      </c>
      <c r="D53" s="356">
        <v>72.122247599958797</v>
      </c>
      <c r="E53" s="356">
        <v>72.122247599958797</v>
      </c>
      <c r="F53" s="356">
        <v>77.970906202811506</v>
      </c>
      <c r="G53" s="356">
        <v>76.505704268741596</v>
      </c>
      <c r="H53" s="356">
        <v>65.789823342671895</v>
      </c>
      <c r="I53" s="356">
        <v>30.0835796648349</v>
      </c>
      <c r="J53" s="356">
        <v>48.664945706598999</v>
      </c>
      <c r="K53" s="356">
        <v>58.108704255513402</v>
      </c>
      <c r="N53" s="348"/>
      <c r="O53" s="354"/>
      <c r="P53" s="353"/>
      <c r="Q53" s="353"/>
      <c r="R53" s="353"/>
      <c r="S53" s="353"/>
      <c r="T53" s="353"/>
      <c r="U53" s="353"/>
      <c r="V53" s="353"/>
      <c r="W53" s="353"/>
      <c r="X53" s="353"/>
      <c r="Y53" s="353"/>
      <c r="Z53" s="353"/>
      <c r="AA53" s="353"/>
      <c r="AB53" s="353"/>
      <c r="AC53" s="353"/>
      <c r="AD53" s="353"/>
      <c r="AE53" s="353"/>
      <c r="AF53" s="353"/>
      <c r="AG53" s="353"/>
      <c r="AJ53" s="354"/>
      <c r="AK53" s="353"/>
      <c r="AL53" s="353"/>
      <c r="AM53" s="353"/>
      <c r="AN53" s="353"/>
      <c r="AO53" s="353"/>
      <c r="AP53" s="353"/>
      <c r="AQ53" s="353"/>
      <c r="AR53" s="353"/>
      <c r="AS53" s="353"/>
      <c r="AT53" s="353"/>
      <c r="AU53" s="353"/>
      <c r="AW53" s="349"/>
    </row>
    <row r="54" spans="2:82" hidden="1" x14ac:dyDescent="0.25">
      <c r="B54" s="357" t="s">
        <v>1052</v>
      </c>
      <c r="C54" s="356">
        <v>49.376843338162402</v>
      </c>
      <c r="D54" s="356">
        <v>79.669207995489501</v>
      </c>
      <c r="E54" s="356">
        <v>79.669207995489501</v>
      </c>
      <c r="F54" s="356">
        <v>83.9020551877488</v>
      </c>
      <c r="G54" s="356">
        <v>78.177789423881194</v>
      </c>
      <c r="H54" s="356">
        <v>55.163603399950702</v>
      </c>
      <c r="I54" s="356">
        <v>3.7309431493018801</v>
      </c>
      <c r="J54" s="356">
        <v>19.818705606832999</v>
      </c>
      <c r="K54" s="356">
        <v>21.929337467069399</v>
      </c>
      <c r="N54" s="348"/>
      <c r="O54" s="354"/>
      <c r="P54" s="353"/>
      <c r="Q54" s="353"/>
      <c r="R54" s="353"/>
      <c r="S54" s="353"/>
      <c r="T54" s="353"/>
      <c r="U54" s="353"/>
      <c r="V54" s="353"/>
      <c r="W54" s="353"/>
      <c r="X54" s="353"/>
      <c r="Y54" s="353"/>
      <c r="Z54" s="353"/>
      <c r="AA54" s="353"/>
      <c r="AB54" s="353"/>
      <c r="AC54" s="353"/>
      <c r="AD54" s="353"/>
      <c r="AE54" s="353"/>
      <c r="AF54" s="353"/>
      <c r="AG54" s="353"/>
      <c r="AJ54" s="354"/>
      <c r="AK54" s="353"/>
      <c r="AL54" s="353"/>
      <c r="AM54" s="353"/>
      <c r="AN54" s="353"/>
      <c r="AO54" s="353"/>
      <c r="AP54" s="353"/>
      <c r="AQ54" s="353"/>
      <c r="AR54" s="353"/>
      <c r="AS54" s="353"/>
      <c r="AT54" s="353"/>
      <c r="AU54" s="353"/>
      <c r="AW54" s="349"/>
    </row>
    <row r="55" spans="2:82" x14ac:dyDescent="0.25">
      <c r="N55" s="348"/>
      <c r="O55" s="354"/>
      <c r="P55" s="353"/>
      <c r="Q55" s="353"/>
      <c r="R55" s="353"/>
      <c r="S55" s="353"/>
      <c r="T55" s="353"/>
      <c r="U55" s="353"/>
      <c r="V55" s="353"/>
      <c r="W55" s="353"/>
      <c r="X55" s="353"/>
      <c r="Y55" s="353"/>
      <c r="Z55" s="353"/>
      <c r="AA55" s="353"/>
      <c r="AB55" s="353"/>
      <c r="AC55" s="353"/>
      <c r="AD55" s="353"/>
      <c r="AE55" s="353"/>
      <c r="AF55" s="353"/>
      <c r="AG55" s="353"/>
      <c r="AJ55" s="354"/>
      <c r="AK55" s="353"/>
      <c r="AL55" s="353"/>
      <c r="AM55" s="353"/>
      <c r="AN55" s="353"/>
      <c r="AO55" s="353"/>
      <c r="AP55" s="353"/>
      <c r="AQ55" s="353"/>
      <c r="AR55" s="353"/>
      <c r="AS55" s="353"/>
      <c r="AT55" s="353"/>
      <c r="AU55" s="353"/>
      <c r="AW55" s="349"/>
    </row>
    <row r="56" spans="2:82" x14ac:dyDescent="0.25">
      <c r="N56" s="348"/>
      <c r="O56" s="354"/>
      <c r="P56" s="353"/>
      <c r="Q56" s="353"/>
      <c r="R56" s="353"/>
      <c r="S56" s="353"/>
      <c r="T56" s="353"/>
      <c r="U56" s="353"/>
      <c r="V56" s="353"/>
      <c r="W56" s="353"/>
      <c r="X56" s="353"/>
      <c r="Y56" s="353"/>
      <c r="Z56" s="353"/>
      <c r="AA56" s="353"/>
      <c r="AB56" s="353"/>
      <c r="AC56" s="353"/>
      <c r="AD56" s="353"/>
      <c r="AE56" s="353"/>
      <c r="AF56" s="353"/>
      <c r="AG56" s="353"/>
      <c r="AJ56" s="354"/>
      <c r="AK56" s="353"/>
      <c r="AL56" s="353"/>
      <c r="AM56" s="353"/>
      <c r="AN56" s="353"/>
      <c r="AO56" s="353"/>
      <c r="AP56" s="353"/>
      <c r="AQ56" s="353"/>
      <c r="AR56" s="353"/>
      <c r="AS56" s="353"/>
      <c r="AT56" s="353"/>
      <c r="AU56" s="353"/>
      <c r="AW56" s="349"/>
    </row>
    <row r="57" spans="2:82" x14ac:dyDescent="0.25">
      <c r="B57" s="357" t="s">
        <v>1124</v>
      </c>
      <c r="C57" s="356">
        <f>'0_Total'!D102</f>
        <v>6.2009263051930938</v>
      </c>
      <c r="D57" s="356">
        <f>'0_Total'!W102</f>
        <v>6.2009263051930947</v>
      </c>
      <c r="E57" s="356">
        <f>'0_Total'!AE102</f>
        <v>6.7082748210725285</v>
      </c>
      <c r="F57" s="356">
        <f>'0_Total'!BE102</f>
        <v>0</v>
      </c>
      <c r="G57" s="356">
        <f>'0_Total'!BG102</f>
        <v>0</v>
      </c>
      <c r="H57" s="356">
        <f>'0_Total'!BF102</f>
        <v>11.838132037186815</v>
      </c>
      <c r="I57" s="356">
        <f>'0_Total'!BH102</f>
        <v>11.838132037186815</v>
      </c>
      <c r="J57" s="356">
        <f>'0_Total'!BI102</f>
        <v>53.73696412283369</v>
      </c>
      <c r="K57" s="356">
        <f>'0_Total'!BJ102</f>
        <v>19.738115308101275</v>
      </c>
      <c r="L57" s="356">
        <f>'0_Total'!BK102</f>
        <v>53.736964122833704</v>
      </c>
      <c r="M57" s="356">
        <f>'0_Total'!BL102</f>
        <v>19.738115308101275</v>
      </c>
      <c r="N57" s="356">
        <f>'0_Total'!BM102</f>
        <v>125.63212704</v>
      </c>
      <c r="O57" s="356">
        <f>'0_Total'!BN102</f>
        <v>93.58311504000001</v>
      </c>
      <c r="P57" s="356">
        <f>'0_Total'!BO102</f>
        <v>79.031181271830036</v>
      </c>
      <c r="Q57" s="356">
        <f>'0_Total'!BV102</f>
        <v>71.534730542772778</v>
      </c>
      <c r="R57" s="356">
        <f>'0_Total'!CA102</f>
        <v>82.679705112992522</v>
      </c>
      <c r="S57" s="356">
        <f>'0_Total'!DH102</f>
        <v>191.57169020287344</v>
      </c>
      <c r="T57" s="356">
        <f>'0_Total'!DJ102</f>
        <v>146.43698526629095</v>
      </c>
      <c r="U57" s="356">
        <f>'0_Total'!DK102</f>
        <v>146.43698526629095</v>
      </c>
      <c r="V57" s="356">
        <f>'0_Total'!DL102</f>
        <v>169.25158825073376</v>
      </c>
      <c r="W57" s="356">
        <f>'0_Total'!CH102</f>
        <v>197.9742454282536</v>
      </c>
      <c r="X57" s="356">
        <f>'0_Total'!CI102</f>
        <v>147.47061139043385</v>
      </c>
      <c r="Y57" s="356">
        <f>'0_Total'!CJ102</f>
        <v>134.99240021045679</v>
      </c>
      <c r="Z57" s="356">
        <f>'0_Total'!CS102</f>
        <v>112.72621609446951</v>
      </c>
      <c r="AA57" s="356">
        <f>'0_Total'!DB102</f>
        <v>112.72621609446951</v>
      </c>
      <c r="AB57" s="356">
        <f>'0_Total'!DF102</f>
        <v>130.28874554327703</v>
      </c>
      <c r="AC57" s="356">
        <f>'0_Total'!EP102</f>
        <v>71.835624993896062</v>
      </c>
      <c r="AD57" s="356">
        <f>'0_Total'!EQ102</f>
        <v>52.881213964464521</v>
      </c>
      <c r="AE57" s="356">
        <f>'0_Total'!ET102</f>
        <v>45.561886327996312</v>
      </c>
      <c r="AF57" s="356">
        <f>'0_Total'!ES102</f>
        <v>45.561886327996312</v>
      </c>
      <c r="AG57" s="356">
        <f>'0_Total'!EV102</f>
        <v>43.913662604355508</v>
      </c>
      <c r="AH57" s="356">
        <f>'0_Total'!FC102</f>
        <v>52.577657438343778</v>
      </c>
      <c r="AJ57" s="355"/>
      <c r="AM57" s="356"/>
      <c r="AN57" s="356"/>
      <c r="AO57" s="356"/>
      <c r="AP57" s="356"/>
      <c r="AQ57" s="356"/>
      <c r="AR57" s="356"/>
      <c r="AS57" s="356"/>
      <c r="BE57" s="349"/>
      <c r="BL57" s="356"/>
      <c r="BM57" s="356"/>
      <c r="BN57" s="356"/>
      <c r="BO57" s="356"/>
      <c r="BP57" s="356"/>
      <c r="BQ57" s="356"/>
      <c r="BR57" s="356"/>
      <c r="BS57" s="356"/>
      <c r="BT57" s="356"/>
      <c r="BU57" s="356"/>
      <c r="BY57" s="356"/>
      <c r="CA57" s="356"/>
      <c r="CB57" s="356"/>
      <c r="CC57" s="356"/>
      <c r="CD57" s="356"/>
    </row>
    <row r="58" spans="2:82" x14ac:dyDescent="0.25">
      <c r="B58" s="357" t="s">
        <v>849</v>
      </c>
      <c r="C58" s="356">
        <f>'0_Total'!D103</f>
        <v>0</v>
      </c>
      <c r="D58" s="356">
        <f>'0_Total'!W103</f>
        <v>34.727515897616378</v>
      </c>
      <c r="E58" s="356">
        <f>'0_Total'!AE103</f>
        <v>24.755460238314537</v>
      </c>
      <c r="F58" s="356">
        <f>'0_Total'!BE103</f>
        <v>0</v>
      </c>
      <c r="G58" s="356">
        <f>'0_Total'!BG103</f>
        <v>24.755460238314541</v>
      </c>
      <c r="H58" s="356">
        <f>'0_Total'!BF103</f>
        <v>0</v>
      </c>
      <c r="I58" s="356">
        <f>'0_Total'!BH103</f>
        <v>24.755460238314541</v>
      </c>
      <c r="J58" s="356">
        <f>'0_Total'!BI103</f>
        <v>0</v>
      </c>
      <c r="K58" s="356">
        <f>'0_Total'!BJ103</f>
        <v>0</v>
      </c>
      <c r="L58" s="356">
        <f>'0_Total'!BK103</f>
        <v>0</v>
      </c>
      <c r="M58" s="356">
        <f>'0_Total'!BL103</f>
        <v>13.545440507757011</v>
      </c>
      <c r="N58" s="356">
        <f>'0_Total'!BM103</f>
        <v>0</v>
      </c>
      <c r="O58" s="356">
        <f>'0_Total'!BN103</f>
        <v>0</v>
      </c>
      <c r="P58" s="356">
        <f>'0_Total'!BO103</f>
        <v>0</v>
      </c>
      <c r="Q58" s="356">
        <f>'0_Total'!BV103</f>
        <v>0</v>
      </c>
      <c r="R58" s="356">
        <f>'0_Total'!CA103</f>
        <v>0</v>
      </c>
      <c r="S58" s="356">
        <f>'0_Total'!DH103</f>
        <v>34.117791132836459</v>
      </c>
      <c r="T58" s="356">
        <f>'0_Total'!DJ103</f>
        <v>26.079565681895446</v>
      </c>
      <c r="U58" s="356">
        <f>'0_Total'!DK103</f>
        <v>26.079565681895446</v>
      </c>
      <c r="V58" s="356">
        <f>'0_Total'!DL103</f>
        <v>30.142712269877737</v>
      </c>
      <c r="W58" s="356">
        <f>'0_Total'!CH103</f>
        <v>35.258048556387102</v>
      </c>
      <c r="X58" s="356">
        <f>'0_Total'!CI103</f>
        <v>26.263648414451623</v>
      </c>
      <c r="Y58" s="356">
        <f>'0_Total'!CJ103</f>
        <v>24.041352404539946</v>
      </c>
      <c r="Z58" s="356">
        <f>'0_Total'!CS103</f>
        <v>20.075875991036231</v>
      </c>
      <c r="AA58" s="356">
        <f>'0_Total'!DB103</f>
        <v>20.075875991036231</v>
      </c>
      <c r="AB58" s="356">
        <f>'0_Total'!DF103</f>
        <v>23.20365917687209</v>
      </c>
      <c r="AC58" s="356">
        <f>'0_Total'!EP103</f>
        <v>7.9817361104328963</v>
      </c>
      <c r="AD58" s="356">
        <f>'0_Total'!EQ103</f>
        <v>5.8756904404960579</v>
      </c>
      <c r="AE58" s="356">
        <f>'0_Total'!ET103</f>
        <v>5.0624318142218128</v>
      </c>
      <c r="AF58" s="356">
        <f>'0_Total'!ES103</f>
        <v>5.0624318142218128</v>
      </c>
      <c r="AG58" s="356">
        <f>'0_Total'!EV103</f>
        <v>4.8792958449283903</v>
      </c>
      <c r="AH58" s="356">
        <f>'0_Total'!FC103</f>
        <v>0</v>
      </c>
      <c r="AJ58" s="355"/>
      <c r="AM58" s="356"/>
      <c r="AN58" s="356"/>
      <c r="AO58" s="356"/>
      <c r="AP58" s="356"/>
      <c r="AQ58" s="356"/>
      <c r="AR58" s="356"/>
      <c r="AS58" s="356"/>
      <c r="BE58" s="349"/>
      <c r="BL58" s="356"/>
      <c r="BM58" s="356"/>
      <c r="BN58" s="356"/>
      <c r="BO58" s="356"/>
      <c r="BP58" s="356"/>
      <c r="BQ58" s="356"/>
      <c r="BR58" s="356"/>
      <c r="BS58" s="356"/>
      <c r="BT58" s="356"/>
      <c r="BU58" s="356"/>
      <c r="BY58" s="356"/>
      <c r="CA58" s="356"/>
      <c r="CB58" s="356"/>
      <c r="CC58" s="356"/>
      <c r="CD58" s="356"/>
    </row>
    <row r="59" spans="2:82" x14ac:dyDescent="0.25">
      <c r="N59" s="348"/>
      <c r="O59" s="349"/>
      <c r="P59" s="349"/>
      <c r="Q59" s="349"/>
      <c r="AB59" s="348"/>
      <c r="AI59" s="349"/>
      <c r="AO59" s="348"/>
      <c r="AV59" s="349"/>
    </row>
    <row r="60" spans="2:82" s="505" customFormat="1" x14ac:dyDescent="0.25">
      <c r="B60" s="505" t="str">
        <f>Tech_Spec_TNC!P12&amp;" vkm (excluding commute)"</f>
        <v>Deadheading, % of total vkm (excluding commute)</v>
      </c>
      <c r="C60" s="357"/>
      <c r="D60" s="357"/>
      <c r="E60" s="357"/>
      <c r="F60" s="357"/>
      <c r="G60" s="357"/>
      <c r="H60" s="357"/>
      <c r="I60" s="357"/>
      <c r="J60" s="357"/>
      <c r="K60" s="357"/>
      <c r="O60" s="357"/>
      <c r="P60" s="357"/>
      <c r="Q60" s="357"/>
      <c r="S60" s="505">
        <f>Tech_Spec_TNC!$P$14</f>
        <v>0.38588235294117645</v>
      </c>
      <c r="T60" s="505">
        <f>Tech_Spec_TNC!$P$14</f>
        <v>0.38588235294117645</v>
      </c>
      <c r="U60" s="505">
        <f>Tech_Spec_TNC!$P$14</f>
        <v>0.38588235294117645</v>
      </c>
      <c r="V60" s="505">
        <f>Tech_Spec_TNC!$P$14</f>
        <v>0.38588235294117645</v>
      </c>
      <c r="W60" s="505">
        <f>Tech_Spec_TNC!$P$14</f>
        <v>0.38588235294117645</v>
      </c>
      <c r="X60" s="505">
        <f>W60</f>
        <v>0.38588235294117645</v>
      </c>
      <c r="Y60" s="505">
        <f>X60</f>
        <v>0.38588235294117645</v>
      </c>
      <c r="Z60" s="505">
        <f>Y60</f>
        <v>0.38588235294117645</v>
      </c>
      <c r="AA60" s="505">
        <f>Z60</f>
        <v>0.38588235294117645</v>
      </c>
      <c r="AB60" s="505">
        <f>AA60</f>
        <v>0.38588235294117645</v>
      </c>
      <c r="AI60" s="357"/>
      <c r="AV60" s="357"/>
    </row>
    <row r="61" spans="2:82" x14ac:dyDescent="0.25">
      <c r="B61" s="351"/>
      <c r="C61" s="350"/>
      <c r="D61" s="350"/>
      <c r="E61" s="350"/>
      <c r="F61" s="350"/>
      <c r="G61" s="350"/>
      <c r="H61" s="350"/>
      <c r="I61" s="350"/>
      <c r="J61" s="350"/>
      <c r="K61" s="350"/>
      <c r="N61" s="348"/>
      <c r="O61" s="349"/>
      <c r="P61" s="349"/>
      <c r="Q61" s="349"/>
      <c r="AB61" s="348"/>
      <c r="AI61" s="349"/>
      <c r="AO61" s="348"/>
      <c r="AV61" s="349"/>
    </row>
    <row r="62" spans="2:82" x14ac:dyDescent="0.25">
      <c r="B62" s="351"/>
      <c r="C62" s="350"/>
      <c r="D62" s="350"/>
      <c r="E62" s="350"/>
      <c r="F62" s="350"/>
      <c r="G62" s="350"/>
      <c r="H62" s="350"/>
      <c r="I62" s="350"/>
      <c r="J62" s="350"/>
      <c r="K62" s="350"/>
      <c r="N62" s="348"/>
      <c r="O62" s="349"/>
      <c r="P62" s="349"/>
      <c r="Q62" s="349"/>
      <c r="AB62" s="348"/>
      <c r="AI62" s="349"/>
      <c r="AO62" s="348"/>
      <c r="AV62" s="349"/>
    </row>
    <row r="63" spans="2:82" x14ac:dyDescent="0.25">
      <c r="B63" s="351"/>
      <c r="C63" s="350"/>
      <c r="D63" s="350"/>
      <c r="E63" s="350"/>
      <c r="F63" s="350"/>
      <c r="G63" s="350"/>
      <c r="H63" s="350"/>
      <c r="I63" s="350"/>
      <c r="J63" s="350"/>
      <c r="K63" s="350"/>
      <c r="N63" s="348"/>
      <c r="O63" s="349"/>
      <c r="P63" s="349"/>
      <c r="Q63" s="349"/>
      <c r="AB63" s="348"/>
      <c r="AI63" s="349"/>
      <c r="AO63" s="348"/>
      <c r="AV63" s="349"/>
    </row>
    <row r="64" spans="2:82" x14ac:dyDescent="0.25">
      <c r="B64" s="351"/>
      <c r="C64" s="350"/>
      <c r="D64" s="350"/>
      <c r="E64" s="350"/>
      <c r="F64" s="350"/>
      <c r="G64" s="350"/>
      <c r="H64" s="350"/>
      <c r="I64" s="350"/>
      <c r="J64" s="350"/>
      <c r="K64" s="350"/>
      <c r="N64" s="348"/>
      <c r="O64" s="349"/>
      <c r="P64" s="349"/>
      <c r="Q64" s="349"/>
      <c r="AB64" s="348"/>
      <c r="AI64" s="349"/>
      <c r="AO64" s="348"/>
      <c r="AV64" s="349"/>
    </row>
    <row r="65" spans="2:49" x14ac:dyDescent="0.25">
      <c r="N65" s="348"/>
      <c r="O65" s="349"/>
      <c r="P65" s="349"/>
      <c r="Q65" s="349"/>
      <c r="AB65" s="348"/>
      <c r="AH65" s="349"/>
      <c r="AO65" s="348"/>
      <c r="AU65" s="349"/>
    </row>
    <row r="66" spans="2:49" x14ac:dyDescent="0.25">
      <c r="N66" s="348"/>
      <c r="O66" s="349"/>
      <c r="P66" s="349"/>
      <c r="Q66" s="349"/>
      <c r="AB66" s="348"/>
      <c r="AF66" s="349"/>
      <c r="AO66" s="348"/>
      <c r="AS66" s="349"/>
    </row>
    <row r="67" spans="2:49" x14ac:dyDescent="0.25">
      <c r="N67" s="348"/>
      <c r="AB67" s="348"/>
      <c r="AF67" s="349"/>
      <c r="AO67" s="348"/>
      <c r="AS67" s="349"/>
    </row>
    <row r="68" spans="2:49" s="400" customFormat="1" ht="75" x14ac:dyDescent="0.25">
      <c r="B68" s="402"/>
      <c r="C68" s="403" t="str">
        <f>'0_Total'!D2</f>
        <v>Private e-scooter</v>
      </c>
      <c r="D68" s="403" t="str">
        <f>'0_Total'!BE2</f>
        <v>Private bike</v>
      </c>
      <c r="E68" s="403" t="str">
        <f>'0_Total'!BF2</f>
        <v>Private e-bike</v>
      </c>
      <c r="F68" s="403" t="str">
        <f>LEFT('0_Total'!W2,34)&amp;")"</f>
        <v>Shared e-scooter (first generation)</v>
      </c>
      <c r="G68" s="403" t="str">
        <f>LEFT('0_Total'!AE2,32)&amp;")"</f>
        <v>Shared e-scooter (new generation)</v>
      </c>
      <c r="H68" s="403" t="str">
        <f>'0_Total'!BG2</f>
        <v>Shared bike</v>
      </c>
      <c r="I68" s="403" t="str">
        <f>'0_Total'!BH2</f>
        <v>Shared e-bike</v>
      </c>
      <c r="J68" s="403" t="str">
        <f>'0_Total'!BI2</f>
        <v>Private moped - ICE</v>
      </c>
      <c r="K68" s="403" t="str">
        <f>'0_Total'!BJ2</f>
        <v>Private moped - BEV</v>
      </c>
      <c r="L68" s="403" t="str">
        <f>'0_Total'!BK2</f>
        <v>Shared moped - ICE</v>
      </c>
      <c r="M68" s="403" t="str">
        <f>'0_Total'!BL2</f>
        <v>Shared moped - BEV</v>
      </c>
      <c r="N68" s="403" t="str">
        <f>'0_Total'!BM2</f>
        <v>Private car - ICE</v>
      </c>
      <c r="O68" s="403" t="str">
        <f>'0_Total'!BN2</f>
        <v>Private car - HEV</v>
      </c>
      <c r="P68" s="403" t="str">
        <f>'0_Total'!BO2</f>
        <v>Private car - PHEV</v>
      </c>
      <c r="Q68" s="403" t="str">
        <f>'0_Total'!BV2</f>
        <v>Private car - BEV</v>
      </c>
      <c r="R68" s="403" t="str">
        <f>'0_Total'!CA2</f>
        <v>Private car - FCEV</v>
      </c>
      <c r="S68" s="403" t="str">
        <f>'0_Total'!DH2</f>
        <v>Taxi  HEV</v>
      </c>
      <c r="T68" s="403" t="str">
        <f>'0_Total'!DJ2</f>
        <v>Taxi  BEV</v>
      </c>
      <c r="U68" s="403" t="str">
        <f>'0_Total'!DK2</f>
        <v>Taxi  BEV (two packs)</v>
      </c>
      <c r="V68" s="403" t="str">
        <f>'0_Total'!DL2</f>
        <v>Taxi - FCEV</v>
      </c>
      <c r="W68" s="403" t="str">
        <f>'0_Total'!CH2</f>
        <v>Ridesourcing - car - ICE</v>
      </c>
      <c r="X68" s="403" t="str">
        <f>'0_Total'!CI2</f>
        <v>Ridesourcing - car - HEV</v>
      </c>
      <c r="Y68" s="403" t="str">
        <f>'0_Total'!CJ2</f>
        <v>Ridesourcing - car - PHEV</v>
      </c>
      <c r="Z68" s="403" t="str">
        <f>'0_Total'!CS2</f>
        <v>Ridesourcing - car - BEV</v>
      </c>
      <c r="AA68" s="403" t="str">
        <f>'0_Total'!DB2</f>
        <v>Ridesourcing - car - BEV (two packs)</v>
      </c>
      <c r="AB68" s="403" t="str">
        <f>'0_Total'!DF2</f>
        <v>Ridesourcing - car - FCEV</v>
      </c>
      <c r="AC68" s="403" t="str">
        <f>'0_Total'!EP2</f>
        <v>Bus - ICE</v>
      </c>
      <c r="AD68" s="403" t="str">
        <f>'0_Total'!EQ2</f>
        <v>Bus - HEV</v>
      </c>
      <c r="AE68" s="403" t="str">
        <f>'0_Total'!ET2</f>
        <v>Bus - BEV</v>
      </c>
      <c r="AF68" s="403" t="str">
        <f>'0_Total'!ES2</f>
        <v>Bus - BEV (two packs)</v>
      </c>
      <c r="AG68" s="403" t="str">
        <f>'0_Total'!EV2</f>
        <v>Bus - FCEV</v>
      </c>
      <c r="AH68" s="403" t="str">
        <f>'0_Total'!FC2</f>
        <v>Metro/urban train</v>
      </c>
      <c r="AJ68" s="401"/>
      <c r="AW68" s="401"/>
    </row>
    <row r="69" spans="2:49" x14ac:dyDescent="0.25">
      <c r="B69" s="404" t="str">
        <f>'0_Total'!A4&amp;" "&amp;'0_Total'!B4</f>
        <v>Lifetime (vehicle) [years]</v>
      </c>
      <c r="C69" s="406">
        <f>'0_Total'!D4</f>
        <v>3</v>
      </c>
      <c r="D69" s="406">
        <f>'0_Total'!BE4</f>
        <v>5.6</v>
      </c>
      <c r="E69" s="406">
        <f>'0_Total'!BF4</f>
        <v>5.6</v>
      </c>
      <c r="F69" s="406">
        <f>'0_Total'!W4</f>
        <v>0.83333333333333337</v>
      </c>
      <c r="G69" s="406">
        <f>'0_Total'!AE4</f>
        <v>1.9666666666666668</v>
      </c>
      <c r="H69" s="406">
        <f>'0_Total'!BG4</f>
        <v>1.9</v>
      </c>
      <c r="I69" s="406">
        <f>'0_Total'!BH4</f>
        <v>1.9</v>
      </c>
      <c r="J69" s="406">
        <f>'0_Total'!BI4</f>
        <v>10</v>
      </c>
      <c r="K69" s="406">
        <f>'0_Total'!BJ4</f>
        <v>10</v>
      </c>
      <c r="L69" s="406">
        <f>'0_Total'!BK4</f>
        <v>3.7</v>
      </c>
      <c r="M69" s="406">
        <f>'0_Total'!BL4</f>
        <v>3.7</v>
      </c>
      <c r="N69" s="408">
        <f>'0_Total'!BM4</f>
        <v>15</v>
      </c>
      <c r="O69" s="408">
        <f>'0_Total'!BN4</f>
        <v>15</v>
      </c>
      <c r="P69" s="408">
        <f>'0_Total'!BO4</f>
        <v>15</v>
      </c>
      <c r="Q69" s="408">
        <f>'0_Total'!BV4</f>
        <v>15</v>
      </c>
      <c r="R69" s="408">
        <f>'0_Total'!CA4</f>
        <v>15</v>
      </c>
      <c r="S69" s="408">
        <f>'0_Total'!DH4</f>
        <v>7.0735718042434765</v>
      </c>
      <c r="T69" s="408">
        <f>'0_Total'!DJ4</f>
        <v>7.0735718042434765</v>
      </c>
      <c r="U69" s="408">
        <f>'0_Total'!DK4</f>
        <v>7.0735718042434765</v>
      </c>
      <c r="V69" s="408">
        <f>'0_Total'!DL4</f>
        <v>7.0735718042434765</v>
      </c>
      <c r="W69" s="408">
        <f>'0_Total'!CH4</f>
        <v>7.0735718042434765</v>
      </c>
      <c r="X69" s="408">
        <f>'0_Total'!CI4</f>
        <v>7.0735718042434765</v>
      </c>
      <c r="Y69" s="408">
        <f>'0_Total'!CJ4</f>
        <v>7.0735718042434765</v>
      </c>
      <c r="Z69" s="408">
        <f>'0_Total'!CS4</f>
        <v>7.0735718042434765</v>
      </c>
      <c r="AA69" s="408">
        <f>'0_Total'!DB4</f>
        <v>7.0735718042434765</v>
      </c>
      <c r="AB69" s="408">
        <f>'0_Total'!DF4</f>
        <v>7.0735718042434765</v>
      </c>
      <c r="AC69" s="408">
        <f>'0_Total'!EP4</f>
        <v>9</v>
      </c>
      <c r="AD69" s="408">
        <f>'0_Total'!EQ4</f>
        <v>9</v>
      </c>
      <c r="AE69" s="408">
        <f>'0_Total'!ET4</f>
        <v>9</v>
      </c>
      <c r="AF69" s="408">
        <f>'0_Total'!ES4</f>
        <v>9</v>
      </c>
      <c r="AG69" s="408">
        <f>'0_Total'!EV4</f>
        <v>9</v>
      </c>
      <c r="AH69" s="406">
        <f>'0_Total'!FC4</f>
        <v>40</v>
      </c>
      <c r="AJ69" s="349"/>
      <c r="AO69" s="348"/>
      <c r="AW69" s="349"/>
    </row>
    <row r="70" spans="2:49" x14ac:dyDescent="0.25">
      <c r="B70" s="404" t="str">
        <f>'0_Total'!A5&amp;" "&amp;'0_Total'!B5</f>
        <v>Annual mileage (active km, including cruising and overheading) [km/year]</v>
      </c>
      <c r="C70" s="405">
        <f>'0_Total'!D5</f>
        <v>2200</v>
      </c>
      <c r="D70" s="405">
        <f>'0_Total'!BE5</f>
        <v>2400</v>
      </c>
      <c r="E70" s="405">
        <f>'0_Total'!BF5</f>
        <v>2400</v>
      </c>
      <c r="F70" s="405">
        <f>'0_Total'!W5</f>
        <v>2900</v>
      </c>
      <c r="G70" s="405">
        <f>'0_Total'!AE5</f>
        <v>2900</v>
      </c>
      <c r="H70" s="405">
        <f>'0_Total'!BG5</f>
        <v>2900</v>
      </c>
      <c r="I70" s="405">
        <f>'0_Total'!BH5</f>
        <v>2900</v>
      </c>
      <c r="J70" s="405">
        <f>'0_Total'!BI5</f>
        <v>4900</v>
      </c>
      <c r="K70" s="405">
        <f>'0_Total'!BJ5</f>
        <v>4900</v>
      </c>
      <c r="L70" s="405">
        <f>'0_Total'!BK5</f>
        <v>5300</v>
      </c>
      <c r="M70" s="405">
        <f>'0_Total'!BL5</f>
        <v>5300</v>
      </c>
      <c r="N70" s="409">
        <f>'0_Total'!BM5</f>
        <v>12100</v>
      </c>
      <c r="O70" s="409">
        <f>'0_Total'!BN5</f>
        <v>12100</v>
      </c>
      <c r="P70" s="409">
        <f>'0_Total'!BO5</f>
        <v>12100</v>
      </c>
      <c r="Q70" s="409">
        <f>'0_Total'!BV5</f>
        <v>12100</v>
      </c>
      <c r="R70" s="409">
        <f>'0_Total'!CA5</f>
        <v>12100</v>
      </c>
      <c r="S70" s="409">
        <f>'0_Total'!DH5</f>
        <v>48000</v>
      </c>
      <c r="T70" s="409">
        <f>'0_Total'!DJ5</f>
        <v>48000</v>
      </c>
      <c r="U70" s="409">
        <f>'0_Total'!DK5</f>
        <v>48000</v>
      </c>
      <c r="V70" s="409">
        <f>'0_Total'!DL5</f>
        <v>48000</v>
      </c>
      <c r="W70" s="409">
        <f>'0_Total'!CH5</f>
        <v>48000</v>
      </c>
      <c r="X70" s="409">
        <f>'0_Total'!CI5</f>
        <v>48000</v>
      </c>
      <c r="Y70" s="409">
        <f>'0_Total'!CJ5</f>
        <v>48000</v>
      </c>
      <c r="Z70" s="409">
        <f>'0_Total'!CS5</f>
        <v>48000</v>
      </c>
      <c r="AA70" s="409">
        <f>'0_Total'!DB5</f>
        <v>48000</v>
      </c>
      <c r="AB70" s="409">
        <f>'0_Total'!DF5</f>
        <v>48000</v>
      </c>
      <c r="AC70" s="409">
        <f>'0_Total'!EP5</f>
        <v>44000</v>
      </c>
      <c r="AD70" s="409">
        <f>'0_Total'!EQ5</f>
        <v>44000</v>
      </c>
      <c r="AE70" s="409">
        <f>'0_Total'!ET5</f>
        <v>44000</v>
      </c>
      <c r="AF70" s="409">
        <f>'0_Total'!ES5</f>
        <v>44000</v>
      </c>
      <c r="AG70" s="409">
        <f>'0_Total'!EV5</f>
        <v>44000</v>
      </c>
      <c r="AH70" s="405">
        <f>'0_Total'!FC5</f>
        <v>66000</v>
      </c>
      <c r="AJ70" s="349"/>
      <c r="AO70" s="348"/>
      <c r="AW70" s="349"/>
    </row>
    <row r="71" spans="2:49" x14ac:dyDescent="0.25">
      <c r="B71" s="404" t="str">
        <f>'0_Total'!A6&amp;" "&amp;'0_Total'!B6</f>
        <v>Daily mileage [km/day]</v>
      </c>
      <c r="C71" s="406">
        <f>'0_Total'!D6</f>
        <v>6.0273972602739727</v>
      </c>
      <c r="D71" s="406">
        <f>'0_Total'!BE6</f>
        <v>6.5753424657534243</v>
      </c>
      <c r="E71" s="406">
        <f>'0_Total'!BF6</f>
        <v>6.5753424657534243</v>
      </c>
      <c r="F71" s="406">
        <f>'0_Total'!W6</f>
        <v>7.9452054794520546</v>
      </c>
      <c r="G71" s="406">
        <f>'0_Total'!AE6</f>
        <v>7.9452054794520546</v>
      </c>
      <c r="H71" s="406">
        <f>'0_Total'!BG6</f>
        <v>7.9452054794520546</v>
      </c>
      <c r="I71" s="406">
        <f>'0_Total'!BH6</f>
        <v>7.9452054794520546</v>
      </c>
      <c r="J71" s="406">
        <f>'0_Total'!BI6</f>
        <v>13.424657534246576</v>
      </c>
      <c r="K71" s="406">
        <f>'0_Total'!BJ6</f>
        <v>13.424657534246576</v>
      </c>
      <c r="L71" s="406">
        <f>'0_Total'!BK6</f>
        <v>14.520547945205479</v>
      </c>
      <c r="M71" s="406">
        <f>'0_Total'!BL6</f>
        <v>14.520547945205479</v>
      </c>
      <c r="N71" s="408">
        <f>'0_Total'!BM6</f>
        <v>33.150684931506852</v>
      </c>
      <c r="O71" s="408">
        <f>'0_Total'!BN6</f>
        <v>33.150684931506852</v>
      </c>
      <c r="P71" s="408">
        <f>'0_Total'!BO6</f>
        <v>33.150684931506852</v>
      </c>
      <c r="Q71" s="408">
        <f>'0_Total'!BV6</f>
        <v>33.150684931506852</v>
      </c>
      <c r="R71" s="408">
        <f>'0_Total'!CA6</f>
        <v>33.150684931506852</v>
      </c>
      <c r="S71" s="408">
        <f>'0_Total'!DH6</f>
        <v>131.50684931506851</v>
      </c>
      <c r="T71" s="408">
        <f>'0_Total'!DJ6</f>
        <v>131.50684931506851</v>
      </c>
      <c r="U71" s="408">
        <f>'0_Total'!DK6</f>
        <v>131.50684931506851</v>
      </c>
      <c r="V71" s="408">
        <f>'0_Total'!DL6</f>
        <v>131.50684931506851</v>
      </c>
      <c r="W71" s="408">
        <f>'0_Total'!CH6</f>
        <v>131.50684931506851</v>
      </c>
      <c r="X71" s="408">
        <f>'0_Total'!CI6</f>
        <v>131.50684931506851</v>
      </c>
      <c r="Y71" s="408">
        <f>'0_Total'!CJ6</f>
        <v>131.50684931506851</v>
      </c>
      <c r="Z71" s="408">
        <f>'0_Total'!CS6</f>
        <v>131.50684931506851</v>
      </c>
      <c r="AA71" s="408">
        <f>'0_Total'!DB6</f>
        <v>131.50684931506851</v>
      </c>
      <c r="AB71" s="408">
        <f>'0_Total'!DF6</f>
        <v>131.50684931506851</v>
      </c>
      <c r="AC71" s="408">
        <f>'0_Total'!EP6</f>
        <v>120.54794520547945</v>
      </c>
      <c r="AD71" s="408">
        <f>'0_Total'!EQ6</f>
        <v>120.54794520547945</v>
      </c>
      <c r="AE71" s="408">
        <f>'0_Total'!ET6</f>
        <v>120.54794520547945</v>
      </c>
      <c r="AF71" s="408">
        <f>'0_Total'!ES6</f>
        <v>120.54794520547945</v>
      </c>
      <c r="AG71" s="408">
        <f>'0_Total'!EV6</f>
        <v>120.54794520547945</v>
      </c>
      <c r="AH71" s="406">
        <f>'0_Total'!FC6</f>
        <v>180.82191780821918</v>
      </c>
      <c r="AJ71" s="349"/>
      <c r="AO71" s="348"/>
      <c r="AW71" s="349"/>
    </row>
    <row r="72" spans="2:49" x14ac:dyDescent="0.25">
      <c r="B72" s="404" t="str">
        <f>'0_Total'!A7&amp;" "&amp;'0_Total'!B7</f>
        <v>Lifetime mileage (use phase, including cruising and overheading for ride sourcing) [km/vehicle]</v>
      </c>
      <c r="C72" s="405">
        <f>'0_Total'!D7</f>
        <v>6600</v>
      </c>
      <c r="D72" s="405">
        <f>'0_Total'!BE7</f>
        <v>13440</v>
      </c>
      <c r="E72" s="405">
        <f>'0_Total'!BF7</f>
        <v>13440</v>
      </c>
      <c r="F72" s="405">
        <f>'0_Total'!W7</f>
        <v>2416.666666666667</v>
      </c>
      <c r="G72" s="405">
        <f>'0_Total'!AE7</f>
        <v>5703.3333333333339</v>
      </c>
      <c r="H72" s="405">
        <f>'0_Total'!BG7</f>
        <v>5510</v>
      </c>
      <c r="I72" s="405">
        <f>'0_Total'!BH7</f>
        <v>5510</v>
      </c>
      <c r="J72" s="405">
        <f>'0_Total'!BI7</f>
        <v>49000</v>
      </c>
      <c r="K72" s="405">
        <f>'0_Total'!BJ7</f>
        <v>49000</v>
      </c>
      <c r="L72" s="405">
        <f>'0_Total'!BK7</f>
        <v>19610</v>
      </c>
      <c r="M72" s="405">
        <f>'0_Total'!BL7</f>
        <v>19610</v>
      </c>
      <c r="N72" s="409">
        <f>'0_Total'!BM7</f>
        <v>181500</v>
      </c>
      <c r="O72" s="409">
        <f>'0_Total'!BN7</f>
        <v>181500</v>
      </c>
      <c r="P72" s="409">
        <f>'0_Total'!BO7</f>
        <v>181500</v>
      </c>
      <c r="Q72" s="409">
        <f>'0_Total'!BV7</f>
        <v>181500</v>
      </c>
      <c r="R72" s="409">
        <f>'0_Total'!CA7</f>
        <v>181500</v>
      </c>
      <c r="S72" s="409">
        <f>'0_Total'!DH7</f>
        <v>339531.4466036869</v>
      </c>
      <c r="T72" s="409">
        <f>'0_Total'!DJ7</f>
        <v>339531.4466036869</v>
      </c>
      <c r="U72" s="409">
        <f>'0_Total'!DK7</f>
        <v>339531.4466036869</v>
      </c>
      <c r="V72" s="409">
        <f>'0_Total'!DL7</f>
        <v>339531.4466036869</v>
      </c>
      <c r="W72" s="409">
        <f>'0_Total'!CH7</f>
        <v>339531.4466036869</v>
      </c>
      <c r="X72" s="409">
        <f>'0_Total'!CI7</f>
        <v>339531.4466036869</v>
      </c>
      <c r="Y72" s="409">
        <f>'0_Total'!CJ7</f>
        <v>339531.4466036869</v>
      </c>
      <c r="Z72" s="409">
        <f>'0_Total'!CS7</f>
        <v>339531.4466036869</v>
      </c>
      <c r="AA72" s="409">
        <f>'0_Total'!DB7</f>
        <v>339531.4466036869</v>
      </c>
      <c r="AB72" s="409">
        <f>'0_Total'!DF7</f>
        <v>339531.4466036869</v>
      </c>
      <c r="AC72" s="409">
        <f>'0_Total'!EP7</f>
        <v>396000</v>
      </c>
      <c r="AD72" s="409">
        <f>'0_Total'!EQ7</f>
        <v>396000</v>
      </c>
      <c r="AE72" s="409">
        <f>'0_Total'!ET7</f>
        <v>396000</v>
      </c>
      <c r="AF72" s="409">
        <f>'0_Total'!ES7</f>
        <v>396000</v>
      </c>
      <c r="AG72" s="409">
        <f>'0_Total'!EV7</f>
        <v>396000</v>
      </c>
      <c r="AH72" s="405">
        <f>'0_Total'!FC7</f>
        <v>2640000</v>
      </c>
      <c r="AJ72" s="349"/>
      <c r="AO72" s="348"/>
      <c r="AW72" s="349"/>
    </row>
    <row r="73" spans="2:49" x14ac:dyDescent="0.25">
      <c r="B73" s="404" t="str">
        <f>'0_Total'!A10&amp;" "&amp;'0_Total'!B10</f>
        <v>Vehicle weight [kg]</v>
      </c>
      <c r="C73" s="405">
        <f>'0_Total'!D10</f>
        <v>10.881479876872589</v>
      </c>
      <c r="D73" s="405">
        <f>'0_Total'!BE10</f>
        <v>20.6448</v>
      </c>
      <c r="E73" s="405">
        <f>'0_Total'!BF10</f>
        <v>23.296279876872589</v>
      </c>
      <c r="F73" s="405">
        <f>'0_Total'!W10</f>
        <v>10.881479876872589</v>
      </c>
      <c r="G73" s="405">
        <f>'0_Total'!AE10</f>
        <v>24.636668958139129</v>
      </c>
      <c r="H73" s="405">
        <f>'0_Total'!BG10</f>
        <v>26.633600000000001</v>
      </c>
      <c r="I73" s="405">
        <f>'0_Total'!BH10</f>
        <v>30.833600000000001</v>
      </c>
      <c r="J73" s="405">
        <f>'0_Total'!BI10</f>
        <v>94</v>
      </c>
      <c r="K73" s="405">
        <f>'0_Total'!BJ10</f>
        <v>82.86820809248556</v>
      </c>
      <c r="L73" s="405">
        <f>'0_Total'!BK10</f>
        <v>94</v>
      </c>
      <c r="M73" s="405">
        <f>'0_Total'!BL10</f>
        <v>82.86820809248556</v>
      </c>
      <c r="N73" s="405">
        <f>'0_Total'!BM10</f>
        <v>1494.1010327851752</v>
      </c>
      <c r="O73" s="405">
        <f>'0_Total'!BN10</f>
        <v>1581.4712309860752</v>
      </c>
      <c r="P73" s="405">
        <f>'0_Total'!BO10</f>
        <v>1661.4710705892749</v>
      </c>
      <c r="Q73" s="405">
        <f>'0_Total'!BV10</f>
        <v>1392.6061731980951</v>
      </c>
      <c r="R73" s="405">
        <f>'0_Total'!CA10</f>
        <v>1678.6055997795354</v>
      </c>
      <c r="S73" s="405">
        <f>'0_Total'!DH10</f>
        <v>1581.4712309860752</v>
      </c>
      <c r="T73" s="405">
        <f>'0_Total'!DJ10</f>
        <v>1392.6061731980951</v>
      </c>
      <c r="U73" s="405">
        <f>'0_Total'!DK10</f>
        <v>1392.6061731980951</v>
      </c>
      <c r="V73" s="405">
        <f>'0_Total'!DL10</f>
        <v>1678.6055997795354</v>
      </c>
      <c r="W73" s="405">
        <f>'0_Total'!CH10</f>
        <v>1494.1010327851752</v>
      </c>
      <c r="X73" s="405">
        <f>'0_Total'!CI10</f>
        <v>1581.4712309860752</v>
      </c>
      <c r="Y73" s="405">
        <f>'0_Total'!CJ10</f>
        <v>1661.4710705892749</v>
      </c>
      <c r="Z73" s="405">
        <f>'0_Total'!CS10</f>
        <v>1392.6061731980951</v>
      </c>
      <c r="AA73" s="405">
        <f>'0_Total'!DB10</f>
        <v>1392.6061731980951</v>
      </c>
      <c r="AB73" s="405">
        <f>'0_Total'!DF10</f>
        <v>1678.6055997795354</v>
      </c>
      <c r="AC73" s="405">
        <f>'0_Total'!EP10</f>
        <v>10398</v>
      </c>
      <c r="AD73" s="405">
        <f>'0_Total'!EQ10</f>
        <v>10230</v>
      </c>
      <c r="AE73" s="405">
        <f>'0_Total'!ET10</f>
        <v>11606.514836002854</v>
      </c>
      <c r="AF73" s="405">
        <f>'0_Total'!ES10</f>
        <v>11606.514836002854</v>
      </c>
      <c r="AG73" s="405">
        <f>'0_Total'!EV10</f>
        <v>12114.258414449205</v>
      </c>
      <c r="AH73" s="405">
        <f>'0_Total'!FC10</f>
        <v>186000</v>
      </c>
      <c r="AJ73" s="349"/>
      <c r="AO73" s="348"/>
      <c r="AW73" s="349"/>
    </row>
    <row r="74" spans="2:49" x14ac:dyDescent="0.25">
      <c r="B74" s="404" t="str">
        <f>'0_Total'!A11&amp;" "&amp;'0_Total'!B11</f>
        <v>Battery capacity [kWh]</v>
      </c>
      <c r="C74" s="407">
        <f>'0_Total'!D11</f>
        <v>0.33</v>
      </c>
      <c r="D74" s="407">
        <f>'0_Total'!BE11</f>
        <v>0</v>
      </c>
      <c r="E74" s="407">
        <f>'0_Total'!BF11</f>
        <v>0.48328767123287675</v>
      </c>
      <c r="F74" s="407">
        <f>'0_Total'!W11</f>
        <v>0.33</v>
      </c>
      <c r="G74" s="407">
        <f>'0_Total'!AE11</f>
        <v>0.55100000000000005</v>
      </c>
      <c r="H74" s="407">
        <f>'0_Total'!BG11</f>
        <v>0</v>
      </c>
      <c r="I74" s="407">
        <f>'0_Total'!BH11</f>
        <v>0.48328767123287675</v>
      </c>
      <c r="J74" s="407">
        <f>'0_Total'!BI11</f>
        <v>0</v>
      </c>
      <c r="K74" s="407">
        <f>'0_Total'!BJ11</f>
        <v>1.3</v>
      </c>
      <c r="L74" s="407">
        <f>'0_Total'!BK11</f>
        <v>0</v>
      </c>
      <c r="M74" s="407">
        <f>'0_Total'!BL11</f>
        <v>2.6</v>
      </c>
      <c r="N74" s="406">
        <f>'0_Total'!BM11</f>
        <v>0</v>
      </c>
      <c r="O74" s="406">
        <f>'0_Total'!BN11</f>
        <v>2.1411100330896784</v>
      </c>
      <c r="P74" s="405">
        <f>'0_Total'!BO11</f>
        <v>15.273378000000001</v>
      </c>
      <c r="Q74" s="405">
        <f>'0_Total'!BV11</f>
        <v>60</v>
      </c>
      <c r="R74" s="406">
        <f>'0_Total'!CA11</f>
        <v>2.1411100330896784</v>
      </c>
      <c r="S74" s="405">
        <f>'0_Total'!DH11</f>
        <v>2.1411100330896784</v>
      </c>
      <c r="T74" s="405">
        <f>'0_Total'!DJ11</f>
        <v>70</v>
      </c>
      <c r="U74" s="405">
        <f>'0_Total'!DK11</f>
        <v>140</v>
      </c>
      <c r="V74" s="405">
        <f>'0_Total'!DL11</f>
        <v>2.1411100330896784</v>
      </c>
      <c r="W74" s="405">
        <f>'0_Total'!CH11</f>
        <v>0</v>
      </c>
      <c r="X74" s="405">
        <f>'0_Total'!CI11</f>
        <v>2.1411100330896784</v>
      </c>
      <c r="Y74" s="405">
        <f>'0_Total'!CJ11</f>
        <v>15.273378000000001</v>
      </c>
      <c r="Z74" s="405">
        <f>'0_Total'!CS11</f>
        <v>70</v>
      </c>
      <c r="AA74" s="405">
        <f>'0_Total'!DB11</f>
        <v>140</v>
      </c>
      <c r="AB74" s="406">
        <f>'0_Total'!DF11</f>
        <v>2.1411100330896784</v>
      </c>
      <c r="AC74" s="405">
        <f>'0_Total'!EP11</f>
        <v>0</v>
      </c>
      <c r="AD74" s="405">
        <f>'0_Total'!EQ11</f>
        <v>20</v>
      </c>
      <c r="AE74" s="405">
        <f>'0_Total'!ET11</f>
        <v>325</v>
      </c>
      <c r="AF74" s="405">
        <f>'0_Total'!ES11</f>
        <v>650</v>
      </c>
      <c r="AG74" s="405">
        <f>'0_Total'!EV11</f>
        <v>20</v>
      </c>
      <c r="AH74" s="405">
        <f>'0_Total'!FC11</f>
        <v>0</v>
      </c>
      <c r="AJ74" s="349"/>
      <c r="AO74" s="348"/>
      <c r="AW74" s="349"/>
    </row>
    <row r="75" spans="2:49" x14ac:dyDescent="0.25">
      <c r="B75" s="404" t="str">
        <f>'0_Total'!A17&amp;" "&amp;'0_Total'!B17</f>
        <v>Average number of passengers [pkm/vkm]</v>
      </c>
      <c r="C75" s="406">
        <f>'0_Total'!D17</f>
        <v>1</v>
      </c>
      <c r="D75" s="406">
        <f>'0_Total'!BE17</f>
        <v>1</v>
      </c>
      <c r="E75" s="406">
        <f>'0_Total'!BF17</f>
        <v>1</v>
      </c>
      <c r="F75" s="406">
        <f>'0_Total'!W17</f>
        <v>1</v>
      </c>
      <c r="G75" s="406">
        <f>'0_Total'!AE17</f>
        <v>1</v>
      </c>
      <c r="H75" s="406">
        <f>'0_Total'!BG17</f>
        <v>1</v>
      </c>
      <c r="I75" s="406">
        <f>'0_Total'!BH17</f>
        <v>1</v>
      </c>
      <c r="J75" s="406">
        <f>'0_Total'!BI17</f>
        <v>1</v>
      </c>
      <c r="K75" s="406">
        <f>'0_Total'!BJ17</f>
        <v>1</v>
      </c>
      <c r="L75" s="406">
        <f>'0_Total'!BK17</f>
        <v>1</v>
      </c>
      <c r="M75" s="406">
        <f>'0_Total'!BL17</f>
        <v>1</v>
      </c>
      <c r="N75" s="406">
        <f>'0_Total'!BM17</f>
        <v>1.5</v>
      </c>
      <c r="O75" s="406">
        <f>'0_Total'!BN17</f>
        <v>1.5</v>
      </c>
      <c r="P75" s="406">
        <f>'0_Total'!BO17</f>
        <v>1.5</v>
      </c>
      <c r="Q75" s="406">
        <f>'0_Total'!BV17</f>
        <v>1.5</v>
      </c>
      <c r="R75" s="406">
        <f>'0_Total'!CA17</f>
        <v>1.5</v>
      </c>
      <c r="S75" s="406">
        <f>'0_Total'!DH17</f>
        <v>0.73275269645188168</v>
      </c>
      <c r="T75" s="406">
        <f>'0_Total'!DJ17</f>
        <v>0.73275269645188168</v>
      </c>
      <c r="U75" s="406">
        <f>'0_Total'!DK17</f>
        <v>0.73275269645188168</v>
      </c>
      <c r="V75" s="406">
        <f>'0_Total'!DL17</f>
        <v>0.73275269645188168</v>
      </c>
      <c r="W75" s="406">
        <f>'0_Total'!CH17</f>
        <v>0.95188235294117651</v>
      </c>
      <c r="X75" s="406">
        <f>'0_Total'!CI17</f>
        <v>0.95188235294117651</v>
      </c>
      <c r="Y75" s="406">
        <f>'0_Total'!CJ17</f>
        <v>0.95188235294117651</v>
      </c>
      <c r="Z75" s="406">
        <f>'0_Total'!CS17</f>
        <v>0.95188235294117651</v>
      </c>
      <c r="AA75" s="406">
        <f>'0_Total'!DB17</f>
        <v>0.95188235294117651</v>
      </c>
      <c r="AB75" s="406">
        <f>'0_Total'!DF17</f>
        <v>0.95188235294117651</v>
      </c>
      <c r="AC75" s="405">
        <f>'0_Total'!EP17</f>
        <v>17</v>
      </c>
      <c r="AD75" s="405">
        <f>'0_Total'!EQ17</f>
        <v>17</v>
      </c>
      <c r="AE75" s="405">
        <f>'0_Total'!ET17</f>
        <v>17</v>
      </c>
      <c r="AF75" s="405">
        <f>'0_Total'!ES17</f>
        <v>17</v>
      </c>
      <c r="AG75" s="405">
        <f>'0_Total'!EV17</f>
        <v>17</v>
      </c>
      <c r="AH75" s="405">
        <f>'0_Total'!FC17</f>
        <v>190</v>
      </c>
      <c r="AJ75" s="349"/>
      <c r="AO75" s="348"/>
      <c r="AW75" s="349"/>
    </row>
    <row r="76" spans="2:49" x14ac:dyDescent="0.25">
      <c r="B76" s="404" t="str">
        <f>'0_Total'!A20&amp;" "&amp;'0_Total'!B20</f>
        <v>Vehicle required to provide operational services [type]</v>
      </c>
      <c r="C76" s="405" t="str">
        <f>'0_Total'!D20</f>
        <v>None</v>
      </c>
      <c r="D76" s="405" t="str">
        <f>'0_Total'!BE20</f>
        <v>None</v>
      </c>
      <c r="E76" s="405" t="str">
        <f>'0_Total'!BF20</f>
        <v>None</v>
      </c>
      <c r="F76" s="405" t="str">
        <f>'0_Total'!W20</f>
        <v>Van - ICE</v>
      </c>
      <c r="G76" s="405" t="str">
        <f>'0_Total'!AE20</f>
        <v>Van - ICE</v>
      </c>
      <c r="H76" s="405" t="str">
        <f>'0_Total'!BG20</f>
        <v>Van - ICE</v>
      </c>
      <c r="I76" s="405" t="str">
        <f>'0_Total'!BH20</f>
        <v>Van - ICE</v>
      </c>
      <c r="J76" s="405" t="str">
        <f>'0_Total'!BI20</f>
        <v>None</v>
      </c>
      <c r="K76" s="405" t="str">
        <f>'0_Total'!BJ20</f>
        <v>None</v>
      </c>
      <c r="L76" s="405" t="str">
        <f>'0_Total'!BK20</f>
        <v>None</v>
      </c>
      <c r="M76" s="405" t="str">
        <f>'0_Total'!BL20</f>
        <v>Van - ICE</v>
      </c>
      <c r="N76" s="405" t="str">
        <f>'0_Total'!BM20</f>
        <v>None</v>
      </c>
      <c r="O76" s="405" t="str">
        <f>'0_Total'!BN20</f>
        <v>None</v>
      </c>
      <c r="P76" s="405" t="str">
        <f>'0_Total'!BO20</f>
        <v>None</v>
      </c>
      <c r="Q76" s="405" t="str">
        <f>'0_Total'!BV20</f>
        <v>None</v>
      </c>
      <c r="R76" s="405" t="str">
        <f>'0_Total'!CA20</f>
        <v>None</v>
      </c>
      <c r="S76" s="405" t="str">
        <f>'0_Total'!DH20</f>
        <v>Taxi  HEV</v>
      </c>
      <c r="T76" s="405" t="str">
        <f>'0_Total'!DJ20</f>
        <v>Taxi  BEV</v>
      </c>
      <c r="U76" s="405" t="str">
        <f>'0_Total'!DK20</f>
        <v>Taxi  BEV (two packs)</v>
      </c>
      <c r="V76" s="405" t="str">
        <f>'0_Total'!DL20</f>
        <v>Taxi - FCEV</v>
      </c>
      <c r="W76" s="405" t="str">
        <f>'0_Total'!CH20</f>
        <v>Ridesourcing - car - ICE</v>
      </c>
      <c r="X76" s="405" t="str">
        <f>'0_Total'!CI20</f>
        <v>Ridesourcing - car - HEV</v>
      </c>
      <c r="Y76" s="405" t="str">
        <f>'0_Total'!CJ20</f>
        <v>Ridesourcing - car - PHEV</v>
      </c>
      <c r="Z76" s="405" t="str">
        <f>'0_Total'!CS20</f>
        <v>Ridesourcing - car - BEV</v>
      </c>
      <c r="AA76" s="405" t="str">
        <f>'0_Total'!DB20</f>
        <v>Ridesourcing - car - BEV (two packs)</v>
      </c>
      <c r="AB76" s="405" t="str">
        <f>'0_Total'!DF20</f>
        <v>Ridesourcing - car - FCEV</v>
      </c>
      <c r="AC76" s="405" t="str">
        <f>'0_Total'!EP20</f>
        <v>Bus - ICE</v>
      </c>
      <c r="AD76" s="405" t="str">
        <f>'0_Total'!EQ20</f>
        <v>Bus - HEV</v>
      </c>
      <c r="AE76" s="405" t="str">
        <f>'0_Total'!ET20</f>
        <v>Bus - BEV</v>
      </c>
      <c r="AF76" s="405" t="str">
        <f>'0_Total'!ES20</f>
        <v>Bus - BEV (two packs)</v>
      </c>
      <c r="AG76" s="405" t="str">
        <f>'0_Total'!EV20</f>
        <v>Bus - FCEV</v>
      </c>
      <c r="AH76" s="405" t="str">
        <f>'0_Total'!FC20</f>
        <v>None</v>
      </c>
      <c r="AJ76" s="349"/>
      <c r="AO76" s="348"/>
      <c r="AW76" s="349"/>
    </row>
    <row r="77" spans="2:49" x14ac:dyDescent="0.25">
      <c r="B77" s="404" t="str">
        <f>'0_Total'!A21&amp;" "&amp;'0_Total'!B21</f>
        <v>Travel requirement for vehicle providing operational services [service vehicle km/day]</v>
      </c>
      <c r="C77" s="405" t="s">
        <v>589</v>
      </c>
      <c r="D77" s="405" t="s">
        <v>589</v>
      </c>
      <c r="E77" s="405" t="s">
        <v>589</v>
      </c>
      <c r="F77" s="405">
        <f>'0_Total'!W21</f>
        <v>90</v>
      </c>
      <c r="G77" s="405">
        <f>'0_Total'!AE21</f>
        <v>90</v>
      </c>
      <c r="H77" s="405">
        <f>'0_Total'!BG21</f>
        <v>45</v>
      </c>
      <c r="I77" s="405">
        <f>'0_Total'!BH21</f>
        <v>90</v>
      </c>
      <c r="J77" s="405" t="s">
        <v>589</v>
      </c>
      <c r="K77" s="405" t="s">
        <v>589</v>
      </c>
      <c r="L77" s="405">
        <f>'0_Total'!BK21</f>
        <v>0</v>
      </c>
      <c r="M77" s="405">
        <f>'0_Total'!BL21</f>
        <v>90</v>
      </c>
      <c r="N77" s="405" t="s">
        <v>589</v>
      </c>
      <c r="O77" s="405" t="s">
        <v>589</v>
      </c>
      <c r="P77" s="405" t="s">
        <v>589</v>
      </c>
      <c r="Q77" s="405" t="s">
        <v>589</v>
      </c>
      <c r="R77" s="405" t="s">
        <v>589</v>
      </c>
      <c r="S77" s="405">
        <f>'0_Total'!DH21</f>
        <v>23.420596293311849</v>
      </c>
      <c r="T77" s="405">
        <f>'0_Total'!DJ21</f>
        <v>23.420596293311849</v>
      </c>
      <c r="U77" s="405">
        <f>'0_Total'!DK21</f>
        <v>23.420596293311849</v>
      </c>
      <c r="V77" s="405">
        <f>'0_Total'!DL21</f>
        <v>23.420596293311849</v>
      </c>
      <c r="W77" s="405">
        <f>'0_Total'!CH21</f>
        <v>23.420596293311849</v>
      </c>
      <c r="X77" s="405">
        <f>'0_Total'!CI21</f>
        <v>23.420596293311849</v>
      </c>
      <c r="Y77" s="405">
        <f>'0_Total'!CJ21</f>
        <v>23.420596293311849</v>
      </c>
      <c r="Z77" s="405">
        <f>'0_Total'!CS21</f>
        <v>23.420596293311849</v>
      </c>
      <c r="AA77" s="405">
        <f>'0_Total'!DB21</f>
        <v>23.420596293311849</v>
      </c>
      <c r="AB77" s="405">
        <f>'0_Total'!DF21</f>
        <v>23.420596293311849</v>
      </c>
      <c r="AC77" s="405">
        <f>'0_Total'!EP21</f>
        <v>13.394216133942162</v>
      </c>
      <c r="AD77" s="405">
        <f>'0_Total'!EQ21</f>
        <v>13.394216133942162</v>
      </c>
      <c r="AE77" s="405">
        <f>'0_Total'!ET21</f>
        <v>13.394216133942162</v>
      </c>
      <c r="AF77" s="405">
        <f>'0_Total'!ES21</f>
        <v>13.394216133942162</v>
      </c>
      <c r="AG77" s="405">
        <f>'0_Total'!EV21</f>
        <v>13.394216133942162</v>
      </c>
      <c r="AH77" s="405" t="s">
        <v>589</v>
      </c>
      <c r="AJ77" s="349"/>
      <c r="AO77" s="348"/>
      <c r="AW77" s="349"/>
    </row>
    <row r="78" spans="2:49" x14ac:dyDescent="0.25">
      <c r="B78" s="404" t="str">
        <f>'0_Total'!A22&amp;" "&amp;'0_Total'!B22</f>
        <v>Number of active vehicles per service vehicle [active vehicles/service vehicles]</v>
      </c>
      <c r="C78" s="405" t="s">
        <v>589</v>
      </c>
      <c r="D78" s="405" t="s">
        <v>589</v>
      </c>
      <c r="E78" s="405" t="s">
        <v>589</v>
      </c>
      <c r="F78" s="405">
        <f>'0_Total'!W22</f>
        <v>80</v>
      </c>
      <c r="G78" s="405">
        <f>'0_Total'!AE22</f>
        <v>112.22579766501092</v>
      </c>
      <c r="H78" s="405">
        <f>'0_Total'!BG22</f>
        <v>56.112898832505458</v>
      </c>
      <c r="I78" s="405">
        <f>'0_Total'!BH22</f>
        <v>112.22579766501092</v>
      </c>
      <c r="J78" s="405" t="s">
        <v>589</v>
      </c>
      <c r="K78" s="405" t="s">
        <v>589</v>
      </c>
      <c r="L78" s="405">
        <f>'0_Total'!BK22</f>
        <v>0</v>
      </c>
      <c r="M78" s="405">
        <f>'0_Total'!BL22</f>
        <v>112.22579766501092</v>
      </c>
      <c r="N78" s="405" t="s">
        <v>589</v>
      </c>
      <c r="O78" s="405" t="s">
        <v>589</v>
      </c>
      <c r="P78" s="405" t="s">
        <v>589</v>
      </c>
      <c r="Q78" s="405" t="s">
        <v>589</v>
      </c>
      <c r="R78" s="405" t="s">
        <v>589</v>
      </c>
      <c r="S78" s="405">
        <f>'0_Total'!DH22</f>
        <v>1</v>
      </c>
      <c r="T78" s="405">
        <f>'0_Total'!DJ22</f>
        <v>1</v>
      </c>
      <c r="U78" s="405">
        <f>'0_Total'!DK22</f>
        <v>1</v>
      </c>
      <c r="V78" s="405">
        <f>'0_Total'!DL22</f>
        <v>1</v>
      </c>
      <c r="W78" s="405">
        <f>'0_Total'!CH22</f>
        <v>1</v>
      </c>
      <c r="X78" s="405">
        <f>'0_Total'!CI22</f>
        <v>1</v>
      </c>
      <c r="Y78" s="405">
        <f>'0_Total'!CJ22</f>
        <v>1</v>
      </c>
      <c r="Z78" s="405">
        <f>'0_Total'!CS22</f>
        <v>1</v>
      </c>
      <c r="AA78" s="405">
        <f>'0_Total'!DB22</f>
        <v>1</v>
      </c>
      <c r="AB78" s="405">
        <f>'0_Total'!DF22</f>
        <v>1</v>
      </c>
      <c r="AC78" s="405">
        <f>'0_Total'!EP22</f>
        <v>1</v>
      </c>
      <c r="AD78" s="405">
        <f>'0_Total'!EQ22</f>
        <v>1</v>
      </c>
      <c r="AE78" s="405">
        <f>'0_Total'!ET22</f>
        <v>1</v>
      </c>
      <c r="AF78" s="405">
        <f>'0_Total'!ES22</f>
        <v>1</v>
      </c>
      <c r="AG78" s="405">
        <f>'0_Total'!EV22</f>
        <v>1</v>
      </c>
      <c r="AH78" s="405" t="s">
        <v>589</v>
      </c>
      <c r="AJ78" s="349"/>
      <c r="AO78" s="348"/>
      <c r="AW78" s="349"/>
    </row>
    <row r="79" spans="2:49" s="353" customFormat="1" x14ac:dyDescent="0.25">
      <c r="B79" s="407" t="str">
        <f>'3_Use'!A3&amp;" "&amp;'3_Use'!B3</f>
        <v>Fuel use/km [Lge/100 km]</v>
      </c>
      <c r="C79" s="407">
        <f>'3_Use'!D3</f>
        <v>0</v>
      </c>
      <c r="D79" s="407">
        <f>'3_Use'!BE3</f>
        <v>0</v>
      </c>
      <c r="E79" s="407">
        <f>'3_Use'!BF3</f>
        <v>0</v>
      </c>
      <c r="F79" s="407">
        <f>'3_Use'!W3</f>
        <v>0</v>
      </c>
      <c r="G79" s="407">
        <f>'3_Use'!AE3</f>
        <v>0</v>
      </c>
      <c r="H79" s="407">
        <f>'3_Use'!BG3</f>
        <v>0</v>
      </c>
      <c r="I79" s="407">
        <f>'3_Use'!BH3</f>
        <v>0</v>
      </c>
      <c r="J79" s="407">
        <f>'3_Use'!BI3</f>
        <v>1.9390547340857902</v>
      </c>
      <c r="K79" s="407">
        <f>'3_Use'!BJ3</f>
        <v>0</v>
      </c>
      <c r="L79" s="407">
        <f>'3_Use'!BK3</f>
        <v>1.9390547340857902</v>
      </c>
      <c r="M79" s="407">
        <f>'3_Use'!BL3</f>
        <v>0</v>
      </c>
      <c r="N79" s="603">
        <f>'3_Use'!BM3</f>
        <v>6.8</v>
      </c>
      <c r="O79" s="603">
        <f>'3_Use'!BN3</f>
        <v>5.0653061224489804</v>
      </c>
      <c r="P79" s="603">
        <f>'3_Use'!BO3</f>
        <v>5.0653061224489804</v>
      </c>
      <c r="Q79" s="603">
        <f>'3_Use'!BV3</f>
        <v>0</v>
      </c>
      <c r="R79" s="603">
        <f>'3_Use'!CA3</f>
        <v>0</v>
      </c>
      <c r="S79" s="603">
        <f>'3_Use'!DH3</f>
        <v>5.0653061224489804</v>
      </c>
      <c r="T79" s="603">
        <f>'3_Use'!DJ3</f>
        <v>0</v>
      </c>
      <c r="U79" s="603">
        <f>'3_Use'!DK3</f>
        <v>0</v>
      </c>
      <c r="V79" s="603">
        <f>'3_Use'!DL3</f>
        <v>0</v>
      </c>
      <c r="W79" s="603">
        <f>'3_Use'!CH3</f>
        <v>6.8</v>
      </c>
      <c r="X79" s="603">
        <f>'3_Use'!CI3</f>
        <v>5.0653061224489804</v>
      </c>
      <c r="Y79" s="603">
        <f>'3_Use'!CJ3</f>
        <v>5.0653061224489804</v>
      </c>
      <c r="Z79" s="603">
        <f>'3_Use'!CS3</f>
        <v>0</v>
      </c>
      <c r="AA79" s="603">
        <f>'3_Use'!DB3</f>
        <v>0</v>
      </c>
      <c r="AB79" s="603">
        <f>'3_Use'!DF3</f>
        <v>0</v>
      </c>
      <c r="AC79" s="603">
        <f>'3_Use'!EP3</f>
        <v>40.932410117056847</v>
      </c>
      <c r="AD79" s="603">
        <f>'3_Use'!EQ3</f>
        <v>30.132062436503048</v>
      </c>
      <c r="AE79" s="603">
        <f>'3_Use'!ET3</f>
        <v>0</v>
      </c>
      <c r="AF79" s="603">
        <f>'3_Use'!ES3</f>
        <v>0</v>
      </c>
      <c r="AG79" s="603">
        <f>'3_Use'!EV3</f>
        <v>0</v>
      </c>
      <c r="AH79" s="407">
        <f>'3_Use'!FC3</f>
        <v>0</v>
      </c>
      <c r="AJ79" s="604"/>
      <c r="AW79" s="604"/>
    </row>
    <row r="80" spans="2:49" s="353" customFormat="1" x14ac:dyDescent="0.25">
      <c r="B80" s="407" t="str">
        <f>'3_Use'!A4&amp;" "&amp;'3_Use'!B4</f>
        <v>Electricty use/km [kWh/km]</v>
      </c>
      <c r="C80" s="407">
        <f>'3_Use'!D4</f>
        <v>1.1000000000000001E-2</v>
      </c>
      <c r="D80" s="407">
        <f>'3_Use'!BE4</f>
        <v>0</v>
      </c>
      <c r="E80" s="407">
        <f>'3_Use'!BF4</f>
        <v>2.1000000000000001E-2</v>
      </c>
      <c r="F80" s="407">
        <f>'3_Use'!W4</f>
        <v>1.1000000000000001E-2</v>
      </c>
      <c r="G80" s="407">
        <f>'3_Use'!AE4</f>
        <v>1.1899999999999999E-2</v>
      </c>
      <c r="H80" s="407">
        <f>'3_Use'!BG4</f>
        <v>0</v>
      </c>
      <c r="I80" s="407">
        <f>'3_Use'!BH4</f>
        <v>2.1000000000000001E-2</v>
      </c>
      <c r="J80" s="407">
        <f>'3_Use'!BI4</f>
        <v>0</v>
      </c>
      <c r="K80" s="407">
        <f>'3_Use'!BJ4</f>
        <v>3.5014005602240911E-2</v>
      </c>
      <c r="L80" s="407">
        <f>'3_Use'!BK4</f>
        <v>0</v>
      </c>
      <c r="M80" s="407">
        <f>'3_Use'!BL4</f>
        <v>3.5014005602240911E-2</v>
      </c>
      <c r="N80" s="603">
        <f>'3_Use'!BM4</f>
        <v>0</v>
      </c>
      <c r="O80" s="603">
        <f>'3_Use'!BN4</f>
        <v>0</v>
      </c>
      <c r="P80" s="603">
        <f>'3_Use'!BO4</f>
        <v>0.19034624761904761</v>
      </c>
      <c r="Q80" s="603">
        <f>'3_Use'!BV4</f>
        <v>0.19034624761904761</v>
      </c>
      <c r="R80" s="603">
        <f>'3_Use'!CA4</f>
        <v>0</v>
      </c>
      <c r="S80" s="603">
        <f>'3_Use'!DH4</f>
        <v>0</v>
      </c>
      <c r="T80" s="603">
        <f>'3_Use'!DJ4</f>
        <v>0.19034624761904761</v>
      </c>
      <c r="U80" s="603">
        <f>'3_Use'!DK4</f>
        <v>0.19034624761904761</v>
      </c>
      <c r="V80" s="603">
        <f>'3_Use'!DL4</f>
        <v>0</v>
      </c>
      <c r="W80" s="603">
        <f>'3_Use'!CH4</f>
        <v>0</v>
      </c>
      <c r="X80" s="603">
        <f>'3_Use'!CI4</f>
        <v>0</v>
      </c>
      <c r="Y80" s="603">
        <f>'3_Use'!CJ4</f>
        <v>0.19034624761904761</v>
      </c>
      <c r="Z80" s="603">
        <f>'3_Use'!CS4</f>
        <v>0.19034624761904761</v>
      </c>
      <c r="AA80" s="603">
        <f>'3_Use'!DB4</f>
        <v>0.19034624761904761</v>
      </c>
      <c r="AB80" s="603">
        <f>'3_Use'!DF4</f>
        <v>0</v>
      </c>
      <c r="AC80" s="603">
        <f>'3_Use'!EP4</f>
        <v>0</v>
      </c>
      <c r="AD80" s="603">
        <f>'3_Use'!EQ4</f>
        <v>0</v>
      </c>
      <c r="AE80" s="603">
        <f>'3_Use'!ET4</f>
        <v>1.3739999999999999</v>
      </c>
      <c r="AF80" s="603">
        <f>'3_Use'!ES4</f>
        <v>1.3739999999999999</v>
      </c>
      <c r="AG80" s="603">
        <f>'3_Use'!EV4</f>
        <v>0</v>
      </c>
      <c r="AH80" s="407">
        <f>'3_Use'!FC4</f>
        <v>17.72111111111111</v>
      </c>
      <c r="AJ80" s="604"/>
      <c r="AW80" s="604"/>
    </row>
    <row r="81" spans="2:49" s="353" customFormat="1" x14ac:dyDescent="0.25">
      <c r="B81" s="407" t="str">
        <f>'3_Use'!A5&amp;" "&amp;'3_Use'!B5</f>
        <v>Hydrogen use/km [Lge/100 km]</v>
      </c>
      <c r="C81" s="407">
        <f>'3_Use'!D5</f>
        <v>0</v>
      </c>
      <c r="D81" s="407">
        <f>'3_Use'!BE5</f>
        <v>0</v>
      </c>
      <c r="E81" s="407">
        <f>'3_Use'!BF5</f>
        <v>0</v>
      </c>
      <c r="F81" s="407">
        <f>'3_Use'!W5</f>
        <v>0</v>
      </c>
      <c r="G81" s="407">
        <f>'3_Use'!AE5</f>
        <v>0</v>
      </c>
      <c r="H81" s="407">
        <f>'3_Use'!BG5</f>
        <v>0</v>
      </c>
      <c r="I81" s="407">
        <f>'3_Use'!BH5</f>
        <v>0</v>
      </c>
      <c r="J81" s="407">
        <f>'3_Use'!BI5</f>
        <v>0</v>
      </c>
      <c r="K81" s="407">
        <f>'3_Use'!BJ5</f>
        <v>0</v>
      </c>
      <c r="L81" s="407">
        <f>'3_Use'!BK5</f>
        <v>0</v>
      </c>
      <c r="M81" s="407">
        <f>'3_Use'!BL5</f>
        <v>0</v>
      </c>
      <c r="N81" s="603">
        <f>'3_Use'!BM5</f>
        <v>0</v>
      </c>
      <c r="O81" s="603">
        <f>'3_Use'!BN5</f>
        <v>0</v>
      </c>
      <c r="P81" s="603">
        <f>'3_Use'!BO5</f>
        <v>0</v>
      </c>
      <c r="Q81" s="603">
        <f>'3_Use'!BV5</f>
        <v>0</v>
      </c>
      <c r="R81" s="603">
        <f>'3_Use'!CA5</f>
        <v>3.2370959256886969</v>
      </c>
      <c r="S81" s="603">
        <f>'3_Use'!DH5</f>
        <v>0</v>
      </c>
      <c r="T81" s="603">
        <f>'3_Use'!DJ5</f>
        <v>0</v>
      </c>
      <c r="U81" s="603">
        <f>'3_Use'!DK5</f>
        <v>0</v>
      </c>
      <c r="V81" s="603">
        <f>'3_Use'!DL5</f>
        <v>3.2370959256886969</v>
      </c>
      <c r="W81" s="603">
        <f>'3_Use'!CH5</f>
        <v>0</v>
      </c>
      <c r="X81" s="603">
        <f>'3_Use'!CI5</f>
        <v>0</v>
      </c>
      <c r="Y81" s="603">
        <f>'3_Use'!CJ5</f>
        <v>0</v>
      </c>
      <c r="Z81" s="603">
        <f>'3_Use'!CS5</f>
        <v>0</v>
      </c>
      <c r="AA81" s="603">
        <f>'3_Use'!DB5</f>
        <v>0</v>
      </c>
      <c r="AB81" s="603">
        <f>'3_Use'!DF5</f>
        <v>3.2370959256886969</v>
      </c>
      <c r="AC81" s="603">
        <f>'3_Use'!EP5</f>
        <v>0</v>
      </c>
      <c r="AD81" s="603">
        <f>'3_Use'!EQ5</f>
        <v>0</v>
      </c>
      <c r="AE81" s="603">
        <f>'3_Use'!ET5</f>
        <v>0</v>
      </c>
      <c r="AF81" s="603">
        <f>'3_Use'!ES5</f>
        <v>0</v>
      </c>
      <c r="AG81" s="603">
        <f>'3_Use'!EV5</f>
        <v>19.485608532138752</v>
      </c>
      <c r="AH81" s="407">
        <f>'3_Use'!FC5</f>
        <v>0</v>
      </c>
      <c r="AJ81" s="604"/>
      <c r="AW81" s="604"/>
    </row>
    <row r="82" spans="2:49" s="601" customFormat="1" x14ac:dyDescent="0.25">
      <c r="B82" s="599" t="str">
        <f>'3_Use'!A6&amp;" "&amp;'3_Use'!B6</f>
        <v>Share of electric driving [%]</v>
      </c>
      <c r="C82" s="599">
        <f>'3_Use'!D6</f>
        <v>1</v>
      </c>
      <c r="D82" s="599">
        <f>'3_Use'!BE6</f>
        <v>0</v>
      </c>
      <c r="E82" s="599">
        <f>'3_Use'!BF6</f>
        <v>1</v>
      </c>
      <c r="F82" s="599">
        <f>'3_Use'!W6</f>
        <v>1</v>
      </c>
      <c r="G82" s="599">
        <f>'3_Use'!AE6</f>
        <v>1</v>
      </c>
      <c r="H82" s="599">
        <f>'3_Use'!BG6</f>
        <v>0</v>
      </c>
      <c r="I82" s="599">
        <f>'3_Use'!BH6</f>
        <v>1</v>
      </c>
      <c r="J82" s="599">
        <f>'3_Use'!BI6</f>
        <v>0</v>
      </c>
      <c r="K82" s="599">
        <f>'3_Use'!BJ6</f>
        <v>1</v>
      </c>
      <c r="L82" s="599">
        <f>'3_Use'!BK6</f>
        <v>0</v>
      </c>
      <c r="M82" s="599">
        <f>'3_Use'!BL6</f>
        <v>1</v>
      </c>
      <c r="N82" s="600">
        <f>'3_Use'!BM6</f>
        <v>0</v>
      </c>
      <c r="O82" s="600">
        <f>'3_Use'!BN6</f>
        <v>0</v>
      </c>
      <c r="P82" s="600">
        <f>'3_Use'!BO6</f>
        <v>0.66</v>
      </c>
      <c r="Q82" s="600">
        <f>'3_Use'!BV6</f>
        <v>1</v>
      </c>
      <c r="R82" s="600">
        <f>'3_Use'!CA6</f>
        <v>0</v>
      </c>
      <c r="S82" s="600">
        <f>'3_Use'!DH6</f>
        <v>0</v>
      </c>
      <c r="T82" s="600">
        <f>'3_Use'!DJ6</f>
        <v>1</v>
      </c>
      <c r="U82" s="600">
        <f>'3_Use'!DK6</f>
        <v>1</v>
      </c>
      <c r="V82" s="600">
        <f>'3_Use'!DL6</f>
        <v>0</v>
      </c>
      <c r="W82" s="600">
        <f>'3_Use'!CH6</f>
        <v>0</v>
      </c>
      <c r="X82" s="600">
        <f>'3_Use'!CI6</f>
        <v>0</v>
      </c>
      <c r="Y82" s="600">
        <f>'3_Use'!CJ6</f>
        <v>0.3591431387331247</v>
      </c>
      <c r="Z82" s="600">
        <f>'3_Use'!CS6</f>
        <v>1</v>
      </c>
      <c r="AA82" s="600">
        <f>'3_Use'!DB6</f>
        <v>1</v>
      </c>
      <c r="AB82" s="600">
        <f>'3_Use'!DF6</f>
        <v>0</v>
      </c>
      <c r="AC82" s="600">
        <f>'3_Use'!EP6</f>
        <v>0</v>
      </c>
      <c r="AD82" s="600">
        <f>'3_Use'!EQ6</f>
        <v>0</v>
      </c>
      <c r="AE82" s="600">
        <f>'3_Use'!ET6</f>
        <v>1</v>
      </c>
      <c r="AF82" s="600">
        <f>'3_Use'!ES6</f>
        <v>1</v>
      </c>
      <c r="AG82" s="600">
        <f>'3_Use'!EV6</f>
        <v>0</v>
      </c>
      <c r="AH82" s="599">
        <f>'3_Use'!FC6</f>
        <v>1</v>
      </c>
      <c r="AJ82" s="602"/>
      <c r="AW82" s="602"/>
    </row>
    <row r="83" spans="2:49" x14ac:dyDescent="0.25">
      <c r="B83" s="404" t="s">
        <v>1382</v>
      </c>
      <c r="C83" s="407">
        <f>C80*Convert!$B$12*C82+SUM(C79,C81)/100*Convert!$C$17*(1-C82)</f>
        <v>3.9600000000000003E-2</v>
      </c>
      <c r="D83" s="407">
        <f>D80*Convert!$B$12*D82+SUM(D79,D81)/100*Convert!$C$17*(1-D82)</f>
        <v>0</v>
      </c>
      <c r="E83" s="407">
        <f>E80*Convert!$B$12*E82+SUM(E79,E81)/100*Convert!$C$17*(1-E82)</f>
        <v>7.5600000000000001E-2</v>
      </c>
      <c r="F83" s="407">
        <f>F80*Convert!$B$12*F82+SUM(F79,F81)/100*Convert!$C$17*(1-F82)</f>
        <v>3.9600000000000003E-2</v>
      </c>
      <c r="G83" s="407">
        <f>G80*Convert!$B$12*G82+SUM(G79,G81)/100*Convert!$C$17*(1-G82)</f>
        <v>4.2839999999999996E-2</v>
      </c>
      <c r="H83" s="407">
        <f>H80*Convert!$B$12*H82+SUM(H79,H81)/100*Convert!$C$17*(1-H82)</f>
        <v>0</v>
      </c>
      <c r="I83" s="407">
        <f>I80*Convert!$B$12*I82+SUM(I79,I81)/100*Convert!$C$17*(1-I82)</f>
        <v>7.5600000000000001E-2</v>
      </c>
      <c r="J83" s="407">
        <f>J80*Convert!$B$12*J82+SUM(J79,J81)/100*Convert!$C$17*(1-J82)</f>
        <v>0.64935064935064946</v>
      </c>
      <c r="K83" s="407">
        <f>K80*Convert!$B$12*K82+SUM(K79,K81)/100*Convert!$C$17*(1-K82)</f>
        <v>0.12605042016806728</v>
      </c>
      <c r="L83" s="407">
        <f>L80*Convert!$B$12*L82+SUM(L79,L81)/100*Convert!$C$17*(1-L82)</f>
        <v>0.64935064935064946</v>
      </c>
      <c r="M83" s="407">
        <f>M80*Convert!$B$12*M82+SUM(M79,M81)/100*Convert!$C$17*(1-M82)</f>
        <v>0.12605042016806728</v>
      </c>
      <c r="N83" s="407">
        <f>N80*Convert!$B$12*N82+SUM(N79,N81)/100*Convert!$C$17*(1-N82)</f>
        <v>2.2771840000000001</v>
      </c>
      <c r="O83" s="407">
        <f>O80*Convert!$B$12*O82+SUM(O79,O81)/100*Convert!$C$17*(1-O82)</f>
        <v>1.6962697142857144</v>
      </c>
      <c r="P83" s="407">
        <f>P80*Convert!$B$12*P82+SUM(P79,P81)/100*Convert!$C$17*(1-P82)</f>
        <v>1.0289943872</v>
      </c>
      <c r="Q83" s="407">
        <f>Q80*Convert!$B$12*Q82+SUM(Q79,Q81)/100*Convert!$C$17*(1-Q82)</f>
        <v>0.68524649142857141</v>
      </c>
      <c r="R83" s="407">
        <f>R80*Convert!$B$12*R82+SUM(R79,R81)/100*Convert!$C$17*(1-R82)</f>
        <v>1.0840386835946307</v>
      </c>
      <c r="S83" s="407">
        <f>S80*Convert!$B$12*S82+SUM(S79,S81)/100*Convert!$C$17*(1-S82)</f>
        <v>1.6962697142857144</v>
      </c>
      <c r="T83" s="407">
        <f>T80*Convert!$B$12*T82+SUM(T79,T81)/100*Convert!$C$17*(1-T82)</f>
        <v>0.68524649142857141</v>
      </c>
      <c r="U83" s="407">
        <f>U80*Convert!$B$12*U82+SUM(U79,U81)/100*Convert!$C$17*(1-U82)</f>
        <v>0.68524649142857141</v>
      </c>
      <c r="V83" s="407">
        <f>V80*Convert!$B$12*V82+SUM(V79,V81)/100*Convert!$C$17*(1-V82)</f>
        <v>1.0840386835946307</v>
      </c>
      <c r="W83" s="407">
        <f>W80*Convert!$B$12*W82+SUM(W79,W81)/100*Convert!$C$17*(1-W82)</f>
        <v>2.2771840000000001</v>
      </c>
      <c r="X83" s="407">
        <f>X80*Convert!$B$12*X82+SUM(X79,X81)/100*Convert!$C$17*(1-X82)</f>
        <v>1.6962697142857144</v>
      </c>
      <c r="Y83" s="407">
        <f>Y80*Convert!$B$12*Y82+SUM(Y79,Y81)/100*Convert!$C$17*(1-Y82)</f>
        <v>1.3331676606967207</v>
      </c>
      <c r="Z83" s="407">
        <f>Z80*Convert!$B$12*Z82+SUM(Z79,Z81)/100*Convert!$C$17*(1-Z82)</f>
        <v>0.68524649142857141</v>
      </c>
      <c r="AA83" s="407">
        <f>AA80*Convert!$B$12*AA82+SUM(AA79,AA81)/100*Convert!$C$17*(1-AA82)</f>
        <v>0.68524649142857141</v>
      </c>
      <c r="AB83" s="407">
        <f>AB80*Convert!$B$12*AB82+SUM(AB79,AB81)/100*Convert!$C$17*(1-AB82)</f>
        <v>1.0840386835946307</v>
      </c>
      <c r="AC83" s="407">
        <f>AC80*Convert!$B$12*AC82+SUM(AC79,AC81)/100*Convert!$C$17*(1-AC82)</f>
        <v>13.707445499999995</v>
      </c>
      <c r="AD83" s="407">
        <f>AD80*Convert!$B$12*AD82+SUM(AD79,AD81)/100*Convert!$C$17*(1-AD82)</f>
        <v>10.090625068736141</v>
      </c>
      <c r="AE83" s="407">
        <f>AE80*Convert!$B$12*AE82+SUM(AE79,AE81)/100*Convert!$C$17*(1-AE82)</f>
        <v>4.9463999999999997</v>
      </c>
      <c r="AF83" s="407">
        <f>AF80*Convert!$B$12*AF82+SUM(AF79,AF81)/100*Convert!$C$17*(1-AF82)</f>
        <v>4.9463999999999997</v>
      </c>
      <c r="AG83" s="407">
        <f>AG80*Convert!$B$12*AG82+SUM(AG79,AG81)/100*Convert!$C$17*(1-AG82)</f>
        <v>6.5253405852426249</v>
      </c>
      <c r="AH83" s="407">
        <f>AH80*Convert!$B$12*AH82+SUM(AH79,AH81)/100*Convert!$C$17*(1-AH82)</f>
        <v>63.795999999999999</v>
      </c>
      <c r="AJ83" s="349"/>
      <c r="AO83" s="348"/>
      <c r="AW83" s="349"/>
    </row>
    <row r="84" spans="2:49" x14ac:dyDescent="0.25">
      <c r="B84" s="404" t="str">
        <f>'0_Total'!A87&amp;" "&amp;'0_Total'!B87</f>
        <v xml:space="preserve">Vehicle use (including fuel production) </v>
      </c>
      <c r="C84" s="407">
        <f>'0_Total'!D87</f>
        <v>9.7058876335549382E-2</v>
      </c>
      <c r="D84" s="407">
        <f>'0_Total'!BE87</f>
        <v>0</v>
      </c>
      <c r="E84" s="407">
        <f>'0_Total'!BF87</f>
        <v>0.18529421845877611</v>
      </c>
      <c r="F84" s="407">
        <f>'0_Total'!W87</f>
        <v>9.7058876335549396E-2</v>
      </c>
      <c r="G84" s="407">
        <f>'0_Total'!AE87</f>
        <v>0.10500005712663979</v>
      </c>
      <c r="H84" s="407">
        <f>'0_Total'!BG87</f>
        <v>0</v>
      </c>
      <c r="I84" s="407">
        <f>'0_Total'!BH87</f>
        <v>0.18529421845877611</v>
      </c>
      <c r="J84" s="407">
        <f>'0_Total'!BI87</f>
        <v>0.79332529947476416</v>
      </c>
      <c r="K84" s="407">
        <f>'0_Total'!BJ87</f>
        <v>0.30894727634183039</v>
      </c>
      <c r="L84" s="407">
        <f>'0_Total'!BK87</f>
        <v>0.79332529947476405</v>
      </c>
      <c r="M84" s="407">
        <f>'0_Total'!BL87</f>
        <v>0.30894727634183039</v>
      </c>
      <c r="N84" s="407">
        <f>'0_Total'!BM87</f>
        <v>2.7820834252890769</v>
      </c>
      <c r="O84" s="407">
        <f>'0_Total'!BN87</f>
        <v>2.0723682657765576</v>
      </c>
      <c r="P84" s="407">
        <f>'0_Total'!BO87</f>
        <v>1.8130927848796099</v>
      </c>
      <c r="Q84" s="407">
        <f>'0_Total'!BV87</f>
        <v>1.6795266280539096</v>
      </c>
      <c r="R84" s="407">
        <f>'0_Total'!CA87</f>
        <v>1.9443755986699489</v>
      </c>
      <c r="S84" s="407">
        <f>'0_Total'!DH87</f>
        <v>1.7590854879367213</v>
      </c>
      <c r="T84" s="407">
        <f>'0_Total'!DJ87</f>
        <v>1.4256302640813909</v>
      </c>
      <c r="U84" s="407">
        <f>'0_Total'!DK87</f>
        <v>1.4256302640813909</v>
      </c>
      <c r="V84" s="407">
        <f>'0_Total'!DL87</f>
        <v>1.6504416493932939</v>
      </c>
      <c r="W84" s="407">
        <f>'0_Total'!CH87</f>
        <v>2.3615120249013515</v>
      </c>
      <c r="X84" s="407">
        <f>'0_Total'!CI87</f>
        <v>1.7590854879367213</v>
      </c>
      <c r="Y84" s="407">
        <f>'0_Total'!CJ87</f>
        <v>1.6393273322143609</v>
      </c>
      <c r="Z84" s="407">
        <f>'0_Total'!CS87</f>
        <v>1.4256302640813909</v>
      </c>
      <c r="AA84" s="407">
        <f>'0_Total'!DB87</f>
        <v>1.4256302640813909</v>
      </c>
      <c r="AB84" s="407">
        <f>'0_Total'!DF87</f>
        <v>1.6504416493932939</v>
      </c>
      <c r="AC84" s="407">
        <f>'0_Total'!EP87</f>
        <v>14.775703441959346</v>
      </c>
      <c r="AD84" s="407">
        <f>'0_Total'!EQ87</f>
        <v>10.877014507162981</v>
      </c>
      <c r="AE84" s="407">
        <f>'0_Total'!ET87</f>
        <v>10.911182406958217</v>
      </c>
      <c r="AF84" s="407">
        <f>'0_Total'!ES87</f>
        <v>10.911182406958217</v>
      </c>
      <c r="AG84" s="407">
        <f>'0_Total'!EV87</f>
        <v>10.533703159370685</v>
      </c>
      <c r="AH84" s="407">
        <f>'0_Total'!FC87</f>
        <v>156.36283016926032</v>
      </c>
      <c r="AJ84" s="349"/>
      <c r="AO84" s="348"/>
      <c r="AW84" s="349"/>
    </row>
    <row r="85" spans="2:49" x14ac:dyDescent="0.25">
      <c r="B85" s="404"/>
      <c r="C85" s="406"/>
      <c r="D85" s="406"/>
      <c r="E85" s="406"/>
      <c r="F85" s="406"/>
      <c r="G85" s="406"/>
      <c r="H85" s="406"/>
      <c r="I85" s="406"/>
      <c r="J85" s="406"/>
      <c r="K85" s="406"/>
      <c r="L85" s="406"/>
      <c r="M85" s="406"/>
      <c r="N85" s="603"/>
      <c r="O85" s="408"/>
      <c r="P85" s="408"/>
      <c r="Q85" s="408"/>
      <c r="R85" s="408"/>
      <c r="S85" s="408"/>
      <c r="T85" s="408"/>
      <c r="U85" s="408"/>
      <c r="V85" s="408"/>
      <c r="W85" s="408"/>
      <c r="X85" s="408"/>
      <c r="Y85" s="408"/>
      <c r="Z85" s="408"/>
      <c r="AA85" s="408"/>
      <c r="AB85" s="408"/>
      <c r="AC85" s="408"/>
      <c r="AD85" s="408"/>
      <c r="AE85" s="408"/>
      <c r="AF85" s="408"/>
      <c r="AG85" s="408"/>
      <c r="AH85" s="406"/>
      <c r="AJ85" s="349"/>
      <c r="AO85" s="348"/>
      <c r="AW85" s="349"/>
    </row>
    <row r="86" spans="2:49" x14ac:dyDescent="0.25">
      <c r="B86" s="404" t="str">
        <f>'0_Total'!A8&amp;" "&amp;'0_Total'!B8</f>
        <v xml:space="preserve">Global region of electricity use (in use phase of vehicle operations) </v>
      </c>
      <c r="C86" s="405" t="str">
        <f>'0_Total'!D8</f>
        <v>World</v>
      </c>
      <c r="N86" s="348"/>
      <c r="O86" s="349"/>
      <c r="P86" s="349"/>
      <c r="Q86" s="349"/>
      <c r="AB86" s="348"/>
      <c r="AI86" s="349"/>
      <c r="AO86" s="348"/>
      <c r="AV86" s="349"/>
    </row>
    <row r="87" spans="2:49" x14ac:dyDescent="0.25">
      <c r="B87" s="404" t="str">
        <f>'0_Total'!A14&amp;" "&amp;'0_Total'!B14</f>
        <v xml:space="preserve">Battery technology (Li-ion) </v>
      </c>
      <c r="C87" s="405" t="s">
        <v>1129</v>
      </c>
      <c r="O87" s="349"/>
      <c r="P87" s="349"/>
      <c r="AB87" s="348"/>
      <c r="AH87" s="349"/>
      <c r="AO87" s="348"/>
      <c r="AU87" s="349"/>
    </row>
    <row r="88" spans="2:49" x14ac:dyDescent="0.25">
      <c r="B88" s="348" t="s">
        <v>1130</v>
      </c>
      <c r="C88" s="348" t="s">
        <v>931</v>
      </c>
      <c r="O88" s="349"/>
      <c r="P88" s="349"/>
      <c r="AB88" s="348"/>
      <c r="AH88" s="349"/>
      <c r="AO88" s="348"/>
      <c r="AU88" s="349"/>
    </row>
    <row r="89" spans="2:49" x14ac:dyDescent="0.25">
      <c r="B89" s="404" t="str">
        <f>'0_Total'!A12&amp;" "&amp;'0_Total'!B12</f>
        <v xml:space="preserve">Vehicle (excluding battery) production </v>
      </c>
      <c r="C89" s="405" t="str">
        <f>'0_Total'!D12</f>
        <v>With Al smelting mostly form coal</v>
      </c>
      <c r="O89" s="349"/>
      <c r="P89" s="349"/>
      <c r="AB89" s="348"/>
      <c r="AH89" s="349"/>
      <c r="AO89" s="348"/>
      <c r="AU89" s="349"/>
    </row>
    <row r="90" spans="2:49" x14ac:dyDescent="0.25">
      <c r="O90" s="349"/>
      <c r="P90" s="349"/>
      <c r="AB90" s="348"/>
      <c r="AH90" s="349"/>
      <c r="AO90" s="348"/>
      <c r="AU90" s="349"/>
    </row>
    <row r="91" spans="2:49" x14ac:dyDescent="0.25">
      <c r="C91" s="348" t="str">
        <f>B69</f>
        <v>Lifetime (vehicle) [years]</v>
      </c>
      <c r="D91" s="348" t="str">
        <f>B70</f>
        <v>Annual mileage (active km, including cruising and overheading) [km/year]</v>
      </c>
      <c r="E91" s="348" t="str">
        <f>B75</f>
        <v>Average number of passengers [pkm/vkm]</v>
      </c>
      <c r="F91" s="348" t="str">
        <f>B76</f>
        <v>Vehicle required to provide operational services [type]</v>
      </c>
      <c r="O91" s="349"/>
      <c r="P91" s="349"/>
      <c r="AB91" s="348"/>
      <c r="AH91" s="349"/>
      <c r="AO91" s="348"/>
      <c r="AU91" s="349"/>
    </row>
    <row r="92" spans="2:49" x14ac:dyDescent="0.25">
      <c r="B92" s="410" t="str">
        <f>C68</f>
        <v>Private e-scooter</v>
      </c>
      <c r="C92" s="411">
        <f>C69</f>
        <v>3</v>
      </c>
      <c r="D92" s="410">
        <f>C70</f>
        <v>2200</v>
      </c>
      <c r="E92" s="411">
        <f>C75</f>
        <v>1</v>
      </c>
      <c r="F92" s="411" t="str">
        <f>C76</f>
        <v>None</v>
      </c>
      <c r="O92" s="349"/>
      <c r="P92" s="349"/>
      <c r="AB92" s="348"/>
      <c r="AG92" s="349"/>
      <c r="AO92" s="348"/>
      <c r="AT92" s="349"/>
    </row>
    <row r="93" spans="2:49" x14ac:dyDescent="0.25">
      <c r="B93" s="348" t="s">
        <v>1385</v>
      </c>
      <c r="C93" s="411">
        <f>D69</f>
        <v>5.6</v>
      </c>
      <c r="D93" s="410">
        <f>D70</f>
        <v>2400</v>
      </c>
      <c r="E93" s="411">
        <f>D75</f>
        <v>1</v>
      </c>
      <c r="F93" s="411" t="str">
        <f>D76</f>
        <v>None</v>
      </c>
      <c r="O93" s="349"/>
      <c r="P93" s="349"/>
      <c r="AB93" s="348"/>
      <c r="AG93" s="349"/>
      <c r="AO93" s="348"/>
      <c r="AT93" s="349"/>
    </row>
    <row r="94" spans="2:49" x14ac:dyDescent="0.25">
      <c r="B94" s="348" t="s">
        <v>1386</v>
      </c>
      <c r="C94" s="411">
        <f>J69</f>
        <v>10</v>
      </c>
      <c r="D94" s="410">
        <f>J70</f>
        <v>4900</v>
      </c>
      <c r="E94" s="411">
        <f>J75</f>
        <v>1</v>
      </c>
      <c r="F94" s="411" t="str">
        <f>J76</f>
        <v>None</v>
      </c>
      <c r="O94" s="349"/>
      <c r="P94" s="349"/>
      <c r="AB94" s="348"/>
      <c r="AG94" s="349"/>
      <c r="AO94" s="348"/>
      <c r="AT94" s="349"/>
    </row>
    <row r="95" spans="2:49" x14ac:dyDescent="0.25">
      <c r="B95" s="410" t="str">
        <f>F68</f>
        <v>Shared e-scooter (first generation)</v>
      </c>
      <c r="C95" s="411">
        <f>F69</f>
        <v>0.83333333333333337</v>
      </c>
      <c r="D95" s="410">
        <f>F70</f>
        <v>2900</v>
      </c>
      <c r="E95" s="411">
        <f>F75</f>
        <v>1</v>
      </c>
      <c r="F95" s="411" t="str">
        <f>F76</f>
        <v>Van - ICE</v>
      </c>
      <c r="O95" s="349"/>
      <c r="P95" s="349"/>
      <c r="AB95" s="348"/>
      <c r="AG95" s="349"/>
      <c r="AO95" s="348"/>
      <c r="AT95" s="349"/>
    </row>
    <row r="96" spans="2:49" x14ac:dyDescent="0.25">
      <c r="B96" s="410" t="str">
        <f>G68</f>
        <v>Shared e-scooter (new generation)</v>
      </c>
      <c r="C96" s="411">
        <f>G69</f>
        <v>1.9666666666666668</v>
      </c>
      <c r="D96" s="410">
        <f>G70</f>
        <v>2900</v>
      </c>
      <c r="E96" s="411">
        <f>G75</f>
        <v>1</v>
      </c>
      <c r="F96" s="411" t="str">
        <f>G76</f>
        <v>Van - ICE</v>
      </c>
      <c r="O96" s="349"/>
      <c r="P96" s="349"/>
      <c r="AB96" s="348"/>
      <c r="AG96" s="349"/>
      <c r="AO96" s="348"/>
      <c r="AT96" s="349"/>
    </row>
    <row r="97" spans="2:45" x14ac:dyDescent="0.25">
      <c r="B97" s="348" t="s">
        <v>1131</v>
      </c>
      <c r="C97" s="411">
        <f>H69</f>
        <v>1.9</v>
      </c>
      <c r="D97" s="410">
        <f>H70</f>
        <v>2900</v>
      </c>
      <c r="E97" s="411">
        <f>H75</f>
        <v>1</v>
      </c>
      <c r="F97" s="411" t="str">
        <f>H76</f>
        <v>Van - ICE</v>
      </c>
      <c r="O97" s="349"/>
      <c r="P97" s="349"/>
      <c r="AB97" s="348"/>
      <c r="AF97" s="349"/>
      <c r="AO97" s="348"/>
      <c r="AS97" s="349"/>
    </row>
    <row r="98" spans="2:45" x14ac:dyDescent="0.25">
      <c r="B98" s="348" t="s">
        <v>1132</v>
      </c>
      <c r="C98" s="411">
        <f>M69</f>
        <v>3.7</v>
      </c>
      <c r="D98" s="410">
        <f>M70</f>
        <v>5300</v>
      </c>
      <c r="E98" s="411">
        <f>M75</f>
        <v>1</v>
      </c>
      <c r="F98" s="411" t="str">
        <f>M76</f>
        <v>Van - ICE</v>
      </c>
      <c r="O98" s="349"/>
      <c r="P98" s="349"/>
      <c r="AB98" s="348"/>
      <c r="AF98" s="349"/>
      <c r="AO98" s="348"/>
      <c r="AS98" s="349"/>
    </row>
    <row r="99" spans="2:45" x14ac:dyDescent="0.25">
      <c r="B99" s="348" t="s">
        <v>1328</v>
      </c>
      <c r="C99" s="411">
        <f>N69</f>
        <v>15</v>
      </c>
      <c r="D99" s="410">
        <f>N70</f>
        <v>12100</v>
      </c>
      <c r="E99" s="411">
        <f>N75</f>
        <v>1.5</v>
      </c>
      <c r="F99" s="411" t="str">
        <f>N76</f>
        <v>None</v>
      </c>
      <c r="O99" s="349"/>
      <c r="P99" s="349"/>
      <c r="AB99" s="348"/>
      <c r="AF99" s="349"/>
      <c r="AO99" s="348"/>
      <c r="AS99" s="349"/>
    </row>
    <row r="100" spans="2:45" x14ac:dyDescent="0.25">
      <c r="B100" s="348" t="s">
        <v>1441</v>
      </c>
      <c r="C100" s="411">
        <f>W69</f>
        <v>7.0735718042434765</v>
      </c>
      <c r="D100" s="410">
        <f>W70</f>
        <v>48000</v>
      </c>
      <c r="E100" s="411">
        <f>W75</f>
        <v>0.95188235294117651</v>
      </c>
      <c r="F100" s="411" t="str">
        <f>B100</f>
        <v>Ridesourcing car</v>
      </c>
      <c r="O100" s="349"/>
      <c r="P100" s="349"/>
      <c r="AB100" s="348"/>
      <c r="AF100" s="349"/>
      <c r="AO100" s="348"/>
      <c r="AS100" s="349"/>
    </row>
    <row r="101" spans="2:45" x14ac:dyDescent="0.25">
      <c r="B101" s="348" t="s">
        <v>67</v>
      </c>
      <c r="C101" s="411">
        <f>AC69</f>
        <v>9</v>
      </c>
      <c r="D101" s="410">
        <f>AC70</f>
        <v>44000</v>
      </c>
      <c r="E101" s="411">
        <f>AC75</f>
        <v>17</v>
      </c>
      <c r="F101" s="411" t="str">
        <f>B101</f>
        <v>Bus</v>
      </c>
      <c r="O101" s="349"/>
      <c r="P101" s="349"/>
      <c r="AB101" s="348"/>
      <c r="AE101" s="349"/>
      <c r="AO101" s="348"/>
      <c r="AR101" s="349"/>
    </row>
    <row r="102" spans="2:45" x14ac:dyDescent="0.25">
      <c r="B102" s="348" t="s">
        <v>444</v>
      </c>
      <c r="C102" s="411">
        <f>AH69</f>
        <v>40</v>
      </c>
      <c r="D102" s="410">
        <f>AH70</f>
        <v>66000</v>
      </c>
      <c r="E102" s="410">
        <f>AH75</f>
        <v>190</v>
      </c>
      <c r="F102" s="411" t="str">
        <f>AH76</f>
        <v>None</v>
      </c>
      <c r="O102" s="349"/>
      <c r="P102" s="349"/>
      <c r="AB102" s="348"/>
      <c r="AE102" s="349"/>
      <c r="AO102" s="348"/>
      <c r="AR102" s="349"/>
    </row>
    <row r="103" spans="2:45" x14ac:dyDescent="0.25">
      <c r="O103" s="349"/>
      <c r="P103" s="349"/>
      <c r="AB103" s="348"/>
      <c r="AE103" s="349"/>
      <c r="AO103" s="348"/>
      <c r="AR103" s="349"/>
    </row>
    <row r="104" spans="2:45" x14ac:dyDescent="0.25">
      <c r="C104" s="348" t="str">
        <f>B73</f>
        <v>Vehicle weight [kg]</v>
      </c>
      <c r="D104" s="348" t="str">
        <f>B74</f>
        <v>Battery capacity [kWh]</v>
      </c>
      <c r="E104" s="348" t="str">
        <f>B83</f>
        <v>Final energy consumption (use phase) [MJ/km]</v>
      </c>
      <c r="O104" s="349"/>
      <c r="P104" s="349"/>
      <c r="AB104" s="348"/>
      <c r="AE104" s="349"/>
      <c r="AO104" s="348"/>
      <c r="AR104" s="349"/>
    </row>
    <row r="105" spans="2:45" x14ac:dyDescent="0.25">
      <c r="B105" s="410" t="s">
        <v>65</v>
      </c>
      <c r="C105" s="410">
        <f>C73+D105/$C$125</f>
        <v>13.195271607932639</v>
      </c>
      <c r="D105" s="353">
        <f>F74</f>
        <v>0.33</v>
      </c>
      <c r="E105" s="605">
        <f>F83</f>
        <v>3.9600000000000003E-2</v>
      </c>
      <c r="O105" s="349"/>
      <c r="P105" s="349"/>
      <c r="AB105" s="348"/>
      <c r="AC105" s="349"/>
      <c r="AO105" s="348"/>
      <c r="AP105" s="349"/>
    </row>
    <row r="106" spans="2:45" x14ac:dyDescent="0.25">
      <c r="B106" s="410" t="s">
        <v>1327</v>
      </c>
      <c r="C106" s="410">
        <f>G73+D106/$C$125</f>
        <v>28.5</v>
      </c>
      <c r="D106" s="353">
        <f>G74</f>
        <v>0.55100000000000005</v>
      </c>
      <c r="E106" s="605">
        <f>G83</f>
        <v>4.2839999999999996E-2</v>
      </c>
      <c r="O106" s="349"/>
      <c r="P106" s="349"/>
      <c r="AB106" s="348"/>
      <c r="AC106" s="349"/>
      <c r="AO106" s="348"/>
      <c r="AP106" s="349"/>
    </row>
    <row r="107" spans="2:45" x14ac:dyDescent="0.25">
      <c r="B107" s="348" t="s">
        <v>199</v>
      </c>
      <c r="C107" s="410">
        <f>E73+D107/$C$125</f>
        <v>26.684846596332886</v>
      </c>
      <c r="D107" s="353">
        <f>I74</f>
        <v>0.48328767123287675</v>
      </c>
      <c r="E107" s="605">
        <f>I83</f>
        <v>7.5600000000000001E-2</v>
      </c>
      <c r="O107" s="349"/>
      <c r="P107" s="349"/>
      <c r="AB107" s="348"/>
      <c r="AC107" s="349"/>
      <c r="AO107" s="348"/>
      <c r="AP107" s="349"/>
    </row>
    <row r="108" spans="2:45" x14ac:dyDescent="0.25">
      <c r="B108" s="348" t="s">
        <v>222</v>
      </c>
      <c r="C108" s="410">
        <f>I73+D108/$C$125</f>
        <v>34.222166719460297</v>
      </c>
      <c r="D108" s="353">
        <f>I74</f>
        <v>0.48328767123287675</v>
      </c>
      <c r="E108" s="605">
        <f>I83</f>
        <v>7.5600000000000001E-2</v>
      </c>
      <c r="O108" s="349"/>
      <c r="P108" s="349"/>
      <c r="AB108" s="348"/>
      <c r="AC108" s="349"/>
      <c r="AO108" s="348"/>
      <c r="AP108" s="349"/>
    </row>
    <row r="109" spans="2:45" x14ac:dyDescent="0.25">
      <c r="B109" s="348" t="s">
        <v>1387</v>
      </c>
      <c r="C109" s="410">
        <f>ROUND(J73+D110/$C$125,-1)</f>
        <v>100</v>
      </c>
      <c r="D109" s="411"/>
      <c r="E109" s="353">
        <f>J83</f>
        <v>0.64935064935064946</v>
      </c>
      <c r="O109" s="349"/>
      <c r="P109" s="349"/>
      <c r="AB109" s="348"/>
      <c r="AC109" s="349"/>
      <c r="AO109" s="348"/>
      <c r="AP109" s="349"/>
    </row>
    <row r="110" spans="2:45" x14ac:dyDescent="0.25">
      <c r="B110" s="348" t="s">
        <v>1133</v>
      </c>
      <c r="C110" s="410">
        <f>ROUND(K73+D110/$C$125,-1)</f>
        <v>90</v>
      </c>
      <c r="D110" s="411">
        <f>K74</f>
        <v>1.3</v>
      </c>
      <c r="E110" s="353">
        <f>K83</f>
        <v>0.12605042016806728</v>
      </c>
      <c r="O110" s="349"/>
      <c r="P110" s="349"/>
      <c r="AB110" s="348"/>
      <c r="AC110" s="349"/>
      <c r="AO110" s="348"/>
      <c r="AP110" s="349"/>
    </row>
    <row r="111" spans="2:45" x14ac:dyDescent="0.25">
      <c r="B111" s="348" t="s">
        <v>1329</v>
      </c>
      <c r="C111" s="410">
        <f>ROUND(M73+D110/$C$125,-1)</f>
        <v>90</v>
      </c>
      <c r="D111" s="411">
        <f>M74</f>
        <v>2.6</v>
      </c>
      <c r="E111" s="353">
        <f>M83</f>
        <v>0.12605042016806728</v>
      </c>
      <c r="G111" s="348" t="s">
        <v>1135</v>
      </c>
      <c r="O111" s="349"/>
      <c r="P111" s="349"/>
      <c r="AB111" s="348"/>
      <c r="AC111" s="349"/>
      <c r="AO111" s="348"/>
      <c r="AP111" s="349"/>
    </row>
    <row r="112" spans="2:45" x14ac:dyDescent="0.25">
      <c r="B112" s="348" t="s">
        <v>232</v>
      </c>
      <c r="C112" s="410">
        <f>ROUND(N73+D113/$C$125,-1)</f>
        <v>1510</v>
      </c>
      <c r="D112" s="411"/>
      <c r="E112" s="353">
        <f>N83</f>
        <v>2.2771840000000001</v>
      </c>
      <c r="O112" s="349"/>
      <c r="P112" s="349"/>
      <c r="AB112" s="348"/>
      <c r="AC112" s="349"/>
      <c r="AO112" s="348"/>
      <c r="AP112" s="349"/>
    </row>
    <row r="113" spans="2:42" x14ac:dyDescent="0.25">
      <c r="B113" s="348" t="s">
        <v>233</v>
      </c>
      <c r="C113" s="410">
        <f>ROUND(O73+D113/$C$125,-1)</f>
        <v>1600</v>
      </c>
      <c r="D113" s="411">
        <f>O74</f>
        <v>2.1411100330896784</v>
      </c>
      <c r="E113" s="411">
        <f>O83</f>
        <v>1.6962697142857144</v>
      </c>
      <c r="O113" s="349"/>
      <c r="P113" s="349"/>
      <c r="AB113" s="348"/>
      <c r="AC113" s="349"/>
      <c r="AO113" s="348"/>
      <c r="AP113" s="349"/>
    </row>
    <row r="114" spans="2:42" x14ac:dyDescent="0.25">
      <c r="B114" s="348" t="s">
        <v>235</v>
      </c>
      <c r="C114" s="410">
        <f>ROUND(P73+D114/$C$125,-1)</f>
        <v>1770</v>
      </c>
      <c r="D114" s="410">
        <f>P74</f>
        <v>15.273378000000001</v>
      </c>
      <c r="E114" s="411">
        <f>P83</f>
        <v>1.0289943872</v>
      </c>
      <c r="O114" s="349"/>
      <c r="P114" s="349"/>
      <c r="AB114" s="348"/>
      <c r="AC114" s="349"/>
      <c r="AO114" s="348"/>
      <c r="AP114" s="349"/>
    </row>
    <row r="115" spans="2:42" x14ac:dyDescent="0.25">
      <c r="B115" s="348" t="s">
        <v>1383</v>
      </c>
      <c r="C115" s="410">
        <f>ROUND(Q73+D115/$C$125,-1)</f>
        <v>1810</v>
      </c>
      <c r="D115" s="410">
        <f>Q74</f>
        <v>60</v>
      </c>
      <c r="E115" s="411">
        <f>Q83</f>
        <v>0.68524649142857141</v>
      </c>
      <c r="O115" s="349"/>
      <c r="P115" s="349"/>
      <c r="AB115" s="348"/>
      <c r="AC115" s="349"/>
      <c r="AO115" s="348"/>
      <c r="AP115" s="349"/>
    </row>
    <row r="116" spans="2:42" x14ac:dyDescent="0.25">
      <c r="B116" s="348" t="str">
        <f>B100&amp;" - EV"</f>
        <v>Ridesourcing car - EV</v>
      </c>
      <c r="C116" s="410">
        <f>ROUND(Z73+D116/$C$125,-1)</f>
        <v>1880</v>
      </c>
      <c r="D116" s="410">
        <f>Z74</f>
        <v>70</v>
      </c>
      <c r="E116" s="411">
        <f>Z83</f>
        <v>0.68524649142857141</v>
      </c>
      <c r="O116" s="349"/>
      <c r="P116" s="349"/>
      <c r="AB116" s="348"/>
      <c r="AC116" s="349"/>
      <c r="AO116" s="348"/>
      <c r="AP116" s="349"/>
    </row>
    <row r="117" spans="2:42" x14ac:dyDescent="0.25">
      <c r="B117" s="348" t="s">
        <v>1384</v>
      </c>
      <c r="C117" s="410">
        <f>ROUND(R73+D117/$C$125,-1)</f>
        <v>1690</v>
      </c>
      <c r="D117" s="411">
        <f>R74</f>
        <v>2.1411100330896784</v>
      </c>
      <c r="E117" s="411">
        <f>R83</f>
        <v>1.0840386835946307</v>
      </c>
      <c r="O117" s="349"/>
      <c r="P117" s="349"/>
      <c r="AB117" s="348"/>
      <c r="AC117" s="349"/>
      <c r="AO117" s="348"/>
      <c r="AP117" s="349"/>
    </row>
    <row r="118" spans="2:42" x14ac:dyDescent="0.25">
      <c r="B118" s="410" t="str">
        <f>AC68</f>
        <v>Bus - ICE</v>
      </c>
      <c r="C118" s="410">
        <f>ROUND(AD73,-2)</f>
        <v>10200</v>
      </c>
      <c r="D118" s="410"/>
      <c r="E118" s="411">
        <f>AD83</f>
        <v>10.090625068736141</v>
      </c>
      <c r="H118" s="348" t="s">
        <v>589</v>
      </c>
      <c r="O118" s="349"/>
      <c r="P118" s="349"/>
      <c r="AB118" s="348"/>
      <c r="AC118" s="349"/>
      <c r="AO118" s="348"/>
      <c r="AP118" s="349"/>
    </row>
    <row r="119" spans="2:42" x14ac:dyDescent="0.25">
      <c r="B119" s="410" t="str">
        <f>AE68</f>
        <v>Bus - BEV</v>
      </c>
      <c r="C119" s="410">
        <f>ROUND(AE73+D119/$D$125,-2)</f>
        <v>14400</v>
      </c>
      <c r="D119" s="410">
        <f>AE74</f>
        <v>325</v>
      </c>
      <c r="E119" s="411">
        <f>AE83</f>
        <v>4.9463999999999997</v>
      </c>
      <c r="O119" s="349"/>
      <c r="P119" s="349"/>
      <c r="AB119" s="348"/>
      <c r="AC119" s="349"/>
      <c r="AO119" s="348"/>
      <c r="AP119" s="349"/>
    </row>
    <row r="120" spans="2:42" x14ac:dyDescent="0.25">
      <c r="B120" s="410" t="str">
        <f>AG68</f>
        <v>Bus - FCEV</v>
      </c>
      <c r="C120" s="410">
        <f>ROUND(AG73+D120/$D$125,-2)</f>
        <v>12300</v>
      </c>
      <c r="D120" s="410">
        <f>AG74</f>
        <v>20</v>
      </c>
      <c r="E120" s="411">
        <f>AG83</f>
        <v>6.5253405852426249</v>
      </c>
      <c r="O120" s="349"/>
      <c r="P120" s="349"/>
      <c r="AB120" s="348"/>
      <c r="AC120" s="349"/>
      <c r="AO120" s="348"/>
      <c r="AP120" s="349"/>
    </row>
    <row r="121" spans="2:42" x14ac:dyDescent="0.25">
      <c r="B121" s="410" t="str">
        <f>AH68</f>
        <v>Metro/urban train</v>
      </c>
      <c r="C121" s="410">
        <f>ROUND(AH73,-3)</f>
        <v>186000</v>
      </c>
      <c r="E121" s="411">
        <f>AH83</f>
        <v>63.795999999999999</v>
      </c>
      <c r="O121" s="349"/>
      <c r="P121" s="349"/>
      <c r="AB121" s="348"/>
      <c r="AC121" s="349"/>
      <c r="AO121" s="348"/>
      <c r="AP121" s="349"/>
    </row>
    <row r="122" spans="2:42" x14ac:dyDescent="0.25">
      <c r="O122" s="349"/>
      <c r="P122" s="349"/>
    </row>
    <row r="123" spans="2:42" x14ac:dyDescent="0.25">
      <c r="O123" s="349"/>
      <c r="P123" s="349"/>
    </row>
    <row r="124" spans="2:42" x14ac:dyDescent="0.25">
      <c r="C124" s="348" t="str">
        <f>'1_Manufacturing'!FI29</f>
        <v>NMC111</v>
      </c>
      <c r="D124" s="348" t="str">
        <f>'1_Manufacturing'!FJ29</f>
        <v>LFP: hydrothermal</v>
      </c>
      <c r="O124" s="349"/>
      <c r="P124" s="349"/>
    </row>
    <row r="125" spans="2:42" x14ac:dyDescent="0.25">
      <c r="B125" s="412" t="str">
        <f>'1_Manufacturing'!A29&amp;" "&amp;'1_Manufacturing'!B29</f>
        <v>Battery specifc energy [kWh/kg]</v>
      </c>
      <c r="C125" s="348">
        <f>'1_Manufacturing'!FI30</f>
        <v>0.14262303541417382</v>
      </c>
      <c r="D125" s="348">
        <f>'1_Manufacturing'!FJ30</f>
        <v>0.11591337982671381</v>
      </c>
      <c r="O125" s="349"/>
      <c r="P125" s="349"/>
    </row>
    <row r="126" spans="2:42" x14ac:dyDescent="0.25">
      <c r="O126" s="349"/>
      <c r="P126" s="349"/>
    </row>
    <row r="127" spans="2:42" x14ac:dyDescent="0.25">
      <c r="O127" s="349"/>
      <c r="P127" s="349"/>
    </row>
  </sheetData>
  <mergeCells count="1">
    <mergeCell ref="B19:H33"/>
  </mergeCells>
  <pageMargins left="0" right="0" top="0" bottom="0" header="0" footer="0"/>
  <pageSetup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7BC143"/>
  </sheetPr>
  <dimension ref="B1:CD112"/>
  <sheetViews>
    <sheetView topLeftCell="B8" zoomScale="70" zoomScaleNormal="70" zoomScalePageLayoutView="200" workbookViewId="0">
      <selection activeCell="B18" sqref="B18"/>
    </sheetView>
  </sheetViews>
  <sheetFormatPr defaultColWidth="8.85546875" defaultRowHeight="15" x14ac:dyDescent="0.25"/>
  <cols>
    <col min="1" max="1" width="3.28515625" style="348" customWidth="1"/>
    <col min="2" max="2" width="27" style="348" customWidth="1"/>
    <col min="3" max="13" width="8.85546875" style="348" customWidth="1"/>
    <col min="14" max="14" width="8.85546875" style="349" customWidth="1"/>
    <col min="15" max="27" width="8.85546875" style="348" customWidth="1"/>
    <col min="28" max="28" width="8.85546875" style="349"/>
    <col min="29" max="40" width="8.85546875" style="348"/>
    <col min="41" max="41" width="8.85546875" style="349"/>
    <col min="42" max="16384" width="8.85546875" style="348"/>
  </cols>
  <sheetData>
    <row r="1" spans="2:41" s="366" customFormat="1" ht="21" x14ac:dyDescent="0.35">
      <c r="B1" s="367" t="s">
        <v>1080</v>
      </c>
      <c r="N1" s="367"/>
      <c r="AB1" s="367"/>
      <c r="AO1" s="367"/>
    </row>
    <row r="2" spans="2:41" x14ac:dyDescent="0.25">
      <c r="O2" s="349"/>
      <c r="P2" s="349"/>
      <c r="Q2" s="349"/>
      <c r="R2" s="349"/>
      <c r="S2" s="349"/>
      <c r="T2" s="349"/>
      <c r="U2" s="349"/>
      <c r="V2" s="349"/>
      <c r="W2" s="349"/>
      <c r="X2" s="349"/>
      <c r="Y2" s="349"/>
      <c r="Z2" s="349"/>
    </row>
    <row r="3" spans="2:41" ht="23.25" x14ac:dyDescent="0.35">
      <c r="B3" s="359" t="s">
        <v>1079</v>
      </c>
      <c r="R3" s="416"/>
    </row>
    <row r="5" spans="2:41" x14ac:dyDescent="0.25">
      <c r="B5" s="349" t="s">
        <v>1078</v>
      </c>
      <c r="C5" s="357" t="s">
        <v>1077</v>
      </c>
    </row>
    <row r="6" spans="2:41" x14ac:dyDescent="0.25">
      <c r="B6" s="349" t="s">
        <v>1076</v>
      </c>
      <c r="C6" s="357" t="s">
        <v>1075</v>
      </c>
    </row>
    <row r="7" spans="2:41" x14ac:dyDescent="0.25">
      <c r="B7" s="349" t="s">
        <v>1074</v>
      </c>
      <c r="C7" s="357" t="s">
        <v>1073</v>
      </c>
    </row>
    <row r="8" spans="2:41" x14ac:dyDescent="0.25">
      <c r="B8" s="349" t="s">
        <v>1072</v>
      </c>
      <c r="C8" s="357" t="s">
        <v>1071</v>
      </c>
    </row>
    <row r="9" spans="2:41" ht="15.75" x14ac:dyDescent="0.25">
      <c r="B9" s="349"/>
      <c r="J9" s="365" t="s">
        <v>1070</v>
      </c>
    </row>
    <row r="10" spans="2:41" x14ac:dyDescent="0.25">
      <c r="B10" s="349" t="s">
        <v>1069</v>
      </c>
    </row>
    <row r="11" spans="2:41" x14ac:dyDescent="0.25">
      <c r="B11" s="349" t="s">
        <v>1068</v>
      </c>
      <c r="C11" s="357" t="s">
        <v>1067</v>
      </c>
    </row>
    <row r="12" spans="2:41" x14ac:dyDescent="0.25">
      <c r="B12" s="349" t="s">
        <v>1066</v>
      </c>
      <c r="C12" s="357" t="str">
        <f>'0_Total'!A77&amp;" "&amp;'0_Total'!B77</f>
        <v>Energy consumption per pkm [MJ/pkm]</v>
      </c>
    </row>
    <row r="13" spans="2:41" x14ac:dyDescent="0.25">
      <c r="B13" s="349"/>
      <c r="C13" s="351"/>
    </row>
    <row r="14" spans="2:41" x14ac:dyDescent="0.25">
      <c r="B14" s="349" t="s">
        <v>1065</v>
      </c>
      <c r="C14" s="351"/>
    </row>
    <row r="15" spans="2:41" x14ac:dyDescent="0.25">
      <c r="B15" s="349" t="s">
        <v>1064</v>
      </c>
      <c r="C15" s="364" t="s">
        <v>1063</v>
      </c>
    </row>
    <row r="16" spans="2:41" x14ac:dyDescent="0.25">
      <c r="B16" s="349" t="s">
        <v>1062</v>
      </c>
      <c r="C16" s="364" t="s">
        <v>1061</v>
      </c>
    </row>
    <row r="17" spans="2:39" x14ac:dyDescent="0.25">
      <c r="B17" s="349"/>
      <c r="C17" s="351"/>
    </row>
    <row r="18" spans="2:39" x14ac:dyDescent="0.25">
      <c r="B18" s="349" t="s">
        <v>1060</v>
      </c>
      <c r="W18" s="360"/>
      <c r="X18" s="360"/>
    </row>
    <row r="19" spans="2:39" x14ac:dyDescent="0.25">
      <c r="B19" s="884" t="s">
        <v>1059</v>
      </c>
      <c r="C19" s="885"/>
      <c r="D19" s="885"/>
      <c r="E19" s="885"/>
      <c r="F19" s="885"/>
      <c r="G19" s="885"/>
      <c r="H19" s="886"/>
      <c r="W19" s="360"/>
      <c r="X19" s="360"/>
    </row>
    <row r="20" spans="2:39" x14ac:dyDescent="0.25">
      <c r="B20" s="887"/>
      <c r="C20" s="888"/>
      <c r="D20" s="888"/>
      <c r="E20" s="888"/>
      <c r="F20" s="888"/>
      <c r="G20" s="888"/>
      <c r="H20" s="889"/>
      <c r="W20" s="360"/>
      <c r="X20" s="360"/>
    </row>
    <row r="21" spans="2:39" x14ac:dyDescent="0.25">
      <c r="B21" s="887"/>
      <c r="C21" s="888"/>
      <c r="D21" s="888"/>
      <c r="E21" s="888"/>
      <c r="F21" s="888"/>
      <c r="G21" s="888"/>
      <c r="H21" s="889"/>
      <c r="W21" s="360"/>
      <c r="X21" s="360"/>
    </row>
    <row r="22" spans="2:39" x14ac:dyDescent="0.25">
      <c r="B22" s="887"/>
      <c r="C22" s="888"/>
      <c r="D22" s="888"/>
      <c r="E22" s="888"/>
      <c r="F22" s="888"/>
      <c r="G22" s="888"/>
      <c r="H22" s="889"/>
      <c r="W22" s="360"/>
      <c r="X22" s="360"/>
      <c r="Y22" s="349"/>
      <c r="Z22" s="349"/>
    </row>
    <row r="23" spans="2:39" x14ac:dyDescent="0.25">
      <c r="B23" s="887"/>
      <c r="C23" s="888"/>
      <c r="D23" s="888"/>
      <c r="E23" s="888"/>
      <c r="F23" s="888"/>
      <c r="G23" s="888"/>
      <c r="H23" s="889"/>
      <c r="W23" s="360"/>
      <c r="X23" s="360"/>
      <c r="Y23" s="349"/>
      <c r="Z23" s="349"/>
    </row>
    <row r="24" spans="2:39" ht="15.75" x14ac:dyDescent="0.25">
      <c r="B24" s="887"/>
      <c r="C24" s="888"/>
      <c r="D24" s="888"/>
      <c r="E24" s="888"/>
      <c r="F24" s="888"/>
      <c r="G24" s="888"/>
      <c r="H24" s="889"/>
      <c r="N24" s="363"/>
      <c r="W24" s="360"/>
      <c r="X24" s="360"/>
      <c r="AB24" s="363"/>
    </row>
    <row r="25" spans="2:39" s="349" customFormat="1" x14ac:dyDescent="0.25">
      <c r="B25" s="887"/>
      <c r="C25" s="888"/>
      <c r="D25" s="888"/>
      <c r="E25" s="888"/>
      <c r="F25" s="888"/>
      <c r="G25" s="888"/>
      <c r="H25" s="889"/>
      <c r="N25" s="362"/>
      <c r="W25" s="360"/>
      <c r="X25" s="360"/>
      <c r="AB25" s="361"/>
    </row>
    <row r="26" spans="2:39" x14ac:dyDescent="0.25">
      <c r="B26" s="887"/>
      <c r="C26" s="888"/>
      <c r="D26" s="888"/>
      <c r="E26" s="888"/>
      <c r="F26" s="888"/>
      <c r="G26" s="888"/>
      <c r="H26" s="889"/>
      <c r="N26" s="354"/>
      <c r="W26" s="360"/>
      <c r="X26" s="360"/>
      <c r="Y26" s="353"/>
      <c r="Z26" s="353"/>
      <c r="AB26" s="354"/>
      <c r="AC26" s="353"/>
      <c r="AD26" s="353"/>
      <c r="AE26" s="353"/>
      <c r="AF26" s="353"/>
      <c r="AG26" s="353"/>
      <c r="AH26" s="353"/>
      <c r="AI26" s="353"/>
      <c r="AJ26" s="353"/>
      <c r="AK26" s="353"/>
      <c r="AL26" s="353"/>
      <c r="AM26" s="353"/>
    </row>
    <row r="27" spans="2:39" x14ac:dyDescent="0.25">
      <c r="B27" s="887"/>
      <c r="C27" s="888"/>
      <c r="D27" s="888"/>
      <c r="E27" s="888"/>
      <c r="F27" s="888"/>
      <c r="G27" s="888"/>
      <c r="H27" s="889"/>
      <c r="N27" s="354"/>
      <c r="W27" s="360"/>
      <c r="X27" s="360"/>
      <c r="Y27" s="353"/>
      <c r="Z27" s="353"/>
      <c r="AB27" s="354"/>
      <c r="AC27" s="353"/>
      <c r="AD27" s="353"/>
      <c r="AE27" s="353"/>
      <c r="AF27" s="353"/>
      <c r="AG27" s="353"/>
      <c r="AH27" s="353"/>
      <c r="AI27" s="353"/>
      <c r="AJ27" s="353"/>
      <c r="AK27" s="353"/>
      <c r="AL27" s="353"/>
      <c r="AM27" s="353"/>
    </row>
    <row r="28" spans="2:39" x14ac:dyDescent="0.25">
      <c r="B28" s="887"/>
      <c r="C28" s="888"/>
      <c r="D28" s="888"/>
      <c r="E28" s="888"/>
      <c r="F28" s="888"/>
      <c r="G28" s="888"/>
      <c r="H28" s="889"/>
      <c r="N28" s="354"/>
      <c r="W28" s="360"/>
      <c r="X28" s="360"/>
      <c r="Y28" s="353"/>
      <c r="Z28" s="353"/>
      <c r="AB28" s="354"/>
      <c r="AC28" s="353"/>
      <c r="AD28" s="353"/>
      <c r="AE28" s="353"/>
      <c r="AF28" s="353"/>
      <c r="AG28" s="353"/>
      <c r="AH28" s="353"/>
      <c r="AI28" s="353"/>
      <c r="AJ28" s="353"/>
      <c r="AK28" s="353"/>
      <c r="AL28" s="353"/>
      <c r="AM28" s="353"/>
    </row>
    <row r="29" spans="2:39" x14ac:dyDescent="0.25">
      <c r="B29" s="887"/>
      <c r="C29" s="888"/>
      <c r="D29" s="888"/>
      <c r="E29" s="888"/>
      <c r="F29" s="888"/>
      <c r="G29" s="888"/>
      <c r="H29" s="889"/>
      <c r="N29" s="354"/>
      <c r="W29" s="360"/>
      <c r="X29" s="360"/>
      <c r="Y29" s="353"/>
      <c r="Z29" s="353"/>
      <c r="AB29" s="354"/>
      <c r="AC29" s="353"/>
      <c r="AD29" s="353"/>
      <c r="AE29" s="353"/>
      <c r="AF29" s="353"/>
      <c r="AG29" s="353"/>
      <c r="AH29" s="353"/>
      <c r="AI29" s="353"/>
      <c r="AJ29" s="353"/>
      <c r="AK29" s="353"/>
      <c r="AL29" s="353"/>
      <c r="AM29" s="353"/>
    </row>
    <row r="30" spans="2:39" x14ac:dyDescent="0.25">
      <c r="B30" s="887"/>
      <c r="C30" s="888"/>
      <c r="D30" s="888"/>
      <c r="E30" s="888"/>
      <c r="F30" s="888"/>
      <c r="G30" s="888"/>
      <c r="H30" s="889"/>
      <c r="N30" s="354"/>
      <c r="W30" s="360"/>
      <c r="X30" s="360"/>
      <c r="Y30" s="353"/>
      <c r="Z30" s="353"/>
      <c r="AB30" s="354"/>
      <c r="AC30" s="353"/>
      <c r="AD30" s="353"/>
      <c r="AE30" s="353"/>
      <c r="AF30" s="353"/>
      <c r="AG30" s="353"/>
      <c r="AH30" s="353"/>
      <c r="AI30" s="353"/>
      <c r="AJ30" s="353"/>
      <c r="AK30" s="353"/>
      <c r="AL30" s="353"/>
      <c r="AM30" s="353"/>
    </row>
    <row r="31" spans="2:39" x14ac:dyDescent="0.25">
      <c r="B31" s="887"/>
      <c r="C31" s="888"/>
      <c r="D31" s="888"/>
      <c r="E31" s="888"/>
      <c r="F31" s="888"/>
      <c r="G31" s="888"/>
      <c r="H31" s="889"/>
      <c r="N31" s="354"/>
      <c r="W31" s="360"/>
      <c r="X31" s="360"/>
      <c r="Y31" s="353"/>
      <c r="Z31" s="353"/>
      <c r="AB31" s="354"/>
      <c r="AC31" s="353"/>
      <c r="AD31" s="353"/>
      <c r="AE31" s="353"/>
      <c r="AF31" s="353"/>
      <c r="AG31" s="353"/>
      <c r="AH31" s="353"/>
      <c r="AI31" s="353"/>
      <c r="AJ31" s="353"/>
      <c r="AK31" s="353"/>
      <c r="AL31" s="353"/>
      <c r="AM31" s="353"/>
    </row>
    <row r="32" spans="2:39" x14ac:dyDescent="0.25">
      <c r="B32" s="887"/>
      <c r="C32" s="888"/>
      <c r="D32" s="888"/>
      <c r="E32" s="888"/>
      <c r="F32" s="888"/>
      <c r="G32" s="888"/>
      <c r="H32" s="889"/>
      <c r="N32" s="354"/>
      <c r="W32" s="360"/>
      <c r="X32" s="360"/>
      <c r="Y32" s="353"/>
      <c r="Z32" s="353"/>
      <c r="AB32" s="354"/>
      <c r="AC32" s="353"/>
      <c r="AD32" s="353"/>
      <c r="AE32" s="353"/>
      <c r="AF32" s="353"/>
      <c r="AG32" s="353"/>
      <c r="AH32" s="353"/>
      <c r="AI32" s="353"/>
      <c r="AJ32" s="353"/>
      <c r="AK32" s="353"/>
      <c r="AL32" s="353"/>
      <c r="AM32" s="353"/>
    </row>
    <row r="33" spans="2:82" x14ac:dyDescent="0.25">
      <c r="B33" s="890"/>
      <c r="C33" s="891"/>
      <c r="D33" s="891"/>
      <c r="E33" s="891"/>
      <c r="F33" s="891"/>
      <c r="G33" s="891"/>
      <c r="H33" s="892"/>
      <c r="N33" s="354"/>
      <c r="O33" s="360"/>
      <c r="P33" s="360"/>
      <c r="Q33" s="360"/>
      <c r="R33" s="360"/>
      <c r="S33" s="360"/>
      <c r="T33" s="360"/>
      <c r="U33" s="360"/>
      <c r="V33" s="360"/>
      <c r="W33" s="360"/>
      <c r="X33" s="360"/>
      <c r="Y33" s="353"/>
      <c r="Z33" s="353"/>
      <c r="AB33" s="354"/>
      <c r="AC33" s="353"/>
      <c r="AD33" s="353"/>
      <c r="AE33" s="353"/>
      <c r="AF33" s="353"/>
      <c r="AG33" s="353"/>
      <c r="AH33" s="353"/>
      <c r="AI33" s="353"/>
      <c r="AJ33" s="353"/>
      <c r="AK33" s="353"/>
      <c r="AL33" s="353"/>
      <c r="AM33" s="353"/>
    </row>
    <row r="34" spans="2:82" x14ac:dyDescent="0.25">
      <c r="N34" s="354"/>
      <c r="O34" s="353"/>
      <c r="P34" s="353"/>
      <c r="Q34" s="353"/>
      <c r="R34" s="353"/>
      <c r="S34" s="353"/>
      <c r="T34" s="353"/>
      <c r="U34" s="353"/>
      <c r="V34" s="353"/>
      <c r="W34" s="353"/>
      <c r="X34" s="353"/>
      <c r="Y34" s="353"/>
      <c r="Z34" s="353"/>
      <c r="AB34" s="354"/>
      <c r="AC34" s="353"/>
      <c r="AD34" s="353"/>
      <c r="AE34" s="353"/>
      <c r="AF34" s="353"/>
      <c r="AG34" s="353"/>
      <c r="AH34" s="353"/>
      <c r="AI34" s="353"/>
      <c r="AJ34" s="353"/>
      <c r="AK34" s="353"/>
      <c r="AL34" s="353"/>
      <c r="AM34" s="353"/>
    </row>
    <row r="35" spans="2:82" x14ac:dyDescent="0.25">
      <c r="N35" s="354"/>
      <c r="O35" s="353"/>
      <c r="P35" s="353"/>
      <c r="Q35" s="353"/>
      <c r="R35" s="353"/>
      <c r="S35" s="353"/>
      <c r="T35" s="353"/>
      <c r="U35" s="353"/>
      <c r="V35" s="353"/>
      <c r="W35" s="353"/>
      <c r="X35" s="353"/>
      <c r="Y35" s="353"/>
      <c r="Z35" s="353"/>
      <c r="AB35" s="354"/>
      <c r="AC35" s="353"/>
      <c r="AD35" s="353"/>
      <c r="AE35" s="353"/>
      <c r="AF35" s="353"/>
      <c r="AG35" s="353"/>
      <c r="AH35" s="353"/>
      <c r="AI35" s="353"/>
      <c r="AJ35" s="353"/>
      <c r="AK35" s="353"/>
      <c r="AL35" s="353"/>
      <c r="AM35" s="353"/>
    </row>
    <row r="36" spans="2:82" x14ac:dyDescent="0.25">
      <c r="N36" s="354"/>
      <c r="O36" s="353"/>
      <c r="P36" s="353"/>
      <c r="Q36" s="353"/>
      <c r="R36" s="353"/>
      <c r="S36" s="353"/>
      <c r="T36" s="353"/>
      <c r="U36" s="353"/>
      <c r="V36" s="353"/>
      <c r="W36" s="353"/>
      <c r="X36" s="353"/>
      <c r="Y36" s="353"/>
      <c r="Z36" s="353"/>
      <c r="AB36" s="354"/>
      <c r="AC36" s="353"/>
      <c r="AD36" s="353"/>
      <c r="AE36" s="353"/>
      <c r="AF36" s="353"/>
      <c r="AG36" s="353"/>
      <c r="AH36" s="353"/>
      <c r="AI36" s="353"/>
      <c r="AJ36" s="353"/>
      <c r="AK36" s="353"/>
      <c r="AL36" s="353"/>
      <c r="AM36" s="353"/>
    </row>
    <row r="37" spans="2:82" x14ac:dyDescent="0.25">
      <c r="N37" s="354"/>
      <c r="O37" s="353"/>
      <c r="P37" s="353"/>
      <c r="Q37" s="353"/>
      <c r="R37" s="353"/>
      <c r="S37" s="353"/>
      <c r="T37" s="353"/>
      <c r="U37" s="353"/>
      <c r="V37" s="353"/>
      <c r="W37" s="353"/>
      <c r="X37" s="353"/>
      <c r="Y37" s="353"/>
      <c r="Z37" s="353"/>
      <c r="AB37" s="354"/>
      <c r="AC37" s="353"/>
      <c r="AD37" s="353"/>
      <c r="AE37" s="353"/>
      <c r="AF37" s="353"/>
      <c r="AG37" s="353"/>
      <c r="AH37" s="353"/>
      <c r="AI37" s="353"/>
      <c r="AJ37" s="353"/>
      <c r="AK37" s="353"/>
      <c r="AL37" s="353"/>
      <c r="AM37" s="353"/>
    </row>
    <row r="38" spans="2:82" x14ac:dyDescent="0.25">
      <c r="N38" s="354"/>
      <c r="O38" s="353"/>
      <c r="P38" s="353"/>
      <c r="Q38" s="353"/>
      <c r="R38" s="353"/>
      <c r="S38" s="353"/>
      <c r="T38" s="353"/>
      <c r="U38" s="353"/>
      <c r="V38" s="353"/>
      <c r="W38" s="353"/>
      <c r="X38" s="353"/>
      <c r="Y38" s="353"/>
      <c r="Z38" s="353"/>
      <c r="AB38" s="354"/>
      <c r="AC38" s="353"/>
      <c r="AD38" s="353"/>
      <c r="AE38" s="353"/>
      <c r="AF38" s="353"/>
      <c r="AG38" s="353"/>
      <c r="AH38" s="353"/>
      <c r="AI38" s="353"/>
      <c r="AJ38" s="353"/>
      <c r="AK38" s="353"/>
      <c r="AL38" s="353"/>
      <c r="AM38" s="353"/>
    </row>
    <row r="39" spans="2:82" x14ac:dyDescent="0.25">
      <c r="N39" s="354"/>
      <c r="O39" s="353"/>
      <c r="P39" s="353"/>
      <c r="Q39" s="353"/>
      <c r="R39" s="353"/>
      <c r="S39" s="353"/>
      <c r="T39" s="353"/>
      <c r="U39" s="353"/>
      <c r="V39" s="353"/>
      <c r="W39" s="353"/>
      <c r="X39" s="353"/>
      <c r="Y39" s="353"/>
      <c r="Z39" s="353"/>
      <c r="AB39" s="354"/>
      <c r="AC39" s="353"/>
      <c r="AD39" s="353"/>
      <c r="AE39" s="353"/>
      <c r="AF39" s="353"/>
      <c r="AG39" s="353"/>
      <c r="AH39" s="353"/>
      <c r="AI39" s="353"/>
      <c r="AJ39" s="353"/>
      <c r="AK39" s="353"/>
      <c r="AL39" s="353"/>
      <c r="AM39" s="353"/>
    </row>
    <row r="40" spans="2:82" ht="23.25" x14ac:dyDescent="0.35">
      <c r="B40" s="359" t="s">
        <v>1058</v>
      </c>
      <c r="C40" s="358"/>
      <c r="N40" s="354"/>
      <c r="O40" s="353"/>
      <c r="P40" s="353"/>
      <c r="Q40" s="353"/>
      <c r="R40" s="353"/>
      <c r="S40" s="353"/>
      <c r="T40" s="353"/>
      <c r="U40" s="353"/>
      <c r="V40" s="353"/>
      <c r="W40" s="353"/>
      <c r="X40" s="353"/>
      <c r="Y40" s="353"/>
      <c r="Z40" s="353"/>
      <c r="AB40" s="354"/>
      <c r="AC40" s="353"/>
      <c r="AD40" s="353"/>
      <c r="AE40" s="353"/>
      <c r="AF40" s="353"/>
      <c r="AG40" s="353"/>
      <c r="AH40" s="353"/>
      <c r="AI40" s="353"/>
      <c r="AJ40" s="353"/>
      <c r="AK40" s="353"/>
      <c r="AL40" s="353"/>
      <c r="AM40" s="353"/>
    </row>
    <row r="41" spans="2:82" ht="23.25" x14ac:dyDescent="0.35">
      <c r="B41" s="359"/>
      <c r="C41" s="358"/>
      <c r="N41" s="354"/>
      <c r="O41" s="353"/>
      <c r="P41" s="353"/>
      <c r="Q41" s="353"/>
      <c r="R41" s="353"/>
      <c r="S41" s="353"/>
      <c r="T41" s="353"/>
      <c r="U41" s="353"/>
      <c r="V41" s="353"/>
      <c r="W41" s="353"/>
      <c r="X41" s="353"/>
      <c r="Y41" s="353"/>
      <c r="Z41" s="353"/>
      <c r="AB41" s="354"/>
      <c r="AC41" s="353"/>
      <c r="AD41" s="353"/>
      <c r="AE41" s="353"/>
      <c r="AF41" s="353"/>
      <c r="AG41" s="353"/>
      <c r="AH41" s="353"/>
      <c r="AI41" s="353"/>
      <c r="AJ41" s="353"/>
      <c r="AK41" s="353"/>
      <c r="AL41" s="353"/>
      <c r="AM41" s="353"/>
    </row>
    <row r="42" spans="2:82" ht="23.25" x14ac:dyDescent="0.35">
      <c r="B42" s="359"/>
      <c r="C42" s="358"/>
      <c r="N42" s="354"/>
      <c r="O42" s="353"/>
      <c r="P42" s="353"/>
      <c r="Q42" s="353"/>
      <c r="R42" s="353"/>
      <c r="S42" s="353"/>
      <c r="T42" s="353"/>
      <c r="U42" s="353"/>
      <c r="V42" s="353"/>
      <c r="W42" s="353"/>
      <c r="X42" s="353"/>
      <c r="Y42" s="353"/>
      <c r="Z42" s="353"/>
      <c r="AB42" s="354"/>
      <c r="AC42" s="353"/>
      <c r="AD42" s="353"/>
      <c r="AE42" s="353"/>
      <c r="AF42" s="353"/>
      <c r="AG42" s="353"/>
      <c r="AH42" s="353"/>
      <c r="AI42" s="353"/>
      <c r="AJ42" s="353"/>
      <c r="AK42" s="353"/>
      <c r="AL42" s="353"/>
      <c r="AM42" s="353"/>
    </row>
    <row r="43" spans="2:82" x14ac:dyDescent="0.25">
      <c r="N43" s="354"/>
      <c r="O43" s="353"/>
      <c r="P43" s="353"/>
      <c r="Q43" s="353"/>
      <c r="R43" s="353"/>
      <c r="S43" s="353"/>
      <c r="T43" s="353"/>
      <c r="U43" s="353"/>
      <c r="V43" s="353"/>
      <c r="W43" s="353"/>
      <c r="X43" s="353"/>
      <c r="Y43" s="353"/>
      <c r="Z43" s="353"/>
      <c r="AB43" s="354"/>
      <c r="AC43" s="353"/>
      <c r="AD43" s="353"/>
      <c r="AE43" s="353"/>
      <c r="AF43" s="353"/>
      <c r="AG43" s="353"/>
      <c r="AH43" s="353"/>
      <c r="AI43" s="353"/>
      <c r="AJ43" s="353"/>
      <c r="AK43" s="353"/>
      <c r="AL43" s="353"/>
      <c r="AM43" s="353"/>
    </row>
    <row r="44" spans="2:82" s="400" customFormat="1" ht="75" x14ac:dyDescent="0.25">
      <c r="B44" s="398"/>
      <c r="C44" s="398" t="str">
        <f>'0_Total'!D2</f>
        <v>Private e-scooter</v>
      </c>
      <c r="D44" s="398" t="str">
        <f>Figure_2_GHG_per_pkm_General!D44</f>
        <v>Shared e-scooter (first generation)</v>
      </c>
      <c r="E44" s="398" t="str">
        <f>Figure_2_GHG_per_pkm_General!E44</f>
        <v>Shared e-scooter (new generation)</v>
      </c>
      <c r="F44" s="398" t="str">
        <f>'0_Total'!BE2</f>
        <v>Private bike</v>
      </c>
      <c r="G44" s="398" t="str">
        <f>'0_Total'!BG2</f>
        <v>Shared bike</v>
      </c>
      <c r="H44" s="398" t="str">
        <f>'0_Total'!BF2</f>
        <v>Private e-bike</v>
      </c>
      <c r="I44" s="398" t="str">
        <f>'0_Total'!BH2</f>
        <v>Shared e-bike</v>
      </c>
      <c r="J44" s="398" t="str">
        <f>'0_Total'!BI2</f>
        <v>Private moped - ICE</v>
      </c>
      <c r="K44" s="398" t="str">
        <f>'0_Total'!BJ2</f>
        <v>Private moped - BEV</v>
      </c>
      <c r="L44" s="398" t="str">
        <f>'0_Total'!BK2</f>
        <v>Shared moped - ICE</v>
      </c>
      <c r="M44" s="398" t="str">
        <f>'0_Total'!BL2</f>
        <v>Shared moped - BEV</v>
      </c>
      <c r="N44" s="398" t="str">
        <f>'0_Total'!BM2</f>
        <v>Private car - ICE</v>
      </c>
      <c r="O44" s="398" t="str">
        <f>'0_Total'!BN2</f>
        <v>Private car - HEV</v>
      </c>
      <c r="P44" s="398" t="str">
        <f>'0_Total'!BO2</f>
        <v>Private car - PHEV</v>
      </c>
      <c r="Q44" s="398" t="str">
        <f>'0_Total'!BV2</f>
        <v>Private car - BEV</v>
      </c>
      <c r="R44" s="398" t="str">
        <f>'0_Total'!CA2</f>
        <v>Private car - FCEV</v>
      </c>
      <c r="S44" s="398" t="str">
        <f>'0_Total'!DH2</f>
        <v>Taxi  HEV</v>
      </c>
      <c r="T44" s="398" t="str">
        <f>'0_Total'!DJ2</f>
        <v>Taxi  BEV</v>
      </c>
      <c r="U44" s="398" t="str">
        <f>'0_Total'!DK2</f>
        <v>Taxi  BEV (two packs)</v>
      </c>
      <c r="V44" s="398" t="str">
        <f>'0_Total'!DL2</f>
        <v>Taxi - FCEV</v>
      </c>
      <c r="W44" s="398" t="str">
        <f>'0_Total'!CH2</f>
        <v>Ridesourcing - car - ICE</v>
      </c>
      <c r="X44" s="398" t="str">
        <f>'0_Total'!CI2</f>
        <v>Ridesourcing - car - HEV</v>
      </c>
      <c r="Y44" s="398" t="str">
        <f>'0_Total'!CJ2</f>
        <v>Ridesourcing - car - PHEV</v>
      </c>
      <c r="Z44" s="398" t="str">
        <f>'0_Total'!CS2</f>
        <v>Ridesourcing - car - BEV</v>
      </c>
      <c r="AA44" s="398" t="str">
        <f>'0_Total'!DB2</f>
        <v>Ridesourcing - car - BEV (two packs)</v>
      </c>
      <c r="AB44" s="398" t="str">
        <f>'0_Total'!DF2</f>
        <v>Ridesourcing - car - FCEV</v>
      </c>
      <c r="AC44" s="398" t="str">
        <f>'0_Total'!EP2</f>
        <v>Bus - ICE</v>
      </c>
      <c r="AD44" s="398" t="str">
        <f>'0_Total'!EQ2</f>
        <v>Bus - HEV</v>
      </c>
      <c r="AE44" s="398" t="str">
        <f>'0_Total'!ET2</f>
        <v>Bus - BEV</v>
      </c>
      <c r="AF44" s="398" t="str">
        <f>'0_Total'!ES2</f>
        <v>Bus - BEV (two packs)</v>
      </c>
      <c r="AG44" s="398" t="str">
        <f>'0_Total'!EV2</f>
        <v>Bus - FCEV</v>
      </c>
      <c r="AH44" s="398" t="str">
        <f>'0_Total'!FC2</f>
        <v>Metro/urban train</v>
      </c>
      <c r="AJ44" s="399"/>
      <c r="AM44" s="398"/>
      <c r="AN44" s="398"/>
      <c r="AO44" s="398"/>
      <c r="AP44" s="398"/>
      <c r="AQ44" s="398"/>
      <c r="AR44" s="398"/>
      <c r="AS44" s="398"/>
      <c r="BL44" s="398"/>
      <c r="BM44" s="398"/>
      <c r="BN44" s="398"/>
      <c r="BO44" s="398"/>
      <c r="BP44" s="398"/>
      <c r="BQ44" s="398"/>
      <c r="BR44" s="398"/>
      <c r="BS44" s="398"/>
      <c r="BT44" s="398"/>
      <c r="BU44" s="398"/>
      <c r="BY44" s="398"/>
      <c r="CA44" s="398"/>
      <c r="CB44" s="398"/>
      <c r="CC44" s="398"/>
      <c r="CD44" s="398"/>
    </row>
    <row r="45" spans="2:82" x14ac:dyDescent="0.25">
      <c r="B45" s="357" t="s">
        <v>1123</v>
      </c>
      <c r="C45" s="356">
        <f>'0_Total'!D79+'0_Total'!D78</f>
        <v>0.29808473583437761</v>
      </c>
      <c r="D45" s="356">
        <f>'0_Total'!W79+'0_Total'!W78</f>
        <v>0.81407969234767941</v>
      </c>
      <c r="E45" s="356">
        <f>'0_Total'!AE79+'0_Total'!AE78</f>
        <v>0.756927769240197</v>
      </c>
      <c r="F45" s="356">
        <f>'0_Total'!BE79+'0_Total'!BE78</f>
        <v>9.3967482786297796E-2</v>
      </c>
      <c r="G45" s="356">
        <f>'0_Total'!BG79+'0_Total'!BG78</f>
        <v>0.29366763979938426</v>
      </c>
      <c r="H45" s="356">
        <f>'0_Total'!BF79+'0_Total'!BF78</f>
        <v>0.16088090094866481</v>
      </c>
      <c r="I45" s="356">
        <f>'0_Total'!BH79+'0_Total'!BH78</f>
        <v>0.47840568780736409</v>
      </c>
      <c r="J45" s="356">
        <f>'0_Total'!BI79+'0_Total'!BI78</f>
        <v>0.10294124304401861</v>
      </c>
      <c r="K45" s="356">
        <f>'0_Total'!BJ79+'0_Total'!BJ78</f>
        <v>0.13000839895620495</v>
      </c>
      <c r="L45" s="356">
        <f>'0_Total'!BK79+'0_Total'!BK78</f>
        <v>0.25722187196108681</v>
      </c>
      <c r="M45" s="356">
        <f>'0_Total'!BL79+'0_Total'!BL78</f>
        <v>0.46214333172454819</v>
      </c>
      <c r="N45" s="356">
        <f>'0_Total'!BM79+'0_Total'!BM78</f>
        <v>0.28423854605655824</v>
      </c>
      <c r="O45" s="356">
        <f>'0_Total'!BN79+'0_Total'!BN78</f>
        <v>0.30709981744246395</v>
      </c>
      <c r="P45" s="356">
        <f>'0_Total'!BO79+'0_Total'!BO78</f>
        <v>0.38176084189391857</v>
      </c>
      <c r="Q45" s="356">
        <f>'0_Total'!BV79+'0_Total'!BV78</f>
        <v>0.55246648314182756</v>
      </c>
      <c r="R45" s="356">
        <f>'0_Total'!CA79+'0_Total'!CA78</f>
        <v>0.51190211176908451</v>
      </c>
      <c r="S45" s="356">
        <f>'0_Total'!DH79+'0_Total'!DH78</f>
        <v>0.33607647588095418</v>
      </c>
      <c r="T45" s="356">
        <f>'0_Total'!DJ79+'0_Total'!DJ78</f>
        <v>0.65593684713732336</v>
      </c>
      <c r="U45" s="356">
        <f>'0_Total'!DK79+'0_Total'!DK78</f>
        <v>1.0155092015199605</v>
      </c>
      <c r="V45" s="356">
        <f>'0_Total'!DL79+'0_Total'!DL78</f>
        <v>0.56017816361305539</v>
      </c>
      <c r="W45" s="356">
        <f>'0_Total'!CH79+'0_Total'!CH78</f>
        <v>0.23946886049485874</v>
      </c>
      <c r="X45" s="356">
        <f>'0_Total'!CI79+'0_Total'!CI78</f>
        <v>0.25872856758353158</v>
      </c>
      <c r="Y45" s="356">
        <f>'0_Total'!CJ79+'0_Total'!CJ78</f>
        <v>0.32162283805579645</v>
      </c>
      <c r="Z45" s="356">
        <f>'0_Total'!CS79+'0_Total'!CS78</f>
        <v>0.50493262017194429</v>
      </c>
      <c r="AA45" s="356">
        <f>'0_Total'!DB79+'0_Total'!DB78</f>
        <v>0.78178627036780668</v>
      </c>
      <c r="AB45" s="356">
        <f>'0_Total'!DF79+'0_Total'!DF78</f>
        <v>0.43122141997131408</v>
      </c>
      <c r="AC45" s="356">
        <f>'0_Total'!EP79+'0_Total'!EP78</f>
        <v>8.9764608946134847E-2</v>
      </c>
      <c r="AD45" s="356">
        <f>'0_Total'!EQ79+'0_Total'!EQ78</f>
        <v>8.8717923722390471E-2</v>
      </c>
      <c r="AE45" s="356">
        <f>'0_Total'!ET79+'0_Total'!ET78</f>
        <v>0.15455166999915596</v>
      </c>
      <c r="AF45" s="356">
        <f>'0_Total'!ES79+'0_Total'!ES78</f>
        <v>0.19889635487797358</v>
      </c>
      <c r="AG45" s="356">
        <f>'0_Total'!EV79+'0_Total'!EV78</f>
        <v>0.11823874898699625</v>
      </c>
      <c r="AH45" s="356">
        <f>'0_Total'!FC79+'0_Total'!FC78</f>
        <v>2.3206517583755439E-2</v>
      </c>
      <c r="AJ45" s="355"/>
      <c r="AM45" s="356"/>
      <c r="AN45" s="356"/>
      <c r="AO45" s="356"/>
      <c r="AP45" s="356"/>
      <c r="AQ45" s="356"/>
      <c r="AR45" s="356"/>
      <c r="AS45" s="356"/>
      <c r="BE45" s="349"/>
      <c r="BL45" s="356"/>
      <c r="BM45" s="356"/>
      <c r="BN45" s="356"/>
      <c r="BO45" s="356"/>
      <c r="BP45" s="356"/>
      <c r="BQ45" s="356"/>
      <c r="BR45" s="356"/>
      <c r="BS45" s="356"/>
      <c r="BT45" s="356"/>
      <c r="BU45" s="356"/>
      <c r="BY45" s="356"/>
      <c r="CA45" s="356"/>
      <c r="CB45" s="356"/>
      <c r="CC45" s="356"/>
      <c r="CD45" s="356"/>
    </row>
    <row r="46" spans="2:82" x14ac:dyDescent="0.25">
      <c r="B46" s="357" t="s">
        <v>1124</v>
      </c>
      <c r="C46" s="506">
        <f>C57*(1-C60)</f>
        <v>9.7058876335549382E-2</v>
      </c>
      <c r="D46" s="506">
        <f t="shared" ref="D46:AH46" si="0">D57*(1-D60)</f>
        <v>9.7058876335549396E-2</v>
      </c>
      <c r="E46" s="506">
        <f>E57*(1-E60)</f>
        <v>0.10500005712663979</v>
      </c>
      <c r="F46" s="506">
        <f t="shared" si="0"/>
        <v>0</v>
      </c>
      <c r="G46" s="506">
        <f t="shared" si="0"/>
        <v>0</v>
      </c>
      <c r="H46" s="506">
        <f t="shared" si="0"/>
        <v>0.18529421845877611</v>
      </c>
      <c r="I46" s="506">
        <f t="shared" si="0"/>
        <v>0.18529421845877611</v>
      </c>
      <c r="J46" s="506">
        <f t="shared" si="0"/>
        <v>0.79332529947476416</v>
      </c>
      <c r="K46" s="506">
        <f t="shared" si="0"/>
        <v>0.30894727634183039</v>
      </c>
      <c r="L46" s="506">
        <f t="shared" si="0"/>
        <v>0.79332529947476405</v>
      </c>
      <c r="M46" s="506">
        <f t="shared" si="0"/>
        <v>0.30894727634183039</v>
      </c>
      <c r="N46" s="506">
        <f t="shared" si="0"/>
        <v>1.8547222835260513</v>
      </c>
      <c r="O46" s="506">
        <f t="shared" si="0"/>
        <v>1.3815788438510384</v>
      </c>
      <c r="P46" s="506">
        <f t="shared" si="0"/>
        <v>1.2087285232530733</v>
      </c>
      <c r="Q46" s="506">
        <f t="shared" si="0"/>
        <v>1.1196844187026065</v>
      </c>
      <c r="R46" s="506">
        <f t="shared" si="0"/>
        <v>1.2962503991132992</v>
      </c>
      <c r="S46" s="506">
        <f>S57*(1-S60)</f>
        <v>1.7368450902748038</v>
      </c>
      <c r="T46" s="506">
        <f>T57*(1-T60)</f>
        <v>1.4076057938612287</v>
      </c>
      <c r="U46" s="506">
        <f>U57*(1-U60)</f>
        <v>1.4076057938612287</v>
      </c>
      <c r="V46" s="506">
        <f>V57*(1-V60)</f>
        <v>1.6295748530653043</v>
      </c>
      <c r="W46" s="506">
        <f t="shared" si="0"/>
        <v>1.7948925324445657</v>
      </c>
      <c r="X46" s="506">
        <f t="shared" si="0"/>
        <v>1.3370117843719727</v>
      </c>
      <c r="Y46" s="506">
        <f t="shared" si="0"/>
        <v>1.2459883141805062</v>
      </c>
      <c r="Z46" s="506">
        <f t="shared" si="0"/>
        <v>1.0835655664863935</v>
      </c>
      <c r="AA46" s="506">
        <f t="shared" si="0"/>
        <v>1.0835655664863935</v>
      </c>
      <c r="AB46" s="506">
        <f t="shared" si="0"/>
        <v>1.2544358701096445</v>
      </c>
      <c r="AC46" s="506">
        <f t="shared" si="0"/>
        <v>0.96573225110845395</v>
      </c>
      <c r="AD46" s="506">
        <f t="shared" si="0"/>
        <v>0.71091598086032548</v>
      </c>
      <c r="AE46" s="506">
        <f t="shared" si="0"/>
        <v>0.71314917692537361</v>
      </c>
      <c r="AF46" s="506">
        <f t="shared" si="0"/>
        <v>0.71314917692537361</v>
      </c>
      <c r="AG46" s="506">
        <f>AG57*(1-AG60)</f>
        <v>0.68847733067782246</v>
      </c>
      <c r="AH46" s="506">
        <f t="shared" si="0"/>
        <v>0.82296226404873851</v>
      </c>
      <c r="AJ46" s="355"/>
      <c r="AM46" s="356"/>
      <c r="AN46" s="356"/>
      <c r="AO46" s="356"/>
      <c r="AP46" s="356"/>
      <c r="AQ46" s="356"/>
      <c r="AR46" s="356"/>
      <c r="AS46" s="356"/>
      <c r="BE46" s="349"/>
      <c r="BL46" s="356"/>
      <c r="BM46" s="356"/>
      <c r="BN46" s="356"/>
      <c r="BO46" s="356"/>
      <c r="BP46" s="356"/>
      <c r="BQ46" s="356"/>
      <c r="BR46" s="356"/>
      <c r="BS46" s="356"/>
      <c r="BT46" s="356"/>
      <c r="BU46" s="356"/>
      <c r="BY46" s="356"/>
      <c r="CA46" s="356"/>
      <c r="CB46" s="356"/>
      <c r="CC46" s="356"/>
      <c r="CD46" s="356"/>
    </row>
    <row r="47" spans="2:82" x14ac:dyDescent="0.25">
      <c r="B47" s="357" t="s">
        <v>1125</v>
      </c>
      <c r="C47" s="356">
        <f>'0_Total'!D82</f>
        <v>2.7627731661023575E-2</v>
      </c>
      <c r="D47" s="356">
        <f>'0_Total'!W82</f>
        <v>2.7627731661023575E-2</v>
      </c>
      <c r="E47" s="356">
        <f>'0_Total'!AE82</f>
        <v>2.7752305233719292E-2</v>
      </c>
      <c r="F47" s="356">
        <f>'0_Total'!BE82</f>
        <v>2.7716152958755239E-2</v>
      </c>
      <c r="G47" s="356">
        <f>'0_Total'!BG82</f>
        <v>2.7770390396550708E-2</v>
      </c>
      <c r="H47" s="356">
        <f>'0_Total'!BF82</f>
        <v>2.7740166028967599E-2</v>
      </c>
      <c r="I47" s="356">
        <f>'0_Total'!BH82</f>
        <v>2.7808427605798137E-2</v>
      </c>
      <c r="J47" s="356">
        <f>'0_Total'!BI82</f>
        <v>3.3347863362650804E-2</v>
      </c>
      <c r="K47" s="356">
        <f>'0_Total'!BJ82</f>
        <v>3.3229403147663539E-2</v>
      </c>
      <c r="L47" s="356">
        <f>'0_Total'!BK82</f>
        <v>3.3347863362650804E-2</v>
      </c>
      <c r="M47" s="356">
        <f>'0_Total'!BL82</f>
        <v>3.3229403147663539E-2</v>
      </c>
      <c r="N47" s="356">
        <f>'0_Total'!BM82</f>
        <v>3.650746940283902E-2</v>
      </c>
      <c r="O47" s="356">
        <f>'0_Total'!BN82</f>
        <v>3.7210995821514409E-2</v>
      </c>
      <c r="P47" s="356">
        <f>'0_Total'!BO82</f>
        <v>3.7855174292086589E-2</v>
      </c>
      <c r="Q47" s="356">
        <f>'0_Total'!BV82</f>
        <v>3.5690207721515231E-2</v>
      </c>
      <c r="R47" s="356">
        <f>'0_Total'!CA82</f>
        <v>3.7993145753810804E-2</v>
      </c>
      <c r="S47" s="356">
        <f>'0_Total'!DH82</f>
        <v>7.9064986722060193E-2</v>
      </c>
      <c r="T47" s="356">
        <f>'0_Total'!DJ82</f>
        <v>7.5833654469888073E-2</v>
      </c>
      <c r="U47" s="356">
        <f>'0_Total'!DK82</f>
        <v>7.5833654469888073E-2</v>
      </c>
      <c r="V47" s="356">
        <f>'0_Total'!DL82</f>
        <v>8.0726879198904922E-2</v>
      </c>
      <c r="W47" s="356">
        <f>'0_Total'!CH82</f>
        <v>5.971298606925235E-2</v>
      </c>
      <c r="X47" s="356">
        <f>'0_Total'!CI82</f>
        <v>6.0863700263494684E-2</v>
      </c>
      <c r="Y47" s="356">
        <f>'0_Total'!CJ82</f>
        <v>6.1917342728135025E-2</v>
      </c>
      <c r="Z47" s="356">
        <f>'0_Total'!CS82</f>
        <v>5.8376242214088679E-2</v>
      </c>
      <c r="AA47" s="356">
        <f>'0_Total'!DB82</f>
        <v>5.8376242214088679E-2</v>
      </c>
      <c r="AB47" s="356">
        <f>'0_Total'!DF82</f>
        <v>6.2143014025177926E-2</v>
      </c>
      <c r="AC47" s="356">
        <f>'0_Total'!EP82</f>
        <v>1.0543090460783534E-2</v>
      </c>
      <c r="AD47" s="356">
        <f>'0_Total'!EQ82</f>
        <v>1.0411279496605943E-2</v>
      </c>
      <c r="AE47" s="356">
        <f>'0_Total'!ET82</f>
        <v>1.1491277995048165E-2</v>
      </c>
      <c r="AF47" s="356">
        <f>'0_Total'!ES82</f>
        <v>1.1491277995048165E-2</v>
      </c>
      <c r="AG47" s="356">
        <f>'0_Total'!EV82</f>
        <v>1.1889648058321935E-2</v>
      </c>
      <c r="AH47" s="356">
        <f>'0_Total'!FC82</f>
        <v>6.0446159712211962E-2</v>
      </c>
      <c r="AJ47" s="355"/>
      <c r="AM47" s="356"/>
      <c r="AN47" s="356"/>
      <c r="AO47" s="356"/>
      <c r="AP47" s="356"/>
      <c r="AQ47" s="356"/>
      <c r="AR47" s="356"/>
      <c r="AS47" s="356"/>
      <c r="BE47" s="349"/>
      <c r="BL47" s="356"/>
      <c r="BM47" s="356"/>
      <c r="BN47" s="356"/>
      <c r="BO47" s="356"/>
      <c r="BP47" s="356"/>
      <c r="BQ47" s="356"/>
      <c r="BR47" s="356"/>
      <c r="BS47" s="356"/>
      <c r="BT47" s="356"/>
      <c r="BU47" s="356"/>
      <c r="BY47" s="356"/>
      <c r="CA47" s="356"/>
      <c r="CB47" s="356"/>
      <c r="CC47" s="356"/>
      <c r="CD47" s="356"/>
    </row>
    <row r="48" spans="2:82" x14ac:dyDescent="0.25">
      <c r="B48" s="357" t="s">
        <v>849</v>
      </c>
      <c r="C48" s="506">
        <f>C58+C57*C60</f>
        <v>0</v>
      </c>
      <c r="D48" s="506">
        <f t="shared" ref="D48:AH48" si="1">D58+D57*D60</f>
        <v>0.50111855552115991</v>
      </c>
      <c r="E48" s="506">
        <f>E58+E57*E60</f>
        <v>0.35722164846052729</v>
      </c>
      <c r="F48" s="506">
        <f t="shared" si="1"/>
        <v>0</v>
      </c>
      <c r="G48" s="506">
        <f t="shared" si="1"/>
        <v>0.35722164846052729</v>
      </c>
      <c r="H48" s="506">
        <f t="shared" si="1"/>
        <v>0</v>
      </c>
      <c r="I48" s="506">
        <f t="shared" si="1"/>
        <v>0.35722164846052729</v>
      </c>
      <c r="J48" s="506">
        <f t="shared" si="1"/>
        <v>0</v>
      </c>
      <c r="K48" s="506">
        <f t="shared" si="1"/>
        <v>0</v>
      </c>
      <c r="L48" s="506">
        <f t="shared" si="1"/>
        <v>0</v>
      </c>
      <c r="M48" s="506">
        <f t="shared" si="1"/>
        <v>0.19546090198783569</v>
      </c>
      <c r="N48" s="506">
        <f t="shared" si="1"/>
        <v>0</v>
      </c>
      <c r="O48" s="506">
        <f t="shared" si="1"/>
        <v>0</v>
      </c>
      <c r="P48" s="506">
        <f t="shared" si="1"/>
        <v>0</v>
      </c>
      <c r="Q48" s="506">
        <f t="shared" si="1"/>
        <v>0</v>
      </c>
      <c r="R48" s="506">
        <f t="shared" si="1"/>
        <v>0</v>
      </c>
      <c r="S48" s="506">
        <f>S58+S57*S60</f>
        <v>1.5950360141301445</v>
      </c>
      <c r="T48" s="506">
        <f>T58+T57*T60</f>
        <v>1.2926782863241302</v>
      </c>
      <c r="U48" s="506">
        <f>U58+U57*U60</f>
        <v>1.2926782863241302</v>
      </c>
      <c r="V48" s="506">
        <f>V58+V57*V60</f>
        <v>1.4965241246407002</v>
      </c>
      <c r="W48" s="506">
        <f t="shared" si="1"/>
        <v>1.6483440272093408</v>
      </c>
      <c r="X48" s="506">
        <f t="shared" si="1"/>
        <v>1.2278481019008356</v>
      </c>
      <c r="Y48" s="506">
        <f t="shared" si="1"/>
        <v>1.1442564713636993</v>
      </c>
      <c r="Z48" s="506">
        <f t="shared" si="1"/>
        <v>0.99509513651771508</v>
      </c>
      <c r="AA48" s="506">
        <f t="shared" si="1"/>
        <v>0.99509513651771508</v>
      </c>
      <c r="AB48" s="506">
        <f t="shared" si="1"/>
        <v>1.152014305389198</v>
      </c>
      <c r="AC48" s="506">
        <f t="shared" si="1"/>
        <v>0.10730358345649489</v>
      </c>
      <c r="AD48" s="506">
        <f t="shared" si="1"/>
        <v>7.8990664540036171E-2</v>
      </c>
      <c r="AE48" s="506">
        <f t="shared" si="1"/>
        <v>7.9238797436152614E-2</v>
      </c>
      <c r="AF48" s="506">
        <f t="shared" si="1"/>
        <v>7.9238797436152614E-2</v>
      </c>
      <c r="AG48" s="506">
        <f>AG58+AG57*AG60</f>
        <v>7.6497481186424715E-2</v>
      </c>
      <c r="AH48" s="506">
        <f t="shared" si="1"/>
        <v>0</v>
      </c>
      <c r="AJ48" s="355"/>
      <c r="AM48" s="356"/>
      <c r="AN48" s="356"/>
      <c r="AO48" s="356"/>
      <c r="AP48" s="356"/>
      <c r="AQ48" s="356"/>
      <c r="AR48" s="356"/>
      <c r="AS48" s="356"/>
      <c r="BE48" s="349"/>
      <c r="BL48" s="356"/>
      <c r="BM48" s="356"/>
      <c r="BN48" s="356"/>
      <c r="BO48" s="356"/>
      <c r="BP48" s="356"/>
      <c r="BQ48" s="356"/>
      <c r="BR48" s="356"/>
      <c r="BS48" s="356"/>
      <c r="BT48" s="356"/>
      <c r="BU48" s="356"/>
      <c r="BY48" s="356"/>
      <c r="CA48" s="356"/>
      <c r="CB48" s="356"/>
      <c r="CC48" s="356"/>
      <c r="CD48" s="356"/>
    </row>
    <row r="49" spans="2:82" hidden="1" x14ac:dyDescent="0.25">
      <c r="B49" s="357" t="s">
        <v>1057</v>
      </c>
      <c r="C49" s="356">
        <v>225.8831960379388</v>
      </c>
      <c r="D49" s="356">
        <v>92.000625319612908</v>
      </c>
      <c r="E49" s="356">
        <v>92.000625319612908</v>
      </c>
      <c r="F49" s="356">
        <v>109.2715625573851</v>
      </c>
      <c r="G49" s="356">
        <v>109.74665673023698</v>
      </c>
      <c r="H49" s="356">
        <v>134.5247173832434</v>
      </c>
      <c r="I49" s="356">
        <v>146.93726718801878</v>
      </c>
      <c r="J49" s="356">
        <v>170.94671713201515</v>
      </c>
      <c r="K49" s="356">
        <v>198.6553751289735</v>
      </c>
      <c r="N49" s="348"/>
      <c r="O49" s="354"/>
      <c r="P49" s="353"/>
      <c r="Q49" s="353"/>
      <c r="R49" s="353"/>
      <c r="S49" s="353"/>
      <c r="T49" s="353"/>
      <c r="U49" s="353"/>
      <c r="V49" s="353"/>
      <c r="W49" s="353"/>
      <c r="X49" s="353"/>
      <c r="Y49" s="353"/>
      <c r="Z49" s="353"/>
      <c r="AA49" s="353"/>
      <c r="AB49" s="353"/>
      <c r="AC49" s="353"/>
      <c r="AD49" s="353"/>
      <c r="AE49" s="353"/>
      <c r="AI49" s="354"/>
      <c r="AJ49" s="353"/>
      <c r="AK49" s="353"/>
      <c r="AL49" s="353"/>
      <c r="AM49" s="353"/>
      <c r="AN49" s="353"/>
      <c r="AO49" s="353"/>
      <c r="AP49" s="353"/>
      <c r="AQ49" s="353"/>
      <c r="AR49" s="353"/>
      <c r="AS49" s="353"/>
      <c r="AT49" s="353"/>
      <c r="AV49" s="349"/>
    </row>
    <row r="50" spans="2:82" hidden="1" x14ac:dyDescent="0.25">
      <c r="B50" s="357" t="s">
        <v>1056</v>
      </c>
      <c r="C50" s="356">
        <v>235.34686736744837</v>
      </c>
      <c r="D50" s="356">
        <v>20.138098699878793</v>
      </c>
      <c r="E50" s="356">
        <v>20.138098699878793</v>
      </c>
      <c r="F50" s="356">
        <v>29.082532108575009</v>
      </c>
      <c r="G50" s="356">
        <v>47.360170627588715</v>
      </c>
      <c r="H50" s="356">
        <v>92.462424726943624</v>
      </c>
      <c r="I50" s="356">
        <v>123.41082373994841</v>
      </c>
      <c r="J50" s="356">
        <v>147.75164600715308</v>
      </c>
      <c r="K50" s="356">
        <v>190.45060506651421</v>
      </c>
      <c r="N50" s="348"/>
      <c r="O50" s="354"/>
      <c r="P50" s="353"/>
      <c r="Q50" s="353"/>
      <c r="R50" s="353"/>
      <c r="S50" s="353"/>
      <c r="T50" s="353"/>
      <c r="U50" s="353"/>
      <c r="V50" s="353"/>
      <c r="W50" s="353"/>
      <c r="X50" s="353"/>
      <c r="Y50" s="353"/>
      <c r="Z50" s="353"/>
      <c r="AA50" s="353"/>
      <c r="AB50" s="353"/>
      <c r="AC50" s="353"/>
      <c r="AD50" s="353"/>
      <c r="AE50" s="353"/>
      <c r="AI50" s="354"/>
      <c r="AJ50" s="353"/>
      <c r="AK50" s="353"/>
      <c r="AL50" s="353"/>
      <c r="AM50" s="353"/>
      <c r="AN50" s="353"/>
      <c r="AO50" s="353"/>
      <c r="AP50" s="353"/>
      <c r="AQ50" s="353"/>
      <c r="AR50" s="353"/>
      <c r="AS50" s="353"/>
      <c r="AT50" s="353"/>
      <c r="AV50" s="349"/>
    </row>
    <row r="51" spans="2:82" hidden="1" x14ac:dyDescent="0.25">
      <c r="B51" s="357" t="s">
        <v>1055</v>
      </c>
      <c r="C51" s="356">
        <v>169.63000923799299</v>
      </c>
      <c r="D51" s="356">
        <v>57.028326808897397</v>
      </c>
      <c r="E51" s="356">
        <v>57.028326808897397</v>
      </c>
      <c r="F51" s="356">
        <v>66.108608232937002</v>
      </c>
      <c r="G51" s="356">
        <v>73.1615339584623</v>
      </c>
      <c r="H51" s="356">
        <v>87.042263228114194</v>
      </c>
      <c r="I51" s="356">
        <v>82.788852695901895</v>
      </c>
      <c r="J51" s="356">
        <v>106.35742590613199</v>
      </c>
      <c r="K51" s="356">
        <v>130.467437832401</v>
      </c>
      <c r="N51" s="348"/>
      <c r="O51" s="354"/>
      <c r="P51" s="353"/>
      <c r="Q51" s="353"/>
      <c r="R51" s="353"/>
      <c r="S51" s="353"/>
      <c r="T51" s="353"/>
      <c r="U51" s="353"/>
      <c r="V51" s="353"/>
      <c r="W51" s="353"/>
      <c r="X51" s="353"/>
      <c r="Y51" s="353"/>
      <c r="Z51" s="353"/>
      <c r="AA51" s="353"/>
      <c r="AB51" s="353"/>
      <c r="AC51" s="353"/>
      <c r="AD51" s="353"/>
      <c r="AE51" s="353"/>
      <c r="AI51" s="354"/>
      <c r="AJ51" s="353"/>
      <c r="AK51" s="353"/>
      <c r="AL51" s="353"/>
      <c r="AM51" s="353"/>
      <c r="AN51" s="353"/>
      <c r="AO51" s="353"/>
      <c r="AP51" s="353"/>
      <c r="AQ51" s="353"/>
      <c r="AR51" s="353"/>
      <c r="AS51" s="353"/>
      <c r="AT51" s="353"/>
      <c r="AV51" s="349"/>
    </row>
    <row r="52" spans="2:82" hidden="1" x14ac:dyDescent="0.25">
      <c r="B52" s="357" t="s">
        <v>1054</v>
      </c>
      <c r="C52" s="356">
        <v>129.54562060471599</v>
      </c>
      <c r="D52" s="356">
        <v>64.575287204428093</v>
      </c>
      <c r="E52" s="356">
        <v>64.575287204428093</v>
      </c>
      <c r="F52" s="356">
        <v>72.039757217874197</v>
      </c>
      <c r="G52" s="356">
        <v>74.833619113601898</v>
      </c>
      <c r="H52" s="356">
        <v>76.416043285393002</v>
      </c>
      <c r="I52" s="356">
        <v>56.436216180368902</v>
      </c>
      <c r="J52" s="356">
        <v>77.511185806366001</v>
      </c>
      <c r="K52" s="356">
        <v>94.288071043957402</v>
      </c>
      <c r="N52" s="348"/>
      <c r="O52" s="354"/>
      <c r="P52" s="353"/>
      <c r="Q52" s="353"/>
      <c r="R52" s="353"/>
      <c r="S52" s="353"/>
      <c r="T52" s="353"/>
      <c r="U52" s="353"/>
      <c r="V52" s="353"/>
      <c r="W52" s="353"/>
      <c r="X52" s="353"/>
      <c r="Y52" s="353"/>
      <c r="Z52" s="353"/>
      <c r="AA52" s="353"/>
      <c r="AB52" s="353"/>
      <c r="AC52" s="353"/>
      <c r="AD52" s="353"/>
      <c r="AE52" s="353"/>
      <c r="AI52" s="354"/>
      <c r="AJ52" s="353"/>
      <c r="AK52" s="353"/>
      <c r="AL52" s="353"/>
      <c r="AM52" s="353"/>
      <c r="AN52" s="353"/>
      <c r="AO52" s="353"/>
      <c r="AP52" s="353"/>
      <c r="AQ52" s="353"/>
      <c r="AR52" s="353"/>
      <c r="AS52" s="353"/>
      <c r="AT52" s="353"/>
      <c r="AV52" s="349"/>
    </row>
    <row r="53" spans="2:82" hidden="1" x14ac:dyDescent="0.25">
      <c r="B53" s="357" t="s">
        <v>1053</v>
      </c>
      <c r="C53" s="356">
        <v>89.461231971439403</v>
      </c>
      <c r="D53" s="356">
        <v>72.122247599958797</v>
      </c>
      <c r="E53" s="356">
        <v>72.122247599958797</v>
      </c>
      <c r="F53" s="356">
        <v>77.970906202811506</v>
      </c>
      <c r="G53" s="356">
        <v>76.505704268741596</v>
      </c>
      <c r="H53" s="356">
        <v>65.789823342671895</v>
      </c>
      <c r="I53" s="356">
        <v>30.0835796648349</v>
      </c>
      <c r="J53" s="356">
        <v>48.664945706598999</v>
      </c>
      <c r="K53" s="356">
        <v>58.108704255513402</v>
      </c>
      <c r="N53" s="348"/>
      <c r="O53" s="354"/>
      <c r="P53" s="353"/>
      <c r="Q53" s="353"/>
      <c r="R53" s="353"/>
      <c r="S53" s="353"/>
      <c r="T53" s="353"/>
      <c r="U53" s="353"/>
      <c r="V53" s="353"/>
      <c r="W53" s="353"/>
      <c r="X53" s="353"/>
      <c r="Y53" s="353"/>
      <c r="Z53" s="353"/>
      <c r="AA53" s="353"/>
      <c r="AB53" s="353"/>
      <c r="AC53" s="353"/>
      <c r="AD53" s="353"/>
      <c r="AE53" s="353"/>
      <c r="AI53" s="354"/>
      <c r="AJ53" s="353"/>
      <c r="AK53" s="353"/>
      <c r="AL53" s="353"/>
      <c r="AM53" s="353"/>
      <c r="AN53" s="353"/>
      <c r="AO53" s="353"/>
      <c r="AP53" s="353"/>
      <c r="AQ53" s="353"/>
      <c r="AR53" s="353"/>
      <c r="AS53" s="353"/>
      <c r="AT53" s="353"/>
      <c r="AV53" s="349"/>
    </row>
    <row r="54" spans="2:82" hidden="1" x14ac:dyDescent="0.25">
      <c r="B54" s="357" t="s">
        <v>1052</v>
      </c>
      <c r="C54" s="356">
        <v>49.376843338162402</v>
      </c>
      <c r="D54" s="356">
        <v>79.669207995489501</v>
      </c>
      <c r="E54" s="356">
        <v>79.669207995489501</v>
      </c>
      <c r="F54" s="356">
        <v>83.9020551877488</v>
      </c>
      <c r="G54" s="356">
        <v>78.177789423881194</v>
      </c>
      <c r="H54" s="356">
        <v>55.163603399950702</v>
      </c>
      <c r="I54" s="356">
        <v>3.7309431493018801</v>
      </c>
      <c r="J54" s="356">
        <v>19.818705606832999</v>
      </c>
      <c r="K54" s="356">
        <v>21.929337467069399</v>
      </c>
      <c r="N54" s="348"/>
      <c r="O54" s="354"/>
      <c r="P54" s="353"/>
      <c r="Q54" s="353"/>
      <c r="R54" s="353"/>
      <c r="S54" s="353"/>
      <c r="T54" s="353"/>
      <c r="U54" s="353"/>
      <c r="V54" s="353"/>
      <c r="W54" s="353"/>
      <c r="X54" s="353"/>
      <c r="Y54" s="353"/>
      <c r="Z54" s="353"/>
      <c r="AA54" s="353"/>
      <c r="AB54" s="353"/>
      <c r="AC54" s="353"/>
      <c r="AD54" s="353"/>
      <c r="AE54" s="353"/>
      <c r="AI54" s="354"/>
      <c r="AJ54" s="353"/>
      <c r="AK54" s="353"/>
      <c r="AL54" s="353"/>
      <c r="AM54" s="353"/>
      <c r="AN54" s="353"/>
      <c r="AO54" s="353"/>
      <c r="AP54" s="353"/>
      <c r="AQ54" s="353"/>
      <c r="AR54" s="353"/>
      <c r="AS54" s="353"/>
      <c r="AT54" s="353"/>
      <c r="AV54" s="349"/>
    </row>
    <row r="55" spans="2:82" x14ac:dyDescent="0.25">
      <c r="N55" s="348"/>
      <c r="O55" s="354"/>
      <c r="P55" s="353"/>
      <c r="Q55" s="353"/>
      <c r="R55" s="353"/>
      <c r="S55" s="353"/>
      <c r="T55" s="353"/>
      <c r="U55" s="353"/>
      <c r="V55" s="353"/>
      <c r="W55" s="353"/>
      <c r="X55" s="353"/>
      <c r="Y55" s="353"/>
      <c r="Z55" s="353"/>
      <c r="AA55" s="353"/>
      <c r="AB55" s="353"/>
      <c r="AC55" s="353"/>
      <c r="AD55" s="353"/>
      <c r="AE55" s="353"/>
      <c r="AI55" s="354"/>
      <c r="AJ55" s="353"/>
      <c r="AK55" s="353"/>
      <c r="AL55" s="353"/>
      <c r="AM55" s="353"/>
      <c r="AN55" s="353"/>
      <c r="AO55" s="353"/>
      <c r="AP55" s="353"/>
      <c r="AQ55" s="353"/>
      <c r="AR55" s="353"/>
      <c r="AS55" s="353"/>
      <c r="AT55" s="353"/>
      <c r="AV55" s="349"/>
    </row>
    <row r="56" spans="2:82" x14ac:dyDescent="0.25">
      <c r="N56" s="348"/>
      <c r="O56" s="354"/>
      <c r="P56" s="353"/>
      <c r="Q56" s="353"/>
      <c r="R56" s="353"/>
      <c r="S56" s="353"/>
      <c r="T56" s="353"/>
      <c r="U56" s="353"/>
      <c r="V56" s="353"/>
      <c r="W56" s="353"/>
      <c r="X56" s="353"/>
      <c r="Y56" s="353"/>
      <c r="Z56" s="353"/>
      <c r="AA56" s="353"/>
      <c r="AB56" s="353"/>
      <c r="AC56" s="353"/>
      <c r="AD56" s="353"/>
      <c r="AE56" s="353"/>
      <c r="AI56" s="354"/>
      <c r="AJ56" s="353"/>
      <c r="AK56" s="353"/>
      <c r="AL56" s="353"/>
      <c r="AM56" s="353"/>
      <c r="AN56" s="353"/>
      <c r="AO56" s="353"/>
      <c r="AP56" s="353"/>
      <c r="AQ56" s="353"/>
      <c r="AR56" s="353"/>
      <c r="AS56" s="353"/>
      <c r="AT56" s="353"/>
      <c r="AV56" s="349"/>
    </row>
    <row r="57" spans="2:82" x14ac:dyDescent="0.25">
      <c r="B57" s="357" t="s">
        <v>1124</v>
      </c>
      <c r="C57" s="356">
        <f>'0_Total'!D80</f>
        <v>9.7058876335549382E-2</v>
      </c>
      <c r="D57" s="356">
        <f>'0_Total'!W80</f>
        <v>9.7058876335549396E-2</v>
      </c>
      <c r="E57" s="356">
        <f>'0_Total'!AE80</f>
        <v>0.10500005712663979</v>
      </c>
      <c r="F57" s="356">
        <f>'0_Total'!BE80</f>
        <v>0</v>
      </c>
      <c r="G57" s="356">
        <f>'0_Total'!BG80</f>
        <v>0</v>
      </c>
      <c r="H57" s="356">
        <f>'0_Total'!BF80</f>
        <v>0.18529421845877611</v>
      </c>
      <c r="I57" s="356">
        <f>'0_Total'!BH80</f>
        <v>0.18529421845877611</v>
      </c>
      <c r="J57" s="356">
        <f>'0_Total'!BI80</f>
        <v>0.79332529947476416</v>
      </c>
      <c r="K57" s="356">
        <f>'0_Total'!BJ80</f>
        <v>0.30894727634183039</v>
      </c>
      <c r="L57" s="356">
        <f>'0_Total'!BK80</f>
        <v>0.79332529947476405</v>
      </c>
      <c r="M57" s="356">
        <f>'0_Total'!BL80</f>
        <v>0.30894727634183039</v>
      </c>
      <c r="N57" s="356">
        <f>'0_Total'!BM80</f>
        <v>1.8547222835260513</v>
      </c>
      <c r="O57" s="356">
        <f>'0_Total'!BN80</f>
        <v>1.3815788438510384</v>
      </c>
      <c r="P57" s="356">
        <f>'0_Total'!BO80</f>
        <v>1.2087285232530733</v>
      </c>
      <c r="Q57" s="356">
        <f>'0_Total'!BV80</f>
        <v>1.1196844187026065</v>
      </c>
      <c r="R57" s="356">
        <f>'0_Total'!CA80</f>
        <v>1.2962503991132992</v>
      </c>
      <c r="S57" s="356">
        <f>'0_Total'!DH80</f>
        <v>2.8281960282252552</v>
      </c>
      <c r="T57" s="356">
        <f>'0_Total'!DJ80</f>
        <v>2.2920783999656025</v>
      </c>
      <c r="U57" s="356">
        <f>'0_Total'!DK80</f>
        <v>2.2920783999656025</v>
      </c>
      <c r="V57" s="356">
        <f>'0_Total'!DL80</f>
        <v>2.6535222703170662</v>
      </c>
      <c r="W57" s="356">
        <f>'0_Total'!CH80</f>
        <v>2.9227177252449823</v>
      </c>
      <c r="X57" s="356">
        <f>'0_Total'!CI80</f>
        <v>2.1771264688049361</v>
      </c>
      <c r="Y57" s="356">
        <f>'0_Total'!CJ80</f>
        <v>2.0289081744318587</v>
      </c>
      <c r="Z57" s="356">
        <f>'0_Total'!CS80</f>
        <v>1.7644266887230544</v>
      </c>
      <c r="AA57" s="356">
        <f>'0_Total'!DB80</f>
        <v>1.7644266887230544</v>
      </c>
      <c r="AB57" s="356">
        <f>'0_Total'!DF80</f>
        <v>2.0426637731670456</v>
      </c>
      <c r="AC57" s="356">
        <f>'0_Total'!EP80</f>
        <v>0.96573225110845395</v>
      </c>
      <c r="AD57" s="356">
        <f>'0_Total'!EQ80</f>
        <v>0.71091598086032548</v>
      </c>
      <c r="AE57" s="356">
        <f>'0_Total'!ET80</f>
        <v>0.71314917692537361</v>
      </c>
      <c r="AF57" s="356">
        <f>'0_Total'!ES80</f>
        <v>0.71314917692537361</v>
      </c>
      <c r="AG57" s="356">
        <f>'0_Total'!EV80</f>
        <v>0.68847733067782246</v>
      </c>
      <c r="AH57" s="356">
        <f>'0_Total'!FC80</f>
        <v>0.82296226404873851</v>
      </c>
      <c r="AJ57" s="355"/>
      <c r="AM57" s="356"/>
      <c r="AN57" s="356"/>
      <c r="AO57" s="356"/>
      <c r="AP57" s="356"/>
      <c r="AQ57" s="356"/>
      <c r="AR57" s="356"/>
      <c r="AS57" s="356"/>
      <c r="BE57" s="349"/>
      <c r="BL57" s="356"/>
      <c r="BM57" s="356"/>
      <c r="BN57" s="356"/>
      <c r="BO57" s="356"/>
      <c r="BP57" s="356"/>
      <c r="BQ57" s="356"/>
      <c r="BR57" s="356"/>
      <c r="BS57" s="356"/>
      <c r="BT57" s="356"/>
      <c r="BU57" s="356"/>
      <c r="BY57" s="356"/>
      <c r="CA57" s="356"/>
      <c r="CB57" s="356"/>
      <c r="CC57" s="356"/>
      <c r="CD57" s="356"/>
    </row>
    <row r="58" spans="2:82" x14ac:dyDescent="0.25">
      <c r="B58" s="357" t="s">
        <v>849</v>
      </c>
      <c r="C58" s="356">
        <f>'0_Total'!D81</f>
        <v>0</v>
      </c>
      <c r="D58" s="356">
        <f>'0_Total'!W81</f>
        <v>0.50111855552115991</v>
      </c>
      <c r="E58" s="356">
        <f>'0_Total'!AE81</f>
        <v>0.35722164846052729</v>
      </c>
      <c r="F58" s="356">
        <f>'0_Total'!BE81</f>
        <v>0</v>
      </c>
      <c r="G58" s="356">
        <f>'0_Total'!BG81</f>
        <v>0.35722164846052729</v>
      </c>
      <c r="H58" s="356">
        <f>'0_Total'!BF81</f>
        <v>0</v>
      </c>
      <c r="I58" s="356">
        <f>'0_Total'!BH81</f>
        <v>0.35722164846052729</v>
      </c>
      <c r="J58" s="356">
        <f>'0_Total'!BI81</f>
        <v>0</v>
      </c>
      <c r="K58" s="356">
        <f>'0_Total'!BJ81</f>
        <v>0</v>
      </c>
      <c r="L58" s="356">
        <f>'0_Total'!BK81</f>
        <v>0</v>
      </c>
      <c r="M58" s="356">
        <f>'0_Total'!BL81</f>
        <v>0.19546090198783569</v>
      </c>
      <c r="N58" s="356">
        <f>'0_Total'!BM81</f>
        <v>0</v>
      </c>
      <c r="O58" s="356">
        <f>'0_Total'!BN81</f>
        <v>0</v>
      </c>
      <c r="P58" s="356">
        <f>'0_Total'!BO81</f>
        <v>0</v>
      </c>
      <c r="Q58" s="356">
        <f>'0_Total'!BV81</f>
        <v>0</v>
      </c>
      <c r="R58" s="356">
        <f>'0_Total'!CA81</f>
        <v>0</v>
      </c>
      <c r="S58" s="356">
        <f>'0_Total'!DH81</f>
        <v>0.50368507617969316</v>
      </c>
      <c r="T58" s="356">
        <f>'0_Total'!DJ81</f>
        <v>0.40820568021975645</v>
      </c>
      <c r="U58" s="356">
        <f>'0_Total'!DK81</f>
        <v>0.40820568021975645</v>
      </c>
      <c r="V58" s="356">
        <f>'0_Total'!DL81</f>
        <v>0.47257670738893826</v>
      </c>
      <c r="W58" s="356">
        <f>'0_Total'!CH81</f>
        <v>0.5205188344089241</v>
      </c>
      <c r="X58" s="356">
        <f>'0_Total'!CI81</f>
        <v>0.3877334174678721</v>
      </c>
      <c r="Y58" s="356">
        <f>'0_Total'!CJ81</f>
        <v>0.36133661111234683</v>
      </c>
      <c r="Z58" s="356">
        <f>'0_Total'!CS81</f>
        <v>0.31423401428105413</v>
      </c>
      <c r="AA58" s="356">
        <f>'0_Total'!DB81</f>
        <v>0.31423401428105413</v>
      </c>
      <c r="AB58" s="356">
        <f>'0_Total'!DF81</f>
        <v>0.36378640233179693</v>
      </c>
      <c r="AC58" s="356">
        <f>'0_Total'!EP81</f>
        <v>0.10730358345649489</v>
      </c>
      <c r="AD58" s="356">
        <f>'0_Total'!EQ81</f>
        <v>7.8990664540036171E-2</v>
      </c>
      <c r="AE58" s="356">
        <f>'0_Total'!ET81</f>
        <v>7.9238797436152614E-2</v>
      </c>
      <c r="AF58" s="356">
        <f>'0_Total'!ES81</f>
        <v>7.9238797436152614E-2</v>
      </c>
      <c r="AG58" s="356">
        <f>'0_Total'!EV81</f>
        <v>7.6497481186424715E-2</v>
      </c>
      <c r="AH58" s="356">
        <f>'0_Total'!FC81</f>
        <v>0</v>
      </c>
      <c r="AJ58" s="355"/>
      <c r="AM58" s="356"/>
      <c r="AN58" s="356"/>
      <c r="AO58" s="356"/>
      <c r="AP58" s="356"/>
      <c r="AQ58" s="356"/>
      <c r="AR58" s="356"/>
      <c r="AS58" s="356"/>
      <c r="BE58" s="349"/>
      <c r="BL58" s="356"/>
      <c r="BM58" s="356"/>
      <c r="BN58" s="356"/>
      <c r="BO58" s="356"/>
      <c r="BP58" s="356"/>
      <c r="BQ58" s="356"/>
      <c r="BR58" s="356"/>
      <c r="BS58" s="356"/>
      <c r="BT58" s="356"/>
      <c r="BU58" s="356"/>
      <c r="BY58" s="356"/>
      <c r="CA58" s="356"/>
      <c r="CB58" s="356"/>
      <c r="CC58" s="356"/>
      <c r="CD58" s="356"/>
    </row>
    <row r="59" spans="2:82" x14ac:dyDescent="0.25">
      <c r="N59" s="348"/>
      <c r="O59" s="349"/>
      <c r="P59" s="349"/>
      <c r="Q59" s="349"/>
      <c r="AB59" s="348"/>
      <c r="AI59" s="349"/>
      <c r="AO59" s="348"/>
      <c r="AV59" s="349"/>
    </row>
    <row r="60" spans="2:82" s="505" customFormat="1" x14ac:dyDescent="0.25">
      <c r="B60" s="505" t="str">
        <f>Tech_Spec_TNC!P12&amp;" vkm (excluding commute)"</f>
        <v>Deadheading, % of total vkm (excluding commute)</v>
      </c>
      <c r="C60" s="357"/>
      <c r="D60" s="357"/>
      <c r="E60" s="357"/>
      <c r="F60" s="357"/>
      <c r="G60" s="357"/>
      <c r="H60" s="357"/>
      <c r="I60" s="357"/>
      <c r="J60" s="357"/>
      <c r="K60" s="357"/>
      <c r="O60" s="357"/>
      <c r="P60" s="357"/>
      <c r="Q60" s="357"/>
      <c r="S60" s="505">
        <f>Tech_Spec_TNC!P14</f>
        <v>0.38588235294117645</v>
      </c>
      <c r="T60" s="505">
        <f>S60</f>
        <v>0.38588235294117645</v>
      </c>
      <c r="U60" s="505">
        <f>S60</f>
        <v>0.38588235294117645</v>
      </c>
      <c r="V60" s="505">
        <f>T60</f>
        <v>0.38588235294117645</v>
      </c>
      <c r="W60" s="505">
        <f>Tech_Spec_TNC!P14</f>
        <v>0.38588235294117645</v>
      </c>
      <c r="X60" s="505">
        <f>W60</f>
        <v>0.38588235294117645</v>
      </c>
      <c r="Y60" s="505">
        <f>X60</f>
        <v>0.38588235294117645</v>
      </c>
      <c r="Z60" s="505">
        <f>Y60</f>
        <v>0.38588235294117645</v>
      </c>
      <c r="AA60" s="505">
        <f>Z60</f>
        <v>0.38588235294117645</v>
      </c>
      <c r="AB60" s="505">
        <f>AA60</f>
        <v>0.38588235294117645</v>
      </c>
      <c r="AI60" s="357"/>
      <c r="AV60" s="357"/>
    </row>
    <row r="61" spans="2:82" x14ac:dyDescent="0.25">
      <c r="B61" s="351"/>
      <c r="C61" s="350"/>
      <c r="D61" s="350"/>
      <c r="E61" s="350"/>
      <c r="F61" s="350"/>
      <c r="G61" s="350"/>
      <c r="H61" s="350"/>
      <c r="I61" s="350"/>
      <c r="J61" s="350"/>
      <c r="K61" s="350"/>
      <c r="N61" s="348"/>
      <c r="O61" s="349"/>
      <c r="P61" s="349"/>
      <c r="Q61" s="349"/>
      <c r="AB61" s="348"/>
      <c r="AI61" s="349"/>
      <c r="AO61" s="348"/>
      <c r="AV61" s="349"/>
    </row>
    <row r="62" spans="2:82" x14ac:dyDescent="0.25">
      <c r="B62" s="351"/>
      <c r="C62" s="350"/>
      <c r="D62" s="350"/>
      <c r="E62" s="350"/>
      <c r="F62" s="350"/>
      <c r="G62" s="350"/>
      <c r="H62" s="350"/>
      <c r="I62" s="350"/>
      <c r="J62" s="350"/>
      <c r="K62" s="350"/>
      <c r="N62" s="348"/>
      <c r="O62" s="349"/>
      <c r="P62" s="349"/>
      <c r="Q62" s="349"/>
      <c r="AB62" s="348"/>
      <c r="AI62" s="349"/>
      <c r="AO62" s="348"/>
      <c r="AV62" s="349"/>
    </row>
    <row r="63" spans="2:82" x14ac:dyDescent="0.25">
      <c r="B63" s="351"/>
      <c r="C63" s="350"/>
      <c r="D63" s="350"/>
      <c r="E63" s="350"/>
      <c r="F63" s="350"/>
      <c r="G63" s="350"/>
      <c r="H63" s="350"/>
      <c r="I63" s="350"/>
      <c r="J63" s="350"/>
      <c r="O63" s="349"/>
      <c r="P63" s="349"/>
      <c r="AB63" s="348"/>
      <c r="AH63" s="349"/>
      <c r="AO63" s="348"/>
      <c r="AU63" s="349"/>
    </row>
    <row r="64" spans="2:82" x14ac:dyDescent="0.25">
      <c r="B64" s="351"/>
      <c r="C64" s="350"/>
      <c r="D64" s="350"/>
      <c r="E64" s="350"/>
      <c r="F64" s="350"/>
      <c r="G64" s="350"/>
      <c r="H64" s="350"/>
      <c r="I64" s="350"/>
      <c r="J64" s="350"/>
      <c r="O64" s="349"/>
      <c r="P64" s="349"/>
      <c r="AB64" s="348"/>
      <c r="AE64" s="349"/>
      <c r="AF64" s="349"/>
      <c r="AO64" s="348"/>
      <c r="AS64" s="349"/>
    </row>
    <row r="65" spans="2:44" x14ac:dyDescent="0.25">
      <c r="O65" s="349"/>
      <c r="P65" s="349"/>
      <c r="AB65" s="348"/>
      <c r="AD65" s="349"/>
      <c r="AO65" s="348"/>
      <c r="AR65" s="349"/>
    </row>
    <row r="66" spans="2:44" x14ac:dyDescent="0.25">
      <c r="O66" s="349"/>
      <c r="P66" s="349"/>
      <c r="AB66" s="348"/>
      <c r="AC66" s="349"/>
      <c r="AO66" s="348"/>
      <c r="AQ66" s="349"/>
    </row>
    <row r="67" spans="2:44" x14ac:dyDescent="0.25">
      <c r="N67" s="348"/>
      <c r="AB67" s="348"/>
      <c r="AC67" s="349"/>
      <c r="AO67" s="348"/>
      <c r="AQ67" s="349"/>
    </row>
    <row r="68" spans="2:44" s="400" customFormat="1" x14ac:dyDescent="0.25">
      <c r="B68" s="402"/>
      <c r="C68" s="403"/>
      <c r="D68" s="403"/>
      <c r="E68" s="403"/>
      <c r="F68" s="403"/>
      <c r="G68" s="403"/>
      <c r="H68" s="403"/>
      <c r="I68" s="403"/>
      <c r="J68" s="403"/>
      <c r="K68" s="403"/>
      <c r="L68" s="403"/>
      <c r="M68" s="403"/>
      <c r="N68" s="403"/>
      <c r="O68" s="403"/>
      <c r="P68" s="403"/>
      <c r="Q68" s="403"/>
      <c r="R68" s="403"/>
      <c r="S68" s="403"/>
      <c r="T68" s="403"/>
      <c r="U68" s="403"/>
      <c r="V68" s="403"/>
      <c r="W68" s="403"/>
      <c r="X68" s="403"/>
      <c r="Y68" s="403"/>
      <c r="Z68" s="403"/>
      <c r="AA68" s="403"/>
      <c r="AC68" s="401"/>
      <c r="AQ68" s="401"/>
    </row>
    <row r="69" spans="2:44" x14ac:dyDescent="0.25">
      <c r="B69" s="404"/>
      <c r="C69" s="406"/>
      <c r="D69" s="406"/>
      <c r="E69" s="406"/>
      <c r="F69" s="406"/>
      <c r="G69" s="406"/>
      <c r="H69" s="406"/>
      <c r="I69" s="406"/>
      <c r="J69" s="406"/>
      <c r="K69" s="406"/>
      <c r="L69" s="406"/>
      <c r="M69" s="408"/>
      <c r="N69" s="408"/>
      <c r="O69" s="408"/>
      <c r="P69" s="408"/>
      <c r="Q69" s="408"/>
      <c r="R69" s="408"/>
      <c r="S69" s="408"/>
      <c r="T69" s="408"/>
      <c r="U69" s="408"/>
      <c r="V69" s="408"/>
      <c r="W69" s="408"/>
      <c r="X69" s="408"/>
      <c r="Y69" s="408"/>
      <c r="Z69" s="408"/>
      <c r="AA69" s="406"/>
      <c r="AB69" s="348"/>
      <c r="AC69" s="349"/>
      <c r="AO69" s="348"/>
      <c r="AQ69" s="349"/>
    </row>
    <row r="70" spans="2:44" x14ac:dyDescent="0.25">
      <c r="B70" s="404"/>
      <c r="C70" s="405"/>
      <c r="D70" s="405"/>
      <c r="E70" s="405"/>
      <c r="F70" s="405"/>
      <c r="G70" s="405"/>
      <c r="H70" s="405"/>
      <c r="I70" s="405"/>
      <c r="J70" s="405"/>
      <c r="K70" s="405"/>
      <c r="L70" s="405"/>
      <c r="M70" s="409"/>
      <c r="N70" s="409"/>
      <c r="O70" s="409"/>
      <c r="P70" s="409"/>
      <c r="Q70" s="409"/>
      <c r="R70" s="409"/>
      <c r="S70" s="409"/>
      <c r="T70" s="409"/>
      <c r="U70" s="409"/>
      <c r="V70" s="409"/>
      <c r="W70" s="409"/>
      <c r="X70" s="409"/>
      <c r="Y70" s="409"/>
      <c r="Z70" s="409"/>
      <c r="AA70" s="405"/>
      <c r="AB70" s="348"/>
      <c r="AC70" s="349"/>
      <c r="AO70" s="348"/>
      <c r="AQ70" s="349"/>
    </row>
    <row r="71" spans="2:44" x14ac:dyDescent="0.25">
      <c r="B71" s="404"/>
      <c r="C71" s="406"/>
      <c r="D71" s="406"/>
      <c r="E71" s="406"/>
      <c r="F71" s="406"/>
      <c r="G71" s="406"/>
      <c r="H71" s="406"/>
      <c r="I71" s="406"/>
      <c r="J71" s="406"/>
      <c r="K71" s="406"/>
      <c r="L71" s="406"/>
      <c r="M71" s="408"/>
      <c r="N71" s="408"/>
      <c r="O71" s="408"/>
      <c r="P71" s="408"/>
      <c r="Q71" s="408"/>
      <c r="R71" s="408"/>
      <c r="S71" s="408"/>
      <c r="T71" s="408"/>
      <c r="U71" s="408"/>
      <c r="V71" s="408"/>
      <c r="W71" s="408"/>
      <c r="X71" s="408"/>
      <c r="Y71" s="408"/>
      <c r="Z71" s="408"/>
      <c r="AA71" s="406"/>
      <c r="AB71" s="348"/>
      <c r="AC71" s="349"/>
      <c r="AO71" s="348"/>
      <c r="AQ71" s="349"/>
    </row>
    <row r="72" spans="2:44" x14ac:dyDescent="0.25">
      <c r="B72" s="404"/>
      <c r="C72" s="405"/>
      <c r="D72" s="405"/>
      <c r="E72" s="405"/>
      <c r="F72" s="405"/>
      <c r="G72" s="405"/>
      <c r="H72" s="405"/>
      <c r="I72" s="405"/>
      <c r="J72" s="405"/>
      <c r="K72" s="405"/>
      <c r="L72" s="405"/>
      <c r="M72" s="409"/>
      <c r="N72" s="409"/>
      <c r="O72" s="409"/>
      <c r="P72" s="409"/>
      <c r="Q72" s="409"/>
      <c r="R72" s="409"/>
      <c r="S72" s="409"/>
      <c r="T72" s="409"/>
      <c r="U72" s="409"/>
      <c r="V72" s="409"/>
      <c r="W72" s="409"/>
      <c r="X72" s="409"/>
      <c r="Y72" s="409"/>
      <c r="Z72" s="409"/>
      <c r="AA72" s="405"/>
      <c r="AB72" s="348"/>
      <c r="AC72" s="349"/>
      <c r="AO72" s="348"/>
      <c r="AQ72" s="349"/>
    </row>
    <row r="73" spans="2:44" x14ac:dyDescent="0.25">
      <c r="B73" s="404"/>
      <c r="C73" s="405"/>
      <c r="D73" s="405"/>
      <c r="E73" s="405"/>
      <c r="F73" s="405"/>
      <c r="G73" s="405"/>
      <c r="H73" s="405"/>
      <c r="I73" s="405"/>
      <c r="J73" s="405"/>
      <c r="K73" s="405"/>
      <c r="L73" s="405"/>
      <c r="M73" s="405"/>
      <c r="N73" s="405"/>
      <c r="O73" s="405"/>
      <c r="P73" s="405"/>
      <c r="Q73" s="405"/>
      <c r="R73" s="405"/>
      <c r="S73" s="405"/>
      <c r="T73" s="405"/>
      <c r="U73" s="405"/>
      <c r="V73" s="405"/>
      <c r="W73" s="405"/>
      <c r="X73" s="405"/>
      <c r="Y73" s="405"/>
      <c r="Z73" s="405"/>
      <c r="AA73" s="405"/>
      <c r="AB73" s="348"/>
      <c r="AC73" s="349"/>
      <c r="AO73" s="348"/>
      <c r="AQ73" s="349"/>
    </row>
    <row r="74" spans="2:44" x14ac:dyDescent="0.25">
      <c r="B74" s="404"/>
      <c r="C74" s="407"/>
      <c r="D74" s="407"/>
      <c r="E74" s="407"/>
      <c r="F74" s="407"/>
      <c r="G74" s="407"/>
      <c r="H74" s="407"/>
      <c r="I74" s="407"/>
      <c r="J74" s="407"/>
      <c r="K74" s="407"/>
      <c r="L74" s="407"/>
      <c r="M74" s="406"/>
      <c r="N74" s="406"/>
      <c r="O74" s="405"/>
      <c r="P74" s="405"/>
      <c r="Q74" s="406"/>
      <c r="R74" s="405"/>
      <c r="S74" s="405"/>
      <c r="T74" s="405"/>
      <c r="U74" s="405"/>
      <c r="V74" s="405"/>
      <c r="W74" s="406"/>
      <c r="X74" s="405"/>
      <c r="Y74" s="405"/>
      <c r="Z74" s="405"/>
      <c r="AA74" s="405"/>
      <c r="AB74" s="348"/>
      <c r="AC74" s="349"/>
      <c r="AO74" s="348"/>
      <c r="AQ74" s="349"/>
    </row>
    <row r="75" spans="2:44" x14ac:dyDescent="0.25">
      <c r="B75" s="404"/>
      <c r="C75" s="406"/>
      <c r="D75" s="406"/>
      <c r="E75" s="406"/>
      <c r="F75" s="406"/>
      <c r="G75" s="406"/>
      <c r="H75" s="406"/>
      <c r="I75" s="406"/>
      <c r="J75" s="406"/>
      <c r="K75" s="406"/>
      <c r="L75" s="406"/>
      <c r="M75" s="406"/>
      <c r="N75" s="406"/>
      <c r="O75" s="406"/>
      <c r="P75" s="406"/>
      <c r="Q75" s="406"/>
      <c r="R75" s="406"/>
      <c r="S75" s="406"/>
      <c r="T75" s="406"/>
      <c r="U75" s="406"/>
      <c r="V75" s="406"/>
      <c r="W75" s="406"/>
      <c r="X75" s="405"/>
      <c r="Y75" s="405"/>
      <c r="Z75" s="405"/>
      <c r="AA75" s="405"/>
      <c r="AB75" s="348"/>
      <c r="AC75" s="349"/>
      <c r="AO75" s="348"/>
      <c r="AQ75" s="349"/>
    </row>
    <row r="76" spans="2:44" x14ac:dyDescent="0.25">
      <c r="B76" s="404"/>
      <c r="C76" s="405"/>
      <c r="D76" s="405"/>
      <c r="E76" s="405"/>
      <c r="F76" s="405"/>
      <c r="G76" s="405"/>
      <c r="H76" s="405"/>
      <c r="I76" s="405"/>
      <c r="J76" s="405"/>
      <c r="K76" s="405"/>
      <c r="L76" s="405"/>
      <c r="M76" s="405"/>
      <c r="N76" s="405"/>
      <c r="O76" s="405"/>
      <c r="P76" s="405"/>
      <c r="Q76" s="405"/>
      <c r="R76" s="405"/>
      <c r="S76" s="405"/>
      <c r="T76" s="405"/>
      <c r="U76" s="405"/>
      <c r="V76" s="405"/>
      <c r="W76" s="405"/>
      <c r="X76" s="405"/>
      <c r="Y76" s="405"/>
      <c r="Z76" s="405"/>
      <c r="AA76" s="405"/>
      <c r="AB76" s="348"/>
      <c r="AC76" s="349"/>
      <c r="AO76" s="348"/>
      <c r="AQ76" s="349"/>
    </row>
    <row r="77" spans="2:44" x14ac:dyDescent="0.25">
      <c r="B77" s="404"/>
      <c r="C77" s="405"/>
      <c r="D77" s="405"/>
      <c r="E77" s="405"/>
      <c r="F77" s="405"/>
      <c r="G77" s="405"/>
      <c r="H77" s="405"/>
      <c r="I77" s="405"/>
      <c r="J77" s="405"/>
      <c r="K77" s="405"/>
      <c r="L77" s="405"/>
      <c r="M77" s="405"/>
      <c r="N77" s="405"/>
      <c r="O77" s="405"/>
      <c r="P77" s="405"/>
      <c r="Q77" s="405"/>
      <c r="R77" s="405"/>
      <c r="S77" s="405"/>
      <c r="T77" s="405"/>
      <c r="U77" s="405"/>
      <c r="V77" s="405"/>
      <c r="W77" s="405"/>
      <c r="X77" s="405"/>
      <c r="Y77" s="405"/>
      <c r="Z77" s="405"/>
      <c r="AA77" s="405"/>
      <c r="AB77" s="348"/>
      <c r="AC77" s="349"/>
      <c r="AO77" s="348"/>
      <c r="AP77" s="349"/>
    </row>
    <row r="78" spans="2:44" x14ac:dyDescent="0.25">
      <c r="B78" s="404"/>
      <c r="C78" s="405"/>
      <c r="D78" s="405"/>
      <c r="E78" s="405"/>
      <c r="F78" s="405"/>
      <c r="G78" s="405"/>
      <c r="H78" s="405"/>
      <c r="I78" s="405"/>
      <c r="J78" s="405"/>
      <c r="K78" s="405"/>
      <c r="L78" s="405"/>
      <c r="M78" s="405"/>
      <c r="N78" s="405"/>
      <c r="O78" s="405"/>
      <c r="P78" s="405"/>
      <c r="Q78" s="405"/>
      <c r="R78" s="405"/>
      <c r="S78" s="405"/>
      <c r="T78" s="405"/>
      <c r="U78" s="405"/>
      <c r="V78" s="405"/>
      <c r="W78" s="405"/>
      <c r="X78" s="405"/>
      <c r="Y78" s="405"/>
      <c r="Z78" s="405"/>
      <c r="AA78" s="405"/>
      <c r="AB78" s="348"/>
      <c r="AC78" s="349"/>
      <c r="AO78" s="348"/>
      <c r="AP78" s="349"/>
    </row>
    <row r="79" spans="2:44" x14ac:dyDescent="0.25">
      <c r="B79" s="404"/>
      <c r="C79" s="405"/>
      <c r="D79" s="405"/>
      <c r="E79" s="405"/>
      <c r="F79" s="405"/>
      <c r="G79" s="405"/>
      <c r="H79" s="405"/>
      <c r="I79" s="405"/>
      <c r="J79" s="405"/>
      <c r="K79" s="405"/>
      <c r="L79" s="405"/>
      <c r="M79" s="405"/>
      <c r="N79" s="405"/>
      <c r="O79" s="405"/>
      <c r="P79" s="405"/>
      <c r="Q79" s="405"/>
      <c r="R79" s="405"/>
      <c r="S79" s="405"/>
      <c r="T79" s="405"/>
      <c r="U79" s="405"/>
      <c r="V79" s="405"/>
      <c r="W79" s="405"/>
      <c r="X79" s="405"/>
      <c r="Y79" s="405"/>
      <c r="Z79" s="405"/>
      <c r="AA79" s="405"/>
    </row>
    <row r="80" spans="2:44" x14ac:dyDescent="0.25">
      <c r="B80" s="404"/>
      <c r="C80" s="405"/>
      <c r="O80" s="349"/>
      <c r="P80" s="349"/>
    </row>
    <row r="81" spans="2:16" x14ac:dyDescent="0.25">
      <c r="B81" s="404"/>
      <c r="C81" s="405"/>
      <c r="O81" s="349"/>
      <c r="P81" s="349"/>
    </row>
    <row r="82" spans="2:16" x14ac:dyDescent="0.25">
      <c r="O82" s="349"/>
      <c r="P82" s="349"/>
    </row>
    <row r="83" spans="2:16" x14ac:dyDescent="0.25">
      <c r="B83" s="404"/>
      <c r="C83" s="405"/>
      <c r="O83" s="349"/>
      <c r="P83" s="349"/>
    </row>
    <row r="84" spans="2:16" x14ac:dyDescent="0.25">
      <c r="O84" s="349"/>
      <c r="P84" s="349"/>
    </row>
    <row r="85" spans="2:16" x14ac:dyDescent="0.25">
      <c r="O85" s="349"/>
      <c r="P85" s="349"/>
    </row>
    <row r="86" spans="2:16" x14ac:dyDescent="0.25">
      <c r="B86" s="410"/>
      <c r="C86" s="411"/>
      <c r="D86" s="410"/>
      <c r="E86" s="411"/>
      <c r="F86" s="411"/>
      <c r="O86" s="349"/>
      <c r="P86" s="349"/>
    </row>
    <row r="87" spans="2:16" x14ac:dyDescent="0.25">
      <c r="C87" s="411"/>
      <c r="D87" s="410"/>
      <c r="E87" s="411"/>
      <c r="F87" s="411"/>
      <c r="O87" s="349"/>
      <c r="P87" s="349"/>
    </row>
    <row r="88" spans="2:16" x14ac:dyDescent="0.25">
      <c r="C88" s="411"/>
      <c r="D88" s="410"/>
      <c r="E88" s="411"/>
      <c r="F88" s="411"/>
      <c r="O88" s="349"/>
      <c r="P88" s="349"/>
    </row>
    <row r="89" spans="2:16" x14ac:dyDescent="0.25">
      <c r="B89" s="410"/>
      <c r="C89" s="411"/>
      <c r="D89" s="410"/>
      <c r="E89" s="411"/>
      <c r="F89" s="411"/>
      <c r="O89" s="349"/>
      <c r="P89" s="349"/>
    </row>
    <row r="90" spans="2:16" x14ac:dyDescent="0.25">
      <c r="C90" s="411"/>
      <c r="D90" s="410"/>
      <c r="E90" s="411"/>
      <c r="F90" s="411"/>
      <c r="O90" s="349"/>
      <c r="P90" s="349"/>
    </row>
    <row r="91" spans="2:16" x14ac:dyDescent="0.25">
      <c r="C91" s="411"/>
      <c r="D91" s="410"/>
      <c r="E91" s="411"/>
      <c r="F91" s="411"/>
      <c r="O91" s="349"/>
      <c r="P91" s="349"/>
    </row>
    <row r="92" spans="2:16" x14ac:dyDescent="0.25">
      <c r="C92" s="411"/>
      <c r="D92" s="410"/>
      <c r="E92" s="411"/>
      <c r="F92" s="411"/>
      <c r="O92" s="349"/>
      <c r="P92" s="349"/>
    </row>
    <row r="93" spans="2:16" x14ac:dyDescent="0.25">
      <c r="C93" s="411"/>
      <c r="D93" s="410"/>
      <c r="E93" s="411"/>
      <c r="F93" s="411"/>
      <c r="O93" s="349"/>
      <c r="P93" s="349"/>
    </row>
    <row r="94" spans="2:16" x14ac:dyDescent="0.25">
      <c r="C94" s="411"/>
      <c r="D94" s="410"/>
      <c r="E94" s="411"/>
      <c r="F94" s="411"/>
      <c r="O94" s="349"/>
      <c r="P94" s="349"/>
    </row>
    <row r="95" spans="2:16" x14ac:dyDescent="0.25">
      <c r="C95" s="411"/>
      <c r="D95" s="410"/>
      <c r="E95" s="410"/>
      <c r="F95" s="411"/>
      <c r="O95" s="349"/>
      <c r="P95" s="349"/>
    </row>
    <row r="96" spans="2:16" x14ac:dyDescent="0.25">
      <c r="O96" s="349"/>
      <c r="P96" s="349"/>
    </row>
    <row r="97" spans="2:16" x14ac:dyDescent="0.25">
      <c r="O97" s="349"/>
      <c r="P97" s="349"/>
    </row>
    <row r="98" spans="2:16" x14ac:dyDescent="0.25">
      <c r="B98" s="410"/>
      <c r="C98" s="410"/>
      <c r="D98" s="353"/>
      <c r="O98" s="349"/>
      <c r="P98" s="349"/>
    </row>
    <row r="99" spans="2:16" x14ac:dyDescent="0.25">
      <c r="C99" s="410"/>
      <c r="D99" s="353"/>
      <c r="O99" s="349"/>
      <c r="P99" s="349"/>
    </row>
    <row r="100" spans="2:16" x14ac:dyDescent="0.25">
      <c r="C100" s="410"/>
      <c r="D100" s="411"/>
      <c r="O100" s="349"/>
      <c r="P100" s="349"/>
    </row>
    <row r="101" spans="2:16" x14ac:dyDescent="0.25">
      <c r="C101" s="410"/>
      <c r="D101" s="410"/>
      <c r="O101" s="349"/>
      <c r="P101" s="349"/>
    </row>
    <row r="102" spans="2:16" x14ac:dyDescent="0.25">
      <c r="C102" s="410"/>
      <c r="D102" s="410"/>
      <c r="O102" s="349"/>
      <c r="P102" s="349"/>
    </row>
    <row r="103" spans="2:16" x14ac:dyDescent="0.25">
      <c r="C103" s="410"/>
      <c r="D103" s="410"/>
      <c r="O103" s="349"/>
      <c r="P103" s="349"/>
    </row>
    <row r="104" spans="2:16" x14ac:dyDescent="0.25">
      <c r="B104" s="410"/>
      <c r="C104" s="410"/>
      <c r="D104" s="410"/>
      <c r="O104" s="349"/>
      <c r="P104" s="349"/>
    </row>
    <row r="105" spans="2:16" x14ac:dyDescent="0.25">
      <c r="B105" s="410"/>
      <c r="C105" s="410"/>
      <c r="D105" s="410"/>
      <c r="O105" s="349"/>
      <c r="P105" s="349"/>
    </row>
    <row r="106" spans="2:16" x14ac:dyDescent="0.25">
      <c r="B106" s="410"/>
      <c r="C106" s="410"/>
      <c r="O106" s="349"/>
      <c r="P106" s="349"/>
    </row>
    <row r="107" spans="2:16" x14ac:dyDescent="0.25">
      <c r="O107" s="349"/>
      <c r="P107" s="349"/>
    </row>
    <row r="108" spans="2:16" x14ac:dyDescent="0.25">
      <c r="O108" s="349"/>
      <c r="P108" s="349"/>
    </row>
    <row r="109" spans="2:16" x14ac:dyDescent="0.25">
      <c r="O109" s="349"/>
      <c r="P109" s="349"/>
    </row>
    <row r="110" spans="2:16" x14ac:dyDescent="0.25">
      <c r="B110" s="412"/>
      <c r="O110" s="349"/>
      <c r="P110" s="349"/>
    </row>
    <row r="111" spans="2:16" x14ac:dyDescent="0.25">
      <c r="O111" s="349"/>
      <c r="P111" s="349"/>
    </row>
    <row r="112" spans="2:16" x14ac:dyDescent="0.25">
      <c r="O112" s="349"/>
      <c r="P112" s="349"/>
    </row>
  </sheetData>
  <mergeCells count="1">
    <mergeCell ref="B19:H33"/>
  </mergeCells>
  <pageMargins left="0" right="0" top="0" bottom="0" header="0" footer="0"/>
  <pageSetup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7BC143"/>
  </sheetPr>
  <dimension ref="B1:CE112"/>
  <sheetViews>
    <sheetView topLeftCell="H42" zoomScale="80" zoomScaleNormal="80" zoomScalePageLayoutView="200" workbookViewId="0">
      <selection activeCell="S60" sqref="S60"/>
    </sheetView>
  </sheetViews>
  <sheetFormatPr defaultColWidth="8.85546875" defaultRowHeight="15" x14ac:dyDescent="0.25"/>
  <cols>
    <col min="1" max="1" width="3.28515625" style="348" customWidth="1"/>
    <col min="2" max="2" width="27" style="348" customWidth="1"/>
    <col min="3" max="13" width="8.85546875" style="348" customWidth="1"/>
    <col min="14" max="14" width="8.85546875" style="349" customWidth="1"/>
    <col min="15" max="27" width="8.85546875" style="348" customWidth="1"/>
    <col min="28" max="28" width="8.85546875" style="349"/>
    <col min="29" max="40" width="8.85546875" style="348"/>
    <col min="41" max="41" width="8.85546875" style="349"/>
    <col min="42" max="16384" width="8.85546875" style="348"/>
  </cols>
  <sheetData>
    <row r="1" spans="2:41" s="366" customFormat="1" ht="21" x14ac:dyDescent="0.35">
      <c r="B1" s="367" t="s">
        <v>1080</v>
      </c>
      <c r="N1" s="367"/>
      <c r="AB1" s="367"/>
      <c r="AO1" s="367"/>
    </row>
    <row r="2" spans="2:41" x14ac:dyDescent="0.25">
      <c r="O2" s="349"/>
      <c r="P2" s="349"/>
      <c r="Q2" s="349"/>
      <c r="R2" s="349"/>
      <c r="S2" s="349"/>
      <c r="T2" s="349"/>
      <c r="U2" s="349"/>
      <c r="V2" s="349"/>
      <c r="W2" s="349"/>
      <c r="X2" s="349"/>
      <c r="Y2" s="349"/>
      <c r="Z2" s="349"/>
    </row>
    <row r="3" spans="2:41" ht="23.25" x14ac:dyDescent="0.35">
      <c r="B3" s="359" t="s">
        <v>1079</v>
      </c>
      <c r="R3" s="416"/>
    </row>
    <row r="5" spans="2:41" x14ac:dyDescent="0.25">
      <c r="B5" s="349" t="s">
        <v>1078</v>
      </c>
      <c r="C5" s="357" t="s">
        <v>1077</v>
      </c>
    </row>
    <row r="6" spans="2:41" x14ac:dyDescent="0.25">
      <c r="B6" s="349" t="s">
        <v>1076</v>
      </c>
      <c r="C6" s="357" t="s">
        <v>1075</v>
      </c>
    </row>
    <row r="7" spans="2:41" x14ac:dyDescent="0.25">
      <c r="B7" s="349" t="s">
        <v>1074</v>
      </c>
      <c r="C7" s="357" t="s">
        <v>1073</v>
      </c>
    </row>
    <row r="8" spans="2:41" x14ac:dyDescent="0.25">
      <c r="B8" s="349" t="s">
        <v>1072</v>
      </c>
      <c r="C8" s="357" t="s">
        <v>1071</v>
      </c>
    </row>
    <row r="9" spans="2:41" ht="15.75" x14ac:dyDescent="0.25">
      <c r="B9" s="349"/>
      <c r="J9" s="365" t="s">
        <v>1070</v>
      </c>
    </row>
    <row r="10" spans="2:41" x14ac:dyDescent="0.25">
      <c r="B10" s="349" t="s">
        <v>1069</v>
      </c>
    </row>
    <row r="11" spans="2:41" x14ac:dyDescent="0.25">
      <c r="B11" s="349" t="s">
        <v>1068</v>
      </c>
      <c r="C11" s="357" t="s">
        <v>1067</v>
      </c>
    </row>
    <row r="12" spans="2:41" x14ac:dyDescent="0.25">
      <c r="B12" s="349" t="s">
        <v>1066</v>
      </c>
      <c r="C12" s="357" t="str">
        <f>'0_Total'!A106&amp;" "&amp;'0_Total'!B106</f>
        <v>GHG emissions per vkm [g CO₂/vkm]</v>
      </c>
    </row>
    <row r="13" spans="2:41" x14ac:dyDescent="0.25">
      <c r="B13" s="349"/>
      <c r="C13" s="351"/>
    </row>
    <row r="14" spans="2:41" x14ac:dyDescent="0.25">
      <c r="B14" s="349" t="s">
        <v>1065</v>
      </c>
      <c r="C14" s="351"/>
    </row>
    <row r="15" spans="2:41" x14ac:dyDescent="0.25">
      <c r="B15" s="349" t="s">
        <v>1064</v>
      </c>
      <c r="C15" s="364" t="s">
        <v>1063</v>
      </c>
    </row>
    <row r="16" spans="2:41" x14ac:dyDescent="0.25">
      <c r="B16" s="349" t="s">
        <v>1062</v>
      </c>
      <c r="C16" s="364" t="s">
        <v>1061</v>
      </c>
    </row>
    <row r="17" spans="2:39" x14ac:dyDescent="0.25">
      <c r="B17" s="349"/>
      <c r="C17" s="351"/>
    </row>
    <row r="18" spans="2:39" x14ac:dyDescent="0.25">
      <c r="B18" s="349" t="s">
        <v>1060</v>
      </c>
      <c r="W18" s="360"/>
      <c r="X18" s="360"/>
    </row>
    <row r="19" spans="2:39" x14ac:dyDescent="0.25">
      <c r="B19" s="884" t="s">
        <v>1059</v>
      </c>
      <c r="C19" s="885"/>
      <c r="D19" s="885"/>
      <c r="E19" s="885"/>
      <c r="F19" s="885"/>
      <c r="G19" s="885"/>
      <c r="H19" s="886"/>
      <c r="W19" s="360"/>
      <c r="X19" s="360"/>
    </row>
    <row r="20" spans="2:39" x14ac:dyDescent="0.25">
      <c r="B20" s="887"/>
      <c r="C20" s="888"/>
      <c r="D20" s="888"/>
      <c r="E20" s="888"/>
      <c r="F20" s="888"/>
      <c r="G20" s="888"/>
      <c r="H20" s="889"/>
      <c r="W20" s="360"/>
      <c r="X20" s="360"/>
    </row>
    <row r="21" spans="2:39" x14ac:dyDescent="0.25">
      <c r="B21" s="887"/>
      <c r="C21" s="888"/>
      <c r="D21" s="888"/>
      <c r="E21" s="888"/>
      <c r="F21" s="888"/>
      <c r="G21" s="888"/>
      <c r="H21" s="889"/>
      <c r="W21" s="360"/>
      <c r="X21" s="360"/>
    </row>
    <row r="22" spans="2:39" x14ac:dyDescent="0.25">
      <c r="B22" s="887"/>
      <c r="C22" s="888"/>
      <c r="D22" s="888"/>
      <c r="E22" s="888"/>
      <c r="F22" s="888"/>
      <c r="G22" s="888"/>
      <c r="H22" s="889"/>
      <c r="W22" s="360"/>
      <c r="X22" s="360"/>
      <c r="Y22" s="349"/>
      <c r="Z22" s="349"/>
    </row>
    <row r="23" spans="2:39" x14ac:dyDescent="0.25">
      <c r="B23" s="887"/>
      <c r="C23" s="888"/>
      <c r="D23" s="888"/>
      <c r="E23" s="888"/>
      <c r="F23" s="888"/>
      <c r="G23" s="888"/>
      <c r="H23" s="889"/>
      <c r="W23" s="360"/>
      <c r="X23" s="360"/>
      <c r="Y23" s="349"/>
      <c r="Z23" s="349"/>
    </row>
    <row r="24" spans="2:39" ht="15.75" x14ac:dyDescent="0.25">
      <c r="B24" s="887"/>
      <c r="C24" s="888"/>
      <c r="D24" s="888"/>
      <c r="E24" s="888"/>
      <c r="F24" s="888"/>
      <c r="G24" s="888"/>
      <c r="H24" s="889"/>
      <c r="N24" s="363"/>
      <c r="W24" s="360"/>
      <c r="X24" s="360"/>
      <c r="AB24" s="363"/>
    </row>
    <row r="25" spans="2:39" s="349" customFormat="1" x14ac:dyDescent="0.25">
      <c r="B25" s="887"/>
      <c r="C25" s="888"/>
      <c r="D25" s="888"/>
      <c r="E25" s="888"/>
      <c r="F25" s="888"/>
      <c r="G25" s="888"/>
      <c r="H25" s="889"/>
      <c r="N25" s="362"/>
      <c r="W25" s="360"/>
      <c r="X25" s="360"/>
      <c r="AB25" s="361"/>
    </row>
    <row r="26" spans="2:39" x14ac:dyDescent="0.25">
      <c r="B26" s="887"/>
      <c r="C26" s="888"/>
      <c r="D26" s="888"/>
      <c r="E26" s="888"/>
      <c r="F26" s="888"/>
      <c r="G26" s="888"/>
      <c r="H26" s="889"/>
      <c r="N26" s="354"/>
      <c r="W26" s="360"/>
      <c r="X26" s="360"/>
      <c r="Y26" s="353"/>
      <c r="Z26" s="353"/>
      <c r="AB26" s="354"/>
      <c r="AC26" s="353"/>
      <c r="AD26" s="353"/>
      <c r="AE26" s="353"/>
      <c r="AF26" s="353"/>
      <c r="AG26" s="353"/>
      <c r="AH26" s="353"/>
      <c r="AI26" s="353"/>
      <c r="AJ26" s="353"/>
      <c r="AK26" s="353"/>
      <c r="AL26" s="353"/>
      <c r="AM26" s="353"/>
    </row>
    <row r="27" spans="2:39" x14ac:dyDescent="0.25">
      <c r="B27" s="887"/>
      <c r="C27" s="888"/>
      <c r="D27" s="888"/>
      <c r="E27" s="888"/>
      <c r="F27" s="888"/>
      <c r="G27" s="888"/>
      <c r="H27" s="889"/>
      <c r="N27" s="354"/>
      <c r="W27" s="360"/>
      <c r="X27" s="360"/>
      <c r="Y27" s="353"/>
      <c r="Z27" s="353"/>
      <c r="AB27" s="354"/>
      <c r="AC27" s="353"/>
      <c r="AD27" s="353"/>
      <c r="AE27" s="353"/>
      <c r="AF27" s="353"/>
      <c r="AG27" s="353"/>
      <c r="AH27" s="353"/>
      <c r="AI27" s="353"/>
      <c r="AJ27" s="353"/>
      <c r="AK27" s="353"/>
      <c r="AL27" s="353"/>
      <c r="AM27" s="353"/>
    </row>
    <row r="28" spans="2:39" x14ac:dyDescent="0.25">
      <c r="B28" s="887"/>
      <c r="C28" s="888"/>
      <c r="D28" s="888"/>
      <c r="E28" s="888"/>
      <c r="F28" s="888"/>
      <c r="G28" s="888"/>
      <c r="H28" s="889"/>
      <c r="N28" s="354"/>
      <c r="W28" s="360"/>
      <c r="X28" s="360"/>
      <c r="Y28" s="353"/>
      <c r="Z28" s="353"/>
      <c r="AB28" s="354"/>
      <c r="AC28" s="353"/>
      <c r="AD28" s="353"/>
      <c r="AE28" s="353"/>
      <c r="AF28" s="353"/>
      <c r="AG28" s="353"/>
      <c r="AH28" s="353"/>
      <c r="AI28" s="353"/>
      <c r="AJ28" s="353"/>
      <c r="AK28" s="353"/>
      <c r="AL28" s="353"/>
      <c r="AM28" s="353"/>
    </row>
    <row r="29" spans="2:39" x14ac:dyDescent="0.25">
      <c r="B29" s="887"/>
      <c r="C29" s="888"/>
      <c r="D29" s="888"/>
      <c r="E29" s="888"/>
      <c r="F29" s="888"/>
      <c r="G29" s="888"/>
      <c r="H29" s="889"/>
      <c r="N29" s="354"/>
      <c r="W29" s="360"/>
      <c r="X29" s="360"/>
      <c r="Y29" s="353"/>
      <c r="Z29" s="353"/>
      <c r="AB29" s="354"/>
      <c r="AC29" s="353"/>
      <c r="AD29" s="353"/>
      <c r="AE29" s="353"/>
      <c r="AF29" s="353"/>
      <c r="AG29" s="353"/>
      <c r="AH29" s="353"/>
      <c r="AI29" s="353"/>
      <c r="AJ29" s="353"/>
      <c r="AK29" s="353"/>
      <c r="AL29" s="353"/>
      <c r="AM29" s="353"/>
    </row>
    <row r="30" spans="2:39" x14ac:dyDescent="0.25">
      <c r="B30" s="887"/>
      <c r="C30" s="888"/>
      <c r="D30" s="888"/>
      <c r="E30" s="888"/>
      <c r="F30" s="888"/>
      <c r="G30" s="888"/>
      <c r="H30" s="889"/>
      <c r="N30" s="354"/>
      <c r="W30" s="360"/>
      <c r="X30" s="360"/>
      <c r="Y30" s="353"/>
      <c r="Z30" s="353"/>
      <c r="AB30" s="354"/>
      <c r="AC30" s="353"/>
      <c r="AD30" s="353"/>
      <c r="AE30" s="353"/>
      <c r="AF30" s="353"/>
      <c r="AG30" s="353"/>
      <c r="AH30" s="353"/>
      <c r="AI30" s="353"/>
      <c r="AJ30" s="353"/>
      <c r="AK30" s="353"/>
      <c r="AL30" s="353"/>
      <c r="AM30" s="353"/>
    </row>
    <row r="31" spans="2:39" x14ac:dyDescent="0.25">
      <c r="B31" s="887"/>
      <c r="C31" s="888"/>
      <c r="D31" s="888"/>
      <c r="E31" s="888"/>
      <c r="F31" s="888"/>
      <c r="G31" s="888"/>
      <c r="H31" s="889"/>
      <c r="N31" s="354"/>
      <c r="W31" s="360"/>
      <c r="X31" s="360"/>
      <c r="Y31" s="353"/>
      <c r="Z31" s="353"/>
      <c r="AB31" s="354"/>
      <c r="AC31" s="353"/>
      <c r="AD31" s="353"/>
      <c r="AE31" s="353"/>
      <c r="AF31" s="353"/>
      <c r="AG31" s="353"/>
      <c r="AH31" s="353"/>
      <c r="AI31" s="353"/>
      <c r="AJ31" s="353"/>
      <c r="AK31" s="353"/>
      <c r="AL31" s="353"/>
      <c r="AM31" s="353"/>
    </row>
    <row r="32" spans="2:39" x14ac:dyDescent="0.25">
      <c r="B32" s="887"/>
      <c r="C32" s="888"/>
      <c r="D32" s="888"/>
      <c r="E32" s="888"/>
      <c r="F32" s="888"/>
      <c r="G32" s="888"/>
      <c r="H32" s="889"/>
      <c r="N32" s="354"/>
      <c r="W32" s="360"/>
      <c r="X32" s="360"/>
      <c r="Y32" s="353"/>
      <c r="Z32" s="353"/>
      <c r="AB32" s="354"/>
      <c r="AC32" s="353"/>
      <c r="AD32" s="353"/>
      <c r="AE32" s="353"/>
      <c r="AF32" s="353"/>
      <c r="AG32" s="353"/>
      <c r="AH32" s="353"/>
      <c r="AI32" s="353"/>
      <c r="AJ32" s="353"/>
      <c r="AK32" s="353"/>
      <c r="AL32" s="353"/>
      <c r="AM32" s="353"/>
    </row>
    <row r="33" spans="2:83" x14ac:dyDescent="0.25">
      <c r="B33" s="890"/>
      <c r="C33" s="891"/>
      <c r="D33" s="891"/>
      <c r="E33" s="891"/>
      <c r="F33" s="891"/>
      <c r="G33" s="891"/>
      <c r="H33" s="892"/>
      <c r="N33" s="354"/>
      <c r="O33" s="360"/>
      <c r="P33" s="360"/>
      <c r="Q33" s="360"/>
      <c r="R33" s="360"/>
      <c r="S33" s="360"/>
      <c r="T33" s="360"/>
      <c r="U33" s="360"/>
      <c r="V33" s="360"/>
      <c r="W33" s="360"/>
      <c r="X33" s="360"/>
      <c r="Y33" s="353"/>
      <c r="Z33" s="353"/>
      <c r="AB33" s="354"/>
      <c r="AC33" s="353"/>
      <c r="AD33" s="353"/>
      <c r="AE33" s="353"/>
      <c r="AF33" s="353"/>
      <c r="AG33" s="353"/>
      <c r="AH33" s="353"/>
      <c r="AI33" s="353"/>
      <c r="AJ33" s="353"/>
      <c r="AK33" s="353"/>
      <c r="AL33" s="353"/>
      <c r="AM33" s="353"/>
    </row>
    <row r="34" spans="2:83" x14ac:dyDescent="0.25">
      <c r="N34" s="354"/>
      <c r="O34" s="353"/>
      <c r="P34" s="353"/>
      <c r="Q34" s="353"/>
      <c r="R34" s="353"/>
      <c r="S34" s="353"/>
      <c r="T34" s="353"/>
      <c r="U34" s="353"/>
      <c r="V34" s="353"/>
      <c r="W34" s="353"/>
      <c r="X34" s="353"/>
      <c r="Y34" s="353"/>
      <c r="Z34" s="353"/>
      <c r="AB34" s="354"/>
      <c r="AC34" s="353"/>
      <c r="AD34" s="353"/>
      <c r="AE34" s="353"/>
      <c r="AF34" s="353"/>
      <c r="AG34" s="353"/>
      <c r="AH34" s="353"/>
      <c r="AI34" s="353"/>
      <c r="AJ34" s="353"/>
      <c r="AK34" s="353"/>
      <c r="AL34" s="353"/>
      <c r="AM34" s="353"/>
    </row>
    <row r="35" spans="2:83" x14ac:dyDescent="0.25">
      <c r="N35" s="354"/>
      <c r="O35" s="353"/>
      <c r="P35" s="353"/>
      <c r="Q35" s="353"/>
      <c r="R35" s="353"/>
      <c r="S35" s="353"/>
      <c r="T35" s="353"/>
      <c r="U35" s="353"/>
      <c r="V35" s="353"/>
      <c r="W35" s="353"/>
      <c r="X35" s="353"/>
      <c r="Y35" s="353"/>
      <c r="Z35" s="353"/>
      <c r="AB35" s="354"/>
      <c r="AC35" s="353"/>
      <c r="AD35" s="353"/>
      <c r="AE35" s="353"/>
      <c r="AF35" s="353"/>
      <c r="AG35" s="353"/>
      <c r="AH35" s="353"/>
      <c r="AI35" s="353"/>
      <c r="AJ35" s="353"/>
      <c r="AK35" s="353"/>
      <c r="AL35" s="353"/>
      <c r="AM35" s="353"/>
    </row>
    <row r="36" spans="2:83" x14ac:dyDescent="0.25">
      <c r="N36" s="354"/>
      <c r="O36" s="353"/>
      <c r="P36" s="353"/>
      <c r="Q36" s="353"/>
      <c r="R36" s="353"/>
      <c r="S36" s="353"/>
      <c r="T36" s="353"/>
      <c r="U36" s="353"/>
      <c r="V36" s="353"/>
      <c r="W36" s="353"/>
      <c r="X36" s="353"/>
      <c r="Y36" s="353"/>
      <c r="Z36" s="353"/>
      <c r="AB36" s="354"/>
      <c r="AC36" s="353"/>
      <c r="AD36" s="353"/>
      <c r="AE36" s="353"/>
      <c r="AF36" s="353"/>
      <c r="AG36" s="353"/>
      <c r="AH36" s="353"/>
      <c r="AI36" s="353"/>
      <c r="AJ36" s="353"/>
      <c r="AK36" s="353"/>
      <c r="AL36" s="353"/>
      <c r="AM36" s="353"/>
    </row>
    <row r="37" spans="2:83" x14ac:dyDescent="0.25">
      <c r="N37" s="354"/>
      <c r="O37" s="353"/>
      <c r="P37" s="353"/>
      <c r="Q37" s="353"/>
      <c r="R37" s="353"/>
      <c r="S37" s="353"/>
      <c r="T37" s="353"/>
      <c r="U37" s="353"/>
      <c r="V37" s="353"/>
      <c r="W37" s="353"/>
      <c r="X37" s="353"/>
      <c r="Y37" s="353"/>
      <c r="Z37" s="353"/>
      <c r="AB37" s="354"/>
      <c r="AC37" s="353"/>
      <c r="AD37" s="353"/>
      <c r="AE37" s="353"/>
      <c r="AF37" s="353"/>
      <c r="AG37" s="353"/>
      <c r="AH37" s="353"/>
      <c r="AI37" s="353"/>
      <c r="AJ37" s="353"/>
      <c r="AK37" s="353"/>
      <c r="AL37" s="353"/>
      <c r="AM37" s="353"/>
    </row>
    <row r="38" spans="2:83" x14ac:dyDescent="0.25">
      <c r="N38" s="354"/>
      <c r="O38" s="353"/>
      <c r="P38" s="353"/>
      <c r="Q38" s="353"/>
      <c r="R38" s="353"/>
      <c r="S38" s="353"/>
      <c r="T38" s="353"/>
      <c r="U38" s="353"/>
      <c r="V38" s="353"/>
      <c r="W38" s="353"/>
      <c r="X38" s="353"/>
      <c r="Y38" s="353"/>
      <c r="Z38" s="353"/>
      <c r="AB38" s="354"/>
      <c r="AC38" s="353"/>
      <c r="AD38" s="353"/>
      <c r="AE38" s="353"/>
      <c r="AF38" s="353"/>
      <c r="AG38" s="353"/>
      <c r="AH38" s="353"/>
      <c r="AI38" s="353"/>
      <c r="AJ38" s="353"/>
      <c r="AK38" s="353"/>
      <c r="AL38" s="353"/>
      <c r="AM38" s="353"/>
    </row>
    <row r="39" spans="2:83" x14ac:dyDescent="0.25">
      <c r="N39" s="354"/>
      <c r="O39" s="353"/>
      <c r="P39" s="353"/>
      <c r="Q39" s="353"/>
      <c r="R39" s="353"/>
      <c r="S39" s="353"/>
      <c r="T39" s="353"/>
      <c r="U39" s="353"/>
      <c r="V39" s="353"/>
      <c r="W39" s="353"/>
      <c r="X39" s="353"/>
      <c r="Y39" s="353"/>
      <c r="Z39" s="353"/>
      <c r="AB39" s="354"/>
      <c r="AC39" s="353"/>
      <c r="AD39" s="353"/>
      <c r="AE39" s="353"/>
      <c r="AF39" s="353"/>
      <c r="AG39" s="353"/>
      <c r="AH39" s="353"/>
      <c r="AI39" s="353"/>
      <c r="AJ39" s="353"/>
      <c r="AK39" s="353"/>
      <c r="AL39" s="353"/>
      <c r="AM39" s="353"/>
    </row>
    <row r="40" spans="2:83" ht="23.25" x14ac:dyDescent="0.35">
      <c r="B40" s="359" t="s">
        <v>1058</v>
      </c>
      <c r="C40" s="358"/>
      <c r="N40" s="354"/>
      <c r="O40" s="353"/>
      <c r="P40" s="353"/>
      <c r="Q40" s="353"/>
      <c r="R40" s="353"/>
      <c r="S40" s="353"/>
      <c r="T40" s="353"/>
      <c r="U40" s="353"/>
      <c r="V40" s="353"/>
      <c r="W40" s="353"/>
      <c r="X40" s="353"/>
      <c r="Y40" s="353"/>
      <c r="Z40" s="353"/>
      <c r="AB40" s="354"/>
      <c r="AC40" s="353"/>
      <c r="AD40" s="353"/>
      <c r="AE40" s="353"/>
      <c r="AF40" s="353"/>
      <c r="AG40" s="353"/>
      <c r="AH40" s="353"/>
      <c r="AI40" s="353"/>
      <c r="AJ40" s="353"/>
      <c r="AK40" s="353"/>
      <c r="AL40" s="353"/>
      <c r="AM40" s="353"/>
    </row>
    <row r="41" spans="2:83" ht="23.25" x14ac:dyDescent="0.35">
      <c r="B41" s="359"/>
      <c r="C41" s="358"/>
      <c r="N41" s="354"/>
      <c r="O41" s="353"/>
      <c r="P41" s="353"/>
      <c r="Q41" s="353"/>
      <c r="R41" s="353"/>
      <c r="S41" s="353"/>
      <c r="T41" s="353"/>
      <c r="U41" s="353"/>
      <c r="V41" s="353"/>
      <c r="W41" s="353"/>
      <c r="X41" s="353"/>
      <c r="Y41" s="353"/>
      <c r="Z41" s="353"/>
      <c r="AB41" s="354"/>
      <c r="AC41" s="353"/>
      <c r="AD41" s="353"/>
      <c r="AE41" s="353"/>
      <c r="AF41" s="353"/>
      <c r="AG41" s="353"/>
      <c r="AH41" s="353"/>
      <c r="AI41" s="353"/>
      <c r="AJ41" s="353"/>
      <c r="AK41" s="353"/>
      <c r="AL41" s="353"/>
      <c r="AM41" s="353"/>
    </row>
    <row r="42" spans="2:83" ht="23.25" x14ac:dyDescent="0.35">
      <c r="B42" s="359"/>
      <c r="C42" s="358"/>
      <c r="N42" s="354"/>
      <c r="O42" s="353"/>
      <c r="P42" s="353"/>
      <c r="Q42" s="353"/>
      <c r="R42" s="353"/>
      <c r="S42" s="353"/>
      <c r="T42" s="353"/>
      <c r="U42" s="353"/>
      <c r="V42" s="353"/>
      <c r="W42" s="353"/>
      <c r="X42" s="353"/>
      <c r="Y42" s="353"/>
      <c r="Z42" s="353"/>
      <c r="AB42" s="354"/>
      <c r="AC42" s="353"/>
      <c r="AD42" s="353"/>
      <c r="AE42" s="353"/>
      <c r="AF42" s="353"/>
      <c r="AG42" s="353"/>
      <c r="AH42" s="353"/>
      <c r="AI42" s="353"/>
      <c r="AJ42" s="353"/>
      <c r="AK42" s="353"/>
      <c r="AL42" s="353"/>
      <c r="AM42" s="353"/>
    </row>
    <row r="43" spans="2:83" x14ac:dyDescent="0.25">
      <c r="N43" s="354"/>
      <c r="O43" s="353"/>
      <c r="P43" s="353"/>
      <c r="Q43" s="353"/>
      <c r="R43" s="353"/>
      <c r="S43" s="353"/>
      <c r="T43" s="353"/>
      <c r="U43" s="353"/>
      <c r="V43" s="353"/>
      <c r="W43" s="353"/>
      <c r="X43" s="353"/>
      <c r="Y43" s="353"/>
      <c r="Z43" s="353"/>
      <c r="AB43" s="354"/>
      <c r="AC43" s="353"/>
      <c r="AD43" s="353"/>
      <c r="AE43" s="353"/>
      <c r="AF43" s="353"/>
      <c r="AG43" s="353"/>
      <c r="AH43" s="353"/>
      <c r="AI43" s="353"/>
      <c r="AJ43" s="353"/>
      <c r="AK43" s="353"/>
      <c r="AL43" s="353"/>
      <c r="AM43" s="353"/>
    </row>
    <row r="44" spans="2:83" s="400" customFormat="1" ht="75" x14ac:dyDescent="0.25">
      <c r="B44" s="398"/>
      <c r="C44" s="398" t="str">
        <f>'0_Total'!D2</f>
        <v>Private e-scooter</v>
      </c>
      <c r="D44" s="585" t="str">
        <f>Figure_2_GHG_per_pkm_General!D44</f>
        <v>Shared e-scooter (first generation)</v>
      </c>
      <c r="E44" s="585" t="str">
        <f>Figure_2_GHG_per_pkm_General!E44</f>
        <v>Shared e-scooter (new generation)</v>
      </c>
      <c r="F44" s="398" t="str">
        <f>'0_Total'!BE2</f>
        <v>Private bike</v>
      </c>
      <c r="G44" s="398" t="str">
        <f>'0_Total'!BG2</f>
        <v>Shared bike</v>
      </c>
      <c r="H44" s="398" t="str">
        <f>'0_Total'!BF2</f>
        <v>Private e-bike</v>
      </c>
      <c r="I44" s="398" t="str">
        <f>'0_Total'!BH2</f>
        <v>Shared e-bike</v>
      </c>
      <c r="J44" s="398" t="str">
        <f>'0_Total'!BI2</f>
        <v>Private moped - ICE</v>
      </c>
      <c r="K44" s="398" t="str">
        <f>'0_Total'!BJ2</f>
        <v>Private moped - BEV</v>
      </c>
      <c r="L44" s="398" t="str">
        <f>'0_Total'!BK2</f>
        <v>Shared moped - ICE</v>
      </c>
      <c r="M44" s="398" t="str">
        <f>'0_Total'!BL2</f>
        <v>Shared moped - BEV</v>
      </c>
      <c r="N44" s="398" t="str">
        <f>'0_Total'!BM2</f>
        <v>Private car - ICE</v>
      </c>
      <c r="O44" s="398" t="str">
        <f>'0_Total'!BN2</f>
        <v>Private car - HEV</v>
      </c>
      <c r="P44" s="398" t="str">
        <f>'0_Total'!BO2</f>
        <v>Private car - PHEV</v>
      </c>
      <c r="Q44" s="398" t="str">
        <f>'0_Total'!BV2</f>
        <v>Private car - BEV</v>
      </c>
      <c r="R44" s="398" t="str">
        <f>'0_Total'!CA2</f>
        <v>Private car - FCEV</v>
      </c>
      <c r="S44" s="398" t="str">
        <f>'0_Total'!DH2</f>
        <v>Taxi  HEV</v>
      </c>
      <c r="T44" s="398" t="str">
        <f>'0_Total'!DI2</f>
        <v>Taxi  PHEV</v>
      </c>
      <c r="U44" s="398" t="str">
        <f>'0_Total'!DJ2</f>
        <v>Taxi  BEV</v>
      </c>
      <c r="V44" s="398" t="str">
        <f>'0_Total'!DK2</f>
        <v>Taxi  BEV (two packs)</v>
      </c>
      <c r="W44" s="398" t="str">
        <f>'0_Total'!DL2</f>
        <v>Taxi - FCEV</v>
      </c>
      <c r="X44" s="398" t="str">
        <f>'0_Total'!CH2</f>
        <v>Ridesourcing - car - ICE</v>
      </c>
      <c r="Y44" s="398" t="str">
        <f>'0_Total'!CI2</f>
        <v>Ridesourcing - car - HEV</v>
      </c>
      <c r="Z44" s="398" t="str">
        <f>'0_Total'!CJ2</f>
        <v>Ridesourcing - car - PHEV</v>
      </c>
      <c r="AA44" s="398" t="str">
        <f>'0_Total'!CS2</f>
        <v>Ridesourcing - car - BEV</v>
      </c>
      <c r="AB44" s="398" t="str">
        <f>'0_Total'!DB2</f>
        <v>Ridesourcing - car - BEV (two packs)</v>
      </c>
      <c r="AC44" s="398" t="str">
        <f>'0_Total'!DF2</f>
        <v>Ridesourcing - car - FCEV</v>
      </c>
      <c r="AD44" s="398" t="str">
        <f>'0_Total'!EP2</f>
        <v>Bus - ICE</v>
      </c>
      <c r="AE44" s="398" t="str">
        <f>'0_Total'!EQ2</f>
        <v>Bus - HEV</v>
      </c>
      <c r="AF44" s="398" t="str">
        <f>'0_Total'!ET2</f>
        <v>Bus - BEV</v>
      </c>
      <c r="AG44" s="398" t="str">
        <f>'0_Total'!ES2</f>
        <v>Bus - BEV (two packs)</v>
      </c>
      <c r="AH44" s="398" t="str">
        <f>'0_Total'!EV2</f>
        <v>Bus - FCEV</v>
      </c>
      <c r="AI44" s="398" t="str">
        <f>'0_Total'!FC2</f>
        <v>Metro/urban train</v>
      </c>
      <c r="AK44" s="399"/>
      <c r="AN44" s="398"/>
      <c r="AO44" s="398"/>
      <c r="AP44" s="398"/>
      <c r="AQ44" s="398"/>
      <c r="AR44" s="398"/>
      <c r="AS44" s="398"/>
      <c r="AT44" s="398"/>
      <c r="BM44" s="398"/>
      <c r="BN44" s="398"/>
      <c r="BO44" s="398"/>
      <c r="BP44" s="398"/>
      <c r="BQ44" s="398"/>
      <c r="BR44" s="398"/>
      <c r="BS44" s="398"/>
      <c r="BT44" s="398"/>
      <c r="BU44" s="398"/>
      <c r="BV44" s="398"/>
      <c r="BZ44" s="398"/>
      <c r="CB44" s="398"/>
      <c r="CC44" s="398"/>
      <c r="CD44" s="398"/>
      <c r="CE44" s="398"/>
    </row>
    <row r="45" spans="2:83" x14ac:dyDescent="0.25">
      <c r="B45" s="357" t="s">
        <v>1123</v>
      </c>
      <c r="C45" s="356">
        <f>'0_Total'!D108+'0_Total'!D107</f>
        <v>25.812925915482275</v>
      </c>
      <c r="D45" s="356">
        <f>'0_Total'!W108+'0_Total'!W107</f>
        <v>70.495990776075715</v>
      </c>
      <c r="E45" s="356">
        <f>'0_Total'!AE108+'0_Total'!AE107</f>
        <v>65.077952731268667</v>
      </c>
      <c r="F45" s="356">
        <f>'0_Total'!BE108+'0_Total'!BE107</f>
        <v>7.3770950922356082</v>
      </c>
      <c r="G45" s="356">
        <f>'0_Total'!BG108+'0_Total'!BG107</f>
        <v>22.928830490933084</v>
      </c>
      <c r="H45" s="356">
        <f>'0_Total'!BF108+'0_Total'!BF107</f>
        <v>12.382172821331881</v>
      </c>
      <c r="I45" s="356">
        <f>'0_Total'!BH108+'0_Total'!BH107</f>
        <v>36.900936410717925</v>
      </c>
      <c r="J45" s="356">
        <f>'0_Total'!BI108+'0_Total'!BI107</f>
        <v>7.985146217473579</v>
      </c>
      <c r="K45" s="356">
        <f>'0_Total'!BJ108+'0_Total'!BJ107</f>
        <v>9.7988736045981124</v>
      </c>
      <c r="L45" s="356">
        <f>'0_Total'!BK108+'0_Total'!BK107</f>
        <v>19.952685602050249</v>
      </c>
      <c r="M45" s="356">
        <f>'0_Total'!BL108+'0_Total'!BL107</f>
        <v>34.562416943858203</v>
      </c>
      <c r="N45" s="356">
        <f>'0_Total'!BM108+'0_Total'!BM107</f>
        <v>33.460328015669624</v>
      </c>
      <c r="O45" s="356">
        <f>'0_Total'!BN108+'0_Total'!BN107</f>
        <v>36.672067515482595</v>
      </c>
      <c r="P45" s="356">
        <f>'0_Total'!BO108+'0_Total'!BO107</f>
        <v>45.095444201439534</v>
      </c>
      <c r="Q45" s="356">
        <f>'0_Total'!BV108+'0_Total'!BV107</f>
        <v>60.382824394414399</v>
      </c>
      <c r="R45" s="356">
        <f>'0_Total'!CA108+'0_Total'!CA107</f>
        <v>53.861622954562911</v>
      </c>
      <c r="S45" s="356">
        <f>'0_Total'!DH108+'0_Total'!DH107</f>
        <v>18.019677001625325</v>
      </c>
      <c r="T45" s="356">
        <f>'0_Total'!DI108+'0_Total'!DI107</f>
        <v>21.732039989245973</v>
      </c>
      <c r="U45" s="356">
        <f>'0_Total'!DJ108+'0_Total'!DJ107</f>
        <v>30.380905296783322</v>
      </c>
      <c r="V45" s="356">
        <f>'0_Total'!DK108+'0_Total'!DK107</f>
        <v>46.778653266595001</v>
      </c>
      <c r="W45" s="356">
        <f>'0_Total'!DL108+'0_Total'!DL107</f>
        <v>24.97468945299504</v>
      </c>
      <c r="X45" s="356">
        <f>'0_Total'!CH108+'0_Total'!CH107</f>
        <v>16.967217095994894</v>
      </c>
      <c r="Y45" s="356">
        <f>'0_Total'!CI108+'0_Total'!CI107</f>
        <v>18.528901138502025</v>
      </c>
      <c r="Z45" s="356">
        <f>'0_Total'!CJ108+'0_Total'!CJ107</f>
        <v>22.446562205599363</v>
      </c>
      <c r="AA45" s="356">
        <f>'0_Total'!CS108+'0_Total'!CS107</f>
        <v>30.185070917334766</v>
      </c>
      <c r="AB45" s="356">
        <f>'0_Total'!DB108+'0_Total'!DB107</f>
        <v>49.463458556807943</v>
      </c>
      <c r="AC45" s="356">
        <f>'0_Total'!DF108+'0_Total'!DF107</f>
        <v>24.97468945299504</v>
      </c>
      <c r="AD45" s="356">
        <f>'0_Total'!EP108+'0_Total'!EP107</f>
        <v>100.04038772511122</v>
      </c>
      <c r="AE45" s="356">
        <f>'0_Total'!EQ108+'0_Total'!EQ107</f>
        <v>99.723612775075438</v>
      </c>
      <c r="AF45" s="356">
        <f>'0_Total'!ET108+'0_Total'!ET107</f>
        <v>165.70143443912332</v>
      </c>
      <c r="AG45" s="356">
        <f>'0_Total'!ES108+'0_Total'!ES107</f>
        <v>216.66352512404214</v>
      </c>
      <c r="AH45" s="356">
        <f>'0_Total'!EV108+'0_Total'!EV107</f>
        <v>123.61701767331124</v>
      </c>
      <c r="AI45" s="356">
        <f>'0_Total'!FC108+'0_Total'!FC107</f>
        <v>309.64690347178106</v>
      </c>
      <c r="AK45" s="355"/>
      <c r="AN45" s="356"/>
      <c r="AO45" s="356"/>
      <c r="AP45" s="356"/>
      <c r="AQ45" s="356"/>
      <c r="AR45" s="356"/>
      <c r="AS45" s="356"/>
      <c r="AT45" s="356"/>
      <c r="BF45" s="349"/>
      <c r="BM45" s="356"/>
      <c r="BN45" s="356"/>
      <c r="BO45" s="356"/>
      <c r="BP45" s="356"/>
      <c r="BQ45" s="356"/>
      <c r="BR45" s="356"/>
      <c r="BS45" s="356"/>
      <c r="BT45" s="356"/>
      <c r="BU45" s="356"/>
      <c r="BV45" s="356"/>
      <c r="BZ45" s="356"/>
      <c r="CB45" s="356"/>
      <c r="CC45" s="356"/>
      <c r="CD45" s="356"/>
      <c r="CE45" s="356"/>
    </row>
    <row r="46" spans="2:83" x14ac:dyDescent="0.25">
      <c r="B46" s="357" t="s">
        <v>1124</v>
      </c>
      <c r="C46" s="506">
        <f>C57*(1-C60)</f>
        <v>6.2009263051930938</v>
      </c>
      <c r="D46" s="506">
        <f t="shared" ref="D46:Q46" si="0">D57*(1-D60)</f>
        <v>6.2009263051930947</v>
      </c>
      <c r="E46" s="506">
        <f>E57*(1-E60)</f>
        <v>6.7082748210725285</v>
      </c>
      <c r="F46" s="506">
        <f t="shared" si="0"/>
        <v>0</v>
      </c>
      <c r="G46" s="506">
        <f t="shared" si="0"/>
        <v>0</v>
      </c>
      <c r="H46" s="506">
        <f t="shared" si="0"/>
        <v>11.838132037186815</v>
      </c>
      <c r="I46" s="506">
        <f t="shared" si="0"/>
        <v>11.838132037186815</v>
      </c>
      <c r="J46" s="506">
        <f t="shared" si="0"/>
        <v>53.73696412283369</v>
      </c>
      <c r="K46" s="506">
        <f t="shared" si="0"/>
        <v>19.738115308101275</v>
      </c>
      <c r="L46" s="506">
        <f t="shared" si="0"/>
        <v>53.736964122833704</v>
      </c>
      <c r="M46" s="506">
        <f t="shared" si="0"/>
        <v>19.738115308101275</v>
      </c>
      <c r="N46" s="506">
        <f t="shared" si="0"/>
        <v>188.44819056</v>
      </c>
      <c r="O46" s="506">
        <f t="shared" si="0"/>
        <v>140.37467256000002</v>
      </c>
      <c r="P46" s="506">
        <f t="shared" si="0"/>
        <v>118.54677190774505</v>
      </c>
      <c r="Q46" s="506">
        <f t="shared" si="0"/>
        <v>107.30209581415916</v>
      </c>
      <c r="R46" s="506">
        <f>R57*(1-R60)</f>
        <v>124.01955766948878</v>
      </c>
      <c r="S46" s="506">
        <f>S57*(1-S60)</f>
        <v>73.174598130899369</v>
      </c>
      <c r="T46" s="506">
        <f t="shared" ref="T46:AC46" si="1">T57*(1-T60)</f>
        <v>66.982936755943228</v>
      </c>
      <c r="U46" s="506">
        <f t="shared" si="1"/>
        <v>55.934504398920566</v>
      </c>
      <c r="V46" s="506">
        <f t="shared" si="1"/>
        <v>55.934504398920566</v>
      </c>
      <c r="W46" s="506">
        <f t="shared" si="1"/>
        <v>64.648993492453556</v>
      </c>
      <c r="X46" s="506">
        <f t="shared" si="1"/>
        <v>98.23439201134434</v>
      </c>
      <c r="Y46" s="506">
        <f t="shared" si="1"/>
        <v>73.174598130899369</v>
      </c>
      <c r="Z46" s="506">
        <f t="shared" si="1"/>
        <v>66.982936755943228</v>
      </c>
      <c r="AA46" s="506">
        <f t="shared" si="1"/>
        <v>55.934504398920566</v>
      </c>
      <c r="AB46" s="506">
        <f t="shared" si="1"/>
        <v>55.934504398920566</v>
      </c>
      <c r="AC46" s="506">
        <f t="shared" si="1"/>
        <v>64.648993492453556</v>
      </c>
      <c r="AD46" s="506">
        <f t="shared" ref="AD46:AI46" si="2">AD57*(1-AE60)</f>
        <v>1099.0850624066097</v>
      </c>
      <c r="AE46" s="506">
        <f t="shared" si="2"/>
        <v>809.0825736563072</v>
      </c>
      <c r="AF46" s="506">
        <f t="shared" si="2"/>
        <v>697.09686081834366</v>
      </c>
      <c r="AG46" s="506">
        <f t="shared" si="2"/>
        <v>697.09686081834366</v>
      </c>
      <c r="AH46" s="506">
        <f t="shared" si="2"/>
        <v>671.87903784663933</v>
      </c>
      <c r="AI46" s="506">
        <f t="shared" si="2"/>
        <v>9989.7549132853183</v>
      </c>
      <c r="AK46" s="355"/>
      <c r="AN46" s="356"/>
      <c r="AO46" s="356"/>
      <c r="AP46" s="356"/>
      <c r="AQ46" s="356"/>
      <c r="AR46" s="356"/>
      <c r="AS46" s="356"/>
      <c r="AT46" s="356"/>
      <c r="BF46" s="349"/>
      <c r="BM46" s="356"/>
      <c r="BN46" s="356"/>
      <c r="BO46" s="356"/>
      <c r="BP46" s="356"/>
      <c r="BQ46" s="356"/>
      <c r="BR46" s="356"/>
      <c r="BS46" s="356"/>
      <c r="BT46" s="356"/>
      <c r="BU46" s="356"/>
      <c r="BV46" s="356"/>
      <c r="BZ46" s="356"/>
      <c r="CB46" s="356"/>
      <c r="CC46" s="356"/>
      <c r="CD46" s="356"/>
      <c r="CE46" s="356"/>
    </row>
    <row r="47" spans="2:83" x14ac:dyDescent="0.25">
      <c r="B47" s="357" t="s">
        <v>1125</v>
      </c>
      <c r="C47" s="356">
        <f>'0_Total'!D111</f>
        <v>9.4409392749428456</v>
      </c>
      <c r="D47" s="356">
        <f>'0_Total'!W111</f>
        <v>9.4409392749428456</v>
      </c>
      <c r="E47" s="356">
        <f>'0_Total'!AE111</f>
        <v>9.4835085147745115</v>
      </c>
      <c r="F47" s="356">
        <f>'0_Total'!BE111</f>
        <v>9.471154571397097</v>
      </c>
      <c r="G47" s="356">
        <f>'0_Total'!BG111</f>
        <v>9.4896885706026097</v>
      </c>
      <c r="H47" s="356">
        <f>'0_Total'!BF111</f>
        <v>9.4793603097639458</v>
      </c>
      <c r="I47" s="356">
        <f>'0_Total'!BH111</f>
        <v>9.5026866330964577</v>
      </c>
      <c r="J47" s="356">
        <f>'0_Total'!BI111</f>
        <v>11.394557604754132</v>
      </c>
      <c r="K47" s="356">
        <f>'0_Total'!BJ111</f>
        <v>11.354081196149926</v>
      </c>
      <c r="L47" s="356">
        <f>'0_Total'!BK111</f>
        <v>11.394557604754132</v>
      </c>
      <c r="M47" s="356">
        <f>'0_Total'!BL111</f>
        <v>11.354081196149926</v>
      </c>
      <c r="N47" s="356">
        <f>'0_Total'!BM111</f>
        <v>18.714685941190908</v>
      </c>
      <c r="O47" s="356">
        <f>'0_Total'!BN111</f>
        <v>19.075332027928898</v>
      </c>
      <c r="P47" s="356">
        <f>'0_Total'!BO111</f>
        <v>19.40555480052944</v>
      </c>
      <c r="Q47" s="356">
        <f>'0_Total'!BV111</f>
        <v>18.295736176994026</v>
      </c>
      <c r="R47" s="356">
        <f>'0_Total'!CA111</f>
        <v>19.476282589040988</v>
      </c>
      <c r="S47" s="356">
        <f>'0_Total'!DH111</f>
        <v>16.803165116699571</v>
      </c>
      <c r="T47" s="356">
        <f>'0_Total'!DI111</f>
        <v>17.094053252495954</v>
      </c>
      <c r="U47" s="356">
        <f>'0_Total'!DJ111</f>
        <v>16.116431182612718</v>
      </c>
      <c r="V47" s="356">
        <f>'0_Total'!DK111</f>
        <v>16.116431182612718</v>
      </c>
      <c r="W47" s="356">
        <f>'0_Total'!DL111</f>
        <v>17.156356268084803</v>
      </c>
      <c r="X47" s="356">
        <f>'0_Total'!DM111</f>
        <v>20.382756028222818</v>
      </c>
      <c r="Y47" s="356">
        <f>'0_Total'!DN111</f>
        <v>20.812612912314112</v>
      </c>
      <c r="Z47" s="356">
        <f>'0_Total'!DO111</f>
        <v>21.204752454777264</v>
      </c>
      <c r="AA47" s="356">
        <f>'0_Total'!DP111</f>
        <v>19.88415797950395</v>
      </c>
      <c r="AB47" s="356">
        <f>'0_Total'!DQ111</f>
        <v>21.37428824086393</v>
      </c>
      <c r="AC47" s="356">
        <f>'0_Total'!DR111</f>
        <v>17.954854708383174</v>
      </c>
      <c r="AD47" s="356">
        <f>'0_Total'!EP111</f>
        <v>55.117412150243709</v>
      </c>
      <c r="AE47" s="356">
        <f>'0_Total'!EQ111</f>
        <v>54.428327743207582</v>
      </c>
      <c r="AF47" s="356">
        <f>'0_Total'!ET111</f>
        <v>60.074368871442424</v>
      </c>
      <c r="AG47" s="356">
        <f>'0_Total'!ES111</f>
        <v>60.074368871442424</v>
      </c>
      <c r="AH47" s="356">
        <f>'0_Total'!EV111</f>
        <v>62.156977101681122</v>
      </c>
      <c r="AI47" s="356">
        <f>'0_Total'!FC111</f>
        <v>2090.6468081882867</v>
      </c>
      <c r="AK47" s="355"/>
      <c r="AN47" s="356"/>
      <c r="AO47" s="356"/>
      <c r="AP47" s="356"/>
      <c r="AQ47" s="356"/>
      <c r="AR47" s="356"/>
      <c r="AS47" s="356"/>
      <c r="AT47" s="356"/>
      <c r="BF47" s="349"/>
      <c r="BM47" s="356"/>
      <c r="BN47" s="356"/>
      <c r="BO47" s="356"/>
      <c r="BP47" s="356"/>
      <c r="BQ47" s="356"/>
      <c r="BR47" s="356"/>
      <c r="BS47" s="356"/>
      <c r="BT47" s="356"/>
      <c r="BU47" s="356"/>
      <c r="BV47" s="356"/>
      <c r="BZ47" s="356"/>
      <c r="CB47" s="356"/>
      <c r="CC47" s="356"/>
      <c r="CD47" s="356"/>
      <c r="CE47" s="356"/>
    </row>
    <row r="48" spans="2:83" x14ac:dyDescent="0.25">
      <c r="B48" s="357" t="s">
        <v>849</v>
      </c>
      <c r="C48" s="506">
        <f>C58+C57*C60</f>
        <v>0</v>
      </c>
      <c r="D48" s="506">
        <f t="shared" ref="D48:Q48" si="3">D58+D57*D60</f>
        <v>34.727515897616378</v>
      </c>
      <c r="E48" s="506">
        <f>E58+E57*E60</f>
        <v>24.755460238314537</v>
      </c>
      <c r="F48" s="506">
        <f t="shared" si="3"/>
        <v>0</v>
      </c>
      <c r="G48" s="506">
        <f t="shared" si="3"/>
        <v>24.755460238314541</v>
      </c>
      <c r="H48" s="506">
        <f t="shared" si="3"/>
        <v>0</v>
      </c>
      <c r="I48" s="506">
        <f t="shared" si="3"/>
        <v>24.755460238314541</v>
      </c>
      <c r="J48" s="506">
        <f t="shared" si="3"/>
        <v>0</v>
      </c>
      <c r="K48" s="506">
        <f t="shared" si="3"/>
        <v>0</v>
      </c>
      <c r="L48" s="506">
        <f t="shared" si="3"/>
        <v>0</v>
      </c>
      <c r="M48" s="506">
        <f t="shared" si="3"/>
        <v>13.545440507757011</v>
      </c>
      <c r="N48" s="506">
        <f t="shared" si="3"/>
        <v>0</v>
      </c>
      <c r="O48" s="506">
        <f t="shared" si="3"/>
        <v>0</v>
      </c>
      <c r="P48" s="506">
        <f t="shared" si="3"/>
        <v>0</v>
      </c>
      <c r="Q48" s="506">
        <f t="shared" si="3"/>
        <v>0</v>
      </c>
      <c r="R48" s="506">
        <f>R58+R57*R60</f>
        <v>0</v>
      </c>
      <c r="S48" s="506">
        <f t="shared" ref="S48:AI48" si="4">S58+S57*S60</f>
        <v>67.200074429100653</v>
      </c>
      <c r="T48" s="506">
        <f t="shared" si="4"/>
        <v>61.513946785563348</v>
      </c>
      <c r="U48" s="506">
        <f t="shared" si="4"/>
        <v>51.367591415238586</v>
      </c>
      <c r="V48" s="506">
        <f t="shared" si="4"/>
        <v>51.367591415238586</v>
      </c>
      <c r="W48" s="506">
        <f t="shared" si="4"/>
        <v>59.37056417703522</v>
      </c>
      <c r="X48" s="506">
        <f t="shared" si="4"/>
        <v>90.213798548655646</v>
      </c>
      <c r="Y48" s="506">
        <f t="shared" si="4"/>
        <v>67.200074429100653</v>
      </c>
      <c r="Z48" s="506">
        <f t="shared" si="4"/>
        <v>61.513946785563348</v>
      </c>
      <c r="AA48" s="506">
        <f t="shared" si="4"/>
        <v>51.367591415238586</v>
      </c>
      <c r="AB48" s="506">
        <f t="shared" si="4"/>
        <v>51.367591415238586</v>
      </c>
      <c r="AC48" s="506">
        <f t="shared" si="4"/>
        <v>59.37056417703522</v>
      </c>
      <c r="AD48" s="506">
        <f t="shared" si="4"/>
        <v>122.12056248962332</v>
      </c>
      <c r="AE48" s="506">
        <f t="shared" si="4"/>
        <v>89.898063739589688</v>
      </c>
      <c r="AF48" s="506">
        <f t="shared" si="4"/>
        <v>77.455206757593743</v>
      </c>
      <c r="AG48" s="506">
        <f t="shared" si="4"/>
        <v>77.455206757593743</v>
      </c>
      <c r="AH48" s="506">
        <f t="shared" si="4"/>
        <v>74.653226427404377</v>
      </c>
      <c r="AI48" s="506">
        <f t="shared" si="4"/>
        <v>0</v>
      </c>
      <c r="AK48" s="355"/>
      <c r="AN48" s="356"/>
      <c r="AO48" s="356"/>
      <c r="AP48" s="356"/>
      <c r="AQ48" s="356"/>
      <c r="AR48" s="356"/>
      <c r="AS48" s="356"/>
      <c r="AT48" s="356"/>
      <c r="BF48" s="349"/>
      <c r="BM48" s="356"/>
      <c r="BN48" s="356"/>
      <c r="BO48" s="356"/>
      <c r="BP48" s="356"/>
      <c r="BQ48" s="356"/>
      <c r="BR48" s="356"/>
      <c r="BS48" s="356"/>
      <c r="BT48" s="356"/>
      <c r="BU48" s="356"/>
      <c r="BV48" s="356"/>
      <c r="BZ48" s="356"/>
      <c r="CB48" s="356"/>
      <c r="CC48" s="356"/>
      <c r="CD48" s="356"/>
      <c r="CE48" s="356"/>
    </row>
    <row r="49" spans="2:83" hidden="1" x14ac:dyDescent="0.25">
      <c r="B49" s="357" t="s">
        <v>1057</v>
      </c>
      <c r="C49" s="356">
        <v>225.8831960379388</v>
      </c>
      <c r="D49" s="356">
        <v>92.000625319612908</v>
      </c>
      <c r="E49" s="356">
        <v>92.000625319612908</v>
      </c>
      <c r="F49" s="356">
        <v>109.2715625573851</v>
      </c>
      <c r="G49" s="356">
        <v>109.74665673023698</v>
      </c>
      <c r="H49" s="356">
        <v>134.5247173832434</v>
      </c>
      <c r="I49" s="356">
        <v>146.93726718801878</v>
      </c>
      <c r="J49" s="356">
        <v>170.94671713201515</v>
      </c>
      <c r="K49" s="356">
        <v>198.6553751289735</v>
      </c>
      <c r="N49" s="348"/>
      <c r="O49" s="354"/>
      <c r="P49" s="353"/>
      <c r="Q49" s="353"/>
      <c r="R49" s="353"/>
      <c r="S49" s="353"/>
      <c r="T49" s="353"/>
      <c r="U49" s="353"/>
      <c r="V49" s="353"/>
      <c r="W49" s="353"/>
      <c r="X49" s="353"/>
      <c r="Y49" s="353"/>
      <c r="Z49" s="353"/>
      <c r="AA49" s="353"/>
      <c r="AB49" s="353"/>
      <c r="AC49" s="353"/>
      <c r="AD49" s="353"/>
      <c r="AE49" s="353"/>
      <c r="AF49" s="353"/>
      <c r="AG49" s="353"/>
      <c r="AH49" s="353"/>
      <c r="AK49" s="354"/>
      <c r="AL49" s="353"/>
      <c r="AM49" s="353"/>
      <c r="AN49" s="353"/>
      <c r="AO49" s="353"/>
      <c r="AP49" s="353"/>
      <c r="AQ49" s="353"/>
      <c r="AR49" s="353"/>
      <c r="AS49" s="353"/>
      <c r="AT49" s="353"/>
      <c r="AU49" s="353"/>
      <c r="AV49" s="353"/>
      <c r="AX49" s="349"/>
    </row>
    <row r="50" spans="2:83" hidden="1" x14ac:dyDescent="0.25">
      <c r="B50" s="357" t="s">
        <v>1056</v>
      </c>
      <c r="C50" s="356">
        <v>235.34686736744837</v>
      </c>
      <c r="D50" s="356">
        <v>20.138098699878793</v>
      </c>
      <c r="E50" s="356">
        <v>20.138098699878793</v>
      </c>
      <c r="F50" s="356">
        <v>29.082532108575009</v>
      </c>
      <c r="G50" s="356">
        <v>47.360170627588715</v>
      </c>
      <c r="H50" s="356">
        <v>92.462424726943624</v>
      </c>
      <c r="I50" s="356">
        <v>123.41082373994841</v>
      </c>
      <c r="J50" s="356">
        <v>147.75164600715308</v>
      </c>
      <c r="K50" s="356">
        <v>190.45060506651421</v>
      </c>
      <c r="N50" s="348"/>
      <c r="O50" s="354"/>
      <c r="P50" s="353"/>
      <c r="Q50" s="353"/>
      <c r="R50" s="353"/>
      <c r="S50" s="353"/>
      <c r="T50" s="353"/>
      <c r="U50" s="353"/>
      <c r="V50" s="353"/>
      <c r="W50" s="353"/>
      <c r="X50" s="353"/>
      <c r="Y50" s="353"/>
      <c r="Z50" s="353"/>
      <c r="AA50" s="353"/>
      <c r="AB50" s="353"/>
      <c r="AC50" s="353"/>
      <c r="AD50" s="353"/>
      <c r="AE50" s="353"/>
      <c r="AF50" s="353"/>
      <c r="AG50" s="353"/>
      <c r="AH50" s="353"/>
      <c r="AK50" s="354"/>
      <c r="AL50" s="353"/>
      <c r="AM50" s="353"/>
      <c r="AN50" s="353"/>
      <c r="AO50" s="353"/>
      <c r="AP50" s="353"/>
      <c r="AQ50" s="353"/>
      <c r="AR50" s="353"/>
      <c r="AS50" s="353"/>
      <c r="AT50" s="353"/>
      <c r="AU50" s="353"/>
      <c r="AV50" s="353"/>
      <c r="AX50" s="349"/>
    </row>
    <row r="51" spans="2:83" hidden="1" x14ac:dyDescent="0.25">
      <c r="B51" s="357" t="s">
        <v>1055</v>
      </c>
      <c r="C51" s="356">
        <v>169.63000923799299</v>
      </c>
      <c r="D51" s="356">
        <v>57.028326808897397</v>
      </c>
      <c r="E51" s="356">
        <v>57.028326808897397</v>
      </c>
      <c r="F51" s="356">
        <v>66.108608232937002</v>
      </c>
      <c r="G51" s="356">
        <v>73.1615339584623</v>
      </c>
      <c r="H51" s="356">
        <v>87.042263228114194</v>
      </c>
      <c r="I51" s="356">
        <v>82.788852695901895</v>
      </c>
      <c r="J51" s="356">
        <v>106.35742590613199</v>
      </c>
      <c r="K51" s="356">
        <v>130.467437832401</v>
      </c>
      <c r="N51" s="348"/>
      <c r="O51" s="354"/>
      <c r="P51" s="353"/>
      <c r="Q51" s="353"/>
      <c r="R51" s="353"/>
      <c r="S51" s="353"/>
      <c r="T51" s="353"/>
      <c r="U51" s="353"/>
      <c r="V51" s="353"/>
      <c r="W51" s="353"/>
      <c r="X51" s="353"/>
      <c r="Y51" s="353"/>
      <c r="Z51" s="353"/>
      <c r="AA51" s="353"/>
      <c r="AB51" s="353"/>
      <c r="AC51" s="353"/>
      <c r="AD51" s="353"/>
      <c r="AE51" s="353"/>
      <c r="AF51" s="353"/>
      <c r="AG51" s="353"/>
      <c r="AH51" s="353"/>
      <c r="AK51" s="354"/>
      <c r="AL51" s="353"/>
      <c r="AM51" s="353"/>
      <c r="AN51" s="353"/>
      <c r="AO51" s="353"/>
      <c r="AP51" s="353"/>
      <c r="AQ51" s="353"/>
      <c r="AR51" s="353"/>
      <c r="AS51" s="353"/>
      <c r="AT51" s="353"/>
      <c r="AU51" s="353"/>
      <c r="AV51" s="353"/>
      <c r="AX51" s="349"/>
    </row>
    <row r="52" spans="2:83" hidden="1" x14ac:dyDescent="0.25">
      <c r="B52" s="357" t="s">
        <v>1054</v>
      </c>
      <c r="C52" s="356">
        <v>129.54562060471599</v>
      </c>
      <c r="D52" s="356">
        <v>64.575287204428093</v>
      </c>
      <c r="E52" s="356">
        <v>64.575287204428093</v>
      </c>
      <c r="F52" s="356">
        <v>72.039757217874197</v>
      </c>
      <c r="G52" s="356">
        <v>74.833619113601898</v>
      </c>
      <c r="H52" s="356">
        <v>76.416043285393002</v>
      </c>
      <c r="I52" s="356">
        <v>56.436216180368902</v>
      </c>
      <c r="J52" s="356">
        <v>77.511185806366001</v>
      </c>
      <c r="K52" s="356">
        <v>94.288071043957402</v>
      </c>
      <c r="N52" s="348"/>
      <c r="O52" s="354"/>
      <c r="P52" s="353"/>
      <c r="Q52" s="353"/>
      <c r="R52" s="353"/>
      <c r="S52" s="353"/>
      <c r="T52" s="353"/>
      <c r="U52" s="353"/>
      <c r="V52" s="353"/>
      <c r="W52" s="353"/>
      <c r="X52" s="353"/>
      <c r="Y52" s="353"/>
      <c r="Z52" s="353"/>
      <c r="AA52" s="353"/>
      <c r="AB52" s="353"/>
      <c r="AC52" s="353"/>
      <c r="AD52" s="353"/>
      <c r="AE52" s="353"/>
      <c r="AF52" s="353"/>
      <c r="AG52" s="353"/>
      <c r="AH52" s="353"/>
      <c r="AK52" s="354"/>
      <c r="AL52" s="353"/>
      <c r="AM52" s="353"/>
      <c r="AN52" s="353"/>
      <c r="AO52" s="353"/>
      <c r="AP52" s="353"/>
      <c r="AQ52" s="353"/>
      <c r="AR52" s="353"/>
      <c r="AS52" s="353"/>
      <c r="AT52" s="353"/>
      <c r="AU52" s="353"/>
      <c r="AV52" s="353"/>
      <c r="AX52" s="349"/>
    </row>
    <row r="53" spans="2:83" hidden="1" x14ac:dyDescent="0.25">
      <c r="B53" s="357" t="s">
        <v>1053</v>
      </c>
      <c r="C53" s="356">
        <v>89.461231971439403</v>
      </c>
      <c r="D53" s="356">
        <v>72.122247599958797</v>
      </c>
      <c r="E53" s="356">
        <v>72.122247599958797</v>
      </c>
      <c r="F53" s="356">
        <v>77.970906202811506</v>
      </c>
      <c r="G53" s="356">
        <v>76.505704268741596</v>
      </c>
      <c r="H53" s="356">
        <v>65.789823342671895</v>
      </c>
      <c r="I53" s="356">
        <v>30.0835796648349</v>
      </c>
      <c r="J53" s="356">
        <v>48.664945706598999</v>
      </c>
      <c r="K53" s="356">
        <v>58.108704255513402</v>
      </c>
      <c r="N53" s="348"/>
      <c r="O53" s="354"/>
      <c r="P53" s="353"/>
      <c r="Q53" s="353"/>
      <c r="R53" s="353"/>
      <c r="S53" s="353"/>
      <c r="T53" s="353"/>
      <c r="U53" s="353"/>
      <c r="V53" s="353"/>
      <c r="W53" s="353"/>
      <c r="X53" s="353"/>
      <c r="Y53" s="353"/>
      <c r="Z53" s="353"/>
      <c r="AA53" s="353"/>
      <c r="AB53" s="353"/>
      <c r="AC53" s="353"/>
      <c r="AD53" s="353"/>
      <c r="AE53" s="353"/>
      <c r="AF53" s="353"/>
      <c r="AG53" s="353"/>
      <c r="AH53" s="353"/>
      <c r="AK53" s="354"/>
      <c r="AL53" s="353"/>
      <c r="AM53" s="353"/>
      <c r="AN53" s="353"/>
      <c r="AO53" s="353"/>
      <c r="AP53" s="353"/>
      <c r="AQ53" s="353"/>
      <c r="AR53" s="353"/>
      <c r="AS53" s="353"/>
      <c r="AT53" s="353"/>
      <c r="AU53" s="353"/>
      <c r="AV53" s="353"/>
      <c r="AX53" s="349"/>
    </row>
    <row r="54" spans="2:83" hidden="1" x14ac:dyDescent="0.25">
      <c r="B54" s="357" t="s">
        <v>1052</v>
      </c>
      <c r="C54" s="356">
        <v>49.376843338162402</v>
      </c>
      <c r="D54" s="356">
        <v>79.669207995489501</v>
      </c>
      <c r="E54" s="356">
        <v>79.669207995489501</v>
      </c>
      <c r="F54" s="356">
        <v>83.9020551877488</v>
      </c>
      <c r="G54" s="356">
        <v>78.177789423881194</v>
      </c>
      <c r="H54" s="356">
        <v>55.163603399950702</v>
      </c>
      <c r="I54" s="356">
        <v>3.7309431493018801</v>
      </c>
      <c r="J54" s="356">
        <v>19.818705606832999</v>
      </c>
      <c r="K54" s="356">
        <v>21.929337467069399</v>
      </c>
      <c r="N54" s="348"/>
      <c r="O54" s="354"/>
      <c r="P54" s="353"/>
      <c r="Q54" s="353"/>
      <c r="R54" s="353"/>
      <c r="S54" s="353"/>
      <c r="T54" s="353"/>
      <c r="U54" s="353"/>
      <c r="V54" s="353"/>
      <c r="W54" s="353"/>
      <c r="X54" s="353"/>
      <c r="Y54" s="353"/>
      <c r="Z54" s="353"/>
      <c r="AA54" s="353"/>
      <c r="AB54" s="353"/>
      <c r="AC54" s="353"/>
      <c r="AD54" s="353"/>
      <c r="AE54" s="353"/>
      <c r="AF54" s="353"/>
      <c r="AG54" s="353"/>
      <c r="AH54" s="353"/>
      <c r="AK54" s="354"/>
      <c r="AL54" s="353"/>
      <c r="AM54" s="353"/>
      <c r="AN54" s="353"/>
      <c r="AO54" s="353"/>
      <c r="AP54" s="353"/>
      <c r="AQ54" s="353"/>
      <c r="AR54" s="353"/>
      <c r="AS54" s="353"/>
      <c r="AT54" s="353"/>
      <c r="AU54" s="353"/>
      <c r="AV54" s="353"/>
      <c r="AX54" s="349"/>
    </row>
    <row r="55" spans="2:83" x14ac:dyDescent="0.25">
      <c r="N55" s="348"/>
      <c r="O55" s="354"/>
      <c r="P55" s="353"/>
      <c r="Q55" s="353"/>
      <c r="R55" s="353"/>
      <c r="S55" s="353"/>
      <c r="T55" s="353"/>
      <c r="U55" s="353"/>
      <c r="V55" s="353"/>
      <c r="W55" s="353"/>
      <c r="X55" s="353"/>
      <c r="Y55" s="353"/>
      <c r="Z55" s="353"/>
      <c r="AA55" s="353"/>
      <c r="AB55" s="353"/>
      <c r="AC55" s="353"/>
      <c r="AD55" s="353"/>
      <c r="AE55" s="353"/>
      <c r="AF55" s="353"/>
      <c r="AG55" s="353"/>
      <c r="AH55" s="353"/>
      <c r="AK55" s="354"/>
      <c r="AL55" s="353"/>
      <c r="AM55" s="353"/>
      <c r="AN55" s="353"/>
      <c r="AO55" s="353"/>
      <c r="AP55" s="353"/>
      <c r="AQ55" s="353"/>
      <c r="AR55" s="353"/>
      <c r="AS55" s="353"/>
      <c r="AT55" s="353"/>
      <c r="AU55" s="353"/>
      <c r="AV55" s="353"/>
      <c r="AX55" s="349"/>
    </row>
    <row r="56" spans="2:83" x14ac:dyDescent="0.25">
      <c r="N56" s="348"/>
      <c r="O56" s="354"/>
      <c r="P56" s="353"/>
      <c r="Q56" s="353"/>
      <c r="R56" s="353"/>
      <c r="S56" s="353"/>
      <c r="T56" s="353"/>
      <c r="U56" s="353"/>
      <c r="V56" s="353"/>
      <c r="W56" s="353"/>
      <c r="X56" s="353"/>
      <c r="Y56" s="353"/>
      <c r="Z56" s="353"/>
      <c r="AA56" s="353"/>
      <c r="AB56" s="353"/>
      <c r="AC56" s="353"/>
      <c r="AD56" s="353"/>
      <c r="AE56" s="353"/>
      <c r="AF56" s="353"/>
      <c r="AG56" s="353"/>
      <c r="AH56" s="353"/>
      <c r="AK56" s="354"/>
      <c r="AL56" s="353"/>
      <c r="AM56" s="353"/>
      <c r="AN56" s="353"/>
      <c r="AO56" s="353"/>
      <c r="AP56" s="353"/>
      <c r="AQ56" s="353"/>
      <c r="AR56" s="353"/>
      <c r="AS56" s="353"/>
      <c r="AT56" s="353"/>
      <c r="AU56" s="353"/>
      <c r="AV56" s="353"/>
      <c r="AX56" s="349"/>
    </row>
    <row r="57" spans="2:83" x14ac:dyDescent="0.25">
      <c r="B57" s="357" t="s">
        <v>1124</v>
      </c>
      <c r="C57" s="356">
        <f>'0_Total'!D109</f>
        <v>6.2009263051930938</v>
      </c>
      <c r="D57" s="356">
        <f>'0_Total'!W109</f>
        <v>6.2009263051930947</v>
      </c>
      <c r="E57" s="356">
        <f>'0_Total'!AE109</f>
        <v>6.7082748210725285</v>
      </c>
      <c r="F57" s="356">
        <f>'0_Total'!BE109</f>
        <v>0</v>
      </c>
      <c r="G57" s="356">
        <f>'0_Total'!BG109</f>
        <v>0</v>
      </c>
      <c r="H57" s="356">
        <f>'0_Total'!BF109</f>
        <v>11.838132037186815</v>
      </c>
      <c r="I57" s="356">
        <f>'0_Total'!BH109</f>
        <v>11.838132037186815</v>
      </c>
      <c r="J57" s="356">
        <f>'0_Total'!BI109</f>
        <v>53.73696412283369</v>
      </c>
      <c r="K57" s="356">
        <f>'0_Total'!BJ109</f>
        <v>19.738115308101275</v>
      </c>
      <c r="L57" s="356">
        <f>'0_Total'!BK109</f>
        <v>53.736964122833704</v>
      </c>
      <c r="M57" s="356">
        <f>'0_Total'!BL109</f>
        <v>19.738115308101275</v>
      </c>
      <c r="N57" s="356">
        <f>'0_Total'!BM109</f>
        <v>188.44819056</v>
      </c>
      <c r="O57" s="356">
        <f>'0_Total'!BN109</f>
        <v>140.37467256000002</v>
      </c>
      <c r="P57" s="356">
        <f>'0_Total'!BO109</f>
        <v>118.54677190774505</v>
      </c>
      <c r="Q57" s="356">
        <f>'0_Total'!BV109</f>
        <v>107.30209581415916</v>
      </c>
      <c r="R57" s="356">
        <f>'0_Total'!CA109</f>
        <v>124.01955766948878</v>
      </c>
      <c r="S57" s="356">
        <f>'0_Total'!DH109</f>
        <v>119.15403910203921</v>
      </c>
      <c r="T57" s="356">
        <f>'0_Total'!DI109</f>
        <v>109.07183188228304</v>
      </c>
      <c r="U57" s="356">
        <f>'0_Total'!DJ109</f>
        <v>91.081089538472185</v>
      </c>
      <c r="V57" s="356">
        <f>'0_Total'!DK109</f>
        <v>91.081089538472185</v>
      </c>
      <c r="W57" s="356">
        <f>'0_Total'!DL109</f>
        <v>105.27134955667724</v>
      </c>
      <c r="X57" s="356">
        <f>'0_Total'!CH109</f>
        <v>159.96021687671012</v>
      </c>
      <c r="Y57" s="356">
        <f>'0_Total'!CI109</f>
        <v>119.15403910203921</v>
      </c>
      <c r="Z57" s="356">
        <f>'0_Total'!CJ109</f>
        <v>109.07183188228304</v>
      </c>
      <c r="AA57" s="356">
        <f>'0_Total'!CS109</f>
        <v>91.081089538472185</v>
      </c>
      <c r="AB57" s="356">
        <f>'0_Total'!DB109</f>
        <v>91.081089538472185</v>
      </c>
      <c r="AC57" s="356">
        <f>'0_Total'!DF109</f>
        <v>105.27134955667724</v>
      </c>
      <c r="AD57" s="356">
        <f>'0_Total'!EP109</f>
        <v>1099.0850624066097</v>
      </c>
      <c r="AE57" s="356">
        <f>'0_Total'!EQ109</f>
        <v>809.0825736563072</v>
      </c>
      <c r="AF57" s="356">
        <f>'0_Total'!ET109</f>
        <v>697.09686081834366</v>
      </c>
      <c r="AG57" s="356">
        <f>'0_Total'!ES109</f>
        <v>697.09686081834366</v>
      </c>
      <c r="AH57" s="356">
        <f>'0_Total'!EV109</f>
        <v>671.87903784663933</v>
      </c>
      <c r="AI57" s="356">
        <f>'0_Total'!FC109</f>
        <v>9989.7549132853183</v>
      </c>
      <c r="AK57" s="355"/>
      <c r="AN57" s="356"/>
      <c r="AO57" s="356"/>
      <c r="AP57" s="356"/>
      <c r="AQ57" s="356"/>
      <c r="AR57" s="356"/>
      <c r="AS57" s="356"/>
      <c r="AT57" s="356"/>
      <c r="BF57" s="349"/>
      <c r="BM57" s="356"/>
      <c r="BN57" s="356"/>
      <c r="BO57" s="356"/>
      <c r="BP57" s="356"/>
      <c r="BQ57" s="356"/>
      <c r="BR57" s="356"/>
      <c r="BS57" s="356"/>
      <c r="BT57" s="356"/>
      <c r="BU57" s="356"/>
      <c r="BV57" s="356"/>
      <c r="BZ57" s="356"/>
      <c r="CB57" s="356"/>
      <c r="CC57" s="356"/>
      <c r="CD57" s="356"/>
      <c r="CE57" s="356"/>
    </row>
    <row r="58" spans="2:83" x14ac:dyDescent="0.25">
      <c r="B58" s="357" t="s">
        <v>849</v>
      </c>
      <c r="C58" s="356">
        <f>'0_Total'!D110</f>
        <v>0</v>
      </c>
      <c r="D58" s="356">
        <f>'0_Total'!W110</f>
        <v>34.727515897616378</v>
      </c>
      <c r="E58" s="356">
        <f>'0_Total'!AE110</f>
        <v>24.755460238314537</v>
      </c>
      <c r="F58" s="356">
        <f>'0_Total'!BE110</f>
        <v>0</v>
      </c>
      <c r="G58" s="356">
        <f>'0_Total'!BG110</f>
        <v>24.755460238314541</v>
      </c>
      <c r="H58" s="356">
        <f>'0_Total'!BF110</f>
        <v>0</v>
      </c>
      <c r="I58" s="356">
        <f>'0_Total'!BH110</f>
        <v>24.755460238314541</v>
      </c>
      <c r="J58" s="356">
        <f>'0_Total'!BI110</f>
        <v>0</v>
      </c>
      <c r="K58" s="356">
        <f>'0_Total'!BJ110</f>
        <v>0</v>
      </c>
      <c r="L58" s="356">
        <f>'0_Total'!BK110</f>
        <v>0</v>
      </c>
      <c r="M58" s="356">
        <f>'0_Total'!BL110</f>
        <v>13.545440507757011</v>
      </c>
      <c r="N58" s="356">
        <f>'0_Total'!BM110</f>
        <v>0</v>
      </c>
      <c r="O58" s="356">
        <f>'0_Total'!BN110</f>
        <v>0</v>
      </c>
      <c r="P58" s="356">
        <f>'0_Total'!BO110</f>
        <v>0</v>
      </c>
      <c r="Q58" s="356">
        <f>'0_Total'!BV110</f>
        <v>0</v>
      </c>
      <c r="R58" s="356">
        <f>'0_Total'!CA110</f>
        <v>0</v>
      </c>
      <c r="S58" s="356">
        <f>'0_Total'!DH110</f>
        <v>21.220633457960822</v>
      </c>
      <c r="T58" s="356">
        <f>'0_Total'!DI110</f>
        <v>19.425051659223541</v>
      </c>
      <c r="U58" s="356">
        <f>'0_Total'!DJ110</f>
        <v>16.221006275686968</v>
      </c>
      <c r="V58" s="356">
        <f>'0_Total'!DK110</f>
        <v>16.221006275686968</v>
      </c>
      <c r="W58" s="356">
        <f>'0_Total'!DL110</f>
        <v>18.748208112811529</v>
      </c>
      <c r="X58" s="356">
        <f>'0_Total'!CH110</f>
        <v>28.487973683289862</v>
      </c>
      <c r="Y58" s="356">
        <f>'0_Total'!CI110</f>
        <v>21.220633457960822</v>
      </c>
      <c r="Z58" s="356">
        <f>'0_Total'!CJ110</f>
        <v>19.425051659223541</v>
      </c>
      <c r="AA58" s="356">
        <f>'0_Total'!CS110</f>
        <v>16.221006275686968</v>
      </c>
      <c r="AB58" s="356">
        <f>'0_Total'!DB110</f>
        <v>16.221006275686968</v>
      </c>
      <c r="AC58" s="356">
        <f>'0_Total'!DF110</f>
        <v>18.748208112811529</v>
      </c>
      <c r="AD58" s="356">
        <f>'0_Total'!EP110</f>
        <v>122.12056248962332</v>
      </c>
      <c r="AE58" s="356">
        <f>'0_Total'!EQ110</f>
        <v>89.898063739589688</v>
      </c>
      <c r="AF58" s="356">
        <f>'0_Total'!ET110</f>
        <v>77.455206757593743</v>
      </c>
      <c r="AG58" s="356">
        <f>'0_Total'!ES110</f>
        <v>77.455206757593743</v>
      </c>
      <c r="AH58" s="356">
        <f>'0_Total'!EV110</f>
        <v>74.653226427404377</v>
      </c>
      <c r="AI58" s="356">
        <f>'0_Total'!FC110</f>
        <v>0</v>
      </c>
      <c r="AK58" s="355"/>
      <c r="AN58" s="356"/>
      <c r="AO58" s="356"/>
      <c r="AP58" s="356"/>
      <c r="AQ58" s="356"/>
      <c r="AR58" s="356"/>
      <c r="AS58" s="356"/>
      <c r="AT58" s="356"/>
      <c r="BF58" s="349"/>
      <c r="BM58" s="356"/>
      <c r="BN58" s="356"/>
      <c r="BO58" s="356"/>
      <c r="BP58" s="356"/>
      <c r="BQ58" s="356"/>
      <c r="BR58" s="356"/>
      <c r="BS58" s="356"/>
      <c r="BT58" s="356"/>
      <c r="BU58" s="356"/>
      <c r="BV58" s="356"/>
      <c r="BZ58" s="356"/>
      <c r="CB58" s="356"/>
      <c r="CC58" s="356"/>
      <c r="CD58" s="356"/>
      <c r="CE58" s="356"/>
    </row>
    <row r="59" spans="2:83" x14ac:dyDescent="0.25">
      <c r="N59" s="348"/>
      <c r="O59" s="349"/>
      <c r="P59" s="349"/>
      <c r="Q59" s="349"/>
      <c r="AB59" s="348"/>
      <c r="AJ59" s="349"/>
      <c r="AO59" s="348"/>
      <c r="AW59" s="349"/>
    </row>
    <row r="60" spans="2:83" s="505" customFormat="1" x14ac:dyDescent="0.25">
      <c r="B60" s="505" t="str">
        <f>Tech_Spec_TNC!P12&amp;" vkm (excluding commute)"</f>
        <v>Deadheading, % of total vkm (excluding commute)</v>
      </c>
      <c r="C60" s="357"/>
      <c r="D60" s="357"/>
      <c r="E60" s="357"/>
      <c r="F60" s="357"/>
      <c r="G60" s="357"/>
      <c r="H60" s="357"/>
      <c r="I60" s="357"/>
      <c r="J60" s="357"/>
      <c r="K60" s="357"/>
      <c r="O60" s="357"/>
      <c r="P60" s="357"/>
      <c r="Q60" s="357"/>
      <c r="R60" s="357"/>
      <c r="S60" s="357">
        <f>Tech_Spec_TNC!$O$14/SUM(Tech_Spec_TNC!$O$13,Tech_Spec_TNC!$O$14)</f>
        <v>0.38588235294117645</v>
      </c>
      <c r="T60" s="505">
        <f>Tech_Spec_TNC!$O$14/SUM(Tech_Spec_TNC!$O$13,Tech_Spec_TNC!$O$14)</f>
        <v>0.38588235294117645</v>
      </c>
      <c r="U60" s="505">
        <f>Tech_Spec_TNC!$O$14/SUM(Tech_Spec_TNC!$O$13,Tech_Spec_TNC!$O$14)</f>
        <v>0.38588235294117645</v>
      </c>
      <c r="V60" s="505">
        <f>Tech_Spec_TNC!$O$14/SUM(Tech_Spec_TNC!$O$13,Tech_Spec_TNC!$O$14)</f>
        <v>0.38588235294117645</v>
      </c>
      <c r="W60" s="505">
        <f>Tech_Spec_TNC!$O$14/SUM(Tech_Spec_TNC!$O$13,Tech_Spec_TNC!$O$14)</f>
        <v>0.38588235294117645</v>
      </c>
      <c r="X60" s="357">
        <f>Tech_Spec_TNC!$O$14/SUM(Tech_Spec_TNC!$O$13,Tech_Spec_TNC!$O$14)</f>
        <v>0.38588235294117645</v>
      </c>
      <c r="Y60" s="505">
        <f>X60</f>
        <v>0.38588235294117645</v>
      </c>
      <c r="Z60" s="505">
        <f>Y60</f>
        <v>0.38588235294117645</v>
      </c>
      <c r="AA60" s="505">
        <f>Z60</f>
        <v>0.38588235294117645</v>
      </c>
      <c r="AB60" s="505">
        <f>AA60</f>
        <v>0.38588235294117645</v>
      </c>
      <c r="AC60" s="505">
        <f>AB60</f>
        <v>0.38588235294117645</v>
      </c>
      <c r="AK60" s="357"/>
      <c r="AX60" s="357"/>
    </row>
    <row r="61" spans="2:83" x14ac:dyDescent="0.25">
      <c r="B61" s="351"/>
      <c r="C61" s="350"/>
      <c r="D61" s="350"/>
      <c r="E61" s="350"/>
      <c r="F61" s="350"/>
      <c r="G61" s="350"/>
      <c r="H61" s="350"/>
      <c r="I61" s="350"/>
      <c r="J61" s="350"/>
      <c r="K61" s="350"/>
      <c r="N61" s="348"/>
      <c r="O61" s="349"/>
      <c r="P61" s="349"/>
      <c r="Q61" s="349"/>
      <c r="AB61" s="348"/>
      <c r="AJ61" s="349"/>
      <c r="AO61" s="348"/>
      <c r="AW61" s="349"/>
    </row>
    <row r="62" spans="2:83" x14ac:dyDescent="0.25">
      <c r="B62" s="351"/>
      <c r="C62" s="350"/>
      <c r="D62" s="350"/>
      <c r="E62" s="350"/>
      <c r="F62" s="350"/>
      <c r="G62" s="350"/>
      <c r="H62" s="350"/>
      <c r="I62" s="350"/>
      <c r="J62" s="350"/>
      <c r="K62" s="350"/>
      <c r="N62" s="348"/>
      <c r="O62" s="349"/>
      <c r="P62" s="349"/>
      <c r="Q62" s="349"/>
      <c r="AB62" s="348"/>
      <c r="AJ62" s="349"/>
      <c r="AO62" s="348"/>
      <c r="AW62" s="349"/>
    </row>
    <row r="63" spans="2:83" x14ac:dyDescent="0.25">
      <c r="B63" s="351"/>
      <c r="C63" s="350"/>
      <c r="D63" s="350"/>
      <c r="E63" s="350"/>
      <c r="F63" s="350"/>
      <c r="G63" s="350"/>
      <c r="H63" s="350"/>
      <c r="I63" s="350"/>
      <c r="J63" s="350"/>
      <c r="K63" s="350"/>
      <c r="N63" s="348"/>
      <c r="O63" s="349"/>
      <c r="P63" s="349"/>
      <c r="Q63" s="349"/>
      <c r="AB63" s="348"/>
      <c r="AJ63" s="349"/>
      <c r="AO63" s="348"/>
      <c r="AW63" s="349"/>
    </row>
    <row r="64" spans="2:83" x14ac:dyDescent="0.25">
      <c r="B64" s="351"/>
      <c r="C64" s="350"/>
      <c r="D64" s="350"/>
      <c r="E64" s="350"/>
      <c r="F64" s="350"/>
      <c r="G64" s="350"/>
      <c r="H64" s="350"/>
      <c r="I64" s="350"/>
      <c r="J64" s="350"/>
      <c r="O64" s="349"/>
      <c r="P64" s="349"/>
      <c r="AB64" s="348"/>
      <c r="AI64" s="349"/>
      <c r="AO64" s="348"/>
      <c r="AV64" s="349"/>
    </row>
    <row r="65" spans="2:48" x14ac:dyDescent="0.25">
      <c r="O65" s="349"/>
      <c r="P65" s="349"/>
      <c r="AB65" s="348"/>
      <c r="AI65" s="349"/>
      <c r="AO65" s="348"/>
      <c r="AV65" s="349"/>
    </row>
    <row r="66" spans="2:48" x14ac:dyDescent="0.25">
      <c r="O66" s="349"/>
      <c r="P66" s="349"/>
      <c r="AB66" s="348"/>
      <c r="AI66" s="349"/>
      <c r="AO66" s="348"/>
      <c r="AV66" s="349"/>
    </row>
    <row r="67" spans="2:48" x14ac:dyDescent="0.25">
      <c r="N67" s="348"/>
      <c r="AB67" s="348"/>
      <c r="AI67" s="349"/>
      <c r="AO67" s="348"/>
      <c r="AV67" s="349"/>
    </row>
    <row r="68" spans="2:48" s="400" customFormat="1" x14ac:dyDescent="0.25">
      <c r="B68" s="402"/>
      <c r="C68" s="403"/>
      <c r="D68" s="403"/>
      <c r="E68" s="403"/>
      <c r="F68" s="403"/>
      <c r="G68" s="403"/>
      <c r="H68" s="403"/>
      <c r="I68" s="403"/>
      <c r="J68" s="403"/>
      <c r="K68" s="403"/>
      <c r="L68" s="403"/>
      <c r="M68" s="403"/>
      <c r="N68" s="403"/>
      <c r="O68" s="403"/>
      <c r="P68" s="403"/>
      <c r="Q68" s="403"/>
      <c r="R68" s="403"/>
      <c r="S68" s="403"/>
      <c r="T68" s="403"/>
      <c r="U68" s="403"/>
      <c r="V68" s="403"/>
      <c r="W68" s="403"/>
      <c r="X68" s="403"/>
      <c r="Y68" s="403"/>
      <c r="Z68" s="403"/>
      <c r="AA68" s="403"/>
      <c r="AB68" s="403"/>
      <c r="AC68" s="403"/>
      <c r="AD68" s="403"/>
      <c r="AE68" s="403"/>
      <c r="AF68" s="403"/>
      <c r="AG68" s="403"/>
      <c r="AI68" s="401"/>
      <c r="AV68" s="401"/>
    </row>
    <row r="69" spans="2:48" x14ac:dyDescent="0.25">
      <c r="B69" s="404"/>
      <c r="C69" s="406"/>
      <c r="D69" s="406"/>
      <c r="E69" s="406"/>
      <c r="F69" s="406"/>
      <c r="G69" s="406"/>
      <c r="H69" s="406"/>
      <c r="I69" s="406"/>
      <c r="J69" s="406"/>
      <c r="K69" s="406"/>
      <c r="L69" s="406"/>
      <c r="M69" s="408"/>
      <c r="N69" s="408"/>
      <c r="O69" s="408"/>
      <c r="P69" s="408"/>
      <c r="Q69" s="408"/>
      <c r="R69" s="408"/>
      <c r="S69" s="408"/>
      <c r="T69" s="408"/>
      <c r="U69" s="408"/>
      <c r="V69" s="408"/>
      <c r="W69" s="408"/>
      <c r="X69" s="408"/>
      <c r="Y69" s="408"/>
      <c r="Z69" s="408"/>
      <c r="AA69" s="408"/>
      <c r="AB69" s="408"/>
      <c r="AC69" s="408"/>
      <c r="AD69" s="408"/>
      <c r="AE69" s="408"/>
      <c r="AF69" s="406"/>
      <c r="AG69" s="406"/>
      <c r="AI69" s="349"/>
      <c r="AO69" s="348"/>
      <c r="AV69" s="349"/>
    </row>
    <row r="70" spans="2:48" x14ac:dyDescent="0.25">
      <c r="B70" s="404"/>
      <c r="C70" s="405"/>
      <c r="D70" s="405"/>
      <c r="E70" s="405"/>
      <c r="F70" s="405"/>
      <c r="G70" s="405"/>
      <c r="H70" s="405"/>
      <c r="I70" s="405"/>
      <c r="J70" s="405"/>
      <c r="K70" s="405"/>
      <c r="L70" s="405"/>
      <c r="M70" s="409"/>
      <c r="N70" s="409"/>
      <c r="O70" s="409"/>
      <c r="P70" s="409"/>
      <c r="Q70" s="409"/>
      <c r="R70" s="409"/>
      <c r="S70" s="409"/>
      <c r="T70" s="409"/>
      <c r="U70" s="409"/>
      <c r="V70" s="409"/>
      <c r="W70" s="409"/>
      <c r="X70" s="409"/>
      <c r="Y70" s="409"/>
      <c r="Z70" s="409"/>
      <c r="AA70" s="409"/>
      <c r="AB70" s="409"/>
      <c r="AC70" s="409"/>
      <c r="AD70" s="409"/>
      <c r="AE70" s="409"/>
      <c r="AF70" s="405"/>
      <c r="AG70" s="405"/>
      <c r="AI70" s="349"/>
      <c r="AO70" s="348"/>
      <c r="AV70" s="349"/>
    </row>
    <row r="71" spans="2:48" x14ac:dyDescent="0.25">
      <c r="B71" s="404"/>
      <c r="C71" s="406"/>
      <c r="D71" s="406"/>
      <c r="E71" s="406"/>
      <c r="F71" s="406"/>
      <c r="G71" s="406"/>
      <c r="H71" s="406"/>
      <c r="I71" s="406"/>
      <c r="J71" s="406"/>
      <c r="K71" s="406"/>
      <c r="L71" s="406"/>
      <c r="M71" s="408"/>
      <c r="N71" s="408"/>
      <c r="O71" s="408"/>
      <c r="P71" s="408"/>
      <c r="Q71" s="408"/>
      <c r="R71" s="408"/>
      <c r="S71" s="408"/>
      <c r="T71" s="408"/>
      <c r="U71" s="408"/>
      <c r="V71" s="408"/>
      <c r="W71" s="408"/>
      <c r="X71" s="408"/>
      <c r="Y71" s="408"/>
      <c r="Z71" s="408"/>
      <c r="AA71" s="408"/>
      <c r="AB71" s="408"/>
      <c r="AC71" s="408"/>
      <c r="AD71" s="408"/>
      <c r="AE71" s="408"/>
      <c r="AF71" s="406"/>
      <c r="AG71" s="406"/>
      <c r="AI71" s="349"/>
      <c r="AO71" s="348"/>
      <c r="AV71" s="349"/>
    </row>
    <row r="72" spans="2:48" x14ac:dyDescent="0.25">
      <c r="B72" s="404"/>
      <c r="C72" s="405"/>
      <c r="D72" s="405"/>
      <c r="E72" s="405"/>
      <c r="F72" s="405"/>
      <c r="G72" s="405"/>
      <c r="H72" s="405"/>
      <c r="I72" s="405"/>
      <c r="J72" s="405"/>
      <c r="K72" s="405"/>
      <c r="L72" s="405"/>
      <c r="M72" s="409"/>
      <c r="N72" s="409"/>
      <c r="O72" s="409"/>
      <c r="P72" s="409"/>
      <c r="Q72" s="409"/>
      <c r="R72" s="409"/>
      <c r="S72" s="409"/>
      <c r="T72" s="409"/>
      <c r="U72" s="409"/>
      <c r="V72" s="409"/>
      <c r="W72" s="409"/>
      <c r="X72" s="409"/>
      <c r="Y72" s="409"/>
      <c r="Z72" s="409"/>
      <c r="AA72" s="409"/>
      <c r="AB72" s="409"/>
      <c r="AC72" s="409"/>
      <c r="AD72" s="409"/>
      <c r="AE72" s="409"/>
      <c r="AF72" s="405"/>
      <c r="AG72" s="405"/>
      <c r="AI72" s="349"/>
      <c r="AO72" s="348"/>
      <c r="AV72" s="349"/>
    </row>
    <row r="73" spans="2:48" x14ac:dyDescent="0.25">
      <c r="B73" s="404"/>
      <c r="C73" s="405"/>
      <c r="D73" s="405"/>
      <c r="E73" s="405"/>
      <c r="F73" s="405"/>
      <c r="G73" s="405"/>
      <c r="H73" s="405"/>
      <c r="I73" s="405"/>
      <c r="J73" s="405"/>
      <c r="K73" s="405"/>
      <c r="L73" s="405"/>
      <c r="M73" s="405"/>
      <c r="N73" s="405"/>
      <c r="O73" s="405"/>
      <c r="P73" s="405"/>
      <c r="Q73" s="405"/>
      <c r="R73" s="405"/>
      <c r="S73" s="405"/>
      <c r="T73" s="405"/>
      <c r="U73" s="405"/>
      <c r="V73" s="405"/>
      <c r="W73" s="405"/>
      <c r="X73" s="405"/>
      <c r="Y73" s="405"/>
      <c r="Z73" s="405"/>
      <c r="AA73" s="405"/>
      <c r="AB73" s="405"/>
      <c r="AC73" s="405"/>
      <c r="AD73" s="405"/>
      <c r="AE73" s="405"/>
      <c r="AF73" s="405"/>
      <c r="AG73" s="405"/>
      <c r="AI73" s="349"/>
      <c r="AO73" s="348"/>
      <c r="AV73" s="349"/>
    </row>
    <row r="74" spans="2:48" x14ac:dyDescent="0.25">
      <c r="B74" s="404"/>
      <c r="C74" s="407"/>
      <c r="D74" s="407"/>
      <c r="E74" s="407"/>
      <c r="F74" s="407"/>
      <c r="G74" s="407"/>
      <c r="H74" s="407"/>
      <c r="I74" s="407"/>
      <c r="J74" s="407"/>
      <c r="K74" s="407"/>
      <c r="L74" s="407"/>
      <c r="M74" s="406"/>
      <c r="N74" s="406"/>
      <c r="O74" s="405"/>
      <c r="P74" s="405"/>
      <c r="Q74" s="406"/>
      <c r="R74" s="405"/>
      <c r="S74" s="405"/>
      <c r="T74" s="405"/>
      <c r="U74" s="405"/>
      <c r="V74" s="405"/>
      <c r="W74" s="405"/>
      <c r="X74" s="405"/>
      <c r="Y74" s="405"/>
      <c r="Z74" s="405"/>
      <c r="AA74" s="405"/>
      <c r="AB74" s="406"/>
      <c r="AC74" s="405"/>
      <c r="AD74" s="405"/>
      <c r="AE74" s="405"/>
      <c r="AF74" s="405"/>
      <c r="AG74" s="405"/>
      <c r="AI74" s="349"/>
      <c r="AO74" s="348"/>
      <c r="AV74" s="349"/>
    </row>
    <row r="75" spans="2:48" x14ac:dyDescent="0.25">
      <c r="B75" s="404"/>
      <c r="C75" s="406"/>
      <c r="D75" s="406"/>
      <c r="E75" s="406"/>
      <c r="F75" s="406"/>
      <c r="G75" s="406"/>
      <c r="H75" s="406"/>
      <c r="I75" s="406"/>
      <c r="J75" s="406"/>
      <c r="K75" s="406"/>
      <c r="L75" s="406"/>
      <c r="M75" s="406"/>
      <c r="N75" s="406"/>
      <c r="O75" s="406"/>
      <c r="P75" s="406"/>
      <c r="Q75" s="406"/>
      <c r="R75" s="406"/>
      <c r="S75" s="406"/>
      <c r="T75" s="406"/>
      <c r="U75" s="406"/>
      <c r="V75" s="406"/>
      <c r="W75" s="406"/>
      <c r="X75" s="406"/>
      <c r="Y75" s="406"/>
      <c r="Z75" s="406"/>
      <c r="AA75" s="406"/>
      <c r="AB75" s="406"/>
      <c r="AC75" s="405"/>
      <c r="AD75" s="405"/>
      <c r="AE75" s="405"/>
      <c r="AF75" s="405"/>
      <c r="AG75" s="405"/>
      <c r="AI75" s="349"/>
      <c r="AO75" s="348"/>
      <c r="AV75" s="349"/>
    </row>
    <row r="76" spans="2:48" x14ac:dyDescent="0.25">
      <c r="B76" s="404"/>
      <c r="C76" s="405"/>
      <c r="D76" s="405"/>
      <c r="E76" s="405"/>
      <c r="F76" s="405"/>
      <c r="G76" s="405"/>
      <c r="H76" s="405"/>
      <c r="I76" s="405"/>
      <c r="J76" s="405"/>
      <c r="K76" s="405"/>
      <c r="L76" s="405"/>
      <c r="M76" s="405"/>
      <c r="N76" s="405"/>
      <c r="O76" s="405"/>
      <c r="P76" s="405"/>
      <c r="Q76" s="405"/>
      <c r="R76" s="405"/>
      <c r="S76" s="405"/>
      <c r="T76" s="405"/>
      <c r="U76" s="405"/>
      <c r="V76" s="405"/>
      <c r="W76" s="405"/>
      <c r="X76" s="405"/>
      <c r="Y76" s="405"/>
      <c r="Z76" s="405"/>
      <c r="AA76" s="405"/>
      <c r="AB76" s="405"/>
      <c r="AC76" s="405"/>
      <c r="AD76" s="405"/>
      <c r="AE76" s="405"/>
      <c r="AF76" s="405"/>
      <c r="AG76" s="405"/>
      <c r="AI76" s="349"/>
      <c r="AO76" s="348"/>
      <c r="AV76" s="349"/>
    </row>
    <row r="77" spans="2:48" x14ac:dyDescent="0.25">
      <c r="B77" s="404"/>
      <c r="C77" s="405"/>
      <c r="D77" s="405"/>
      <c r="E77" s="405"/>
      <c r="F77" s="405"/>
      <c r="G77" s="405"/>
      <c r="H77" s="405"/>
      <c r="I77" s="405"/>
      <c r="J77" s="405"/>
      <c r="K77" s="405"/>
      <c r="L77" s="405"/>
      <c r="M77" s="405"/>
      <c r="N77" s="405"/>
      <c r="O77" s="405"/>
      <c r="P77" s="405"/>
      <c r="Q77" s="405"/>
      <c r="R77" s="405"/>
      <c r="S77" s="405"/>
      <c r="T77" s="405"/>
      <c r="U77" s="405"/>
      <c r="V77" s="405"/>
      <c r="W77" s="405"/>
      <c r="X77" s="405"/>
      <c r="Y77" s="405"/>
      <c r="Z77" s="405"/>
      <c r="AA77" s="405"/>
      <c r="AB77" s="405"/>
      <c r="AC77" s="405"/>
      <c r="AD77" s="405"/>
      <c r="AE77" s="405"/>
      <c r="AF77" s="405"/>
      <c r="AH77" s="349"/>
      <c r="AO77" s="348"/>
      <c r="AU77" s="349"/>
    </row>
    <row r="78" spans="2:48" x14ac:dyDescent="0.25">
      <c r="B78" s="404"/>
      <c r="C78" s="405"/>
      <c r="D78" s="405"/>
      <c r="E78" s="405"/>
      <c r="F78" s="405"/>
      <c r="G78" s="405"/>
      <c r="H78" s="405"/>
      <c r="I78" s="405"/>
      <c r="J78" s="405"/>
      <c r="K78" s="405"/>
      <c r="L78" s="405"/>
      <c r="M78" s="405"/>
      <c r="N78" s="405"/>
      <c r="O78" s="405"/>
      <c r="P78" s="405"/>
      <c r="Q78" s="405"/>
      <c r="R78" s="405"/>
      <c r="S78" s="405"/>
      <c r="T78" s="405"/>
      <c r="U78" s="405"/>
      <c r="V78" s="405"/>
      <c r="W78" s="405"/>
      <c r="X78" s="405"/>
      <c r="Y78" s="405"/>
      <c r="Z78" s="405"/>
      <c r="AA78" s="405"/>
      <c r="AB78" s="405"/>
      <c r="AC78" s="405"/>
      <c r="AD78" s="405"/>
      <c r="AE78" s="405"/>
      <c r="AF78" s="405"/>
      <c r="AH78" s="349"/>
      <c r="AO78" s="348"/>
      <c r="AU78" s="349"/>
    </row>
    <row r="79" spans="2:48" x14ac:dyDescent="0.25">
      <c r="B79" s="404"/>
      <c r="C79" s="405"/>
      <c r="D79" s="405"/>
      <c r="E79" s="405"/>
      <c r="F79" s="405"/>
      <c r="G79" s="405"/>
      <c r="H79" s="405"/>
      <c r="I79" s="405"/>
      <c r="J79" s="405"/>
      <c r="K79" s="405"/>
      <c r="L79" s="405"/>
      <c r="M79" s="405"/>
      <c r="N79" s="405"/>
      <c r="O79" s="405"/>
      <c r="P79" s="405"/>
      <c r="Q79" s="405"/>
      <c r="R79" s="405"/>
      <c r="S79" s="405"/>
      <c r="T79" s="405"/>
      <c r="U79" s="405"/>
      <c r="V79" s="405"/>
      <c r="W79" s="405"/>
      <c r="X79" s="405"/>
      <c r="Y79" s="405"/>
      <c r="Z79" s="405"/>
      <c r="AA79" s="405"/>
      <c r="AB79" s="405"/>
      <c r="AC79" s="405"/>
      <c r="AD79" s="405"/>
      <c r="AE79" s="405"/>
      <c r="AF79" s="405"/>
      <c r="AG79" s="349"/>
      <c r="AO79" s="348"/>
      <c r="AT79" s="349"/>
    </row>
    <row r="80" spans="2:48" x14ac:dyDescent="0.25">
      <c r="B80" s="404"/>
      <c r="C80" s="405"/>
      <c r="O80" s="349"/>
      <c r="P80" s="349"/>
      <c r="AB80" s="348"/>
      <c r="AG80" s="349"/>
      <c r="AO80" s="348"/>
      <c r="AT80" s="349"/>
    </row>
    <row r="81" spans="2:46" x14ac:dyDescent="0.25">
      <c r="B81" s="404"/>
      <c r="C81" s="405"/>
      <c r="O81" s="349"/>
      <c r="P81" s="349"/>
      <c r="AB81" s="348"/>
      <c r="AG81" s="349"/>
      <c r="AO81" s="348"/>
      <c r="AT81" s="349"/>
    </row>
    <row r="82" spans="2:46" x14ac:dyDescent="0.25">
      <c r="O82" s="349"/>
      <c r="P82" s="349"/>
      <c r="AB82" s="348"/>
      <c r="AG82" s="349"/>
      <c r="AO82" s="348"/>
      <c r="AT82" s="349"/>
    </row>
    <row r="83" spans="2:46" x14ac:dyDescent="0.25">
      <c r="B83" s="404"/>
      <c r="C83" s="405"/>
      <c r="O83" s="349"/>
      <c r="P83" s="349"/>
      <c r="AB83" s="348"/>
      <c r="AG83" s="349"/>
      <c r="AO83" s="348"/>
      <c r="AT83" s="349"/>
    </row>
    <row r="84" spans="2:46" x14ac:dyDescent="0.25">
      <c r="O84" s="349"/>
      <c r="P84" s="349"/>
      <c r="AB84" s="348"/>
      <c r="AG84" s="349"/>
      <c r="AO84" s="348"/>
      <c r="AT84" s="349"/>
    </row>
    <row r="85" spans="2:46" x14ac:dyDescent="0.25">
      <c r="O85" s="349"/>
      <c r="P85" s="349"/>
      <c r="AB85" s="348"/>
      <c r="AG85" s="349"/>
      <c r="AO85" s="348"/>
      <c r="AT85" s="349"/>
    </row>
    <row r="86" spans="2:46" x14ac:dyDescent="0.25">
      <c r="B86" s="410"/>
      <c r="C86" s="411"/>
      <c r="D86" s="410"/>
      <c r="E86" s="411"/>
      <c r="F86" s="411"/>
      <c r="O86" s="349"/>
      <c r="P86" s="349"/>
      <c r="AB86" s="348"/>
      <c r="AG86" s="349"/>
      <c r="AO86" s="348"/>
      <c r="AT86" s="349"/>
    </row>
    <row r="87" spans="2:46" x14ac:dyDescent="0.25">
      <c r="C87" s="411"/>
      <c r="D87" s="410"/>
      <c r="E87" s="411"/>
      <c r="F87" s="411"/>
      <c r="O87" s="349"/>
      <c r="P87" s="349"/>
      <c r="AB87" s="348"/>
      <c r="AG87" s="349"/>
      <c r="AO87" s="348"/>
      <c r="AT87" s="349"/>
    </row>
    <row r="88" spans="2:46" x14ac:dyDescent="0.25">
      <c r="C88" s="411"/>
      <c r="D88" s="410"/>
      <c r="E88" s="411"/>
      <c r="F88" s="411"/>
      <c r="O88" s="349"/>
      <c r="P88" s="349"/>
      <c r="AB88" s="348"/>
      <c r="AG88" s="349"/>
      <c r="AO88" s="348"/>
      <c r="AT88" s="349"/>
    </row>
    <row r="89" spans="2:46" x14ac:dyDescent="0.25">
      <c r="B89" s="410"/>
      <c r="C89" s="411"/>
      <c r="D89" s="410"/>
      <c r="E89" s="411"/>
      <c r="F89" s="411"/>
      <c r="O89" s="349"/>
      <c r="P89" s="349"/>
      <c r="AB89" s="348"/>
      <c r="AG89" s="349"/>
      <c r="AO89" s="348"/>
      <c r="AT89" s="349"/>
    </row>
    <row r="90" spans="2:46" x14ac:dyDescent="0.25">
      <c r="C90" s="411"/>
      <c r="D90" s="410"/>
      <c r="E90" s="411"/>
      <c r="F90" s="411"/>
      <c r="O90" s="349"/>
      <c r="P90" s="349"/>
      <c r="AB90" s="348"/>
      <c r="AG90" s="349"/>
      <c r="AO90" s="348"/>
      <c r="AT90" s="349"/>
    </row>
    <row r="91" spans="2:46" x14ac:dyDescent="0.25">
      <c r="C91" s="411"/>
      <c r="D91" s="410"/>
      <c r="E91" s="411"/>
      <c r="F91" s="411"/>
      <c r="O91" s="349"/>
      <c r="P91" s="349"/>
      <c r="AB91" s="348"/>
      <c r="AG91" s="349"/>
      <c r="AO91" s="348"/>
      <c r="AT91" s="349"/>
    </row>
    <row r="92" spans="2:46" x14ac:dyDescent="0.25">
      <c r="C92" s="411"/>
      <c r="D92" s="410"/>
      <c r="E92" s="411"/>
      <c r="F92" s="411"/>
      <c r="O92" s="349"/>
      <c r="P92" s="349"/>
      <c r="AB92" s="348"/>
      <c r="AG92" s="349"/>
      <c r="AO92" s="348"/>
      <c r="AT92" s="349"/>
    </row>
    <row r="93" spans="2:46" x14ac:dyDescent="0.25">
      <c r="C93" s="411"/>
      <c r="D93" s="410"/>
      <c r="E93" s="411"/>
      <c r="F93" s="411"/>
      <c r="O93" s="349"/>
      <c r="P93" s="349"/>
      <c r="AB93" s="348"/>
      <c r="AG93" s="349"/>
      <c r="AO93" s="348"/>
      <c r="AT93" s="349"/>
    </row>
    <row r="94" spans="2:46" x14ac:dyDescent="0.25">
      <c r="C94" s="411"/>
      <c r="D94" s="410"/>
      <c r="E94" s="411"/>
      <c r="F94" s="411"/>
      <c r="O94" s="349"/>
      <c r="P94" s="349"/>
      <c r="AB94" s="348"/>
      <c r="AG94" s="349"/>
      <c r="AO94" s="348"/>
      <c r="AT94" s="349"/>
    </row>
    <row r="95" spans="2:46" x14ac:dyDescent="0.25">
      <c r="C95" s="411"/>
      <c r="D95" s="410"/>
      <c r="E95" s="410"/>
      <c r="F95" s="411"/>
      <c r="O95" s="349"/>
      <c r="P95" s="349"/>
      <c r="AB95" s="348"/>
      <c r="AG95" s="349"/>
      <c r="AO95" s="348"/>
      <c r="AT95" s="349"/>
    </row>
    <row r="96" spans="2:46" x14ac:dyDescent="0.25">
      <c r="O96" s="349"/>
      <c r="P96" s="349"/>
      <c r="AB96" s="348"/>
      <c r="AG96" s="349"/>
      <c r="AO96" s="348"/>
      <c r="AT96" s="349"/>
    </row>
    <row r="97" spans="2:46" x14ac:dyDescent="0.25">
      <c r="O97" s="349"/>
      <c r="P97" s="349"/>
      <c r="AB97" s="348"/>
      <c r="AG97" s="349"/>
      <c r="AO97" s="348"/>
      <c r="AT97" s="349"/>
    </row>
    <row r="98" spans="2:46" x14ac:dyDescent="0.25">
      <c r="B98" s="410"/>
      <c r="C98" s="410"/>
      <c r="D98" s="353"/>
      <c r="O98" s="349"/>
      <c r="P98" s="349"/>
      <c r="AB98" s="348"/>
      <c r="AG98" s="349"/>
      <c r="AO98" s="348"/>
      <c r="AT98" s="349"/>
    </row>
    <row r="99" spans="2:46" x14ac:dyDescent="0.25">
      <c r="C99" s="410"/>
      <c r="D99" s="353"/>
      <c r="O99" s="349"/>
      <c r="P99" s="349"/>
      <c r="AB99" s="348"/>
      <c r="AG99" s="349"/>
      <c r="AO99" s="348"/>
      <c r="AT99" s="349"/>
    </row>
    <row r="100" spans="2:46" x14ac:dyDescent="0.25">
      <c r="C100" s="410"/>
      <c r="D100" s="411"/>
      <c r="O100" s="349"/>
      <c r="P100" s="349"/>
      <c r="AB100" s="348"/>
      <c r="AG100" s="349"/>
      <c r="AO100" s="348"/>
      <c r="AT100" s="349"/>
    </row>
    <row r="101" spans="2:46" x14ac:dyDescent="0.25">
      <c r="C101" s="410"/>
      <c r="D101" s="410"/>
      <c r="O101" s="349"/>
      <c r="P101" s="349"/>
      <c r="AB101" s="348"/>
      <c r="AG101" s="349"/>
      <c r="AO101" s="348"/>
      <c r="AT101" s="349"/>
    </row>
    <row r="102" spans="2:46" x14ac:dyDescent="0.25">
      <c r="C102" s="410"/>
      <c r="D102" s="410"/>
      <c r="O102" s="349"/>
      <c r="P102" s="349"/>
      <c r="AB102" s="348"/>
      <c r="AG102" s="349"/>
      <c r="AO102" s="348"/>
      <c r="AT102" s="349"/>
    </row>
    <row r="103" spans="2:46" x14ac:dyDescent="0.25">
      <c r="C103" s="410"/>
      <c r="D103" s="410"/>
      <c r="O103" s="349"/>
      <c r="P103" s="349"/>
      <c r="AB103" s="348"/>
      <c r="AG103" s="349"/>
      <c r="AO103" s="348"/>
      <c r="AT103" s="349"/>
    </row>
    <row r="104" spans="2:46" x14ac:dyDescent="0.25">
      <c r="B104" s="410"/>
      <c r="C104" s="410"/>
      <c r="D104" s="410"/>
      <c r="O104" s="349"/>
      <c r="P104" s="349"/>
      <c r="AB104" s="348"/>
      <c r="AG104" s="349"/>
      <c r="AO104" s="348"/>
      <c r="AT104" s="349"/>
    </row>
    <row r="105" spans="2:46" x14ac:dyDescent="0.25">
      <c r="B105" s="410"/>
      <c r="C105" s="410"/>
      <c r="D105" s="410"/>
      <c r="O105" s="349"/>
      <c r="P105" s="349"/>
      <c r="AB105" s="348"/>
      <c r="AG105" s="349"/>
      <c r="AO105" s="348"/>
      <c r="AT105" s="349"/>
    </row>
    <row r="106" spans="2:46" x14ac:dyDescent="0.25">
      <c r="B106" s="410"/>
      <c r="C106" s="410"/>
      <c r="O106" s="349"/>
      <c r="P106" s="349"/>
      <c r="AB106" s="348"/>
      <c r="AG106" s="349"/>
      <c r="AO106" s="348"/>
      <c r="AT106" s="349"/>
    </row>
    <row r="107" spans="2:46" x14ac:dyDescent="0.25">
      <c r="O107" s="349"/>
      <c r="P107" s="349"/>
      <c r="AB107" s="348"/>
      <c r="AG107" s="349"/>
      <c r="AO107" s="348"/>
      <c r="AT107" s="349"/>
    </row>
    <row r="108" spans="2:46" x14ac:dyDescent="0.25">
      <c r="O108" s="349"/>
      <c r="P108" s="349"/>
      <c r="AB108" s="348"/>
      <c r="AG108" s="349"/>
      <c r="AO108" s="348"/>
      <c r="AT108" s="349"/>
    </row>
    <row r="109" spans="2:46" x14ac:dyDescent="0.25">
      <c r="O109" s="349"/>
      <c r="P109" s="349"/>
      <c r="AB109" s="348"/>
      <c r="AG109" s="349"/>
      <c r="AO109" s="348"/>
      <c r="AT109" s="349"/>
    </row>
    <row r="110" spans="2:46" x14ac:dyDescent="0.25">
      <c r="B110" s="412"/>
      <c r="O110" s="349"/>
      <c r="P110" s="349"/>
      <c r="AB110" s="348"/>
      <c r="AG110" s="349"/>
      <c r="AO110" s="348"/>
      <c r="AT110" s="349"/>
    </row>
    <row r="111" spans="2:46" x14ac:dyDescent="0.25">
      <c r="O111" s="349"/>
      <c r="P111" s="349"/>
      <c r="AB111" s="348"/>
      <c r="AG111" s="349"/>
      <c r="AO111" s="348"/>
      <c r="AT111" s="349"/>
    </row>
    <row r="112" spans="2:46" x14ac:dyDescent="0.25">
      <c r="O112" s="349"/>
      <c r="P112" s="349"/>
      <c r="AB112" s="348"/>
      <c r="AG112" s="349"/>
      <c r="AO112" s="348"/>
      <c r="AT112" s="349"/>
    </row>
  </sheetData>
  <mergeCells count="1">
    <mergeCell ref="B19:H33"/>
  </mergeCells>
  <pageMargins left="0" right="0" top="0" bottom="0" header="0" footer="0"/>
  <pageSetup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7BC143"/>
  </sheetPr>
  <dimension ref="B1:CE112"/>
  <sheetViews>
    <sheetView topLeftCell="C13" zoomScale="80" zoomScaleNormal="80" zoomScalePageLayoutView="200" workbookViewId="0">
      <selection activeCell="R48" sqref="R48"/>
    </sheetView>
  </sheetViews>
  <sheetFormatPr defaultColWidth="8.85546875" defaultRowHeight="15" x14ac:dyDescent="0.25"/>
  <cols>
    <col min="1" max="1" width="3.28515625" style="348" customWidth="1"/>
    <col min="2" max="2" width="27" style="348" customWidth="1"/>
    <col min="3" max="13" width="8.85546875" style="348" customWidth="1"/>
    <col min="14" max="14" width="8.85546875" style="349" customWidth="1"/>
    <col min="15" max="27" width="8.85546875" style="348" customWidth="1"/>
    <col min="28" max="28" width="8.85546875" style="349"/>
    <col min="29" max="40" width="8.85546875" style="348"/>
    <col min="41" max="41" width="8.85546875" style="349"/>
    <col min="42" max="16384" width="8.85546875" style="348"/>
  </cols>
  <sheetData>
    <row r="1" spans="2:41" s="366" customFormat="1" ht="21" x14ac:dyDescent="0.35">
      <c r="B1" s="367" t="s">
        <v>1080</v>
      </c>
      <c r="N1" s="367"/>
      <c r="AB1" s="367"/>
      <c r="AO1" s="367"/>
    </row>
    <row r="2" spans="2:41" x14ac:dyDescent="0.25">
      <c r="O2" s="349"/>
      <c r="P2" s="349"/>
      <c r="Q2" s="349"/>
      <c r="R2" s="349"/>
      <c r="S2" s="349"/>
      <c r="T2" s="349"/>
      <c r="U2" s="349"/>
      <c r="V2" s="349"/>
      <c r="W2" s="349"/>
      <c r="X2" s="349"/>
      <c r="Y2" s="349"/>
      <c r="Z2" s="349"/>
    </row>
    <row r="3" spans="2:41" ht="23.25" x14ac:dyDescent="0.35">
      <c r="B3" s="359" t="s">
        <v>1079</v>
      </c>
      <c r="R3" s="416"/>
    </row>
    <row r="5" spans="2:41" x14ac:dyDescent="0.25">
      <c r="B5" s="349" t="s">
        <v>1078</v>
      </c>
      <c r="C5" s="357" t="s">
        <v>1077</v>
      </c>
    </row>
    <row r="6" spans="2:41" x14ac:dyDescent="0.25">
      <c r="B6" s="349" t="s">
        <v>1076</v>
      </c>
      <c r="C6" s="357" t="s">
        <v>1075</v>
      </c>
    </row>
    <row r="7" spans="2:41" x14ac:dyDescent="0.25">
      <c r="B7" s="349" t="s">
        <v>1074</v>
      </c>
      <c r="C7" s="357" t="s">
        <v>1073</v>
      </c>
    </row>
    <row r="8" spans="2:41" x14ac:dyDescent="0.25">
      <c r="B8" s="349" t="s">
        <v>1072</v>
      </c>
      <c r="C8" s="357" t="s">
        <v>1071</v>
      </c>
    </row>
    <row r="9" spans="2:41" ht="15.75" x14ac:dyDescent="0.25">
      <c r="B9" s="349"/>
      <c r="J9" s="365" t="s">
        <v>1070</v>
      </c>
    </row>
    <row r="10" spans="2:41" x14ac:dyDescent="0.25">
      <c r="B10" s="349" t="s">
        <v>1069</v>
      </c>
    </row>
    <row r="11" spans="2:41" x14ac:dyDescent="0.25">
      <c r="B11" s="349" t="s">
        <v>1068</v>
      </c>
      <c r="C11" s="357" t="s">
        <v>1067</v>
      </c>
    </row>
    <row r="12" spans="2:41" x14ac:dyDescent="0.25">
      <c r="B12" s="349" t="s">
        <v>1066</v>
      </c>
      <c r="C12" s="357" t="str">
        <f>'0_Total'!A84&amp;" "&amp;'0_Total'!B84</f>
        <v>Energy consumption per vkm [MJ/vkm]</v>
      </c>
    </row>
    <row r="13" spans="2:41" x14ac:dyDescent="0.25">
      <c r="B13" s="349"/>
      <c r="C13" s="351"/>
    </row>
    <row r="14" spans="2:41" x14ac:dyDescent="0.25">
      <c r="B14" s="349" t="s">
        <v>1065</v>
      </c>
      <c r="C14" s="351"/>
    </row>
    <row r="15" spans="2:41" x14ac:dyDescent="0.25">
      <c r="B15" s="349" t="s">
        <v>1064</v>
      </c>
      <c r="C15" s="364" t="s">
        <v>1063</v>
      </c>
    </row>
    <row r="16" spans="2:41" x14ac:dyDescent="0.25">
      <c r="B16" s="349" t="s">
        <v>1062</v>
      </c>
      <c r="C16" s="364" t="s">
        <v>1061</v>
      </c>
    </row>
    <row r="17" spans="2:39" x14ac:dyDescent="0.25">
      <c r="B17" s="349"/>
      <c r="C17" s="351"/>
    </row>
    <row r="18" spans="2:39" x14ac:dyDescent="0.25">
      <c r="B18" s="349" t="s">
        <v>1060</v>
      </c>
      <c r="W18" s="360"/>
      <c r="X18" s="360"/>
    </row>
    <row r="19" spans="2:39" x14ac:dyDescent="0.25">
      <c r="B19" s="884" t="s">
        <v>1059</v>
      </c>
      <c r="C19" s="885"/>
      <c r="D19" s="885"/>
      <c r="E19" s="885"/>
      <c r="F19" s="885"/>
      <c r="G19" s="885"/>
      <c r="H19" s="886"/>
      <c r="W19" s="360"/>
      <c r="X19" s="360"/>
    </row>
    <row r="20" spans="2:39" x14ac:dyDescent="0.25">
      <c r="B20" s="887"/>
      <c r="C20" s="888"/>
      <c r="D20" s="888"/>
      <c r="E20" s="888"/>
      <c r="F20" s="888"/>
      <c r="G20" s="888"/>
      <c r="H20" s="889"/>
      <c r="W20" s="360"/>
      <c r="X20" s="360"/>
    </row>
    <row r="21" spans="2:39" x14ac:dyDescent="0.25">
      <c r="B21" s="887"/>
      <c r="C21" s="888"/>
      <c r="D21" s="888"/>
      <c r="E21" s="888"/>
      <c r="F21" s="888"/>
      <c r="G21" s="888"/>
      <c r="H21" s="889"/>
      <c r="W21" s="360"/>
      <c r="X21" s="360"/>
    </row>
    <row r="22" spans="2:39" x14ac:dyDescent="0.25">
      <c r="B22" s="887"/>
      <c r="C22" s="888"/>
      <c r="D22" s="888"/>
      <c r="E22" s="888"/>
      <c r="F22" s="888"/>
      <c r="G22" s="888"/>
      <c r="H22" s="889"/>
      <c r="W22" s="360"/>
      <c r="X22" s="360"/>
      <c r="Y22" s="349"/>
      <c r="Z22" s="349"/>
    </row>
    <row r="23" spans="2:39" x14ac:dyDescent="0.25">
      <c r="B23" s="887"/>
      <c r="C23" s="888"/>
      <c r="D23" s="888"/>
      <c r="E23" s="888"/>
      <c r="F23" s="888"/>
      <c r="G23" s="888"/>
      <c r="H23" s="889"/>
      <c r="W23" s="360"/>
      <c r="X23" s="360"/>
      <c r="Y23" s="349"/>
      <c r="Z23" s="349"/>
    </row>
    <row r="24" spans="2:39" ht="15.75" x14ac:dyDescent="0.25">
      <c r="B24" s="887"/>
      <c r="C24" s="888"/>
      <c r="D24" s="888"/>
      <c r="E24" s="888"/>
      <c r="F24" s="888"/>
      <c r="G24" s="888"/>
      <c r="H24" s="889"/>
      <c r="N24" s="363"/>
      <c r="W24" s="360"/>
      <c r="X24" s="360"/>
      <c r="AB24" s="363"/>
    </row>
    <row r="25" spans="2:39" s="349" customFormat="1" x14ac:dyDescent="0.25">
      <c r="B25" s="887"/>
      <c r="C25" s="888"/>
      <c r="D25" s="888"/>
      <c r="E25" s="888"/>
      <c r="F25" s="888"/>
      <c r="G25" s="888"/>
      <c r="H25" s="889"/>
      <c r="N25" s="362"/>
      <c r="W25" s="360"/>
      <c r="X25" s="360"/>
      <c r="AB25" s="361"/>
    </row>
    <row r="26" spans="2:39" x14ac:dyDescent="0.25">
      <c r="B26" s="887"/>
      <c r="C26" s="888"/>
      <c r="D26" s="888"/>
      <c r="E26" s="888"/>
      <c r="F26" s="888"/>
      <c r="G26" s="888"/>
      <c r="H26" s="889"/>
      <c r="N26" s="354"/>
      <c r="W26" s="360"/>
      <c r="X26" s="360"/>
      <c r="Y26" s="353"/>
      <c r="Z26" s="353"/>
      <c r="AB26" s="354"/>
      <c r="AC26" s="353"/>
      <c r="AD26" s="353"/>
      <c r="AE26" s="353"/>
      <c r="AF26" s="353"/>
      <c r="AG26" s="353"/>
      <c r="AH26" s="353"/>
      <c r="AI26" s="353"/>
      <c r="AJ26" s="353"/>
      <c r="AK26" s="353"/>
      <c r="AL26" s="353"/>
      <c r="AM26" s="353"/>
    </row>
    <row r="27" spans="2:39" x14ac:dyDescent="0.25">
      <c r="B27" s="887"/>
      <c r="C27" s="888"/>
      <c r="D27" s="888"/>
      <c r="E27" s="888"/>
      <c r="F27" s="888"/>
      <c r="G27" s="888"/>
      <c r="H27" s="889"/>
      <c r="N27" s="354"/>
      <c r="W27" s="360"/>
      <c r="X27" s="360"/>
      <c r="Y27" s="353"/>
      <c r="Z27" s="353"/>
      <c r="AB27" s="354"/>
      <c r="AC27" s="353"/>
      <c r="AD27" s="353"/>
      <c r="AE27" s="353"/>
      <c r="AF27" s="353"/>
      <c r="AG27" s="353"/>
      <c r="AH27" s="353"/>
      <c r="AI27" s="353"/>
      <c r="AJ27" s="353"/>
      <c r="AK27" s="353"/>
      <c r="AL27" s="353"/>
      <c r="AM27" s="353"/>
    </row>
    <row r="28" spans="2:39" x14ac:dyDescent="0.25">
      <c r="B28" s="887"/>
      <c r="C28" s="888"/>
      <c r="D28" s="888"/>
      <c r="E28" s="888"/>
      <c r="F28" s="888"/>
      <c r="G28" s="888"/>
      <c r="H28" s="889"/>
      <c r="N28" s="354"/>
      <c r="W28" s="360"/>
      <c r="X28" s="360"/>
      <c r="Y28" s="353"/>
      <c r="Z28" s="353"/>
      <c r="AB28" s="354"/>
      <c r="AC28" s="353"/>
      <c r="AD28" s="353"/>
      <c r="AE28" s="353"/>
      <c r="AF28" s="353"/>
      <c r="AG28" s="353"/>
      <c r="AH28" s="353"/>
      <c r="AI28" s="353"/>
      <c r="AJ28" s="353"/>
      <c r="AK28" s="353"/>
      <c r="AL28" s="353"/>
      <c r="AM28" s="353"/>
    </row>
    <row r="29" spans="2:39" x14ac:dyDescent="0.25">
      <c r="B29" s="887"/>
      <c r="C29" s="888"/>
      <c r="D29" s="888"/>
      <c r="E29" s="888"/>
      <c r="F29" s="888"/>
      <c r="G29" s="888"/>
      <c r="H29" s="889"/>
      <c r="N29" s="354"/>
      <c r="W29" s="360"/>
      <c r="X29" s="360"/>
      <c r="Y29" s="353"/>
      <c r="Z29" s="353"/>
      <c r="AB29" s="354"/>
      <c r="AC29" s="353"/>
      <c r="AD29" s="353"/>
      <c r="AE29" s="353"/>
      <c r="AF29" s="353"/>
      <c r="AG29" s="353"/>
      <c r="AH29" s="353"/>
      <c r="AI29" s="353"/>
      <c r="AJ29" s="353"/>
      <c r="AK29" s="353"/>
      <c r="AL29" s="353"/>
      <c r="AM29" s="353"/>
    </row>
    <row r="30" spans="2:39" x14ac:dyDescent="0.25">
      <c r="B30" s="887"/>
      <c r="C30" s="888"/>
      <c r="D30" s="888"/>
      <c r="E30" s="888"/>
      <c r="F30" s="888"/>
      <c r="G30" s="888"/>
      <c r="H30" s="889"/>
      <c r="N30" s="354"/>
      <c r="W30" s="360"/>
      <c r="X30" s="360"/>
      <c r="Y30" s="353"/>
      <c r="Z30" s="353"/>
      <c r="AB30" s="354"/>
      <c r="AC30" s="353"/>
      <c r="AD30" s="353"/>
      <c r="AE30" s="353"/>
      <c r="AF30" s="353"/>
      <c r="AG30" s="353"/>
      <c r="AH30" s="353"/>
      <c r="AI30" s="353"/>
      <c r="AJ30" s="353"/>
      <c r="AK30" s="353"/>
      <c r="AL30" s="353"/>
      <c r="AM30" s="353"/>
    </row>
    <row r="31" spans="2:39" x14ac:dyDescent="0.25">
      <c r="B31" s="887"/>
      <c r="C31" s="888"/>
      <c r="D31" s="888"/>
      <c r="E31" s="888"/>
      <c r="F31" s="888"/>
      <c r="G31" s="888"/>
      <c r="H31" s="889"/>
      <c r="N31" s="354"/>
      <c r="W31" s="360"/>
      <c r="X31" s="360"/>
      <c r="Y31" s="353"/>
      <c r="Z31" s="353"/>
      <c r="AB31" s="354"/>
      <c r="AC31" s="353"/>
      <c r="AD31" s="353"/>
      <c r="AE31" s="353"/>
      <c r="AF31" s="353"/>
      <c r="AG31" s="353"/>
      <c r="AH31" s="353"/>
      <c r="AI31" s="353"/>
      <c r="AJ31" s="353"/>
      <c r="AK31" s="353"/>
      <c r="AL31" s="353"/>
      <c r="AM31" s="353"/>
    </row>
    <row r="32" spans="2:39" x14ac:dyDescent="0.25">
      <c r="B32" s="887"/>
      <c r="C32" s="888"/>
      <c r="D32" s="888"/>
      <c r="E32" s="888"/>
      <c r="F32" s="888"/>
      <c r="G32" s="888"/>
      <c r="H32" s="889"/>
      <c r="N32" s="354"/>
      <c r="W32" s="360"/>
      <c r="X32" s="360"/>
      <c r="Y32" s="353"/>
      <c r="Z32" s="353"/>
      <c r="AB32" s="354"/>
      <c r="AC32" s="353"/>
      <c r="AD32" s="353"/>
      <c r="AE32" s="353"/>
      <c r="AF32" s="353"/>
      <c r="AG32" s="353"/>
      <c r="AH32" s="353"/>
      <c r="AI32" s="353"/>
      <c r="AJ32" s="353"/>
      <c r="AK32" s="353"/>
      <c r="AL32" s="353"/>
      <c r="AM32" s="353"/>
    </row>
    <row r="33" spans="2:83" x14ac:dyDescent="0.25">
      <c r="B33" s="890"/>
      <c r="C33" s="891"/>
      <c r="D33" s="891"/>
      <c r="E33" s="891"/>
      <c r="F33" s="891"/>
      <c r="G33" s="891"/>
      <c r="H33" s="892"/>
      <c r="N33" s="354"/>
      <c r="O33" s="360"/>
      <c r="P33" s="360"/>
      <c r="Q33" s="360"/>
      <c r="R33" s="360"/>
      <c r="S33" s="360"/>
      <c r="T33" s="360"/>
      <c r="U33" s="360"/>
      <c r="V33" s="360"/>
      <c r="W33" s="360"/>
      <c r="X33" s="360"/>
      <c r="Y33" s="353"/>
      <c r="Z33" s="353"/>
      <c r="AB33" s="354"/>
      <c r="AC33" s="353"/>
      <c r="AD33" s="353"/>
      <c r="AE33" s="353"/>
      <c r="AF33" s="353"/>
      <c r="AG33" s="353"/>
      <c r="AH33" s="353"/>
      <c r="AI33" s="353"/>
      <c r="AJ33" s="353"/>
      <c r="AK33" s="353"/>
      <c r="AL33" s="353"/>
      <c r="AM33" s="353"/>
    </row>
    <row r="34" spans="2:83" x14ac:dyDescent="0.25">
      <c r="N34" s="354"/>
      <c r="O34" s="353"/>
      <c r="P34" s="353"/>
      <c r="Q34" s="353"/>
      <c r="R34" s="353"/>
      <c r="S34" s="353"/>
      <c r="T34" s="353"/>
      <c r="U34" s="353"/>
      <c r="V34" s="353"/>
      <c r="W34" s="353"/>
      <c r="X34" s="353"/>
      <c r="Y34" s="353"/>
      <c r="Z34" s="353"/>
      <c r="AB34" s="354"/>
      <c r="AC34" s="353"/>
      <c r="AD34" s="353"/>
      <c r="AE34" s="353"/>
      <c r="AF34" s="353"/>
      <c r="AG34" s="353"/>
      <c r="AH34" s="353"/>
      <c r="AI34" s="353"/>
      <c r="AJ34" s="353"/>
      <c r="AK34" s="353"/>
      <c r="AL34" s="353"/>
      <c r="AM34" s="353"/>
    </row>
    <row r="35" spans="2:83" x14ac:dyDescent="0.25">
      <c r="N35" s="354"/>
      <c r="O35" s="353"/>
      <c r="P35" s="353"/>
      <c r="Q35" s="353"/>
      <c r="R35" s="353"/>
      <c r="S35" s="353"/>
      <c r="T35" s="353"/>
      <c r="U35" s="353"/>
      <c r="V35" s="353"/>
      <c r="W35" s="353"/>
      <c r="X35" s="353"/>
      <c r="Y35" s="353"/>
      <c r="Z35" s="353"/>
      <c r="AB35" s="354"/>
      <c r="AC35" s="353"/>
      <c r="AD35" s="353"/>
      <c r="AE35" s="353"/>
      <c r="AF35" s="353"/>
      <c r="AG35" s="353"/>
      <c r="AH35" s="353"/>
      <c r="AI35" s="353"/>
      <c r="AJ35" s="353"/>
      <c r="AK35" s="353"/>
      <c r="AL35" s="353"/>
      <c r="AM35" s="353"/>
    </row>
    <row r="36" spans="2:83" x14ac:dyDescent="0.25">
      <c r="N36" s="354"/>
      <c r="O36" s="353"/>
      <c r="P36" s="353"/>
      <c r="Q36" s="353"/>
      <c r="R36" s="353"/>
      <c r="S36" s="353"/>
      <c r="T36" s="353"/>
      <c r="U36" s="353"/>
      <c r="V36" s="353"/>
      <c r="W36" s="353"/>
      <c r="X36" s="353"/>
      <c r="Y36" s="353"/>
      <c r="Z36" s="353"/>
      <c r="AB36" s="354"/>
      <c r="AC36" s="353"/>
      <c r="AD36" s="353"/>
      <c r="AE36" s="353"/>
      <c r="AF36" s="353"/>
      <c r="AG36" s="353"/>
      <c r="AH36" s="353"/>
      <c r="AI36" s="353"/>
      <c r="AJ36" s="353"/>
      <c r="AK36" s="353"/>
      <c r="AL36" s="353"/>
      <c r="AM36" s="353"/>
    </row>
    <row r="37" spans="2:83" x14ac:dyDescent="0.25">
      <c r="N37" s="354"/>
      <c r="O37" s="353"/>
      <c r="P37" s="353"/>
      <c r="Q37" s="353"/>
      <c r="R37" s="353"/>
      <c r="S37" s="353"/>
      <c r="T37" s="353"/>
      <c r="U37" s="353"/>
      <c r="V37" s="353"/>
      <c r="W37" s="353"/>
      <c r="X37" s="353"/>
      <c r="Y37" s="353"/>
      <c r="Z37" s="353"/>
      <c r="AB37" s="354"/>
      <c r="AC37" s="353"/>
      <c r="AD37" s="353"/>
      <c r="AE37" s="353"/>
      <c r="AF37" s="353"/>
      <c r="AG37" s="353"/>
      <c r="AH37" s="353"/>
      <c r="AI37" s="353"/>
      <c r="AJ37" s="353"/>
      <c r="AK37" s="353"/>
      <c r="AL37" s="353"/>
      <c r="AM37" s="353"/>
    </row>
    <row r="38" spans="2:83" x14ac:dyDescent="0.25">
      <c r="N38" s="354"/>
      <c r="O38" s="353"/>
      <c r="P38" s="353"/>
      <c r="Q38" s="353"/>
      <c r="R38" s="353"/>
      <c r="S38" s="353"/>
      <c r="T38" s="353"/>
      <c r="U38" s="353"/>
      <c r="V38" s="353"/>
      <c r="W38" s="353"/>
      <c r="X38" s="353"/>
      <c r="Y38" s="353"/>
      <c r="Z38" s="353"/>
      <c r="AB38" s="354"/>
      <c r="AC38" s="353"/>
      <c r="AD38" s="353"/>
      <c r="AE38" s="353"/>
      <c r="AF38" s="353"/>
      <c r="AG38" s="353"/>
      <c r="AH38" s="353"/>
      <c r="AI38" s="353"/>
      <c r="AJ38" s="353"/>
      <c r="AK38" s="353"/>
      <c r="AL38" s="353"/>
      <c r="AM38" s="353"/>
    </row>
    <row r="39" spans="2:83" x14ac:dyDescent="0.25">
      <c r="N39" s="354"/>
      <c r="O39" s="353"/>
      <c r="P39" s="353"/>
      <c r="Q39" s="353"/>
      <c r="R39" s="353"/>
      <c r="S39" s="353"/>
      <c r="T39" s="353"/>
      <c r="U39" s="353"/>
      <c r="V39" s="353"/>
      <c r="W39" s="353"/>
      <c r="X39" s="353"/>
      <c r="Y39" s="353"/>
      <c r="Z39" s="353"/>
      <c r="AB39" s="354"/>
      <c r="AC39" s="353"/>
      <c r="AD39" s="353"/>
      <c r="AE39" s="353"/>
      <c r="AF39" s="353"/>
      <c r="AG39" s="353"/>
      <c r="AH39" s="353"/>
      <c r="AI39" s="353"/>
      <c r="AJ39" s="353"/>
      <c r="AK39" s="353"/>
      <c r="AL39" s="353"/>
      <c r="AM39" s="353"/>
    </row>
    <row r="40" spans="2:83" ht="23.25" x14ac:dyDescent="0.35">
      <c r="B40" s="359" t="s">
        <v>1058</v>
      </c>
      <c r="C40" s="358"/>
      <c r="N40" s="354"/>
      <c r="O40" s="353"/>
      <c r="P40" s="353"/>
      <c r="Q40" s="353"/>
      <c r="R40" s="353"/>
      <c r="S40" s="353"/>
      <c r="T40" s="353"/>
      <c r="U40" s="353"/>
      <c r="V40" s="353"/>
      <c r="W40" s="353"/>
      <c r="X40" s="353"/>
      <c r="Y40" s="353"/>
      <c r="Z40" s="353"/>
      <c r="AB40" s="354"/>
      <c r="AC40" s="353"/>
      <c r="AD40" s="353"/>
      <c r="AE40" s="353"/>
      <c r="AF40" s="353"/>
      <c r="AG40" s="353"/>
      <c r="AH40" s="353"/>
      <c r="AI40" s="353"/>
      <c r="AJ40" s="353"/>
      <c r="AK40" s="353"/>
      <c r="AL40" s="353"/>
      <c r="AM40" s="353"/>
    </row>
    <row r="41" spans="2:83" ht="23.25" x14ac:dyDescent="0.35">
      <c r="B41" s="359"/>
      <c r="C41" s="358"/>
      <c r="N41" s="354"/>
      <c r="O41" s="353"/>
      <c r="P41" s="353"/>
      <c r="Q41" s="353"/>
      <c r="R41" s="353"/>
      <c r="S41" s="353"/>
      <c r="T41" s="353"/>
      <c r="U41" s="353"/>
      <c r="V41" s="353"/>
      <c r="W41" s="353"/>
      <c r="X41" s="353"/>
      <c r="Y41" s="353"/>
      <c r="Z41" s="353"/>
      <c r="AB41" s="354"/>
      <c r="AC41" s="353"/>
      <c r="AD41" s="353"/>
      <c r="AE41" s="353"/>
      <c r="AF41" s="353"/>
      <c r="AG41" s="353"/>
      <c r="AH41" s="353"/>
      <c r="AI41" s="353"/>
      <c r="AJ41" s="353"/>
      <c r="AK41" s="353"/>
      <c r="AL41" s="353"/>
      <c r="AM41" s="353"/>
    </row>
    <row r="42" spans="2:83" ht="23.25" x14ac:dyDescent="0.35">
      <c r="B42" s="359"/>
      <c r="C42" s="358"/>
      <c r="N42" s="354"/>
      <c r="O42" s="353"/>
      <c r="P42" s="353"/>
      <c r="Q42" s="353"/>
      <c r="R42" s="353"/>
      <c r="S42" s="353"/>
      <c r="T42" s="353"/>
      <c r="U42" s="353"/>
      <c r="V42" s="353"/>
      <c r="W42" s="353"/>
      <c r="X42" s="353"/>
      <c r="Y42" s="353"/>
      <c r="Z42" s="353"/>
      <c r="AB42" s="354"/>
      <c r="AC42" s="353"/>
      <c r="AD42" s="353"/>
      <c r="AE42" s="353"/>
      <c r="AF42" s="353"/>
      <c r="AG42" s="353"/>
      <c r="AH42" s="353"/>
      <c r="AI42" s="353"/>
      <c r="AJ42" s="353"/>
      <c r="AK42" s="353"/>
      <c r="AL42" s="353"/>
      <c r="AM42" s="353"/>
    </row>
    <row r="43" spans="2:83" x14ac:dyDescent="0.25">
      <c r="N43" s="354"/>
      <c r="O43" s="353"/>
      <c r="P43" s="353"/>
      <c r="Q43" s="353"/>
      <c r="R43" s="353"/>
      <c r="S43" s="353"/>
      <c r="T43" s="353"/>
      <c r="U43" s="353"/>
      <c r="V43" s="353"/>
      <c r="W43" s="353"/>
      <c r="X43" s="353"/>
      <c r="Y43" s="353"/>
      <c r="Z43" s="353"/>
      <c r="AB43" s="354"/>
      <c r="AC43" s="353"/>
      <c r="AD43" s="353"/>
      <c r="AE43" s="353"/>
      <c r="AF43" s="353"/>
      <c r="AG43" s="353"/>
      <c r="AH43" s="353"/>
      <c r="AI43" s="353"/>
      <c r="AJ43" s="353"/>
      <c r="AK43" s="353"/>
      <c r="AL43" s="353"/>
      <c r="AM43" s="353"/>
    </row>
    <row r="44" spans="2:83" s="400" customFormat="1" ht="75" x14ac:dyDescent="0.25">
      <c r="B44" s="398"/>
      <c r="C44" s="398" t="str">
        <f>'0_Total'!D2</f>
        <v>Private e-scooter</v>
      </c>
      <c r="D44" s="585" t="str">
        <f>Figure_2_GHG_per_pkm_General!D44</f>
        <v>Shared e-scooter (first generation)</v>
      </c>
      <c r="E44" s="585" t="str">
        <f>Figure_2_GHG_per_pkm_General!E44</f>
        <v>Shared e-scooter (new generation)</v>
      </c>
      <c r="F44" s="398" t="str">
        <f>'0_Total'!BE2</f>
        <v>Private bike</v>
      </c>
      <c r="G44" s="398" t="str">
        <f>'0_Total'!BG2</f>
        <v>Shared bike</v>
      </c>
      <c r="H44" s="398" t="str">
        <f>'0_Total'!BF2</f>
        <v>Private e-bike</v>
      </c>
      <c r="I44" s="398" t="str">
        <f>'0_Total'!BH2</f>
        <v>Shared e-bike</v>
      </c>
      <c r="J44" s="398" t="str">
        <f>'0_Total'!BI2</f>
        <v>Private moped - ICE</v>
      </c>
      <c r="K44" s="398" t="str">
        <f>'0_Total'!BJ2</f>
        <v>Private moped - BEV</v>
      </c>
      <c r="L44" s="398" t="str">
        <f>'0_Total'!BK2</f>
        <v>Shared moped - ICE</v>
      </c>
      <c r="M44" s="398" t="str">
        <f>'0_Total'!BL2</f>
        <v>Shared moped - BEV</v>
      </c>
      <c r="N44" s="398" t="str">
        <f>'0_Total'!BM2</f>
        <v>Private car - ICE</v>
      </c>
      <c r="O44" s="398" t="str">
        <f>'0_Total'!BN2</f>
        <v>Private car - HEV</v>
      </c>
      <c r="P44" s="398" t="str">
        <f>'0_Total'!BO2</f>
        <v>Private car - PHEV</v>
      </c>
      <c r="Q44" s="398" t="str">
        <f>'0_Total'!BV2</f>
        <v>Private car - BEV</v>
      </c>
      <c r="R44" s="398" t="str">
        <f>'0_Total'!CA2</f>
        <v>Private car - FCEV</v>
      </c>
      <c r="S44" s="398" t="str">
        <f>'0_Total'!DH2</f>
        <v>Taxi  HEV</v>
      </c>
      <c r="T44" s="398" t="str">
        <f>'0_Total'!DI2</f>
        <v>Taxi  PHEV</v>
      </c>
      <c r="U44" s="398" t="str">
        <f>'0_Total'!DJ2</f>
        <v>Taxi  BEV</v>
      </c>
      <c r="V44" s="398" t="str">
        <f>'0_Total'!DK2</f>
        <v>Taxi  BEV (two packs)</v>
      </c>
      <c r="W44" s="398" t="str">
        <f>'0_Total'!DL2</f>
        <v>Taxi - FCEV</v>
      </c>
      <c r="X44" s="398" t="str">
        <f>'0_Total'!CH2</f>
        <v>Ridesourcing - car - ICE</v>
      </c>
      <c r="Y44" s="398" t="str">
        <f>'0_Total'!CI2</f>
        <v>Ridesourcing - car - HEV</v>
      </c>
      <c r="Z44" s="398" t="str">
        <f>'0_Total'!CJ2</f>
        <v>Ridesourcing - car - PHEV</v>
      </c>
      <c r="AA44" s="398" t="str">
        <f>'0_Total'!CS2</f>
        <v>Ridesourcing - car - BEV</v>
      </c>
      <c r="AB44" s="398" t="str">
        <f>'0_Total'!DB2</f>
        <v>Ridesourcing - car - BEV (two packs)</v>
      </c>
      <c r="AC44" s="398" t="str">
        <f>'0_Total'!DF2</f>
        <v>Ridesourcing - car - FCEV</v>
      </c>
      <c r="AD44" s="398" t="str">
        <f>'0_Total'!EP2</f>
        <v>Bus - ICE</v>
      </c>
      <c r="AE44" s="398" t="str">
        <f>'0_Total'!EQ2</f>
        <v>Bus - HEV</v>
      </c>
      <c r="AF44" s="398" t="str">
        <f>'0_Total'!ET2</f>
        <v>Bus - BEV</v>
      </c>
      <c r="AG44" s="398" t="str">
        <f>'0_Total'!ES2</f>
        <v>Bus - BEV (two packs)</v>
      </c>
      <c r="AH44" s="398" t="str">
        <f>'0_Total'!EV2</f>
        <v>Bus - FCEV</v>
      </c>
      <c r="AI44" s="398" t="str">
        <f>'0_Total'!FC2</f>
        <v>Metro/urban train</v>
      </c>
      <c r="AK44" s="399"/>
      <c r="AN44" s="398"/>
      <c r="AO44" s="398"/>
      <c r="AP44" s="398"/>
      <c r="AQ44" s="398"/>
      <c r="AR44" s="398"/>
      <c r="AS44" s="398"/>
      <c r="AT44" s="398"/>
      <c r="BM44" s="398"/>
      <c r="BN44" s="398"/>
      <c r="BO44" s="398"/>
      <c r="BP44" s="398"/>
      <c r="BQ44" s="398"/>
      <c r="BR44" s="398"/>
      <c r="BS44" s="398"/>
      <c r="BT44" s="398"/>
      <c r="BU44" s="398"/>
      <c r="BV44" s="398"/>
      <c r="BZ44" s="398"/>
      <c r="CB44" s="398"/>
      <c r="CC44" s="398"/>
      <c r="CD44" s="398"/>
      <c r="CE44" s="398"/>
    </row>
    <row r="45" spans="2:83" x14ac:dyDescent="0.25">
      <c r="B45" s="357" t="s">
        <v>1123</v>
      </c>
      <c r="C45" s="356">
        <f>'0_Total'!D86+'0_Total'!D85</f>
        <v>0.29808473583437761</v>
      </c>
      <c r="D45" s="356">
        <f>'0_Total'!W86+'0_Total'!W85</f>
        <v>0.81407969234767941</v>
      </c>
      <c r="E45" s="356">
        <f>'0_Total'!AE86+'0_Total'!AE85</f>
        <v>0.756927769240197</v>
      </c>
      <c r="F45" s="356">
        <f>'0_Total'!BE86+'0_Total'!BE85</f>
        <v>9.3967482786297796E-2</v>
      </c>
      <c r="G45" s="356">
        <f>'0_Total'!BG86+'0_Total'!BG85</f>
        <v>0.29366763979938426</v>
      </c>
      <c r="H45" s="356">
        <f>'0_Total'!BF86+'0_Total'!BF85</f>
        <v>0.16088090094866481</v>
      </c>
      <c r="I45" s="356">
        <f>'0_Total'!BH86+'0_Total'!BH85</f>
        <v>0.47840568780736409</v>
      </c>
      <c r="J45" s="356">
        <f>'0_Total'!BI86+'0_Total'!BI85</f>
        <v>0.10294124304401861</v>
      </c>
      <c r="K45" s="356">
        <f>'0_Total'!BJ86+'0_Total'!BJ85</f>
        <v>0.13000839895620495</v>
      </c>
      <c r="L45" s="356">
        <f>'0_Total'!BK86+'0_Total'!BK85</f>
        <v>0.25722187196108681</v>
      </c>
      <c r="M45" s="356">
        <f>'0_Total'!BL86+'0_Total'!BL85</f>
        <v>0.46214333172454819</v>
      </c>
      <c r="N45" s="356">
        <f>'0_Total'!BM86+'0_Total'!BM85</f>
        <v>0.42635781908483733</v>
      </c>
      <c r="O45" s="356">
        <f>'0_Total'!BN86+'0_Total'!BN85</f>
        <v>0.46064972616369593</v>
      </c>
      <c r="P45" s="356">
        <f>'0_Total'!BO86+'0_Total'!BO85</f>
        <v>0.5726412628408778</v>
      </c>
      <c r="Q45" s="356">
        <f>'0_Total'!BV86+'0_Total'!BV85</f>
        <v>0.82869972471274145</v>
      </c>
      <c r="R45" s="356">
        <f>'0_Total'!CA86+'0_Total'!CA85</f>
        <v>0.76785316765362666</v>
      </c>
      <c r="S45" s="356">
        <f>'0_Total'!DH86+'0_Total'!DH85</f>
        <v>0.20903333632431514</v>
      </c>
      <c r="T45" s="356">
        <f>'0_Total'!DI86+'0_Total'!DI85</f>
        <v>0.25984781221232489</v>
      </c>
      <c r="U45" s="356">
        <f>'0_Total'!DJ86+'0_Total'!DJ85</f>
        <v>0.40798055625808033</v>
      </c>
      <c r="V45" s="356">
        <f>'0_Total'!DK86+'0_Total'!DK85</f>
        <v>0.63162789333982206</v>
      </c>
      <c r="W45" s="356">
        <f>'0_Total'!DL86+'0_Total'!DL85</f>
        <v>0.34842043070441814</v>
      </c>
      <c r="X45" s="356">
        <f>'0_Total'!CH86+'0_Total'!CH85</f>
        <v>0.19348724263155864</v>
      </c>
      <c r="Y45" s="356">
        <f>'0_Total'!CI86+'0_Total'!CI85</f>
        <v>0.2090487966923999</v>
      </c>
      <c r="Z45" s="356">
        <f>'0_Total'!CJ86+'0_Total'!CJ85</f>
        <v>0.25986642260774623</v>
      </c>
      <c r="AA45" s="356">
        <f>'0_Total'!CS86+'0_Total'!CS85</f>
        <v>0.40797797337785874</v>
      </c>
      <c r="AB45" s="356">
        <f>'0_Total'!DB86+'0_Total'!DB85</f>
        <v>0.63167156459545071</v>
      </c>
      <c r="AC45" s="356">
        <f>'0_Total'!DF86+'0_Total'!DF85</f>
        <v>0.34842043070441814</v>
      </c>
      <c r="AD45" s="356">
        <f>'0_Total'!EP86+'0_Total'!EP85</f>
        <v>1.3733985168758633</v>
      </c>
      <c r="AE45" s="356">
        <f>'0_Total'!EQ86+'0_Total'!EQ85</f>
        <v>1.357384232952574</v>
      </c>
      <c r="AF45" s="356">
        <f>'0_Total'!ET86+'0_Total'!ET85</f>
        <v>2.3646405509870858</v>
      </c>
      <c r="AG45" s="356">
        <f>'0_Total'!ES86+'0_Total'!ES85</f>
        <v>3.0431142296329958</v>
      </c>
      <c r="AH45" s="356">
        <f>'0_Total'!EV86+'0_Total'!EV85</f>
        <v>1.8090528595010427</v>
      </c>
      <c r="AI45" s="356">
        <f>'0_Total'!FC86+'0_Total'!FC85</f>
        <v>4.4092383409135332</v>
      </c>
      <c r="AK45" s="355"/>
      <c r="AN45" s="356"/>
      <c r="AO45" s="356"/>
      <c r="AP45" s="356"/>
      <c r="AQ45" s="356"/>
      <c r="AR45" s="356"/>
      <c r="AS45" s="356"/>
      <c r="AT45" s="356"/>
      <c r="BF45" s="349"/>
      <c r="BM45" s="356"/>
      <c r="BN45" s="356"/>
      <c r="BO45" s="356"/>
      <c r="BP45" s="356"/>
      <c r="BQ45" s="356"/>
      <c r="BR45" s="356"/>
      <c r="BS45" s="356"/>
      <c r="BT45" s="356"/>
      <c r="BU45" s="356"/>
      <c r="BV45" s="356"/>
      <c r="BZ45" s="356"/>
      <c r="CB45" s="356"/>
      <c r="CC45" s="356"/>
      <c r="CD45" s="356"/>
      <c r="CE45" s="356"/>
    </row>
    <row r="46" spans="2:83" x14ac:dyDescent="0.25">
      <c r="B46" s="357" t="s">
        <v>1124</v>
      </c>
      <c r="C46" s="506">
        <f>C57*(1-C60)</f>
        <v>9.7058876335549382E-2</v>
      </c>
      <c r="D46" s="506">
        <f t="shared" ref="D46:AI46" si="0">D57*(1-D60)</f>
        <v>9.7058876335549396E-2</v>
      </c>
      <c r="E46" s="506">
        <f>E57*(1-E60)</f>
        <v>0.10500005712663979</v>
      </c>
      <c r="F46" s="506">
        <f t="shared" si="0"/>
        <v>0</v>
      </c>
      <c r="G46" s="506">
        <f t="shared" si="0"/>
        <v>0</v>
      </c>
      <c r="H46" s="506">
        <f t="shared" si="0"/>
        <v>0.18529421845877611</v>
      </c>
      <c r="I46" s="506">
        <f t="shared" si="0"/>
        <v>0.18529421845877611</v>
      </c>
      <c r="J46" s="506">
        <f t="shared" si="0"/>
        <v>0.79332529947476416</v>
      </c>
      <c r="K46" s="506">
        <f t="shared" si="0"/>
        <v>0.30894727634183039</v>
      </c>
      <c r="L46" s="506">
        <f t="shared" si="0"/>
        <v>0.79332529947476405</v>
      </c>
      <c r="M46" s="506">
        <f t="shared" si="0"/>
        <v>0.30894727634183039</v>
      </c>
      <c r="N46" s="506">
        <f t="shared" si="0"/>
        <v>2.7820834252890769</v>
      </c>
      <c r="O46" s="506">
        <f t="shared" si="0"/>
        <v>2.0723682657765576</v>
      </c>
      <c r="P46" s="506">
        <f t="shared" si="0"/>
        <v>1.8130927848796099</v>
      </c>
      <c r="Q46" s="506">
        <f t="shared" si="0"/>
        <v>1.6795266280539096</v>
      </c>
      <c r="R46" s="506">
        <f t="shared" si="0"/>
        <v>1.9443755986699489</v>
      </c>
      <c r="S46" s="506">
        <f>S57*(1-S60)</f>
        <v>1.0802854408270217</v>
      </c>
      <c r="T46" s="506">
        <f>T57*(1-T60)</f>
        <v>1.0067398440187016</v>
      </c>
      <c r="U46" s="506">
        <f>U57*(1-U60)</f>
        <v>0.87550470335351305</v>
      </c>
      <c r="V46" s="506">
        <f>V57*(1-V60)</f>
        <v>0.87550470335351305</v>
      </c>
      <c r="W46" s="506">
        <f>W57*(1-W60)</f>
        <v>1.0135653423332933</v>
      </c>
      <c r="X46" s="506">
        <f t="shared" si="0"/>
        <v>1.4502462082335359</v>
      </c>
      <c r="Y46" s="506">
        <f t="shared" si="0"/>
        <v>1.0802854408270217</v>
      </c>
      <c r="Z46" s="506">
        <f t="shared" si="0"/>
        <v>1.0067398440187016</v>
      </c>
      <c r="AA46" s="506">
        <f t="shared" si="0"/>
        <v>0.87550470335351305</v>
      </c>
      <c r="AB46" s="506">
        <f t="shared" si="0"/>
        <v>0.87550470335351305</v>
      </c>
      <c r="AC46" s="506">
        <f t="shared" si="0"/>
        <v>1.0135653423332933</v>
      </c>
      <c r="AD46" s="506">
        <f t="shared" si="0"/>
        <v>14.775703441959346</v>
      </c>
      <c r="AE46" s="506">
        <f t="shared" si="0"/>
        <v>10.877014507162981</v>
      </c>
      <c r="AF46" s="506">
        <f t="shared" si="0"/>
        <v>10.911182406958217</v>
      </c>
      <c r="AG46" s="506">
        <f t="shared" si="0"/>
        <v>10.911182406958217</v>
      </c>
      <c r="AH46" s="506">
        <f>AH57*(1-AH60)</f>
        <v>10.533703159370685</v>
      </c>
      <c r="AI46" s="506">
        <f t="shared" si="0"/>
        <v>156.36283016926032</v>
      </c>
      <c r="AK46" s="355"/>
      <c r="AN46" s="356"/>
      <c r="AO46" s="356"/>
      <c r="AP46" s="356"/>
      <c r="AQ46" s="356"/>
      <c r="AR46" s="356"/>
      <c r="AS46" s="356"/>
      <c r="AT46" s="356"/>
      <c r="BF46" s="349"/>
      <c r="BM46" s="356"/>
      <c r="BN46" s="356"/>
      <c r="BO46" s="356"/>
      <c r="BP46" s="356"/>
      <c r="BQ46" s="356"/>
      <c r="BR46" s="356"/>
      <c r="BS46" s="356"/>
      <c r="BT46" s="356"/>
      <c r="BU46" s="356"/>
      <c r="BV46" s="356"/>
      <c r="BZ46" s="356"/>
      <c r="CB46" s="356"/>
      <c r="CC46" s="356"/>
      <c r="CD46" s="356"/>
      <c r="CE46" s="356"/>
    </row>
    <row r="47" spans="2:83" x14ac:dyDescent="0.25">
      <c r="B47" s="357" t="s">
        <v>1125</v>
      </c>
      <c r="C47" s="356">
        <f>'0_Total'!D89</f>
        <v>2.7627731661023575E-2</v>
      </c>
      <c r="D47" s="356">
        <f>'0_Total'!W89</f>
        <v>2.7627731661023575E-2</v>
      </c>
      <c r="E47" s="356">
        <f>'0_Total'!AE89</f>
        <v>2.7752305233719292E-2</v>
      </c>
      <c r="F47" s="356">
        <f>'0_Total'!BE89</f>
        <v>2.7716152958755239E-2</v>
      </c>
      <c r="G47" s="356">
        <f>'0_Total'!BG89</f>
        <v>2.7770390396550708E-2</v>
      </c>
      <c r="H47" s="356">
        <f>'0_Total'!BF89</f>
        <v>2.7740166028967599E-2</v>
      </c>
      <c r="I47" s="356">
        <f>'0_Total'!BH89</f>
        <v>2.7808427605798137E-2</v>
      </c>
      <c r="J47" s="356">
        <f>'0_Total'!BI89</f>
        <v>3.3347863362650804E-2</v>
      </c>
      <c r="K47" s="356">
        <f>'0_Total'!BJ89</f>
        <v>3.3229403147663539E-2</v>
      </c>
      <c r="L47" s="356">
        <f>'0_Total'!BK89</f>
        <v>3.3347863362650804E-2</v>
      </c>
      <c r="M47" s="356">
        <f>'0_Total'!BL89</f>
        <v>3.3229403147663539E-2</v>
      </c>
      <c r="N47" s="356">
        <f>'0_Total'!BM89</f>
        <v>5.4761204104258526E-2</v>
      </c>
      <c r="O47" s="356">
        <f>'0_Total'!BN89</f>
        <v>5.5816493732271613E-2</v>
      </c>
      <c r="P47" s="356">
        <f>'0_Total'!BO89</f>
        <v>5.6782761438129888E-2</v>
      </c>
      <c r="Q47" s="356">
        <f>'0_Total'!BV89</f>
        <v>5.353531158227285E-2</v>
      </c>
      <c r="R47" s="356">
        <f>'0_Total'!CA89</f>
        <v>5.698971863071621E-2</v>
      </c>
      <c r="S47" s="356">
        <f>'0_Total'!DH89</f>
        <v>4.9176955684349148E-2</v>
      </c>
      <c r="T47" s="356">
        <f>'0_Total'!DI89</f>
        <v>5.0028282970834295E-2</v>
      </c>
      <c r="U47" s="356">
        <f>'0_Total'!DJ89</f>
        <v>4.7167126940241617E-2</v>
      </c>
      <c r="V47" s="356">
        <f>'0_Total'!DK89</f>
        <v>4.7167126940241617E-2</v>
      </c>
      <c r="W47" s="356">
        <f>'0_Total'!DL89</f>
        <v>5.0210621989426052E-2</v>
      </c>
      <c r="X47" s="356">
        <f>'0_Total'!CH89</f>
        <v>4.8247195898292433E-2</v>
      </c>
      <c r="Y47" s="356">
        <f>'0_Total'!CI89</f>
        <v>4.9176955684349148E-2</v>
      </c>
      <c r="Z47" s="356">
        <f>'0_Total'!CJ89</f>
        <v>5.0028282970834295E-2</v>
      </c>
      <c r="AA47" s="356">
        <f>'0_Total'!CS89</f>
        <v>4.7167126940241617E-2</v>
      </c>
      <c r="AB47" s="356">
        <f>'0_Total'!DB89</f>
        <v>4.7167126940241617E-2</v>
      </c>
      <c r="AC47" s="356">
        <f>'0_Total'!DF89</f>
        <v>5.0210621989426052E-2</v>
      </c>
      <c r="AD47" s="356">
        <f>'0_Total'!EP89</f>
        <v>0.16130928404998809</v>
      </c>
      <c r="AE47" s="356">
        <f>'0_Total'!EQ89</f>
        <v>0.15929257629807092</v>
      </c>
      <c r="AF47" s="356">
        <f>'0_Total'!ET89</f>
        <v>0.17581655332423693</v>
      </c>
      <c r="AG47" s="356">
        <f>'0_Total'!ES89</f>
        <v>0.17581655332423693</v>
      </c>
      <c r="AH47" s="356">
        <f>'0_Total'!EV89</f>
        <v>0.18191161529232561</v>
      </c>
      <c r="AI47" s="356">
        <f>'0_Total'!FC89</f>
        <v>11.484770345320273</v>
      </c>
      <c r="AK47" s="355"/>
      <c r="AN47" s="356"/>
      <c r="AO47" s="356"/>
      <c r="AP47" s="356"/>
      <c r="AQ47" s="356"/>
      <c r="AR47" s="356"/>
      <c r="AS47" s="356"/>
      <c r="AT47" s="356"/>
      <c r="BF47" s="349"/>
      <c r="BM47" s="356"/>
      <c r="BN47" s="356"/>
      <c r="BO47" s="356"/>
      <c r="BP47" s="356"/>
      <c r="BQ47" s="356"/>
      <c r="BR47" s="356"/>
      <c r="BS47" s="356"/>
      <c r="BT47" s="356"/>
      <c r="BU47" s="356"/>
      <c r="BV47" s="356"/>
      <c r="BZ47" s="356"/>
      <c r="CB47" s="356"/>
      <c r="CC47" s="356"/>
      <c r="CD47" s="356"/>
      <c r="CE47" s="356"/>
    </row>
    <row r="48" spans="2:83" x14ac:dyDescent="0.25">
      <c r="B48" s="357" t="s">
        <v>849</v>
      </c>
      <c r="C48" s="506">
        <f>C58+C57*C60</f>
        <v>0</v>
      </c>
      <c r="D48" s="506">
        <f t="shared" ref="D48:AI48" si="1">D58+D57*D60</f>
        <v>0.50111855552115991</v>
      </c>
      <c r="E48" s="506">
        <f>E58+E57*E60</f>
        <v>0.35722164846052729</v>
      </c>
      <c r="F48" s="506">
        <f t="shared" si="1"/>
        <v>0</v>
      </c>
      <c r="G48" s="506">
        <f t="shared" si="1"/>
        <v>0.35722164846052729</v>
      </c>
      <c r="H48" s="506">
        <f t="shared" si="1"/>
        <v>0</v>
      </c>
      <c r="I48" s="506">
        <f t="shared" si="1"/>
        <v>0.35722164846052729</v>
      </c>
      <c r="J48" s="506">
        <f t="shared" si="1"/>
        <v>0</v>
      </c>
      <c r="K48" s="506">
        <f t="shared" si="1"/>
        <v>0</v>
      </c>
      <c r="L48" s="506">
        <f t="shared" si="1"/>
        <v>0</v>
      </c>
      <c r="M48" s="506">
        <f t="shared" si="1"/>
        <v>0.19546090198783569</v>
      </c>
      <c r="N48" s="506">
        <f t="shared" si="1"/>
        <v>0</v>
      </c>
      <c r="O48" s="506">
        <f t="shared" si="1"/>
        <v>0</v>
      </c>
      <c r="P48" s="506">
        <f t="shared" si="1"/>
        <v>0</v>
      </c>
      <c r="Q48" s="506">
        <f t="shared" si="1"/>
        <v>0</v>
      </c>
      <c r="R48" s="506">
        <f t="shared" ref="R48:W48" si="2">R58+R57*R60</f>
        <v>0</v>
      </c>
      <c r="S48" s="506">
        <f t="shared" si="2"/>
        <v>0.9920828249495357</v>
      </c>
      <c r="T48" s="506">
        <f t="shared" si="2"/>
        <v>0.92454204296108278</v>
      </c>
      <c r="U48" s="506">
        <f t="shared" si="2"/>
        <v>0.80402192470039668</v>
      </c>
      <c r="V48" s="506">
        <f t="shared" si="2"/>
        <v>0.80402192470039668</v>
      </c>
      <c r="W48" s="506">
        <f t="shared" si="2"/>
        <v>0.93081025633665559</v>
      </c>
      <c r="X48" s="506">
        <f t="shared" si="1"/>
        <v>1.331837217055541</v>
      </c>
      <c r="Y48" s="506">
        <f t="shared" si="1"/>
        <v>0.9920828249495357</v>
      </c>
      <c r="Z48" s="506">
        <f t="shared" si="1"/>
        <v>0.92454204296108278</v>
      </c>
      <c r="AA48" s="506">
        <f t="shared" si="1"/>
        <v>0.80402192470039668</v>
      </c>
      <c r="AB48" s="506">
        <f t="shared" si="1"/>
        <v>0.80402192470039668</v>
      </c>
      <c r="AC48" s="506">
        <f t="shared" si="1"/>
        <v>0.93081025633665559</v>
      </c>
      <c r="AD48" s="506">
        <f t="shared" si="1"/>
        <v>1.641744826884372</v>
      </c>
      <c r="AE48" s="506">
        <f t="shared" si="1"/>
        <v>1.2085571674625535</v>
      </c>
      <c r="AF48" s="506">
        <f t="shared" si="1"/>
        <v>1.212353600773135</v>
      </c>
      <c r="AG48" s="506">
        <f t="shared" si="1"/>
        <v>1.212353600773135</v>
      </c>
      <c r="AH48" s="506">
        <f>AH58+AH57*AH60</f>
        <v>1.1704114621522983</v>
      </c>
      <c r="AI48" s="506">
        <f t="shared" si="1"/>
        <v>0</v>
      </c>
      <c r="AK48" s="355"/>
      <c r="AN48" s="356"/>
      <c r="AO48" s="356"/>
      <c r="AP48" s="356"/>
      <c r="AQ48" s="356"/>
      <c r="AR48" s="356"/>
      <c r="AS48" s="356"/>
      <c r="AT48" s="356"/>
      <c r="BF48" s="349"/>
      <c r="BM48" s="356"/>
      <c r="BN48" s="356"/>
      <c r="BO48" s="356"/>
      <c r="BP48" s="356"/>
      <c r="BQ48" s="356"/>
      <c r="BR48" s="356"/>
      <c r="BS48" s="356"/>
      <c r="BT48" s="356"/>
      <c r="BU48" s="356"/>
      <c r="BV48" s="356"/>
      <c r="BZ48" s="356"/>
      <c r="CB48" s="356"/>
      <c r="CC48" s="356"/>
      <c r="CD48" s="356"/>
      <c r="CE48" s="356"/>
    </row>
    <row r="49" spans="2:83" hidden="1" x14ac:dyDescent="0.25">
      <c r="B49" s="357" t="s">
        <v>1057</v>
      </c>
      <c r="C49" s="356">
        <v>225.8831960379388</v>
      </c>
      <c r="D49" s="356">
        <v>92.000625319612908</v>
      </c>
      <c r="E49" s="356">
        <v>92.000625319612908</v>
      </c>
      <c r="F49" s="356">
        <v>109.2715625573851</v>
      </c>
      <c r="G49" s="356">
        <v>109.74665673023698</v>
      </c>
      <c r="H49" s="356">
        <v>134.5247173832434</v>
      </c>
      <c r="I49" s="356">
        <v>146.93726718801878</v>
      </c>
      <c r="J49" s="356">
        <v>170.94671713201515</v>
      </c>
      <c r="K49" s="356">
        <v>198.6553751289735</v>
      </c>
      <c r="N49" s="348"/>
      <c r="O49" s="354"/>
      <c r="P49" s="353"/>
      <c r="Q49" s="353"/>
      <c r="R49" s="353"/>
      <c r="S49" s="353"/>
      <c r="T49" s="353"/>
      <c r="U49" s="353"/>
      <c r="V49" s="353"/>
      <c r="W49" s="353"/>
      <c r="X49" s="353"/>
      <c r="Y49" s="353"/>
      <c r="Z49" s="353"/>
      <c r="AA49" s="353"/>
      <c r="AB49" s="353"/>
      <c r="AC49" s="353"/>
      <c r="AD49" s="353"/>
      <c r="AE49" s="353"/>
      <c r="AF49" s="353"/>
      <c r="AG49" s="353"/>
      <c r="AH49" s="353"/>
      <c r="AK49" s="354"/>
      <c r="AL49" s="353"/>
      <c r="AM49" s="353"/>
      <c r="AN49" s="353"/>
      <c r="AO49" s="353"/>
      <c r="AP49" s="353"/>
      <c r="AQ49" s="353"/>
      <c r="AR49" s="353"/>
      <c r="AS49" s="353"/>
      <c r="AT49" s="353"/>
      <c r="AU49" s="353"/>
      <c r="AV49" s="353"/>
      <c r="AX49" s="349"/>
    </row>
    <row r="50" spans="2:83" hidden="1" x14ac:dyDescent="0.25">
      <c r="B50" s="357" t="s">
        <v>1056</v>
      </c>
      <c r="C50" s="356">
        <v>235.34686736744837</v>
      </c>
      <c r="D50" s="356">
        <v>20.138098699878793</v>
      </c>
      <c r="E50" s="356">
        <v>20.138098699878793</v>
      </c>
      <c r="F50" s="356">
        <v>29.082532108575009</v>
      </c>
      <c r="G50" s="356">
        <v>47.360170627588715</v>
      </c>
      <c r="H50" s="356">
        <v>92.462424726943624</v>
      </c>
      <c r="I50" s="356">
        <v>123.41082373994841</v>
      </c>
      <c r="J50" s="356">
        <v>147.75164600715308</v>
      </c>
      <c r="K50" s="356">
        <v>190.45060506651421</v>
      </c>
      <c r="N50" s="348"/>
      <c r="O50" s="354"/>
      <c r="P50" s="353"/>
      <c r="Q50" s="353"/>
      <c r="R50" s="353"/>
      <c r="S50" s="353"/>
      <c r="T50" s="353"/>
      <c r="U50" s="353"/>
      <c r="V50" s="353"/>
      <c r="W50" s="353"/>
      <c r="X50" s="353"/>
      <c r="Y50" s="353"/>
      <c r="Z50" s="353"/>
      <c r="AA50" s="353"/>
      <c r="AB50" s="353"/>
      <c r="AC50" s="353"/>
      <c r="AD50" s="353"/>
      <c r="AE50" s="353"/>
      <c r="AF50" s="353"/>
      <c r="AG50" s="353"/>
      <c r="AH50" s="353"/>
      <c r="AK50" s="354"/>
      <c r="AL50" s="353"/>
      <c r="AM50" s="353"/>
      <c r="AN50" s="353"/>
      <c r="AO50" s="353"/>
      <c r="AP50" s="353"/>
      <c r="AQ50" s="353"/>
      <c r="AR50" s="353"/>
      <c r="AS50" s="353"/>
      <c r="AT50" s="353"/>
      <c r="AU50" s="353"/>
      <c r="AV50" s="353"/>
      <c r="AX50" s="349"/>
    </row>
    <row r="51" spans="2:83" hidden="1" x14ac:dyDescent="0.25">
      <c r="B51" s="357" t="s">
        <v>1055</v>
      </c>
      <c r="C51" s="356">
        <v>169.63000923799299</v>
      </c>
      <c r="D51" s="356">
        <v>57.028326808897397</v>
      </c>
      <c r="E51" s="356">
        <v>57.028326808897397</v>
      </c>
      <c r="F51" s="356">
        <v>66.108608232937002</v>
      </c>
      <c r="G51" s="356">
        <v>73.1615339584623</v>
      </c>
      <c r="H51" s="356">
        <v>87.042263228114194</v>
      </c>
      <c r="I51" s="356">
        <v>82.788852695901895</v>
      </c>
      <c r="J51" s="356">
        <v>106.35742590613199</v>
      </c>
      <c r="K51" s="356">
        <v>130.467437832401</v>
      </c>
      <c r="N51" s="348"/>
      <c r="O51" s="354"/>
      <c r="P51" s="353"/>
      <c r="Q51" s="353"/>
      <c r="R51" s="353"/>
      <c r="S51" s="353"/>
      <c r="T51" s="353"/>
      <c r="U51" s="353"/>
      <c r="V51" s="353"/>
      <c r="W51" s="353"/>
      <c r="X51" s="353"/>
      <c r="Y51" s="353"/>
      <c r="Z51" s="353"/>
      <c r="AA51" s="353"/>
      <c r="AB51" s="353"/>
      <c r="AC51" s="353"/>
      <c r="AD51" s="353"/>
      <c r="AE51" s="353"/>
      <c r="AF51" s="353"/>
      <c r="AG51" s="353"/>
      <c r="AH51" s="353"/>
      <c r="AK51" s="354"/>
      <c r="AL51" s="353"/>
      <c r="AM51" s="353"/>
      <c r="AN51" s="353"/>
      <c r="AO51" s="353"/>
      <c r="AP51" s="353"/>
      <c r="AQ51" s="353"/>
      <c r="AR51" s="353"/>
      <c r="AS51" s="353"/>
      <c r="AT51" s="353"/>
      <c r="AU51" s="353"/>
      <c r="AV51" s="353"/>
      <c r="AX51" s="349"/>
    </row>
    <row r="52" spans="2:83" hidden="1" x14ac:dyDescent="0.25">
      <c r="B52" s="357" t="s">
        <v>1054</v>
      </c>
      <c r="C52" s="356">
        <v>129.54562060471599</v>
      </c>
      <c r="D52" s="356">
        <v>64.575287204428093</v>
      </c>
      <c r="E52" s="356">
        <v>64.575287204428093</v>
      </c>
      <c r="F52" s="356">
        <v>72.039757217874197</v>
      </c>
      <c r="G52" s="356">
        <v>74.833619113601898</v>
      </c>
      <c r="H52" s="356">
        <v>76.416043285393002</v>
      </c>
      <c r="I52" s="356">
        <v>56.436216180368902</v>
      </c>
      <c r="J52" s="356">
        <v>77.511185806366001</v>
      </c>
      <c r="K52" s="356">
        <v>94.288071043957402</v>
      </c>
      <c r="N52" s="348"/>
      <c r="O52" s="354"/>
      <c r="P52" s="353"/>
      <c r="Q52" s="353"/>
      <c r="R52" s="353"/>
      <c r="S52" s="353"/>
      <c r="T52" s="353"/>
      <c r="U52" s="353"/>
      <c r="V52" s="353"/>
      <c r="W52" s="353"/>
      <c r="X52" s="353"/>
      <c r="Y52" s="353"/>
      <c r="Z52" s="353"/>
      <c r="AA52" s="353"/>
      <c r="AB52" s="353"/>
      <c r="AC52" s="353"/>
      <c r="AD52" s="353"/>
      <c r="AE52" s="353"/>
      <c r="AF52" s="353"/>
      <c r="AG52" s="353"/>
      <c r="AH52" s="353"/>
      <c r="AK52" s="354"/>
      <c r="AL52" s="353"/>
      <c r="AM52" s="353"/>
      <c r="AN52" s="353"/>
      <c r="AO52" s="353"/>
      <c r="AP52" s="353"/>
      <c r="AQ52" s="353"/>
      <c r="AR52" s="353"/>
      <c r="AS52" s="353"/>
      <c r="AT52" s="353"/>
      <c r="AU52" s="353"/>
      <c r="AV52" s="353"/>
      <c r="AX52" s="349"/>
    </row>
    <row r="53" spans="2:83" hidden="1" x14ac:dyDescent="0.25">
      <c r="B53" s="357" t="s">
        <v>1053</v>
      </c>
      <c r="C53" s="356">
        <v>89.461231971439403</v>
      </c>
      <c r="D53" s="356">
        <v>72.122247599958797</v>
      </c>
      <c r="E53" s="356">
        <v>72.122247599958797</v>
      </c>
      <c r="F53" s="356">
        <v>77.970906202811506</v>
      </c>
      <c r="G53" s="356">
        <v>76.505704268741596</v>
      </c>
      <c r="H53" s="356">
        <v>65.789823342671895</v>
      </c>
      <c r="I53" s="356">
        <v>30.0835796648349</v>
      </c>
      <c r="J53" s="356">
        <v>48.664945706598999</v>
      </c>
      <c r="K53" s="356">
        <v>58.108704255513402</v>
      </c>
      <c r="N53" s="348"/>
      <c r="O53" s="354"/>
      <c r="P53" s="353"/>
      <c r="Q53" s="353"/>
      <c r="R53" s="353"/>
      <c r="S53" s="353"/>
      <c r="T53" s="353"/>
      <c r="U53" s="353"/>
      <c r="V53" s="353"/>
      <c r="W53" s="353"/>
      <c r="X53" s="353"/>
      <c r="Y53" s="353"/>
      <c r="Z53" s="353"/>
      <c r="AA53" s="353"/>
      <c r="AB53" s="353"/>
      <c r="AC53" s="353"/>
      <c r="AD53" s="353"/>
      <c r="AE53" s="353"/>
      <c r="AF53" s="353"/>
      <c r="AG53" s="353"/>
      <c r="AH53" s="353"/>
      <c r="AK53" s="354"/>
      <c r="AL53" s="353"/>
      <c r="AM53" s="353"/>
      <c r="AN53" s="353"/>
      <c r="AO53" s="353"/>
      <c r="AP53" s="353"/>
      <c r="AQ53" s="353"/>
      <c r="AR53" s="353"/>
      <c r="AS53" s="353"/>
      <c r="AT53" s="353"/>
      <c r="AU53" s="353"/>
      <c r="AV53" s="353"/>
      <c r="AX53" s="349"/>
    </row>
    <row r="54" spans="2:83" hidden="1" x14ac:dyDescent="0.25">
      <c r="B54" s="357" t="s">
        <v>1052</v>
      </c>
      <c r="C54" s="356">
        <v>49.376843338162402</v>
      </c>
      <c r="D54" s="356">
        <v>79.669207995489501</v>
      </c>
      <c r="E54" s="356">
        <v>79.669207995489501</v>
      </c>
      <c r="F54" s="356">
        <v>83.9020551877488</v>
      </c>
      <c r="G54" s="356">
        <v>78.177789423881194</v>
      </c>
      <c r="H54" s="356">
        <v>55.163603399950702</v>
      </c>
      <c r="I54" s="356">
        <v>3.7309431493018801</v>
      </c>
      <c r="J54" s="356">
        <v>19.818705606832999</v>
      </c>
      <c r="K54" s="356">
        <v>21.929337467069399</v>
      </c>
      <c r="N54" s="348"/>
      <c r="O54" s="354"/>
      <c r="P54" s="353"/>
      <c r="Q54" s="353"/>
      <c r="R54" s="353"/>
      <c r="S54" s="353"/>
      <c r="T54" s="353"/>
      <c r="U54" s="353"/>
      <c r="V54" s="353"/>
      <c r="W54" s="353"/>
      <c r="X54" s="353"/>
      <c r="Y54" s="353"/>
      <c r="Z54" s="353"/>
      <c r="AA54" s="353"/>
      <c r="AB54" s="353"/>
      <c r="AC54" s="353"/>
      <c r="AD54" s="353"/>
      <c r="AE54" s="353"/>
      <c r="AF54" s="353"/>
      <c r="AG54" s="353"/>
      <c r="AH54" s="353"/>
      <c r="AK54" s="354"/>
      <c r="AL54" s="353"/>
      <c r="AM54" s="353"/>
      <c r="AN54" s="353"/>
      <c r="AO54" s="353"/>
      <c r="AP54" s="353"/>
      <c r="AQ54" s="353"/>
      <c r="AR54" s="353"/>
      <c r="AS54" s="353"/>
      <c r="AT54" s="353"/>
      <c r="AU54" s="353"/>
      <c r="AV54" s="353"/>
      <c r="AX54" s="349"/>
    </row>
    <row r="55" spans="2:83" x14ac:dyDescent="0.25">
      <c r="N55" s="348"/>
      <c r="O55" s="354"/>
      <c r="P55" s="353"/>
      <c r="Q55" s="353"/>
      <c r="R55" s="353"/>
      <c r="S55" s="353"/>
      <c r="T55" s="353"/>
      <c r="U55" s="353"/>
      <c r="V55" s="353"/>
      <c r="W55" s="353"/>
      <c r="X55" s="353"/>
      <c r="Y55" s="353"/>
      <c r="Z55" s="353"/>
      <c r="AA55" s="353"/>
      <c r="AB55" s="353"/>
      <c r="AC55" s="353"/>
      <c r="AD55" s="353"/>
      <c r="AE55" s="353"/>
      <c r="AF55" s="353"/>
      <c r="AG55" s="353"/>
      <c r="AH55" s="353"/>
      <c r="AK55" s="354"/>
      <c r="AL55" s="353"/>
      <c r="AM55" s="353"/>
      <c r="AN55" s="353"/>
      <c r="AO55" s="353"/>
      <c r="AP55" s="353"/>
      <c r="AQ55" s="353"/>
      <c r="AR55" s="353"/>
      <c r="AS55" s="353"/>
      <c r="AT55" s="353"/>
      <c r="AU55" s="353"/>
      <c r="AV55" s="353"/>
      <c r="AX55" s="349"/>
    </row>
    <row r="56" spans="2:83" x14ac:dyDescent="0.25">
      <c r="N56" s="348"/>
      <c r="O56" s="354"/>
      <c r="P56" s="353"/>
      <c r="Q56" s="353"/>
      <c r="R56" s="353"/>
      <c r="S56" s="353"/>
      <c r="T56" s="353"/>
      <c r="U56" s="353"/>
      <c r="V56" s="353"/>
      <c r="W56" s="353"/>
      <c r="X56" s="353"/>
      <c r="Y56" s="353"/>
      <c r="Z56" s="353"/>
      <c r="AA56" s="353"/>
      <c r="AB56" s="353"/>
      <c r="AC56" s="353"/>
      <c r="AD56" s="353"/>
      <c r="AE56" s="353"/>
      <c r="AF56" s="353"/>
      <c r="AG56" s="353"/>
      <c r="AH56" s="353"/>
      <c r="AK56" s="354"/>
      <c r="AL56" s="353"/>
      <c r="AM56" s="353"/>
      <c r="AN56" s="353"/>
      <c r="AO56" s="353"/>
      <c r="AP56" s="353"/>
      <c r="AQ56" s="353"/>
      <c r="AR56" s="353"/>
      <c r="AS56" s="353"/>
      <c r="AT56" s="353"/>
      <c r="AU56" s="353"/>
      <c r="AV56" s="353"/>
      <c r="AX56" s="349"/>
    </row>
    <row r="57" spans="2:83" x14ac:dyDescent="0.25">
      <c r="B57" s="357" t="s">
        <v>1124</v>
      </c>
      <c r="C57" s="356">
        <f>'0_Total'!D87</f>
        <v>9.7058876335549382E-2</v>
      </c>
      <c r="D57" s="356">
        <f>'0_Total'!W87</f>
        <v>9.7058876335549396E-2</v>
      </c>
      <c r="E57" s="356">
        <f>'0_Total'!AE87</f>
        <v>0.10500005712663979</v>
      </c>
      <c r="F57" s="356">
        <f>'0_Total'!BE87</f>
        <v>0</v>
      </c>
      <c r="G57" s="356">
        <f>'0_Total'!BG87</f>
        <v>0</v>
      </c>
      <c r="H57" s="356">
        <f>'0_Total'!BF87</f>
        <v>0.18529421845877611</v>
      </c>
      <c r="I57" s="356">
        <f>'0_Total'!BH87</f>
        <v>0.18529421845877611</v>
      </c>
      <c r="J57" s="356">
        <f>'0_Total'!BI87</f>
        <v>0.79332529947476416</v>
      </c>
      <c r="K57" s="356">
        <f>'0_Total'!BJ87</f>
        <v>0.30894727634183039</v>
      </c>
      <c r="L57" s="356">
        <f>'0_Total'!BK87</f>
        <v>0.79332529947476405</v>
      </c>
      <c r="M57" s="356">
        <f>'0_Total'!BL87</f>
        <v>0.30894727634183039</v>
      </c>
      <c r="N57" s="449">
        <f>'0_Total'!BM87</f>
        <v>2.7820834252890769</v>
      </c>
      <c r="O57" s="356">
        <f>'0_Total'!BN87</f>
        <v>2.0723682657765576</v>
      </c>
      <c r="P57" s="356">
        <f>'0_Total'!BO87</f>
        <v>1.8130927848796099</v>
      </c>
      <c r="Q57" s="356">
        <f>'0_Total'!BV87</f>
        <v>1.6795266280539096</v>
      </c>
      <c r="R57" s="356">
        <f>'0_Total'!CA87</f>
        <v>1.9443755986699489</v>
      </c>
      <c r="S57" s="449">
        <f>'0_Total'!DH87</f>
        <v>1.7590854879367213</v>
      </c>
      <c r="T57" s="449">
        <f>'0_Total'!DI87</f>
        <v>1.6393273322143609</v>
      </c>
      <c r="U57" s="449">
        <f>'0_Total'!DJ87</f>
        <v>1.4256302640813909</v>
      </c>
      <c r="V57" s="449">
        <f>'0_Total'!DK87</f>
        <v>1.4256302640813909</v>
      </c>
      <c r="W57" s="449">
        <f>'0_Total'!DL87</f>
        <v>1.6504416493932939</v>
      </c>
      <c r="X57" s="449">
        <f>'0_Total'!CH87</f>
        <v>2.3615120249013515</v>
      </c>
      <c r="Y57" s="356">
        <f>'0_Total'!CI87</f>
        <v>1.7590854879367213</v>
      </c>
      <c r="Z57" s="356">
        <f>'0_Total'!CJ87</f>
        <v>1.6393273322143609</v>
      </c>
      <c r="AA57" s="356">
        <f>'0_Total'!CS87</f>
        <v>1.4256302640813909</v>
      </c>
      <c r="AB57" s="356">
        <f>'0_Total'!DB87</f>
        <v>1.4256302640813909</v>
      </c>
      <c r="AC57" s="356">
        <f>'0_Total'!DF87</f>
        <v>1.6504416493932939</v>
      </c>
      <c r="AD57" s="356">
        <f>'0_Total'!EP87</f>
        <v>14.775703441959346</v>
      </c>
      <c r="AE57" s="356">
        <f>'0_Total'!EQ87</f>
        <v>10.877014507162981</v>
      </c>
      <c r="AF57" s="356">
        <f>'0_Total'!ET87</f>
        <v>10.911182406958217</v>
      </c>
      <c r="AG57" s="356">
        <f>'0_Total'!ES87</f>
        <v>10.911182406958217</v>
      </c>
      <c r="AH57" s="356">
        <f>'0_Total'!EV87</f>
        <v>10.533703159370685</v>
      </c>
      <c r="AI57" s="356">
        <f>'0_Total'!FC87</f>
        <v>156.36283016926032</v>
      </c>
      <c r="AK57" s="355"/>
      <c r="AN57" s="356"/>
      <c r="AO57" s="356"/>
      <c r="AP57" s="356"/>
      <c r="AQ57" s="356"/>
      <c r="AR57" s="356"/>
      <c r="AS57" s="356"/>
      <c r="AT57" s="356"/>
      <c r="BF57" s="349"/>
      <c r="BM57" s="356"/>
      <c r="BN57" s="356"/>
      <c r="BO57" s="356"/>
      <c r="BP57" s="356"/>
      <c r="BQ57" s="356"/>
      <c r="BR57" s="356"/>
      <c r="BS57" s="356"/>
      <c r="BT57" s="356"/>
      <c r="BU57" s="356"/>
      <c r="BV57" s="356"/>
      <c r="BZ57" s="356"/>
      <c r="CB57" s="356"/>
      <c r="CC57" s="356"/>
      <c r="CD57" s="356"/>
      <c r="CE57" s="356"/>
    </row>
    <row r="58" spans="2:83" x14ac:dyDescent="0.25">
      <c r="B58" s="357" t="s">
        <v>849</v>
      </c>
      <c r="C58" s="356">
        <f>'0_Total'!D88</f>
        <v>0</v>
      </c>
      <c r="D58" s="356">
        <f>'0_Total'!W88</f>
        <v>0.50111855552115991</v>
      </c>
      <c r="E58" s="356">
        <f>'0_Total'!AE88</f>
        <v>0.35722164846052729</v>
      </c>
      <c r="F58" s="356">
        <f>'0_Total'!BE88</f>
        <v>0</v>
      </c>
      <c r="G58" s="356">
        <f>'0_Total'!BG88</f>
        <v>0.35722164846052729</v>
      </c>
      <c r="H58" s="356">
        <f>'0_Total'!BF88</f>
        <v>0</v>
      </c>
      <c r="I58" s="356">
        <f>'0_Total'!BH88</f>
        <v>0.35722164846052729</v>
      </c>
      <c r="J58" s="356">
        <f>'0_Total'!BI88</f>
        <v>0</v>
      </c>
      <c r="K58" s="356">
        <f>'0_Total'!BJ88</f>
        <v>0</v>
      </c>
      <c r="L58" s="356">
        <f>'0_Total'!BK88</f>
        <v>0</v>
      </c>
      <c r="M58" s="356">
        <f>'0_Total'!BL88</f>
        <v>0.19546090198783569</v>
      </c>
      <c r="N58" s="356">
        <f>'0_Total'!BM88</f>
        <v>0</v>
      </c>
      <c r="O58" s="356">
        <f>'0_Total'!BN88</f>
        <v>0</v>
      </c>
      <c r="P58" s="356">
        <f>'0_Total'!BO88</f>
        <v>0</v>
      </c>
      <c r="Q58" s="356">
        <f>'0_Total'!BV88</f>
        <v>0</v>
      </c>
      <c r="R58" s="356">
        <f>'0_Total'!CA88</f>
        <v>0</v>
      </c>
      <c r="S58" s="356">
        <f>'0_Total'!DH88</f>
        <v>0.31328277783983632</v>
      </c>
      <c r="T58" s="356">
        <f>'0_Total'!DI88</f>
        <v>0.29195455476542354</v>
      </c>
      <c r="U58" s="356">
        <f>'0_Total'!DJ88</f>
        <v>0.2538963639725188</v>
      </c>
      <c r="V58" s="356">
        <f>'0_Total'!DK88</f>
        <v>0.2538963639725188</v>
      </c>
      <c r="W58" s="356">
        <f>'0_Total'!DL88</f>
        <v>0.29393394927665512</v>
      </c>
      <c r="X58" s="356">
        <f>'0_Total'!CH88</f>
        <v>0.42057140038772545</v>
      </c>
      <c r="Y58" s="356">
        <f>'0_Total'!CI88</f>
        <v>0.31328277783983632</v>
      </c>
      <c r="Z58" s="356">
        <f>'0_Total'!CJ88</f>
        <v>0.29195455476542354</v>
      </c>
      <c r="AA58" s="356">
        <f>'0_Total'!CS88</f>
        <v>0.2538963639725188</v>
      </c>
      <c r="AB58" s="356">
        <f>'0_Total'!DB88</f>
        <v>0.2538963639725188</v>
      </c>
      <c r="AC58" s="356">
        <f>'0_Total'!DF88</f>
        <v>0.29393394927665512</v>
      </c>
      <c r="AD58" s="356">
        <f>'0_Total'!EP88</f>
        <v>1.641744826884372</v>
      </c>
      <c r="AE58" s="356">
        <f>'0_Total'!EQ88</f>
        <v>1.2085571674625535</v>
      </c>
      <c r="AF58" s="356">
        <f>'0_Total'!ET88</f>
        <v>1.212353600773135</v>
      </c>
      <c r="AG58" s="356">
        <f>'0_Total'!ES88</f>
        <v>1.212353600773135</v>
      </c>
      <c r="AH58" s="356">
        <f>'0_Total'!EV88</f>
        <v>1.1704114621522983</v>
      </c>
      <c r="AI58" s="356">
        <f>'0_Total'!FC88</f>
        <v>0</v>
      </c>
      <c r="AK58" s="355"/>
      <c r="AN58" s="356"/>
      <c r="AO58" s="356"/>
      <c r="AP58" s="356"/>
      <c r="AQ58" s="356"/>
      <c r="AR58" s="356"/>
      <c r="AS58" s="356"/>
      <c r="AT58" s="356"/>
      <c r="BF58" s="349"/>
      <c r="BM58" s="356"/>
      <c r="BN58" s="356"/>
      <c r="BO58" s="356"/>
      <c r="BP58" s="356"/>
      <c r="BQ58" s="356"/>
      <c r="BR58" s="356"/>
      <c r="BS58" s="356"/>
      <c r="BT58" s="356"/>
      <c r="BU58" s="356"/>
      <c r="BV58" s="356"/>
      <c r="BZ58" s="356"/>
      <c r="CB58" s="356"/>
      <c r="CC58" s="356"/>
      <c r="CD58" s="356"/>
      <c r="CE58" s="356"/>
    </row>
    <row r="59" spans="2:83" x14ac:dyDescent="0.25">
      <c r="N59" s="348"/>
      <c r="O59" s="349"/>
      <c r="P59" s="349"/>
      <c r="Q59" s="349"/>
      <c r="AB59" s="348"/>
      <c r="AJ59" s="349"/>
      <c r="AO59" s="348"/>
      <c r="AW59" s="349"/>
    </row>
    <row r="60" spans="2:83" s="505" customFormat="1" x14ac:dyDescent="0.25">
      <c r="B60" s="505" t="str">
        <f>Tech_Spec_TNC!P12&amp;" vkm (excluding commute)"</f>
        <v>Deadheading, % of total vkm (excluding commute)</v>
      </c>
      <c r="C60" s="357"/>
      <c r="D60" s="357"/>
      <c r="E60" s="357"/>
      <c r="F60" s="357"/>
      <c r="G60" s="357"/>
      <c r="H60" s="357"/>
      <c r="I60" s="357"/>
      <c r="J60" s="357"/>
      <c r="K60" s="357"/>
      <c r="O60" s="357"/>
      <c r="P60" s="357"/>
      <c r="Q60" s="357"/>
      <c r="S60" s="357">
        <f>Tech_Spec_TNC!$O$14/SUM(Tech_Spec_TNC!$O$13,Tech_Spec_TNC!$O$14)</f>
        <v>0.38588235294117645</v>
      </c>
      <c r="T60" s="519">
        <f>Tech_Spec_TNC!$O$14/SUM(Tech_Spec_TNC!$O$13,Tech_Spec_TNC!$O$14)</f>
        <v>0.38588235294117645</v>
      </c>
      <c r="U60" s="519">
        <f>Tech_Spec_TNC!$O$14/SUM(Tech_Spec_TNC!$O$13,Tech_Spec_TNC!$O$14)</f>
        <v>0.38588235294117645</v>
      </c>
      <c r="V60" s="519">
        <f>Tech_Spec_TNC!$O$14/SUM(Tech_Spec_TNC!$O$13,Tech_Spec_TNC!$O$14)</f>
        <v>0.38588235294117645</v>
      </c>
      <c r="W60" s="519">
        <f>Tech_Spec_TNC!$O$14/SUM(Tech_Spec_TNC!$O$13,Tech_Spec_TNC!$O$14)</f>
        <v>0.38588235294117645</v>
      </c>
      <c r="X60" s="357">
        <f>Tech_Spec_TNC!$O$14/SUM(Tech_Spec_TNC!$O$13,Tech_Spec_TNC!$O$14)</f>
        <v>0.38588235294117645</v>
      </c>
      <c r="Y60" s="505">
        <f>X60</f>
        <v>0.38588235294117645</v>
      </c>
      <c r="Z60" s="505">
        <f>Y60</f>
        <v>0.38588235294117645</v>
      </c>
      <c r="AA60" s="505">
        <f>Z60</f>
        <v>0.38588235294117645</v>
      </c>
      <c r="AB60" s="505">
        <f>AA60</f>
        <v>0.38588235294117645</v>
      </c>
      <c r="AC60" s="505">
        <f>AB60</f>
        <v>0.38588235294117645</v>
      </c>
      <c r="AJ60" s="357"/>
      <c r="AW60" s="357"/>
    </row>
    <row r="61" spans="2:83" x14ac:dyDescent="0.25">
      <c r="B61" s="351"/>
      <c r="C61" s="350"/>
      <c r="D61" s="350"/>
      <c r="E61" s="350"/>
      <c r="F61" s="350"/>
      <c r="G61" s="350"/>
      <c r="H61" s="350"/>
      <c r="I61" s="350"/>
      <c r="J61" s="350"/>
      <c r="K61" s="350"/>
      <c r="N61" s="348"/>
      <c r="O61" s="349"/>
      <c r="P61" s="349"/>
      <c r="Q61" s="349"/>
      <c r="AB61" s="348"/>
      <c r="AJ61" s="349"/>
      <c r="AO61" s="348"/>
      <c r="AW61" s="349"/>
    </row>
    <row r="62" spans="2:83" x14ac:dyDescent="0.25">
      <c r="B62" s="351"/>
      <c r="C62" s="350"/>
      <c r="D62" s="350"/>
      <c r="E62" s="350"/>
      <c r="F62" s="350"/>
      <c r="G62" s="350"/>
      <c r="H62" s="350"/>
      <c r="I62" s="350"/>
      <c r="J62" s="350"/>
      <c r="K62" s="350"/>
      <c r="N62" s="348"/>
      <c r="O62" s="349"/>
      <c r="P62" s="349"/>
      <c r="Q62" s="349"/>
      <c r="AB62" s="348"/>
      <c r="AJ62" s="349"/>
      <c r="AO62" s="348"/>
      <c r="AW62" s="349"/>
    </row>
    <row r="63" spans="2:83" x14ac:dyDescent="0.25">
      <c r="B63" s="351"/>
      <c r="C63" s="350"/>
      <c r="D63" s="350"/>
      <c r="E63" s="350"/>
      <c r="F63" s="350"/>
      <c r="G63" s="350"/>
      <c r="H63" s="350"/>
      <c r="I63" s="350"/>
      <c r="J63" s="350"/>
      <c r="K63" s="350"/>
      <c r="N63" s="348"/>
      <c r="O63" s="349"/>
      <c r="P63" s="349"/>
      <c r="Q63" s="349"/>
      <c r="AB63" s="348"/>
      <c r="AJ63" s="349"/>
      <c r="AO63" s="348"/>
      <c r="AW63" s="349"/>
    </row>
    <row r="64" spans="2:83" x14ac:dyDescent="0.25">
      <c r="B64" s="351"/>
      <c r="C64" s="350"/>
      <c r="D64" s="350"/>
      <c r="E64" s="350"/>
      <c r="F64" s="350"/>
      <c r="G64" s="350"/>
      <c r="H64" s="350"/>
      <c r="I64" s="350"/>
      <c r="J64" s="350"/>
      <c r="K64" s="350"/>
      <c r="N64" s="348"/>
      <c r="O64" s="349"/>
      <c r="P64" s="349"/>
      <c r="Q64" s="349"/>
      <c r="AB64" s="348"/>
      <c r="AJ64" s="349"/>
      <c r="AO64" s="348"/>
      <c r="AW64" s="349"/>
    </row>
    <row r="65" spans="2:49" x14ac:dyDescent="0.25">
      <c r="N65" s="348"/>
      <c r="O65" s="349"/>
      <c r="P65" s="349"/>
      <c r="Q65" s="349"/>
      <c r="AB65" s="348"/>
      <c r="AJ65" s="349"/>
      <c r="AO65" s="348"/>
      <c r="AW65" s="349"/>
    </row>
    <row r="66" spans="2:49" x14ac:dyDescent="0.25">
      <c r="N66" s="348"/>
      <c r="O66" s="349"/>
      <c r="P66" s="349"/>
      <c r="Q66" s="349"/>
      <c r="AB66" s="348"/>
      <c r="AJ66" s="349"/>
      <c r="AO66" s="348"/>
      <c r="AW66" s="349"/>
    </row>
    <row r="67" spans="2:49" x14ac:dyDescent="0.25">
      <c r="N67" s="348"/>
      <c r="AB67" s="348"/>
      <c r="AJ67" s="349"/>
      <c r="AO67" s="348"/>
      <c r="AW67" s="349"/>
    </row>
    <row r="68" spans="2:49" s="400" customFormat="1" x14ac:dyDescent="0.25">
      <c r="B68" s="402"/>
      <c r="C68" s="403"/>
      <c r="D68" s="403"/>
      <c r="E68" s="403"/>
      <c r="F68" s="403"/>
      <c r="G68" s="403"/>
      <c r="H68" s="403"/>
      <c r="I68" s="403"/>
      <c r="J68" s="403"/>
      <c r="K68" s="403"/>
      <c r="L68" s="403"/>
      <c r="M68" s="403"/>
      <c r="N68" s="403"/>
      <c r="O68" s="403"/>
      <c r="P68" s="403"/>
      <c r="Q68" s="403"/>
      <c r="R68" s="403"/>
      <c r="S68" s="403"/>
      <c r="T68" s="403"/>
      <c r="U68" s="403"/>
      <c r="V68" s="403"/>
      <c r="W68" s="403"/>
      <c r="X68" s="403"/>
      <c r="Y68" s="403"/>
      <c r="Z68" s="403"/>
      <c r="AA68" s="403"/>
      <c r="AB68" s="403"/>
      <c r="AC68" s="403"/>
      <c r="AD68" s="403"/>
      <c r="AE68" s="403"/>
      <c r="AF68" s="403"/>
      <c r="AG68" s="403"/>
      <c r="AH68" s="403"/>
      <c r="AJ68" s="401"/>
      <c r="AW68" s="401"/>
    </row>
    <row r="69" spans="2:49" x14ac:dyDescent="0.25">
      <c r="B69" s="404"/>
      <c r="C69" s="406"/>
      <c r="D69" s="406"/>
      <c r="E69" s="406"/>
      <c r="F69" s="406"/>
      <c r="G69" s="406"/>
      <c r="H69" s="406"/>
      <c r="I69" s="406"/>
      <c r="J69" s="406"/>
      <c r="K69" s="406"/>
      <c r="L69" s="406"/>
      <c r="M69" s="406"/>
      <c r="N69" s="408"/>
      <c r="O69" s="408"/>
      <c r="P69" s="408"/>
      <c r="Q69" s="408"/>
      <c r="R69" s="408"/>
      <c r="S69" s="408"/>
      <c r="T69" s="408"/>
      <c r="U69" s="408"/>
      <c r="V69" s="408"/>
      <c r="W69" s="408"/>
      <c r="X69" s="408"/>
      <c r="Y69" s="408"/>
      <c r="Z69" s="408"/>
      <c r="AA69" s="408"/>
      <c r="AB69" s="408"/>
      <c r="AC69" s="408"/>
      <c r="AD69" s="408"/>
      <c r="AE69" s="408"/>
      <c r="AF69" s="408"/>
      <c r="AG69" s="406"/>
      <c r="AH69" s="406"/>
      <c r="AJ69" s="349"/>
      <c r="AO69" s="348"/>
      <c r="AW69" s="349"/>
    </row>
    <row r="70" spans="2:49" x14ac:dyDescent="0.25">
      <c r="B70" s="404"/>
      <c r="C70" s="405"/>
      <c r="D70" s="405"/>
      <c r="E70" s="405"/>
      <c r="F70" s="405"/>
      <c r="G70" s="405"/>
      <c r="H70" s="405"/>
      <c r="I70" s="405"/>
      <c r="J70" s="405"/>
      <c r="K70" s="405"/>
      <c r="L70" s="405"/>
      <c r="M70" s="405"/>
      <c r="N70" s="409"/>
      <c r="O70" s="409"/>
      <c r="P70" s="409"/>
      <c r="Q70" s="409"/>
      <c r="R70" s="409"/>
      <c r="S70" s="409"/>
      <c r="T70" s="409"/>
      <c r="U70" s="409"/>
      <c r="V70" s="409"/>
      <c r="W70" s="409"/>
      <c r="X70" s="409"/>
      <c r="Y70" s="409"/>
      <c r="Z70" s="409"/>
      <c r="AA70" s="409"/>
      <c r="AB70" s="409"/>
      <c r="AC70" s="409"/>
      <c r="AD70" s="409"/>
      <c r="AE70" s="409"/>
      <c r="AF70" s="409"/>
      <c r="AG70" s="405"/>
      <c r="AH70" s="405"/>
      <c r="AJ70" s="349"/>
      <c r="AO70" s="348"/>
      <c r="AW70" s="349"/>
    </row>
    <row r="71" spans="2:49" x14ac:dyDescent="0.25">
      <c r="B71" s="404"/>
      <c r="C71" s="406"/>
      <c r="D71" s="406"/>
      <c r="E71" s="406"/>
      <c r="F71" s="406"/>
      <c r="G71" s="406"/>
      <c r="H71" s="406"/>
      <c r="I71" s="406"/>
      <c r="J71" s="406"/>
      <c r="K71" s="406"/>
      <c r="L71" s="406"/>
      <c r="M71" s="406"/>
      <c r="N71" s="408"/>
      <c r="O71" s="408"/>
      <c r="P71" s="408"/>
      <c r="Q71" s="408"/>
      <c r="R71" s="408"/>
      <c r="S71" s="408"/>
      <c r="T71" s="408"/>
      <c r="U71" s="408"/>
      <c r="V71" s="408"/>
      <c r="W71" s="408"/>
      <c r="X71" s="408"/>
      <c r="Y71" s="408"/>
      <c r="Z71" s="408"/>
      <c r="AA71" s="408"/>
      <c r="AB71" s="408"/>
      <c r="AC71" s="408"/>
      <c r="AD71" s="408"/>
      <c r="AE71" s="408"/>
      <c r="AF71" s="408"/>
      <c r="AG71" s="406"/>
      <c r="AH71" s="406"/>
      <c r="AJ71" s="349"/>
      <c r="AO71" s="348"/>
      <c r="AW71" s="349"/>
    </row>
    <row r="72" spans="2:49" x14ac:dyDescent="0.25">
      <c r="B72" s="404"/>
      <c r="C72" s="405"/>
      <c r="D72" s="405"/>
      <c r="E72" s="405"/>
      <c r="F72" s="405"/>
      <c r="G72" s="405"/>
      <c r="H72" s="405"/>
      <c r="I72" s="405"/>
      <c r="J72" s="405"/>
      <c r="K72" s="405"/>
      <c r="L72" s="405"/>
      <c r="M72" s="405"/>
      <c r="N72" s="409"/>
      <c r="O72" s="409"/>
      <c r="P72" s="409"/>
      <c r="Q72" s="409"/>
      <c r="R72" s="409"/>
      <c r="S72" s="409"/>
      <c r="T72" s="409"/>
      <c r="U72" s="409"/>
      <c r="V72" s="409"/>
      <c r="W72" s="409"/>
      <c r="X72" s="409"/>
      <c r="Y72" s="409"/>
      <c r="Z72" s="409"/>
      <c r="AA72" s="409"/>
      <c r="AB72" s="409"/>
      <c r="AC72" s="409"/>
      <c r="AD72" s="409"/>
      <c r="AE72" s="409"/>
      <c r="AF72" s="409"/>
      <c r="AG72" s="405"/>
      <c r="AH72" s="405"/>
      <c r="AJ72" s="349"/>
      <c r="AO72" s="348"/>
      <c r="AW72" s="349"/>
    </row>
    <row r="73" spans="2:49" x14ac:dyDescent="0.25">
      <c r="B73" s="404"/>
      <c r="C73" s="405"/>
      <c r="D73" s="405"/>
      <c r="E73" s="405"/>
      <c r="F73" s="405"/>
      <c r="G73" s="405"/>
      <c r="H73" s="405"/>
      <c r="I73" s="405"/>
      <c r="J73" s="405"/>
      <c r="K73" s="405"/>
      <c r="L73" s="405"/>
      <c r="M73" s="405"/>
      <c r="N73" s="405"/>
      <c r="O73" s="405"/>
      <c r="P73" s="405"/>
      <c r="Q73" s="405"/>
      <c r="R73" s="405"/>
      <c r="S73" s="405"/>
      <c r="T73" s="405"/>
      <c r="U73" s="405"/>
      <c r="V73" s="405"/>
      <c r="W73" s="405"/>
      <c r="X73" s="405"/>
      <c r="Y73" s="405"/>
      <c r="Z73" s="405"/>
      <c r="AA73" s="405"/>
      <c r="AB73" s="405"/>
      <c r="AC73" s="405"/>
      <c r="AD73" s="405"/>
      <c r="AE73" s="405"/>
      <c r="AF73" s="405"/>
      <c r="AG73" s="405"/>
      <c r="AH73" s="405"/>
      <c r="AJ73" s="349"/>
      <c r="AO73" s="348"/>
      <c r="AW73" s="349"/>
    </row>
    <row r="74" spans="2:49" x14ac:dyDescent="0.25">
      <c r="B74" s="404"/>
      <c r="C74" s="407"/>
      <c r="D74" s="407"/>
      <c r="E74" s="407"/>
      <c r="F74" s="407"/>
      <c r="G74" s="407"/>
      <c r="H74" s="407"/>
      <c r="I74" s="407"/>
      <c r="J74" s="407"/>
      <c r="K74" s="407"/>
      <c r="L74" s="407"/>
      <c r="M74" s="407"/>
      <c r="N74" s="406"/>
      <c r="O74" s="406"/>
      <c r="P74" s="405"/>
      <c r="Q74" s="405"/>
      <c r="R74" s="406"/>
      <c r="S74" s="405"/>
      <c r="T74" s="405"/>
      <c r="U74" s="405"/>
      <c r="V74" s="405"/>
      <c r="W74" s="405"/>
      <c r="X74" s="405"/>
      <c r="Y74" s="405"/>
      <c r="Z74" s="405"/>
      <c r="AA74" s="405"/>
      <c r="AB74" s="405"/>
      <c r="AC74" s="406"/>
      <c r="AD74" s="405"/>
      <c r="AE74" s="405"/>
      <c r="AF74" s="405"/>
      <c r="AG74" s="405"/>
      <c r="AH74" s="405"/>
      <c r="AJ74" s="349"/>
      <c r="AO74" s="348"/>
      <c r="AW74" s="349"/>
    </row>
    <row r="75" spans="2:49" x14ac:dyDescent="0.25">
      <c r="B75" s="404"/>
      <c r="C75" s="406"/>
      <c r="D75" s="406"/>
      <c r="E75" s="406"/>
      <c r="F75" s="406"/>
      <c r="G75" s="406"/>
      <c r="H75" s="406"/>
      <c r="I75" s="406"/>
      <c r="J75" s="406"/>
      <c r="K75" s="406"/>
      <c r="L75" s="406"/>
      <c r="M75" s="406"/>
      <c r="N75" s="406"/>
      <c r="O75" s="406"/>
      <c r="P75" s="406"/>
      <c r="Q75" s="406"/>
      <c r="R75" s="406"/>
      <c r="S75" s="406"/>
      <c r="T75" s="406"/>
      <c r="U75" s="406"/>
      <c r="V75" s="406"/>
      <c r="W75" s="406"/>
      <c r="X75" s="406"/>
      <c r="Y75" s="406"/>
      <c r="Z75" s="406"/>
      <c r="AA75" s="406"/>
      <c r="AB75" s="406"/>
      <c r="AC75" s="406"/>
      <c r="AD75" s="405"/>
      <c r="AE75" s="405"/>
      <c r="AF75" s="405"/>
      <c r="AG75" s="405"/>
      <c r="AH75" s="405"/>
      <c r="AJ75" s="349"/>
      <c r="AO75" s="348"/>
      <c r="AW75" s="349"/>
    </row>
    <row r="76" spans="2:49" x14ac:dyDescent="0.25">
      <c r="B76" s="404"/>
      <c r="C76" s="405"/>
      <c r="D76" s="405"/>
      <c r="E76" s="405"/>
      <c r="F76" s="405"/>
      <c r="G76" s="405"/>
      <c r="H76" s="405"/>
      <c r="I76" s="405"/>
      <c r="J76" s="405"/>
      <c r="K76" s="405"/>
      <c r="L76" s="405"/>
      <c r="M76" s="405"/>
      <c r="N76" s="405"/>
      <c r="O76" s="405"/>
      <c r="P76" s="405"/>
      <c r="Q76" s="405"/>
      <c r="R76" s="405"/>
      <c r="S76" s="405"/>
      <c r="T76" s="405"/>
      <c r="U76" s="405"/>
      <c r="V76" s="405"/>
      <c r="W76" s="405"/>
      <c r="X76" s="405"/>
      <c r="Y76" s="405"/>
      <c r="Z76" s="405"/>
      <c r="AA76" s="405"/>
      <c r="AB76" s="405"/>
      <c r="AC76" s="405"/>
      <c r="AD76" s="405"/>
      <c r="AE76" s="405"/>
      <c r="AF76" s="405"/>
      <c r="AG76" s="405"/>
      <c r="AH76" s="405"/>
      <c r="AJ76" s="349"/>
      <c r="AO76" s="348"/>
      <c r="AW76" s="349"/>
    </row>
    <row r="77" spans="2:49" x14ac:dyDescent="0.25">
      <c r="B77" s="404"/>
      <c r="C77" s="405"/>
      <c r="D77" s="405"/>
      <c r="E77" s="405"/>
      <c r="F77" s="405"/>
      <c r="G77" s="405"/>
      <c r="H77" s="405"/>
      <c r="I77" s="405"/>
      <c r="J77" s="405"/>
      <c r="K77" s="405"/>
      <c r="L77" s="405"/>
      <c r="M77" s="405"/>
      <c r="N77" s="405"/>
      <c r="O77" s="405"/>
      <c r="P77" s="405"/>
      <c r="Q77" s="405"/>
      <c r="R77" s="405"/>
      <c r="S77" s="405"/>
      <c r="T77" s="405"/>
      <c r="U77" s="405"/>
      <c r="V77" s="405"/>
      <c r="W77" s="405"/>
      <c r="X77" s="405"/>
      <c r="Y77" s="405"/>
      <c r="Z77" s="405"/>
      <c r="AA77" s="405"/>
      <c r="AB77" s="405"/>
      <c r="AC77" s="405"/>
      <c r="AD77" s="405"/>
      <c r="AE77" s="405"/>
      <c r="AF77" s="405"/>
      <c r="AG77" s="405"/>
      <c r="AI77" s="349"/>
      <c r="AO77" s="348"/>
      <c r="AV77" s="349"/>
    </row>
    <row r="78" spans="2:49" x14ac:dyDescent="0.25">
      <c r="B78" s="404"/>
      <c r="C78" s="405"/>
      <c r="D78" s="405"/>
      <c r="E78" s="405"/>
      <c r="F78" s="405"/>
      <c r="G78" s="405"/>
      <c r="H78" s="405"/>
      <c r="I78" s="405"/>
      <c r="J78" s="405"/>
      <c r="K78" s="405"/>
      <c r="L78" s="405"/>
      <c r="M78" s="405"/>
      <c r="N78" s="405"/>
      <c r="O78" s="405"/>
      <c r="P78" s="405"/>
      <c r="Q78" s="405"/>
      <c r="R78" s="405"/>
      <c r="S78" s="405"/>
      <c r="T78" s="405"/>
      <c r="U78" s="405"/>
      <c r="V78" s="405"/>
      <c r="W78" s="405"/>
      <c r="X78" s="405"/>
      <c r="Y78" s="405"/>
      <c r="Z78" s="405"/>
      <c r="AA78" s="405"/>
      <c r="AB78" s="405"/>
      <c r="AC78" s="405"/>
      <c r="AD78" s="405"/>
      <c r="AE78" s="405"/>
      <c r="AF78" s="405"/>
      <c r="AG78" s="405"/>
      <c r="AI78" s="349"/>
      <c r="AO78" s="348"/>
      <c r="AV78" s="349"/>
    </row>
    <row r="79" spans="2:49" x14ac:dyDescent="0.25">
      <c r="B79" s="404"/>
      <c r="C79" s="405"/>
      <c r="D79" s="405"/>
      <c r="E79" s="405"/>
      <c r="F79" s="405"/>
      <c r="G79" s="405"/>
      <c r="H79" s="405"/>
      <c r="I79" s="405"/>
      <c r="J79" s="405"/>
      <c r="K79" s="405"/>
      <c r="L79" s="405"/>
      <c r="M79" s="405"/>
      <c r="N79" s="405"/>
      <c r="O79" s="405"/>
      <c r="P79" s="405"/>
      <c r="Q79" s="405"/>
      <c r="R79" s="405"/>
      <c r="S79" s="405"/>
      <c r="T79" s="405"/>
      <c r="U79" s="405"/>
      <c r="V79" s="405"/>
      <c r="W79" s="405"/>
      <c r="X79" s="405"/>
      <c r="Y79" s="405"/>
      <c r="Z79" s="405"/>
      <c r="AA79" s="405"/>
      <c r="AB79" s="405"/>
      <c r="AC79" s="405"/>
      <c r="AD79" s="405"/>
      <c r="AE79" s="405"/>
      <c r="AF79" s="405"/>
      <c r="AG79" s="405"/>
      <c r="AH79" s="349"/>
      <c r="AO79" s="348"/>
      <c r="AU79" s="349"/>
    </row>
    <row r="80" spans="2:49" x14ac:dyDescent="0.25">
      <c r="B80" s="404"/>
      <c r="C80" s="405"/>
      <c r="N80" s="348"/>
      <c r="O80" s="349"/>
      <c r="P80" s="349"/>
      <c r="Q80" s="349"/>
      <c r="AB80" s="348"/>
      <c r="AH80" s="349"/>
      <c r="AO80" s="348"/>
      <c r="AU80" s="349"/>
    </row>
    <row r="81" spans="2:47" x14ac:dyDescent="0.25">
      <c r="B81" s="404"/>
      <c r="C81" s="405"/>
      <c r="N81" s="348"/>
      <c r="O81" s="349"/>
      <c r="P81" s="349"/>
      <c r="Q81" s="349"/>
      <c r="AB81" s="348"/>
      <c r="AH81" s="349"/>
      <c r="AO81" s="348"/>
      <c r="AU81" s="349"/>
    </row>
    <row r="82" spans="2:47" x14ac:dyDescent="0.25">
      <c r="N82" s="348"/>
      <c r="O82" s="349"/>
      <c r="P82" s="349"/>
      <c r="Q82" s="349"/>
      <c r="AB82" s="348"/>
      <c r="AH82" s="349"/>
      <c r="AO82" s="348"/>
      <c r="AU82" s="349"/>
    </row>
    <row r="83" spans="2:47" x14ac:dyDescent="0.25">
      <c r="B83" s="404"/>
      <c r="C83" s="405"/>
      <c r="N83" s="348"/>
      <c r="O83" s="349"/>
      <c r="P83" s="349"/>
      <c r="Q83" s="349"/>
      <c r="AB83" s="348"/>
      <c r="AH83" s="349"/>
      <c r="AO83" s="348"/>
      <c r="AU83" s="349"/>
    </row>
    <row r="84" spans="2:47" x14ac:dyDescent="0.25">
      <c r="N84" s="348"/>
      <c r="O84" s="349"/>
      <c r="P84" s="349"/>
      <c r="Q84" s="349"/>
      <c r="AB84" s="348"/>
      <c r="AH84" s="349"/>
      <c r="AO84" s="348"/>
      <c r="AU84" s="349"/>
    </row>
    <row r="85" spans="2:47" x14ac:dyDescent="0.25">
      <c r="O85" s="349"/>
      <c r="P85" s="349"/>
      <c r="AB85" s="348"/>
      <c r="AG85" s="349"/>
      <c r="AO85" s="348"/>
      <c r="AT85" s="349"/>
    </row>
    <row r="86" spans="2:47" x14ac:dyDescent="0.25">
      <c r="B86" s="410"/>
      <c r="C86" s="411"/>
      <c r="D86" s="410"/>
      <c r="E86" s="411"/>
      <c r="F86" s="411"/>
      <c r="O86" s="349"/>
      <c r="P86" s="349"/>
      <c r="AB86" s="348"/>
      <c r="AG86" s="349"/>
      <c r="AO86" s="348"/>
      <c r="AT86" s="349"/>
    </row>
    <row r="87" spans="2:47" x14ac:dyDescent="0.25">
      <c r="C87" s="411"/>
      <c r="D87" s="410"/>
      <c r="E87" s="411"/>
      <c r="F87" s="411"/>
      <c r="O87" s="349"/>
      <c r="P87" s="349"/>
      <c r="AB87" s="348"/>
      <c r="AG87" s="349"/>
      <c r="AO87" s="348"/>
      <c r="AT87" s="349"/>
    </row>
    <row r="88" spans="2:47" x14ac:dyDescent="0.25">
      <c r="C88" s="411"/>
      <c r="D88" s="410"/>
      <c r="E88" s="411"/>
      <c r="F88" s="411"/>
      <c r="O88" s="349"/>
      <c r="P88" s="349"/>
      <c r="AB88" s="348"/>
      <c r="AG88" s="349"/>
      <c r="AO88" s="348"/>
      <c r="AT88" s="349"/>
    </row>
    <row r="89" spans="2:47" x14ac:dyDescent="0.25">
      <c r="B89" s="410"/>
      <c r="C89" s="411"/>
      <c r="D89" s="410"/>
      <c r="E89" s="411"/>
      <c r="F89" s="411"/>
      <c r="O89" s="349"/>
      <c r="P89" s="349"/>
      <c r="AB89" s="348"/>
      <c r="AG89" s="349"/>
      <c r="AO89" s="348"/>
      <c r="AT89" s="349"/>
    </row>
    <row r="90" spans="2:47" x14ac:dyDescent="0.25">
      <c r="C90" s="411"/>
      <c r="D90" s="410"/>
      <c r="E90" s="411"/>
      <c r="F90" s="411"/>
      <c r="O90" s="349"/>
      <c r="P90" s="349"/>
      <c r="AB90" s="348"/>
      <c r="AG90" s="349"/>
      <c r="AO90" s="348"/>
      <c r="AT90" s="349"/>
    </row>
    <row r="91" spans="2:47" x14ac:dyDescent="0.25">
      <c r="C91" s="411"/>
      <c r="D91" s="410"/>
      <c r="E91" s="411"/>
      <c r="F91" s="411"/>
      <c r="O91" s="349"/>
      <c r="P91" s="349"/>
      <c r="AB91" s="348"/>
      <c r="AG91" s="349"/>
      <c r="AO91" s="348"/>
      <c r="AT91" s="349"/>
    </row>
    <row r="92" spans="2:47" x14ac:dyDescent="0.25">
      <c r="C92" s="411"/>
      <c r="D92" s="410"/>
      <c r="E92" s="411"/>
      <c r="F92" s="411"/>
      <c r="O92" s="349"/>
      <c r="P92" s="349"/>
      <c r="AB92" s="348"/>
      <c r="AG92" s="349"/>
      <c r="AO92" s="348"/>
      <c r="AT92" s="349"/>
    </row>
    <row r="93" spans="2:47" x14ac:dyDescent="0.25">
      <c r="C93" s="411"/>
      <c r="D93" s="410"/>
      <c r="E93" s="411"/>
      <c r="F93" s="411"/>
      <c r="O93" s="349"/>
      <c r="P93" s="349"/>
      <c r="AB93" s="348"/>
      <c r="AG93" s="349"/>
      <c r="AO93" s="348"/>
      <c r="AT93" s="349"/>
    </row>
    <row r="94" spans="2:47" x14ac:dyDescent="0.25">
      <c r="C94" s="411"/>
      <c r="D94" s="410"/>
      <c r="E94" s="411"/>
      <c r="F94" s="411"/>
      <c r="O94" s="349"/>
      <c r="P94" s="349"/>
      <c r="AB94" s="348"/>
      <c r="AG94" s="349"/>
      <c r="AO94" s="348"/>
      <c r="AT94" s="349"/>
    </row>
    <row r="95" spans="2:47" x14ac:dyDescent="0.25">
      <c r="C95" s="411"/>
      <c r="D95" s="410"/>
      <c r="E95" s="410"/>
      <c r="F95" s="411"/>
      <c r="O95" s="349"/>
      <c r="P95" s="349"/>
      <c r="AB95" s="348"/>
      <c r="AG95" s="349"/>
      <c r="AO95" s="348"/>
      <c r="AT95" s="349"/>
    </row>
    <row r="96" spans="2:47" x14ac:dyDescent="0.25">
      <c r="O96" s="349"/>
      <c r="P96" s="349"/>
      <c r="AB96" s="348"/>
      <c r="AG96" s="349"/>
      <c r="AO96" s="348"/>
      <c r="AT96" s="349"/>
    </row>
    <row r="97" spans="2:46" x14ac:dyDescent="0.25">
      <c r="O97" s="349"/>
      <c r="P97" s="349"/>
      <c r="AB97" s="348"/>
      <c r="AG97" s="349"/>
      <c r="AO97" s="348"/>
      <c r="AT97" s="349"/>
    </row>
    <row r="98" spans="2:46" x14ac:dyDescent="0.25">
      <c r="B98" s="410"/>
      <c r="C98" s="410"/>
      <c r="D98" s="353"/>
      <c r="O98" s="349"/>
      <c r="P98" s="349"/>
      <c r="AB98" s="348"/>
      <c r="AG98" s="349"/>
      <c r="AO98" s="348"/>
      <c r="AT98" s="349"/>
    </row>
    <row r="99" spans="2:46" x14ac:dyDescent="0.25">
      <c r="C99" s="410"/>
      <c r="D99" s="353"/>
      <c r="O99" s="349"/>
      <c r="P99" s="349"/>
      <c r="AB99" s="348"/>
      <c r="AG99" s="349"/>
      <c r="AO99" s="348"/>
      <c r="AT99" s="349"/>
    </row>
    <row r="100" spans="2:46" x14ac:dyDescent="0.25">
      <c r="C100" s="410"/>
      <c r="D100" s="411"/>
      <c r="O100" s="349"/>
      <c r="P100" s="349"/>
      <c r="AB100" s="348"/>
      <c r="AG100" s="349"/>
      <c r="AO100" s="348"/>
      <c r="AT100" s="349"/>
    </row>
    <row r="101" spans="2:46" x14ac:dyDescent="0.25">
      <c r="C101" s="410"/>
      <c r="D101" s="410"/>
      <c r="O101" s="349"/>
      <c r="P101" s="349"/>
      <c r="AB101" s="348"/>
      <c r="AG101" s="349"/>
      <c r="AO101" s="348"/>
      <c r="AT101" s="349"/>
    </row>
    <row r="102" spans="2:46" x14ac:dyDescent="0.25">
      <c r="C102" s="410"/>
      <c r="D102" s="410"/>
      <c r="O102" s="349"/>
      <c r="P102" s="349"/>
      <c r="AB102" s="348"/>
      <c r="AG102" s="349"/>
      <c r="AO102" s="348"/>
      <c r="AT102" s="349"/>
    </row>
    <row r="103" spans="2:46" x14ac:dyDescent="0.25">
      <c r="C103" s="410"/>
      <c r="D103" s="410"/>
      <c r="O103" s="349"/>
      <c r="P103" s="349"/>
      <c r="AB103" s="348"/>
      <c r="AG103" s="349"/>
      <c r="AO103" s="348"/>
      <c r="AT103" s="349"/>
    </row>
    <row r="104" spans="2:46" x14ac:dyDescent="0.25">
      <c r="B104" s="410"/>
      <c r="C104" s="410"/>
      <c r="D104" s="410"/>
      <c r="O104" s="349"/>
      <c r="P104" s="349"/>
      <c r="AB104" s="348"/>
      <c r="AG104" s="349"/>
      <c r="AO104" s="348"/>
      <c r="AT104" s="349"/>
    </row>
    <row r="105" spans="2:46" x14ac:dyDescent="0.25">
      <c r="B105" s="410"/>
      <c r="C105" s="410"/>
      <c r="D105" s="410"/>
      <c r="O105" s="349"/>
      <c r="P105" s="349"/>
      <c r="AB105" s="348"/>
      <c r="AG105" s="349"/>
      <c r="AO105" s="348"/>
      <c r="AT105" s="349"/>
    </row>
    <row r="106" spans="2:46" x14ac:dyDescent="0.25">
      <c r="B106" s="410"/>
      <c r="C106" s="410"/>
      <c r="O106" s="349"/>
      <c r="P106" s="349"/>
      <c r="AB106" s="348"/>
      <c r="AG106" s="349"/>
      <c r="AO106" s="348"/>
      <c r="AT106" s="349"/>
    </row>
    <row r="107" spans="2:46" x14ac:dyDescent="0.25">
      <c r="O107" s="349"/>
      <c r="P107" s="349"/>
      <c r="AB107" s="348"/>
      <c r="AG107" s="349"/>
      <c r="AO107" s="348"/>
      <c r="AT107" s="349"/>
    </row>
    <row r="108" spans="2:46" x14ac:dyDescent="0.25">
      <c r="O108" s="349"/>
      <c r="P108" s="349"/>
      <c r="AB108" s="348"/>
      <c r="AG108" s="349"/>
      <c r="AO108" s="348"/>
      <c r="AT108" s="349"/>
    </row>
    <row r="109" spans="2:46" x14ac:dyDescent="0.25">
      <c r="O109" s="349"/>
      <c r="P109" s="349"/>
      <c r="AB109" s="348"/>
      <c r="AG109" s="349"/>
      <c r="AO109" s="348"/>
      <c r="AT109" s="349"/>
    </row>
    <row r="110" spans="2:46" x14ac:dyDescent="0.25">
      <c r="B110" s="412"/>
      <c r="O110" s="349"/>
      <c r="P110" s="349"/>
      <c r="AB110" s="348"/>
      <c r="AG110" s="349"/>
      <c r="AO110" s="348"/>
      <c r="AT110" s="349"/>
    </row>
    <row r="111" spans="2:46" x14ac:dyDescent="0.25">
      <c r="O111" s="349"/>
      <c r="P111" s="349"/>
      <c r="AB111" s="348"/>
      <c r="AG111" s="349"/>
      <c r="AO111" s="348"/>
      <c r="AT111" s="349"/>
    </row>
    <row r="112" spans="2:46" x14ac:dyDescent="0.25">
      <c r="O112" s="349"/>
      <c r="P112" s="349"/>
      <c r="AB112" s="348"/>
      <c r="AG112" s="349"/>
      <c r="AO112" s="348"/>
      <c r="AT112" s="349"/>
    </row>
  </sheetData>
  <mergeCells count="1">
    <mergeCell ref="B19:H33"/>
  </mergeCells>
  <pageMargins left="0" right="0" top="0" bottom="0" header="0" footer="0"/>
  <pageSetup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7BC143"/>
  </sheetPr>
  <dimension ref="B1:CC113"/>
  <sheetViews>
    <sheetView topLeftCell="D1" zoomScale="80" zoomScaleNormal="80" zoomScalePageLayoutView="200" workbookViewId="0">
      <selection activeCell="C12" sqref="C12"/>
    </sheetView>
  </sheetViews>
  <sheetFormatPr defaultColWidth="8.85546875" defaultRowHeight="15" x14ac:dyDescent="0.25"/>
  <cols>
    <col min="1" max="1" width="3.28515625" style="348" customWidth="1"/>
    <col min="2" max="2" width="27" style="348" customWidth="1"/>
    <col min="3" max="13" width="8.85546875" style="348" customWidth="1"/>
    <col min="14" max="14" width="8.85546875" style="349" customWidth="1"/>
    <col min="15" max="27" width="8.85546875" style="348" customWidth="1"/>
    <col min="28" max="28" width="8.85546875" style="349"/>
    <col min="29" max="40" width="8.85546875" style="348"/>
    <col min="41" max="41" width="8.85546875" style="349"/>
    <col min="42" max="16384" width="8.85546875" style="348"/>
  </cols>
  <sheetData>
    <row r="1" spans="2:41" s="366" customFormat="1" ht="21" x14ac:dyDescent="0.35">
      <c r="B1" s="367" t="s">
        <v>1080</v>
      </c>
      <c r="N1" s="367"/>
      <c r="AB1" s="367"/>
      <c r="AO1" s="367"/>
    </row>
    <row r="2" spans="2:41" x14ac:dyDescent="0.25">
      <c r="O2" s="349"/>
      <c r="P2" s="349"/>
      <c r="Q2" s="349"/>
      <c r="R2" s="349"/>
      <c r="S2" s="349"/>
      <c r="T2" s="349"/>
      <c r="U2" s="349"/>
      <c r="V2" s="349"/>
      <c r="W2" s="349"/>
      <c r="X2" s="349"/>
      <c r="Y2" s="349"/>
      <c r="Z2" s="349"/>
    </row>
    <row r="3" spans="2:41" ht="23.25" x14ac:dyDescent="0.35">
      <c r="B3" s="359" t="s">
        <v>1079</v>
      </c>
      <c r="R3" s="416"/>
    </row>
    <row r="5" spans="2:41" x14ac:dyDescent="0.25">
      <c r="B5" s="349" t="s">
        <v>1078</v>
      </c>
      <c r="C5" s="357" t="s">
        <v>1077</v>
      </c>
    </row>
    <row r="6" spans="2:41" x14ac:dyDescent="0.25">
      <c r="B6" s="349" t="s">
        <v>1076</v>
      </c>
      <c r="C6" s="357" t="s">
        <v>1075</v>
      </c>
    </row>
    <row r="7" spans="2:41" x14ac:dyDescent="0.25">
      <c r="B7" s="349" t="s">
        <v>1074</v>
      </c>
      <c r="C7" s="357" t="s">
        <v>1073</v>
      </c>
    </row>
    <row r="8" spans="2:41" x14ac:dyDescent="0.25">
      <c r="B8" s="349" t="s">
        <v>1072</v>
      </c>
      <c r="C8" s="357" t="s">
        <v>1071</v>
      </c>
    </row>
    <row r="9" spans="2:41" ht="15.75" x14ac:dyDescent="0.25">
      <c r="B9" s="349"/>
      <c r="J9" s="365" t="s">
        <v>1070</v>
      </c>
    </row>
    <row r="10" spans="2:41" x14ac:dyDescent="0.25">
      <c r="B10" s="349" t="s">
        <v>1069</v>
      </c>
    </row>
    <row r="11" spans="2:41" x14ac:dyDescent="0.25">
      <c r="B11" s="349" t="s">
        <v>1068</v>
      </c>
      <c r="C11" s="357" t="s">
        <v>1067</v>
      </c>
    </row>
    <row r="12" spans="2:41" x14ac:dyDescent="0.25">
      <c r="B12" s="349" t="s">
        <v>1066</v>
      </c>
      <c r="C12" s="357" t="str">
        <f>'0_Total'!A99&amp;" "&amp;'0_Total'!B99&amp;"
(deadheading excluded, except for public transport)"</f>
        <v>GHG emissions per pkm [g CO₂/pkm]
(deadheading excluded, except for public transport)</v>
      </c>
    </row>
    <row r="13" spans="2:41" x14ac:dyDescent="0.25">
      <c r="B13" s="349"/>
      <c r="C13" s="351"/>
    </row>
    <row r="14" spans="2:41" x14ac:dyDescent="0.25">
      <c r="B14" s="349" t="s">
        <v>1065</v>
      </c>
      <c r="C14" s="351"/>
    </row>
    <row r="15" spans="2:41" x14ac:dyDescent="0.25">
      <c r="B15" s="349" t="s">
        <v>1064</v>
      </c>
      <c r="C15" s="364" t="s">
        <v>1063</v>
      </c>
    </row>
    <row r="16" spans="2:41" x14ac:dyDescent="0.25">
      <c r="B16" s="349" t="s">
        <v>1062</v>
      </c>
      <c r="C16" s="364" t="s">
        <v>1061</v>
      </c>
    </row>
    <row r="17" spans="2:39" x14ac:dyDescent="0.25">
      <c r="B17" s="349"/>
      <c r="C17" s="351"/>
    </row>
    <row r="18" spans="2:39" x14ac:dyDescent="0.25">
      <c r="B18" s="349" t="s">
        <v>1060</v>
      </c>
      <c r="W18" s="360"/>
      <c r="X18" s="360"/>
    </row>
    <row r="19" spans="2:39" x14ac:dyDescent="0.25">
      <c r="B19" s="884" t="s">
        <v>1059</v>
      </c>
      <c r="C19" s="885"/>
      <c r="D19" s="885"/>
      <c r="E19" s="885"/>
      <c r="F19" s="885"/>
      <c r="G19" s="885"/>
      <c r="H19" s="886"/>
      <c r="W19" s="360"/>
      <c r="X19" s="360"/>
    </row>
    <row r="20" spans="2:39" x14ac:dyDescent="0.25">
      <c r="B20" s="887"/>
      <c r="C20" s="888"/>
      <c r="D20" s="888"/>
      <c r="E20" s="888"/>
      <c r="F20" s="888"/>
      <c r="G20" s="888"/>
      <c r="H20" s="889"/>
      <c r="W20" s="360"/>
      <c r="X20" s="360"/>
    </row>
    <row r="21" spans="2:39" x14ac:dyDescent="0.25">
      <c r="B21" s="887"/>
      <c r="C21" s="888"/>
      <c r="D21" s="888"/>
      <c r="E21" s="888"/>
      <c r="F21" s="888"/>
      <c r="G21" s="888"/>
      <c r="H21" s="889"/>
      <c r="W21" s="360"/>
      <c r="X21" s="360"/>
    </row>
    <row r="22" spans="2:39" x14ac:dyDescent="0.25">
      <c r="B22" s="887"/>
      <c r="C22" s="888"/>
      <c r="D22" s="888"/>
      <c r="E22" s="888"/>
      <c r="F22" s="888"/>
      <c r="G22" s="888"/>
      <c r="H22" s="889"/>
      <c r="W22" s="360"/>
      <c r="X22" s="360"/>
      <c r="Y22" s="349"/>
      <c r="Z22" s="349"/>
    </row>
    <row r="23" spans="2:39" x14ac:dyDescent="0.25">
      <c r="B23" s="887"/>
      <c r="C23" s="888"/>
      <c r="D23" s="888"/>
      <c r="E23" s="888"/>
      <c r="F23" s="888"/>
      <c r="G23" s="888"/>
      <c r="H23" s="889"/>
      <c r="W23" s="360"/>
      <c r="X23" s="360"/>
      <c r="Y23" s="349"/>
      <c r="Z23" s="349"/>
    </row>
    <row r="24" spans="2:39" ht="15.75" x14ac:dyDescent="0.25">
      <c r="B24" s="887"/>
      <c r="C24" s="888"/>
      <c r="D24" s="888"/>
      <c r="E24" s="888"/>
      <c r="F24" s="888"/>
      <c r="G24" s="888"/>
      <c r="H24" s="889"/>
      <c r="N24" s="363"/>
      <c r="W24" s="360"/>
      <c r="X24" s="360"/>
      <c r="AB24" s="363"/>
    </row>
    <row r="25" spans="2:39" s="349" customFormat="1" x14ac:dyDescent="0.25">
      <c r="B25" s="887"/>
      <c r="C25" s="888"/>
      <c r="D25" s="888"/>
      <c r="E25" s="888"/>
      <c r="F25" s="888"/>
      <c r="G25" s="888"/>
      <c r="H25" s="889"/>
      <c r="N25" s="362"/>
      <c r="W25" s="360"/>
      <c r="X25" s="360"/>
      <c r="AB25" s="361"/>
    </row>
    <row r="26" spans="2:39" x14ac:dyDescent="0.25">
      <c r="B26" s="887"/>
      <c r="C26" s="888"/>
      <c r="D26" s="888"/>
      <c r="E26" s="888"/>
      <c r="F26" s="888"/>
      <c r="G26" s="888"/>
      <c r="H26" s="889"/>
      <c r="N26" s="354"/>
      <c r="W26" s="360"/>
      <c r="X26" s="360"/>
      <c r="Y26" s="353"/>
      <c r="Z26" s="353"/>
      <c r="AB26" s="354"/>
      <c r="AC26" s="353"/>
      <c r="AD26" s="353"/>
      <c r="AE26" s="353"/>
      <c r="AF26" s="353"/>
      <c r="AG26" s="353"/>
      <c r="AH26" s="353"/>
      <c r="AI26" s="353"/>
      <c r="AJ26" s="353"/>
      <c r="AK26" s="353"/>
      <c r="AL26" s="353"/>
      <c r="AM26" s="353"/>
    </row>
    <row r="27" spans="2:39" x14ac:dyDescent="0.25">
      <c r="B27" s="887"/>
      <c r="C27" s="888"/>
      <c r="D27" s="888"/>
      <c r="E27" s="888"/>
      <c r="F27" s="888"/>
      <c r="G27" s="888"/>
      <c r="H27" s="889"/>
      <c r="N27" s="354"/>
      <c r="W27" s="360"/>
      <c r="X27" s="360"/>
      <c r="Y27" s="353"/>
      <c r="Z27" s="353"/>
      <c r="AB27" s="354"/>
      <c r="AC27" s="353"/>
      <c r="AD27" s="353"/>
      <c r="AE27" s="353"/>
      <c r="AF27" s="353"/>
      <c r="AG27" s="353"/>
      <c r="AH27" s="353"/>
      <c r="AI27" s="353"/>
      <c r="AJ27" s="353"/>
      <c r="AK27" s="353"/>
      <c r="AL27" s="353"/>
      <c r="AM27" s="353"/>
    </row>
    <row r="28" spans="2:39" x14ac:dyDescent="0.25">
      <c r="B28" s="887"/>
      <c r="C28" s="888"/>
      <c r="D28" s="888"/>
      <c r="E28" s="888"/>
      <c r="F28" s="888"/>
      <c r="G28" s="888"/>
      <c r="H28" s="889"/>
      <c r="N28" s="354"/>
      <c r="W28" s="360"/>
      <c r="X28" s="360"/>
      <c r="Y28" s="353"/>
      <c r="Z28" s="353"/>
      <c r="AB28" s="354"/>
      <c r="AC28" s="353"/>
      <c r="AD28" s="353"/>
      <c r="AE28" s="353"/>
      <c r="AF28" s="353"/>
      <c r="AG28" s="353"/>
      <c r="AH28" s="353"/>
      <c r="AI28" s="353"/>
      <c r="AJ28" s="353"/>
      <c r="AK28" s="353"/>
      <c r="AL28" s="353"/>
      <c r="AM28" s="353"/>
    </row>
    <row r="29" spans="2:39" x14ac:dyDescent="0.25">
      <c r="B29" s="887"/>
      <c r="C29" s="888"/>
      <c r="D29" s="888"/>
      <c r="E29" s="888"/>
      <c r="F29" s="888"/>
      <c r="G29" s="888"/>
      <c r="H29" s="889"/>
      <c r="N29" s="354"/>
      <c r="W29" s="360"/>
      <c r="X29" s="360"/>
      <c r="Y29" s="353"/>
      <c r="Z29" s="353"/>
      <c r="AB29" s="354"/>
      <c r="AC29" s="353"/>
      <c r="AD29" s="353"/>
      <c r="AE29" s="353"/>
      <c r="AF29" s="353"/>
      <c r="AG29" s="353"/>
      <c r="AH29" s="353"/>
      <c r="AI29" s="353"/>
      <c r="AJ29" s="353"/>
      <c r="AK29" s="353"/>
      <c r="AL29" s="353"/>
      <c r="AM29" s="353"/>
    </row>
    <row r="30" spans="2:39" x14ac:dyDescent="0.25">
      <c r="B30" s="887"/>
      <c r="C30" s="888"/>
      <c r="D30" s="888"/>
      <c r="E30" s="888"/>
      <c r="F30" s="888"/>
      <c r="G30" s="888"/>
      <c r="H30" s="889"/>
      <c r="N30" s="354"/>
      <c r="W30" s="360"/>
      <c r="X30" s="360"/>
      <c r="Y30" s="353"/>
      <c r="Z30" s="353"/>
      <c r="AB30" s="354"/>
      <c r="AC30" s="353"/>
      <c r="AD30" s="353"/>
      <c r="AE30" s="353"/>
      <c r="AF30" s="353"/>
      <c r="AG30" s="353"/>
      <c r="AH30" s="353"/>
      <c r="AI30" s="353"/>
      <c r="AJ30" s="353"/>
      <c r="AK30" s="353"/>
      <c r="AL30" s="353"/>
      <c r="AM30" s="353"/>
    </row>
    <row r="31" spans="2:39" x14ac:dyDescent="0.25">
      <c r="B31" s="887"/>
      <c r="C31" s="888"/>
      <c r="D31" s="888"/>
      <c r="E31" s="888"/>
      <c r="F31" s="888"/>
      <c r="G31" s="888"/>
      <c r="H31" s="889"/>
      <c r="N31" s="354"/>
      <c r="W31" s="360"/>
      <c r="X31" s="360"/>
      <c r="Y31" s="353"/>
      <c r="Z31" s="353"/>
      <c r="AB31" s="354"/>
      <c r="AC31" s="353"/>
      <c r="AD31" s="353"/>
      <c r="AE31" s="353"/>
      <c r="AF31" s="353"/>
      <c r="AG31" s="353"/>
      <c r="AH31" s="353"/>
      <c r="AI31" s="353"/>
      <c r="AJ31" s="353"/>
      <c r="AK31" s="353"/>
      <c r="AL31" s="353"/>
      <c r="AM31" s="353"/>
    </row>
    <row r="32" spans="2:39" x14ac:dyDescent="0.25">
      <c r="B32" s="887"/>
      <c r="C32" s="888"/>
      <c r="D32" s="888"/>
      <c r="E32" s="888"/>
      <c r="F32" s="888"/>
      <c r="G32" s="888"/>
      <c r="H32" s="889"/>
      <c r="N32" s="354"/>
      <c r="W32" s="360"/>
      <c r="X32" s="360"/>
      <c r="Y32" s="353"/>
      <c r="Z32" s="353"/>
      <c r="AB32" s="354"/>
      <c r="AC32" s="353"/>
      <c r="AD32" s="353"/>
      <c r="AE32" s="353"/>
      <c r="AF32" s="353"/>
      <c r="AG32" s="353"/>
      <c r="AH32" s="353"/>
      <c r="AI32" s="353"/>
      <c r="AJ32" s="353"/>
      <c r="AK32" s="353"/>
      <c r="AL32" s="353"/>
      <c r="AM32" s="353"/>
    </row>
    <row r="33" spans="2:81" x14ac:dyDescent="0.25">
      <c r="B33" s="890"/>
      <c r="C33" s="891"/>
      <c r="D33" s="891"/>
      <c r="E33" s="891"/>
      <c r="F33" s="891"/>
      <c r="G33" s="891"/>
      <c r="H33" s="892"/>
      <c r="N33" s="354"/>
      <c r="O33" s="360"/>
      <c r="P33" s="360"/>
      <c r="Q33" s="360"/>
      <c r="R33" s="360"/>
      <c r="S33" s="360"/>
      <c r="T33" s="360"/>
      <c r="U33" s="360"/>
      <c r="V33" s="360"/>
      <c r="W33" s="360"/>
      <c r="X33" s="360"/>
      <c r="Y33" s="353"/>
      <c r="Z33" s="353"/>
      <c r="AB33" s="354"/>
      <c r="AC33" s="353"/>
      <c r="AD33" s="353"/>
      <c r="AE33" s="353"/>
      <c r="AF33" s="353"/>
      <c r="AG33" s="353"/>
      <c r="AH33" s="353"/>
      <c r="AI33" s="353"/>
      <c r="AJ33" s="353"/>
      <c r="AK33" s="353"/>
      <c r="AL33" s="353"/>
      <c r="AM33" s="353"/>
    </row>
    <row r="34" spans="2:81" x14ac:dyDescent="0.25">
      <c r="N34" s="354"/>
      <c r="O34" s="353"/>
      <c r="P34" s="353"/>
      <c r="Q34" s="353"/>
      <c r="R34" s="353"/>
      <c r="S34" s="353"/>
      <c r="T34" s="353"/>
      <c r="U34" s="353"/>
      <c r="V34" s="353"/>
      <c r="W34" s="353"/>
      <c r="X34" s="353"/>
      <c r="Y34" s="353"/>
      <c r="Z34" s="353"/>
      <c r="AB34" s="354"/>
      <c r="AC34" s="353"/>
      <c r="AD34" s="353"/>
      <c r="AE34" s="353"/>
      <c r="AF34" s="353"/>
      <c r="AG34" s="353"/>
      <c r="AH34" s="353"/>
      <c r="AI34" s="353"/>
      <c r="AJ34" s="353"/>
      <c r="AK34" s="353"/>
      <c r="AL34" s="353"/>
      <c r="AM34" s="353"/>
    </row>
    <row r="35" spans="2:81" x14ac:dyDescent="0.25">
      <c r="N35" s="354"/>
      <c r="O35" s="353"/>
      <c r="P35" s="353"/>
      <c r="Q35" s="353"/>
      <c r="R35" s="353"/>
      <c r="S35" s="353"/>
      <c r="T35" s="353"/>
      <c r="U35" s="353"/>
      <c r="V35" s="353"/>
      <c r="W35" s="353"/>
      <c r="X35" s="353"/>
      <c r="Y35" s="353"/>
      <c r="Z35" s="353"/>
      <c r="AB35" s="354"/>
      <c r="AC35" s="353"/>
      <c r="AD35" s="353"/>
      <c r="AE35" s="353"/>
      <c r="AF35" s="353"/>
      <c r="AG35" s="353"/>
      <c r="AH35" s="353"/>
      <c r="AI35" s="353"/>
      <c r="AJ35" s="353"/>
      <c r="AK35" s="353"/>
      <c r="AL35" s="353"/>
      <c r="AM35" s="353"/>
    </row>
    <row r="36" spans="2:81" x14ac:dyDescent="0.25">
      <c r="N36" s="354"/>
      <c r="O36" s="353"/>
      <c r="P36" s="353"/>
      <c r="Q36" s="353"/>
      <c r="R36" s="353"/>
      <c r="S36" s="353"/>
      <c r="T36" s="353"/>
      <c r="U36" s="353"/>
      <c r="V36" s="353"/>
      <c r="W36" s="353"/>
      <c r="X36" s="353"/>
      <c r="Y36" s="353"/>
      <c r="Z36" s="353"/>
      <c r="AB36" s="354"/>
      <c r="AC36" s="353"/>
      <c r="AD36" s="353"/>
      <c r="AE36" s="353"/>
      <c r="AF36" s="353"/>
      <c r="AG36" s="353"/>
      <c r="AH36" s="353"/>
      <c r="AI36" s="353"/>
      <c r="AJ36" s="353"/>
      <c r="AK36" s="353"/>
      <c r="AL36" s="353"/>
      <c r="AM36" s="353"/>
    </row>
    <row r="37" spans="2:81" x14ac:dyDescent="0.25">
      <c r="N37" s="354"/>
      <c r="O37" s="353"/>
      <c r="P37" s="353"/>
      <c r="Q37" s="353"/>
      <c r="R37" s="353"/>
      <c r="S37" s="353"/>
      <c r="T37" s="353"/>
      <c r="U37" s="353"/>
      <c r="V37" s="353"/>
      <c r="W37" s="353"/>
      <c r="X37" s="353"/>
      <c r="Y37" s="353"/>
      <c r="Z37" s="353"/>
      <c r="AB37" s="354"/>
      <c r="AC37" s="353"/>
      <c r="AD37" s="353"/>
      <c r="AE37" s="353"/>
      <c r="AF37" s="353"/>
      <c r="AG37" s="353"/>
      <c r="AH37" s="353"/>
      <c r="AI37" s="353"/>
      <c r="AJ37" s="353"/>
      <c r="AK37" s="353"/>
      <c r="AL37" s="353"/>
      <c r="AM37" s="353"/>
    </row>
    <row r="38" spans="2:81" x14ac:dyDescent="0.25">
      <c r="N38" s="354"/>
      <c r="O38" s="353"/>
      <c r="P38" s="353"/>
      <c r="Q38" s="353"/>
      <c r="R38" s="353"/>
      <c r="S38" s="353"/>
      <c r="T38" s="353"/>
      <c r="U38" s="353"/>
      <c r="V38" s="353"/>
      <c r="W38" s="353"/>
      <c r="X38" s="353"/>
      <c r="Y38" s="353"/>
      <c r="Z38" s="353"/>
      <c r="AB38" s="354"/>
      <c r="AC38" s="353"/>
      <c r="AD38" s="353"/>
      <c r="AE38" s="353"/>
      <c r="AF38" s="353"/>
      <c r="AG38" s="353"/>
      <c r="AH38" s="353"/>
      <c r="AI38" s="353"/>
      <c r="AJ38" s="353"/>
      <c r="AK38" s="353"/>
      <c r="AL38" s="353"/>
      <c r="AM38" s="353"/>
    </row>
    <row r="39" spans="2:81" x14ac:dyDescent="0.25">
      <c r="N39" s="354"/>
      <c r="O39" s="353"/>
      <c r="P39" s="353"/>
      <c r="Q39" s="353"/>
      <c r="R39" s="353"/>
      <c r="S39" s="353"/>
      <c r="T39" s="353"/>
      <c r="U39" s="353"/>
      <c r="V39" s="353"/>
      <c r="W39" s="353"/>
      <c r="X39" s="353"/>
      <c r="Y39" s="353"/>
      <c r="Z39" s="353"/>
      <c r="AB39" s="354"/>
      <c r="AC39" s="353"/>
      <c r="AD39" s="353"/>
      <c r="AE39" s="353"/>
      <c r="AF39" s="353"/>
      <c r="AG39" s="353"/>
      <c r="AH39" s="353"/>
      <c r="AI39" s="353"/>
      <c r="AJ39" s="353"/>
      <c r="AK39" s="353"/>
      <c r="AL39" s="353"/>
      <c r="AM39" s="353"/>
    </row>
    <row r="40" spans="2:81" ht="23.25" x14ac:dyDescent="0.35">
      <c r="B40" s="359" t="s">
        <v>1058</v>
      </c>
      <c r="C40" s="358"/>
      <c r="N40" s="354"/>
      <c r="O40" s="353"/>
      <c r="P40" s="353"/>
      <c r="Q40" s="353"/>
      <c r="R40" s="353"/>
      <c r="S40" s="353"/>
      <c r="T40" s="353"/>
      <c r="U40" s="353"/>
      <c r="V40" s="353"/>
      <c r="W40" s="353"/>
      <c r="X40" s="353"/>
      <c r="Y40" s="353"/>
      <c r="Z40" s="353"/>
      <c r="AB40" s="354"/>
      <c r="AC40" s="353"/>
      <c r="AD40" s="353"/>
      <c r="AE40" s="353"/>
      <c r="AF40" s="353"/>
      <c r="AG40" s="353"/>
      <c r="AH40" s="353"/>
      <c r="AI40" s="353"/>
      <c r="AJ40" s="353"/>
      <c r="AK40" s="353"/>
      <c r="AL40" s="353"/>
      <c r="AM40" s="353"/>
    </row>
    <row r="41" spans="2:81" ht="23.25" x14ac:dyDescent="0.35">
      <c r="B41" s="359"/>
      <c r="C41" s="358"/>
      <c r="N41" s="354"/>
      <c r="O41" s="353"/>
      <c r="P41" s="353"/>
      <c r="Q41" s="353"/>
      <c r="R41" s="353"/>
      <c r="S41" s="353"/>
      <c r="T41" s="353"/>
      <c r="U41" s="353"/>
      <c r="V41" s="353"/>
      <c r="W41" s="353"/>
      <c r="X41" s="353"/>
      <c r="Y41" s="353"/>
      <c r="Z41" s="353"/>
      <c r="AB41" s="354"/>
      <c r="AC41" s="353"/>
      <c r="AD41" s="353"/>
      <c r="AE41" s="353"/>
      <c r="AF41" s="353"/>
      <c r="AG41" s="353"/>
      <c r="AH41" s="353"/>
      <c r="AI41" s="353"/>
      <c r="AJ41" s="353"/>
      <c r="AK41" s="353"/>
      <c r="AL41" s="353"/>
      <c r="AM41" s="353"/>
    </row>
    <row r="42" spans="2:81" ht="23.25" x14ac:dyDescent="0.35">
      <c r="B42" s="359"/>
      <c r="C42" s="358"/>
      <c r="N42" s="354"/>
      <c r="O42" s="353"/>
      <c r="P42" s="353"/>
      <c r="Q42" s="353"/>
      <c r="R42" s="353"/>
      <c r="S42" s="353"/>
      <c r="T42" s="353"/>
      <c r="U42" s="353"/>
      <c r="V42" s="353"/>
      <c r="W42" s="353"/>
      <c r="X42" s="353"/>
      <c r="Y42" s="353"/>
      <c r="Z42" s="353"/>
      <c r="AB42" s="354"/>
      <c r="AC42" s="353"/>
      <c r="AD42" s="353"/>
      <c r="AE42" s="353"/>
      <c r="AF42" s="353"/>
      <c r="AG42" s="353"/>
      <c r="AH42" s="353"/>
      <c r="AI42" s="353"/>
      <c r="AJ42" s="353"/>
      <c r="AK42" s="353"/>
      <c r="AL42" s="353"/>
      <c r="AM42" s="353"/>
    </row>
    <row r="43" spans="2:81" x14ac:dyDescent="0.25">
      <c r="N43" s="354"/>
      <c r="O43" s="353"/>
      <c r="P43" s="353"/>
      <c r="Q43" s="353"/>
      <c r="R43" s="353"/>
      <c r="S43" s="353"/>
      <c r="T43" s="353"/>
      <c r="U43" s="353"/>
      <c r="V43" s="353"/>
      <c r="W43" s="353"/>
      <c r="X43" s="353"/>
      <c r="Y43" s="353"/>
      <c r="Z43" s="353"/>
      <c r="AB43" s="354"/>
      <c r="AC43" s="353"/>
      <c r="AD43" s="353"/>
      <c r="AE43" s="353"/>
      <c r="AF43" s="353"/>
      <c r="AG43" s="353"/>
      <c r="AH43" s="353"/>
      <c r="AI43" s="353"/>
      <c r="AJ43" s="353"/>
      <c r="AK43" s="353"/>
      <c r="AL43" s="353"/>
      <c r="AM43" s="353"/>
    </row>
    <row r="44" spans="2:81" s="400" customFormat="1" ht="75" x14ac:dyDescent="0.25">
      <c r="B44" s="398"/>
      <c r="C44" s="398" t="str">
        <f t="shared" ref="C44:V44" si="0">C71</f>
        <v>Private e-scooter</v>
      </c>
      <c r="D44" s="398" t="str">
        <f t="shared" si="0"/>
        <v xml:space="preserve">Shared e-scooter </v>
      </c>
      <c r="E44" s="398" t="str">
        <f t="shared" si="0"/>
        <v>Private bike</v>
      </c>
      <c r="F44" s="398" t="str">
        <f t="shared" si="0"/>
        <v>Shared bike</v>
      </c>
      <c r="G44" s="398" t="str">
        <f t="shared" si="0"/>
        <v>Private e-bike</v>
      </c>
      <c r="H44" s="398" t="str">
        <f t="shared" si="0"/>
        <v>Shared e-bike</v>
      </c>
      <c r="I44" s="398" t="str">
        <f t="shared" si="0"/>
        <v>Private moped - ICE</v>
      </c>
      <c r="J44" s="398" t="str">
        <f t="shared" si="0"/>
        <v>Private moped - BEV</v>
      </c>
      <c r="K44" s="398" t="str">
        <f t="shared" si="0"/>
        <v>Shared moped - ICE</v>
      </c>
      <c r="L44" s="398" t="str">
        <f t="shared" si="0"/>
        <v>Shared moped - BEV</v>
      </c>
      <c r="M44" s="398" t="str">
        <f t="shared" si="0"/>
        <v>Private car - ICE</v>
      </c>
      <c r="N44" s="398" t="str">
        <f t="shared" si="0"/>
        <v>Private car - HEV</v>
      </c>
      <c r="O44" s="398" t="str">
        <f t="shared" si="0"/>
        <v>Private car - PHEV</v>
      </c>
      <c r="P44" s="398" t="str">
        <f t="shared" si="0"/>
        <v>Private car - BEV</v>
      </c>
      <c r="Q44" s="398" t="str">
        <f t="shared" si="0"/>
        <v>Private car - FCEV</v>
      </c>
      <c r="R44" s="398" t="str">
        <f t="shared" si="0"/>
        <v>Taxi  HEV</v>
      </c>
      <c r="S44" s="398" t="str">
        <f t="shared" si="0"/>
        <v>Taxi  PHEV</v>
      </c>
      <c r="T44" s="398" t="str">
        <f t="shared" si="0"/>
        <v>Taxi  BEV</v>
      </c>
      <c r="U44" s="398" t="str">
        <f t="shared" si="0"/>
        <v>Taxi  BEV (two packs)</v>
      </c>
      <c r="V44" s="398" t="str">
        <f t="shared" si="0"/>
        <v>Taxi - FCEV</v>
      </c>
      <c r="W44" s="398" t="str">
        <f t="shared" ref="W44:AG44" si="1">W71</f>
        <v>Ridesourcing - car - ICE</v>
      </c>
      <c r="X44" s="398" t="str">
        <f t="shared" si="1"/>
        <v>Ridesourcing - car - HEV</v>
      </c>
      <c r="Y44" s="398" t="str">
        <f t="shared" si="1"/>
        <v>Ridesourcing - car - PHEV</v>
      </c>
      <c r="Z44" s="398" t="str">
        <f t="shared" si="1"/>
        <v>Ridesourcing - car - BEV</v>
      </c>
      <c r="AA44" s="398" t="str">
        <f t="shared" si="1"/>
        <v>Ridesourcing - car - BEV (two packs)</v>
      </c>
      <c r="AB44" s="398" t="str">
        <f t="shared" si="1"/>
        <v>Ridesourcing - car - FCEV</v>
      </c>
      <c r="AC44" s="398" t="str">
        <f t="shared" si="1"/>
        <v>Bus - ICE</v>
      </c>
      <c r="AD44" s="398" t="str">
        <f t="shared" si="1"/>
        <v>Bus - HEV</v>
      </c>
      <c r="AE44" s="398" t="str">
        <f t="shared" si="1"/>
        <v>Bus - BEV</v>
      </c>
      <c r="AF44" s="398" t="str">
        <f t="shared" si="1"/>
        <v>Bus - BEV (two packs)</v>
      </c>
      <c r="AG44" s="398" t="str">
        <f t="shared" si="1"/>
        <v>Metro/urban train</v>
      </c>
      <c r="AI44" s="399"/>
      <c r="AL44" s="398"/>
      <c r="AM44" s="398"/>
      <c r="AN44" s="398"/>
      <c r="AO44" s="398"/>
      <c r="AP44" s="398"/>
      <c r="AQ44" s="398"/>
      <c r="AR44" s="398"/>
      <c r="BK44" s="398"/>
      <c r="BL44" s="398"/>
      <c r="BM44" s="398"/>
      <c r="BN44" s="398"/>
      <c r="BO44" s="398"/>
      <c r="BP44" s="398"/>
      <c r="BQ44" s="398"/>
      <c r="BR44" s="398"/>
      <c r="BS44" s="398"/>
      <c r="BT44" s="398"/>
      <c r="BX44" s="398"/>
      <c r="BZ44" s="398"/>
      <c r="CA44" s="398"/>
      <c r="CB44" s="398"/>
      <c r="CC44" s="398"/>
    </row>
    <row r="45" spans="2:81" x14ac:dyDescent="0.25">
      <c r="B45" s="357" t="s">
        <v>1187</v>
      </c>
      <c r="C45" s="356">
        <f t="shared" ref="C45:M45" si="2">C72</f>
        <v>41.45479149561821</v>
      </c>
      <c r="D45" s="356">
        <f t="shared" si="2"/>
        <v>120.86537225382804</v>
      </c>
      <c r="E45" s="356">
        <f t="shared" si="2"/>
        <v>16.848249663632707</v>
      </c>
      <c r="F45" s="356">
        <f t="shared" si="2"/>
        <v>57.173979299850231</v>
      </c>
      <c r="G45" s="356">
        <f t="shared" si="2"/>
        <v>33.699665168282642</v>
      </c>
      <c r="H45" s="356">
        <f t="shared" si="2"/>
        <v>82.997215319315742</v>
      </c>
      <c r="I45" s="356">
        <f t="shared" si="2"/>
        <v>73.116667945061394</v>
      </c>
      <c r="J45" s="356">
        <f t="shared" si="2"/>
        <v>40.891070108849313</v>
      </c>
      <c r="K45" s="356">
        <f t="shared" si="2"/>
        <v>85.084207329638076</v>
      </c>
      <c r="L45" s="356">
        <f t="shared" si="2"/>
        <v>79.200053955866409</v>
      </c>
      <c r="M45" s="356">
        <f t="shared" si="2"/>
        <v>240.62320451686054</v>
      </c>
      <c r="N45" s="356">
        <f t="shared" ref="N45:V45" si="3">N72</f>
        <v>196.12207210341151</v>
      </c>
      <c r="O45" s="356">
        <f t="shared" si="3"/>
        <v>183.04777090971402</v>
      </c>
      <c r="P45" s="356">
        <f t="shared" si="3"/>
        <v>185.98065638556756</v>
      </c>
      <c r="Q45" s="356">
        <f t="shared" si="3"/>
        <v>197.35746321309267</v>
      </c>
      <c r="R45" s="356">
        <f t="shared" si="3"/>
        <v>175.19751467832492</v>
      </c>
      <c r="S45" s="356">
        <f t="shared" si="3"/>
        <v>167.32297678324846</v>
      </c>
      <c r="T45" s="356">
        <f t="shared" si="3"/>
        <v>153.79943229355521</v>
      </c>
      <c r="U45" s="356">
        <f t="shared" si="3"/>
        <v>170.19718026336687</v>
      </c>
      <c r="V45" s="356">
        <f t="shared" si="3"/>
        <v>166.15060339056862</v>
      </c>
      <c r="W45" s="356">
        <f t="shared" ref="W45:AB45" si="4">W72</f>
        <v>221.90088520975831</v>
      </c>
      <c r="X45" s="356">
        <f t="shared" si="4"/>
        <v>175.70673881520162</v>
      </c>
      <c r="Y45" s="356">
        <f t="shared" si="4"/>
        <v>168.03749899960189</v>
      </c>
      <c r="Z45" s="356">
        <f t="shared" si="4"/>
        <v>153.60359791410664</v>
      </c>
      <c r="AA45" s="356">
        <f t="shared" si="4"/>
        <v>172.88198555357982</v>
      </c>
      <c r="AB45" s="356">
        <f t="shared" si="4"/>
        <v>166.15060339056862</v>
      </c>
      <c r="AC45" s="498"/>
      <c r="AD45" s="498"/>
      <c r="AE45" s="498"/>
      <c r="AF45" s="498"/>
      <c r="AG45" s="498"/>
      <c r="AI45" s="355"/>
      <c r="AL45" s="356"/>
      <c r="AM45" s="356"/>
      <c r="AN45" s="356"/>
      <c r="AO45" s="356"/>
      <c r="AP45" s="356"/>
      <c r="AQ45" s="356"/>
      <c r="AR45" s="356"/>
      <c r="BD45" s="349"/>
      <c r="BK45" s="356"/>
      <c r="BL45" s="356"/>
      <c r="BM45" s="356"/>
      <c r="BN45" s="356"/>
      <c r="BO45" s="356"/>
      <c r="BP45" s="356"/>
      <c r="BQ45" s="356"/>
      <c r="BR45" s="356"/>
      <c r="BS45" s="356"/>
      <c r="BT45" s="356"/>
      <c r="BX45" s="356"/>
      <c r="BZ45" s="356"/>
      <c r="CA45" s="356"/>
      <c r="CB45" s="356"/>
      <c r="CC45" s="356"/>
    </row>
    <row r="46" spans="2:81" x14ac:dyDescent="0.25">
      <c r="B46" s="357" t="s">
        <v>1188</v>
      </c>
      <c r="C46" s="498"/>
      <c r="D46" s="498"/>
      <c r="E46" s="498"/>
      <c r="F46" s="498"/>
      <c r="G46" s="498"/>
      <c r="H46" s="498"/>
      <c r="I46" s="356">
        <f>I72/2</f>
        <v>36.558333972530697</v>
      </c>
      <c r="J46" s="356">
        <f>J72/2</f>
        <v>20.445535054424656</v>
      </c>
      <c r="K46" s="356">
        <f>K72/2</f>
        <v>42.542103664819038</v>
      </c>
      <c r="L46" s="356">
        <f>L72/2</f>
        <v>39.600026977933204</v>
      </c>
      <c r="M46" s="356">
        <f>M72/2</f>
        <v>120.31160225843027</v>
      </c>
      <c r="N46" s="356">
        <f t="shared" ref="N46:V46" si="5">N72/2</f>
        <v>98.061036051705756</v>
      </c>
      <c r="O46" s="356">
        <f t="shared" si="5"/>
        <v>91.523885454857009</v>
      </c>
      <c r="P46" s="356">
        <f t="shared" si="5"/>
        <v>92.990328192783778</v>
      </c>
      <c r="Q46" s="356">
        <f t="shared" si="5"/>
        <v>98.678731606546336</v>
      </c>
      <c r="R46" s="356">
        <f t="shared" si="5"/>
        <v>87.598757339162461</v>
      </c>
      <c r="S46" s="356">
        <f t="shared" si="5"/>
        <v>83.661488391624232</v>
      </c>
      <c r="T46" s="356">
        <f t="shared" si="5"/>
        <v>76.899716146777607</v>
      </c>
      <c r="U46" s="356">
        <f t="shared" si="5"/>
        <v>85.098590131683437</v>
      </c>
      <c r="V46" s="356">
        <f t="shared" si="5"/>
        <v>83.07530169528431</v>
      </c>
      <c r="W46" s="356">
        <f t="shared" ref="W46:AB46" si="6">W72/2</f>
        <v>110.95044260487916</v>
      </c>
      <c r="X46" s="356">
        <f t="shared" si="6"/>
        <v>87.853369407600809</v>
      </c>
      <c r="Y46" s="356">
        <f t="shared" si="6"/>
        <v>84.018749499800947</v>
      </c>
      <c r="Z46" s="356">
        <f t="shared" si="6"/>
        <v>76.801798957053322</v>
      </c>
      <c r="AA46" s="356">
        <f t="shared" si="6"/>
        <v>86.440992776789912</v>
      </c>
      <c r="AB46" s="356">
        <f t="shared" si="6"/>
        <v>83.07530169528431</v>
      </c>
      <c r="AC46" s="498"/>
      <c r="AD46" s="498"/>
      <c r="AE46" s="498"/>
      <c r="AF46" s="498"/>
      <c r="AG46" s="498"/>
      <c r="AI46" s="355"/>
      <c r="AL46" s="356"/>
      <c r="AM46" s="356"/>
      <c r="AN46" s="356"/>
      <c r="AO46" s="356"/>
      <c r="AP46" s="356"/>
      <c r="AQ46" s="356"/>
      <c r="AR46" s="356"/>
      <c r="BD46" s="349"/>
      <c r="BK46" s="356"/>
      <c r="BL46" s="356"/>
      <c r="BM46" s="356"/>
      <c r="BN46" s="356"/>
      <c r="BO46" s="356"/>
      <c r="BP46" s="356"/>
      <c r="BQ46" s="356"/>
      <c r="BR46" s="356"/>
      <c r="BS46" s="356"/>
      <c r="BT46" s="356"/>
      <c r="BX46" s="356"/>
      <c r="BZ46" s="356"/>
      <c r="CA46" s="356"/>
      <c r="CB46" s="356"/>
      <c r="CC46" s="356"/>
    </row>
    <row r="47" spans="2:81" x14ac:dyDescent="0.25">
      <c r="B47" s="357" t="s">
        <v>1189</v>
      </c>
      <c r="C47" s="498"/>
      <c r="D47" s="498"/>
      <c r="E47" s="498"/>
      <c r="F47" s="498"/>
      <c r="G47" s="498"/>
      <c r="H47" s="498"/>
      <c r="I47" s="498"/>
      <c r="J47" s="498"/>
      <c r="K47" s="498"/>
      <c r="L47" s="498"/>
      <c r="M47" s="356">
        <f>M72/3</f>
        <v>80.207734838953513</v>
      </c>
      <c r="N47" s="356">
        <f t="shared" ref="N47:V47" si="7">N72/3</f>
        <v>65.374024034470509</v>
      </c>
      <c r="O47" s="356">
        <f t="shared" si="7"/>
        <v>61.015923636571337</v>
      </c>
      <c r="P47" s="356">
        <f t="shared" si="7"/>
        <v>61.993552128522516</v>
      </c>
      <c r="Q47" s="356">
        <f t="shared" si="7"/>
        <v>65.785821071030895</v>
      </c>
      <c r="R47" s="356">
        <f t="shared" si="7"/>
        <v>58.399171559441641</v>
      </c>
      <c r="S47" s="356">
        <f t="shared" si="7"/>
        <v>55.774325594416155</v>
      </c>
      <c r="T47" s="356">
        <f t="shared" si="7"/>
        <v>51.266477431185073</v>
      </c>
      <c r="U47" s="356">
        <f t="shared" si="7"/>
        <v>56.732393421122289</v>
      </c>
      <c r="V47" s="356">
        <f t="shared" si="7"/>
        <v>55.383534463522871</v>
      </c>
      <c r="W47" s="356">
        <f t="shared" ref="W47:AB47" si="8">W72/3</f>
        <v>73.9669617365861</v>
      </c>
      <c r="X47" s="356">
        <f t="shared" si="8"/>
        <v>58.568912938400537</v>
      </c>
      <c r="Y47" s="356">
        <f t="shared" si="8"/>
        <v>56.012499666533962</v>
      </c>
      <c r="Z47" s="356">
        <f t="shared" si="8"/>
        <v>51.201199304702214</v>
      </c>
      <c r="AA47" s="356">
        <f t="shared" si="8"/>
        <v>57.627328517859944</v>
      </c>
      <c r="AB47" s="356">
        <f t="shared" si="8"/>
        <v>55.383534463522871</v>
      </c>
      <c r="AC47" s="498"/>
      <c r="AD47" s="498"/>
      <c r="AE47" s="498"/>
      <c r="AF47" s="498"/>
      <c r="AG47" s="498"/>
      <c r="AI47" s="355"/>
      <c r="AL47" s="356"/>
      <c r="AM47" s="356"/>
      <c r="AN47" s="356"/>
      <c r="AO47" s="356"/>
      <c r="AP47" s="356"/>
      <c r="AQ47" s="356"/>
      <c r="AR47" s="356"/>
      <c r="BD47" s="349"/>
      <c r="BK47" s="356"/>
      <c r="BL47" s="356"/>
      <c r="BM47" s="356"/>
      <c r="BN47" s="356"/>
      <c r="BO47" s="356"/>
      <c r="BP47" s="356"/>
      <c r="BQ47" s="356"/>
      <c r="BR47" s="356"/>
      <c r="BS47" s="356"/>
      <c r="BT47" s="356"/>
      <c r="BX47" s="356"/>
      <c r="BZ47" s="356"/>
      <c r="CA47" s="356"/>
      <c r="CB47" s="356"/>
      <c r="CC47" s="356"/>
    </row>
    <row r="48" spans="2:81" x14ac:dyDescent="0.25">
      <c r="B48" s="357" t="s">
        <v>1190</v>
      </c>
      <c r="C48" s="498"/>
      <c r="D48" s="498"/>
      <c r="E48" s="498"/>
      <c r="F48" s="498"/>
      <c r="G48" s="498"/>
      <c r="H48" s="498"/>
      <c r="I48" s="498"/>
      <c r="J48" s="498"/>
      <c r="K48" s="498"/>
      <c r="L48" s="498"/>
      <c r="M48" s="356">
        <f>M72/4</f>
        <v>60.155801129215135</v>
      </c>
      <c r="N48" s="356">
        <f t="shared" ref="N48:V48" si="9">N72/4</f>
        <v>49.030518025852878</v>
      </c>
      <c r="O48" s="356">
        <f t="shared" si="9"/>
        <v>45.761942727428504</v>
      </c>
      <c r="P48" s="356">
        <f t="shared" si="9"/>
        <v>46.495164096391889</v>
      </c>
      <c r="Q48" s="356">
        <f t="shared" si="9"/>
        <v>49.339365803273168</v>
      </c>
      <c r="R48" s="356">
        <f t="shared" si="9"/>
        <v>43.79937866958123</v>
      </c>
      <c r="S48" s="356">
        <f t="shared" si="9"/>
        <v>41.830744195812116</v>
      </c>
      <c r="T48" s="356">
        <f t="shared" si="9"/>
        <v>38.449858073388803</v>
      </c>
      <c r="U48" s="356">
        <f t="shared" si="9"/>
        <v>42.549295065841719</v>
      </c>
      <c r="V48" s="356">
        <f t="shared" si="9"/>
        <v>41.537650847642155</v>
      </c>
      <c r="W48" s="356">
        <f t="shared" ref="W48:AB48" si="10">W72/4</f>
        <v>55.475221302439579</v>
      </c>
      <c r="X48" s="356">
        <f t="shared" si="10"/>
        <v>43.926684703800404</v>
      </c>
      <c r="Y48" s="356">
        <f t="shared" si="10"/>
        <v>42.009374749900473</v>
      </c>
      <c r="Z48" s="356">
        <f t="shared" si="10"/>
        <v>38.400899478526661</v>
      </c>
      <c r="AA48" s="356">
        <f t="shared" si="10"/>
        <v>43.220496388394956</v>
      </c>
      <c r="AB48" s="356">
        <f t="shared" si="10"/>
        <v>41.537650847642155</v>
      </c>
      <c r="AC48" s="498"/>
      <c r="AD48" s="498"/>
      <c r="AE48" s="498"/>
      <c r="AF48" s="498"/>
      <c r="AG48" s="498"/>
      <c r="AI48" s="355"/>
      <c r="AL48" s="356"/>
      <c r="AM48" s="356"/>
      <c r="AN48" s="356"/>
      <c r="AO48" s="356"/>
      <c r="AP48" s="356"/>
      <c r="AQ48" s="356"/>
      <c r="AR48" s="356"/>
      <c r="BD48" s="349"/>
      <c r="BK48" s="356"/>
      <c r="BL48" s="356"/>
      <c r="BM48" s="356"/>
      <c r="BN48" s="356"/>
      <c r="BO48" s="356"/>
      <c r="BP48" s="356"/>
      <c r="BQ48" s="356"/>
      <c r="BR48" s="356"/>
      <c r="BS48" s="356"/>
      <c r="BT48" s="356"/>
      <c r="BX48" s="356"/>
      <c r="BZ48" s="356"/>
      <c r="CA48" s="356"/>
      <c r="CB48" s="356"/>
      <c r="CC48" s="356"/>
    </row>
    <row r="49" spans="2:48" hidden="1" x14ac:dyDescent="0.25">
      <c r="B49" s="357" t="s">
        <v>1057</v>
      </c>
      <c r="C49" s="356">
        <v>225.8831960379388</v>
      </c>
      <c r="D49" s="356">
        <v>92.000625319612908</v>
      </c>
      <c r="E49" s="356">
        <v>109.2715625573851</v>
      </c>
      <c r="F49" s="356">
        <v>109.74665673023698</v>
      </c>
      <c r="G49" s="356">
        <v>134.5247173832434</v>
      </c>
      <c r="H49" s="356">
        <v>146.93726718801878</v>
      </c>
      <c r="I49" s="356">
        <v>170.94671713201515</v>
      </c>
      <c r="J49" s="356">
        <v>198.6553751289735</v>
      </c>
      <c r="N49" s="354"/>
      <c r="O49" s="353"/>
      <c r="P49" s="353"/>
      <c r="Q49" s="353"/>
      <c r="R49" s="353"/>
      <c r="S49" s="353"/>
      <c r="T49" s="353"/>
      <c r="U49" s="353"/>
      <c r="V49" s="353"/>
      <c r="W49" s="353"/>
      <c r="X49" s="353"/>
      <c r="Y49" s="353"/>
      <c r="Z49" s="353"/>
      <c r="AA49" s="353"/>
      <c r="AB49" s="353"/>
      <c r="AC49" s="353"/>
      <c r="AD49" s="353"/>
      <c r="AE49" s="353"/>
      <c r="AF49" s="353"/>
      <c r="AI49" s="354"/>
      <c r="AJ49" s="353"/>
      <c r="AK49" s="353"/>
      <c r="AL49" s="353"/>
      <c r="AM49" s="353"/>
      <c r="AN49" s="353"/>
      <c r="AO49" s="353"/>
      <c r="AP49" s="353"/>
      <c r="AQ49" s="353"/>
      <c r="AR49" s="353"/>
      <c r="AS49" s="353"/>
      <c r="AT49" s="353"/>
      <c r="AV49" s="349"/>
    </row>
    <row r="50" spans="2:48" hidden="1" x14ac:dyDescent="0.25">
      <c r="B50" s="357" t="s">
        <v>1056</v>
      </c>
      <c r="C50" s="356">
        <v>235.34686736744837</v>
      </c>
      <c r="D50" s="356">
        <v>20.138098699878793</v>
      </c>
      <c r="E50" s="356">
        <v>29.082532108575009</v>
      </c>
      <c r="F50" s="356">
        <v>47.360170627588715</v>
      </c>
      <c r="G50" s="356">
        <v>92.462424726943624</v>
      </c>
      <c r="H50" s="356">
        <v>123.41082373994841</v>
      </c>
      <c r="I50" s="356">
        <v>147.75164600715308</v>
      </c>
      <c r="J50" s="356">
        <v>190.45060506651421</v>
      </c>
      <c r="N50" s="354"/>
      <c r="O50" s="353"/>
      <c r="P50" s="353"/>
      <c r="Q50" s="353"/>
      <c r="R50" s="353"/>
      <c r="S50" s="353"/>
      <c r="T50" s="353"/>
      <c r="U50" s="353"/>
      <c r="V50" s="353"/>
      <c r="W50" s="353"/>
      <c r="X50" s="353"/>
      <c r="Y50" s="353"/>
      <c r="Z50" s="353"/>
      <c r="AA50" s="353"/>
      <c r="AB50" s="353"/>
      <c r="AC50" s="353"/>
      <c r="AD50" s="353"/>
      <c r="AE50" s="353"/>
      <c r="AF50" s="353"/>
      <c r="AI50" s="354"/>
      <c r="AJ50" s="353"/>
      <c r="AK50" s="353"/>
      <c r="AL50" s="353"/>
      <c r="AM50" s="353"/>
      <c r="AN50" s="353"/>
      <c r="AO50" s="353"/>
      <c r="AP50" s="353"/>
      <c r="AQ50" s="353"/>
      <c r="AR50" s="353"/>
      <c r="AS50" s="353"/>
      <c r="AT50" s="353"/>
      <c r="AV50" s="349"/>
    </row>
    <row r="51" spans="2:48" hidden="1" x14ac:dyDescent="0.25">
      <c r="B51" s="357" t="s">
        <v>1055</v>
      </c>
      <c r="C51" s="356">
        <v>169.63000923799299</v>
      </c>
      <c r="D51" s="356">
        <v>57.028326808897397</v>
      </c>
      <c r="E51" s="356">
        <v>66.108608232937002</v>
      </c>
      <c r="F51" s="356">
        <v>73.1615339584623</v>
      </c>
      <c r="G51" s="356">
        <v>87.042263228114194</v>
      </c>
      <c r="H51" s="356">
        <v>82.788852695901895</v>
      </c>
      <c r="I51" s="356">
        <v>106.35742590613199</v>
      </c>
      <c r="J51" s="356">
        <v>130.467437832401</v>
      </c>
      <c r="N51" s="354"/>
      <c r="O51" s="353"/>
      <c r="P51" s="353"/>
      <c r="Q51" s="353"/>
      <c r="R51" s="353"/>
      <c r="S51" s="353"/>
      <c r="T51" s="353"/>
      <c r="U51" s="353"/>
      <c r="V51" s="353"/>
      <c r="W51" s="353"/>
      <c r="X51" s="353"/>
      <c r="Y51" s="353"/>
      <c r="Z51" s="353"/>
      <c r="AA51" s="353"/>
      <c r="AB51" s="353"/>
      <c r="AC51" s="353"/>
      <c r="AD51" s="353"/>
      <c r="AE51" s="353"/>
      <c r="AF51" s="353"/>
      <c r="AI51" s="354"/>
      <c r="AJ51" s="353"/>
      <c r="AK51" s="353"/>
      <c r="AL51" s="353"/>
      <c r="AM51" s="353"/>
      <c r="AN51" s="353"/>
      <c r="AO51" s="353"/>
      <c r="AP51" s="353"/>
      <c r="AQ51" s="353"/>
      <c r="AR51" s="353"/>
      <c r="AS51" s="353"/>
      <c r="AT51" s="353"/>
      <c r="AV51" s="349"/>
    </row>
    <row r="52" spans="2:48" hidden="1" x14ac:dyDescent="0.25">
      <c r="B52" s="357" t="s">
        <v>1054</v>
      </c>
      <c r="C52" s="356">
        <v>129.54562060471599</v>
      </c>
      <c r="D52" s="356">
        <v>64.575287204428093</v>
      </c>
      <c r="E52" s="356">
        <v>72.039757217874197</v>
      </c>
      <c r="F52" s="356">
        <v>74.833619113601898</v>
      </c>
      <c r="G52" s="356">
        <v>76.416043285393002</v>
      </c>
      <c r="H52" s="356">
        <v>56.436216180368902</v>
      </c>
      <c r="I52" s="356">
        <v>77.511185806366001</v>
      </c>
      <c r="J52" s="356">
        <v>94.288071043957402</v>
      </c>
      <c r="N52" s="354"/>
      <c r="O52" s="353"/>
      <c r="P52" s="353"/>
      <c r="Q52" s="353"/>
      <c r="R52" s="353"/>
      <c r="S52" s="353"/>
      <c r="T52" s="353"/>
      <c r="U52" s="353"/>
      <c r="V52" s="353"/>
      <c r="W52" s="353"/>
      <c r="X52" s="353"/>
      <c r="Y52" s="353"/>
      <c r="Z52" s="353"/>
      <c r="AA52" s="353"/>
      <c r="AB52" s="353"/>
      <c r="AC52" s="353"/>
      <c r="AD52" s="353"/>
      <c r="AE52" s="353"/>
      <c r="AF52" s="353"/>
      <c r="AI52" s="354"/>
      <c r="AJ52" s="353"/>
      <c r="AK52" s="353"/>
      <c r="AL52" s="353"/>
      <c r="AM52" s="353"/>
      <c r="AN52" s="353"/>
      <c r="AO52" s="353"/>
      <c r="AP52" s="353"/>
      <c r="AQ52" s="353"/>
      <c r="AR52" s="353"/>
      <c r="AS52" s="353"/>
      <c r="AT52" s="353"/>
      <c r="AV52" s="349"/>
    </row>
    <row r="53" spans="2:48" hidden="1" x14ac:dyDescent="0.25">
      <c r="B53" s="357" t="s">
        <v>1053</v>
      </c>
      <c r="C53" s="356">
        <v>89.461231971439403</v>
      </c>
      <c r="D53" s="356">
        <v>72.122247599958797</v>
      </c>
      <c r="E53" s="356">
        <v>77.970906202811506</v>
      </c>
      <c r="F53" s="356">
        <v>76.505704268741596</v>
      </c>
      <c r="G53" s="356">
        <v>65.789823342671895</v>
      </c>
      <c r="H53" s="356">
        <v>30.0835796648349</v>
      </c>
      <c r="I53" s="356">
        <v>48.664945706598999</v>
      </c>
      <c r="J53" s="356">
        <v>58.108704255513402</v>
      </c>
      <c r="N53" s="354"/>
      <c r="O53" s="353"/>
      <c r="P53" s="353"/>
      <c r="Q53" s="353"/>
      <c r="R53" s="353"/>
      <c r="S53" s="353"/>
      <c r="T53" s="353"/>
      <c r="U53" s="353"/>
      <c r="V53" s="353"/>
      <c r="W53" s="353"/>
      <c r="X53" s="353"/>
      <c r="Y53" s="353"/>
      <c r="Z53" s="353"/>
      <c r="AA53" s="353"/>
      <c r="AB53" s="353"/>
      <c r="AC53" s="353"/>
      <c r="AD53" s="353"/>
      <c r="AE53" s="353"/>
      <c r="AF53" s="353"/>
      <c r="AI53" s="354"/>
      <c r="AJ53" s="353"/>
      <c r="AK53" s="353"/>
      <c r="AL53" s="353"/>
      <c r="AM53" s="353"/>
      <c r="AN53" s="353"/>
      <c r="AO53" s="353"/>
      <c r="AP53" s="353"/>
      <c r="AQ53" s="353"/>
      <c r="AR53" s="353"/>
      <c r="AS53" s="353"/>
      <c r="AT53" s="353"/>
      <c r="AV53" s="349"/>
    </row>
    <row r="54" spans="2:48" hidden="1" x14ac:dyDescent="0.25">
      <c r="B54" s="357" t="s">
        <v>1052</v>
      </c>
      <c r="C54" s="356">
        <v>49.376843338162402</v>
      </c>
      <c r="D54" s="356">
        <v>79.669207995489501</v>
      </c>
      <c r="E54" s="356">
        <v>83.9020551877488</v>
      </c>
      <c r="F54" s="356">
        <v>78.177789423881194</v>
      </c>
      <c r="G54" s="356">
        <v>55.163603399950702</v>
      </c>
      <c r="H54" s="356">
        <v>3.7309431493018801</v>
      </c>
      <c r="I54" s="356">
        <v>19.818705606832999</v>
      </c>
      <c r="J54" s="356">
        <v>21.929337467069399</v>
      </c>
      <c r="N54" s="354"/>
      <c r="O54" s="353"/>
      <c r="P54" s="353"/>
      <c r="Q54" s="353"/>
      <c r="R54" s="353"/>
      <c r="S54" s="353"/>
      <c r="T54" s="353"/>
      <c r="U54" s="353"/>
      <c r="V54" s="353"/>
      <c r="W54" s="353"/>
      <c r="X54" s="353"/>
      <c r="Y54" s="353"/>
      <c r="Z54" s="353"/>
      <c r="AA54" s="353"/>
      <c r="AB54" s="353"/>
      <c r="AC54" s="353"/>
      <c r="AD54" s="353"/>
      <c r="AE54" s="353"/>
      <c r="AF54" s="353"/>
      <c r="AI54" s="354"/>
      <c r="AJ54" s="353"/>
      <c r="AK54" s="353"/>
      <c r="AL54" s="353"/>
      <c r="AM54" s="353"/>
      <c r="AN54" s="353"/>
      <c r="AO54" s="353"/>
      <c r="AP54" s="353"/>
      <c r="AQ54" s="353"/>
      <c r="AR54" s="353"/>
      <c r="AS54" s="353"/>
      <c r="AT54" s="353"/>
      <c r="AV54" s="349"/>
    </row>
    <row r="55" spans="2:48" x14ac:dyDescent="0.25">
      <c r="B55" s="357" t="s">
        <v>1192</v>
      </c>
      <c r="C55" s="498"/>
      <c r="D55" s="498"/>
      <c r="E55" s="498"/>
      <c r="F55" s="498"/>
      <c r="G55" s="498"/>
      <c r="H55" s="498"/>
      <c r="I55" s="498"/>
      <c r="J55" s="498"/>
      <c r="K55" s="498"/>
      <c r="L55" s="498"/>
      <c r="M55" s="356">
        <f>M72/5</f>
        <v>48.124640903372111</v>
      </c>
      <c r="N55" s="356">
        <f t="shared" ref="N55:V55" si="11">N72/5</f>
        <v>39.224414420682301</v>
      </c>
      <c r="O55" s="356">
        <f t="shared" si="11"/>
        <v>36.609554181942805</v>
      </c>
      <c r="P55" s="356">
        <f t="shared" si="11"/>
        <v>37.196131277113508</v>
      </c>
      <c r="Q55" s="356">
        <f t="shared" si="11"/>
        <v>39.471492642618536</v>
      </c>
      <c r="R55" s="356">
        <f t="shared" si="11"/>
        <v>35.039502935664984</v>
      </c>
      <c r="S55" s="356">
        <f t="shared" si="11"/>
        <v>33.464595356649696</v>
      </c>
      <c r="T55" s="356">
        <f t="shared" si="11"/>
        <v>30.759886458711044</v>
      </c>
      <c r="U55" s="356">
        <f t="shared" si="11"/>
        <v>34.039436052673373</v>
      </c>
      <c r="V55" s="356">
        <f t="shared" si="11"/>
        <v>33.230120678113721</v>
      </c>
      <c r="W55" s="356">
        <f t="shared" ref="W55:AB55" si="12">W72/5</f>
        <v>44.380177041951661</v>
      </c>
      <c r="X55" s="356">
        <f t="shared" si="12"/>
        <v>35.141347763040322</v>
      </c>
      <c r="Y55" s="356">
        <f t="shared" si="12"/>
        <v>33.607499799920376</v>
      </c>
      <c r="Z55" s="356">
        <f t="shared" si="12"/>
        <v>30.720719582821328</v>
      </c>
      <c r="AA55" s="356">
        <f t="shared" si="12"/>
        <v>34.576397110715966</v>
      </c>
      <c r="AB55" s="356">
        <f t="shared" si="12"/>
        <v>33.230120678113721</v>
      </c>
      <c r="AC55" s="498"/>
      <c r="AD55" s="498"/>
      <c r="AE55" s="498"/>
      <c r="AF55" s="498"/>
      <c r="AG55" s="498"/>
      <c r="AI55" s="354"/>
      <c r="AJ55" s="353"/>
      <c r="AK55" s="353"/>
      <c r="AL55" s="353"/>
      <c r="AM55" s="353"/>
      <c r="AN55" s="353"/>
      <c r="AO55" s="353"/>
      <c r="AP55" s="353"/>
      <c r="AQ55" s="353"/>
      <c r="AR55" s="353"/>
      <c r="AS55" s="353"/>
      <c r="AT55" s="353"/>
      <c r="AV55" s="349"/>
    </row>
    <row r="56" spans="2:48" x14ac:dyDescent="0.25">
      <c r="B56" s="357" t="str">
        <f>AC44</f>
        <v>Bus - ICE</v>
      </c>
      <c r="C56" s="498"/>
      <c r="D56" s="498"/>
      <c r="E56" s="498"/>
      <c r="F56" s="498"/>
      <c r="G56" s="498"/>
      <c r="H56" s="498"/>
      <c r="I56" s="498">
        <f>$AC$56</f>
        <v>89.958393775920769</v>
      </c>
      <c r="J56" s="498">
        <f>$AC$56</f>
        <v>89.958393775920769</v>
      </c>
      <c r="K56" s="498">
        <f>$AC$56</f>
        <v>89.958393775920769</v>
      </c>
      <c r="L56" s="498">
        <f>$AC$56</f>
        <v>89.958393775920769</v>
      </c>
      <c r="M56" s="498">
        <f t="shared" ref="M56:AB56" si="13">$AC$56</f>
        <v>89.958393775920769</v>
      </c>
      <c r="N56" s="498">
        <f t="shared" si="13"/>
        <v>89.958393775920769</v>
      </c>
      <c r="O56" s="498">
        <f t="shared" si="13"/>
        <v>89.958393775920769</v>
      </c>
      <c r="P56" s="498">
        <f t="shared" si="13"/>
        <v>89.958393775920769</v>
      </c>
      <c r="Q56" s="498">
        <f t="shared" si="13"/>
        <v>89.958393775920769</v>
      </c>
      <c r="R56" s="498">
        <f t="shared" si="13"/>
        <v>89.958393775920769</v>
      </c>
      <c r="S56" s="498">
        <f t="shared" si="13"/>
        <v>89.958393775920769</v>
      </c>
      <c r="T56" s="498">
        <f t="shared" si="13"/>
        <v>89.958393775920769</v>
      </c>
      <c r="U56" s="498">
        <f t="shared" si="13"/>
        <v>89.958393775920769</v>
      </c>
      <c r="V56" s="498">
        <f t="shared" si="13"/>
        <v>89.958393775920769</v>
      </c>
      <c r="W56" s="498">
        <f t="shared" si="13"/>
        <v>89.958393775920769</v>
      </c>
      <c r="X56" s="498">
        <f t="shared" si="13"/>
        <v>89.958393775920769</v>
      </c>
      <c r="Y56" s="498">
        <f t="shared" si="13"/>
        <v>89.958393775920769</v>
      </c>
      <c r="Z56" s="498">
        <f t="shared" si="13"/>
        <v>89.958393775920769</v>
      </c>
      <c r="AA56" s="498">
        <f t="shared" si="13"/>
        <v>89.958393775920769</v>
      </c>
      <c r="AB56" s="498">
        <f t="shared" si="13"/>
        <v>89.958393775920769</v>
      </c>
      <c r="AC56" s="356">
        <f>AC73</f>
        <v>89.958393775920769</v>
      </c>
      <c r="AD56" s="356">
        <f>AD73</f>
        <v>68.832194634913719</v>
      </c>
      <c r="AE56" s="356">
        <f>AE73</f>
        <v>65.38090659388908</v>
      </c>
      <c r="AF56" s="356">
        <f>AF73</f>
        <v>68.711762194210579</v>
      </c>
      <c r="AG56" s="356">
        <f>AG73</f>
        <v>65.210782236554664</v>
      </c>
      <c r="AI56" s="354"/>
      <c r="AJ56" s="353"/>
      <c r="AK56" s="353"/>
      <c r="AL56" s="353"/>
      <c r="AM56" s="353"/>
      <c r="AN56" s="353"/>
      <c r="AO56" s="353"/>
      <c r="AP56" s="353"/>
      <c r="AQ56" s="353"/>
      <c r="AR56" s="353"/>
      <c r="AS56" s="353"/>
      <c r="AT56" s="353"/>
      <c r="AV56" s="349"/>
    </row>
    <row r="57" spans="2:48" x14ac:dyDescent="0.25">
      <c r="B57" s="348" t="str">
        <f>AG44</f>
        <v>Metro/urban train</v>
      </c>
      <c r="C57" s="498"/>
      <c r="D57" s="498"/>
      <c r="E57" s="498"/>
      <c r="F57" s="498"/>
      <c r="G57" s="498"/>
      <c r="H57" s="498"/>
      <c r="I57" s="498">
        <f t="shared" ref="I57:AB57" si="14">$AG$56</f>
        <v>65.210782236554664</v>
      </c>
      <c r="J57" s="498">
        <f t="shared" si="14"/>
        <v>65.210782236554664</v>
      </c>
      <c r="K57" s="498">
        <f t="shared" si="14"/>
        <v>65.210782236554664</v>
      </c>
      <c r="L57" s="498">
        <f t="shared" si="14"/>
        <v>65.210782236554664</v>
      </c>
      <c r="M57" s="498">
        <f t="shared" si="14"/>
        <v>65.210782236554664</v>
      </c>
      <c r="N57" s="498">
        <f t="shared" si="14"/>
        <v>65.210782236554664</v>
      </c>
      <c r="O57" s="498">
        <f t="shared" si="14"/>
        <v>65.210782236554664</v>
      </c>
      <c r="P57" s="498">
        <f t="shared" si="14"/>
        <v>65.210782236554664</v>
      </c>
      <c r="Q57" s="498">
        <f t="shared" si="14"/>
        <v>65.210782236554664</v>
      </c>
      <c r="R57" s="498">
        <f t="shared" si="14"/>
        <v>65.210782236554664</v>
      </c>
      <c r="S57" s="498">
        <f t="shared" si="14"/>
        <v>65.210782236554664</v>
      </c>
      <c r="T57" s="498">
        <f t="shared" si="14"/>
        <v>65.210782236554664</v>
      </c>
      <c r="U57" s="498">
        <f t="shared" si="14"/>
        <v>65.210782236554664</v>
      </c>
      <c r="V57" s="498">
        <f t="shared" si="14"/>
        <v>65.210782236554664</v>
      </c>
      <c r="W57" s="498">
        <f t="shared" si="14"/>
        <v>65.210782236554664</v>
      </c>
      <c r="X57" s="498">
        <f t="shared" si="14"/>
        <v>65.210782236554664</v>
      </c>
      <c r="Y57" s="498">
        <f t="shared" si="14"/>
        <v>65.210782236554664</v>
      </c>
      <c r="Z57" s="498">
        <f t="shared" si="14"/>
        <v>65.210782236554664</v>
      </c>
      <c r="AA57" s="498">
        <f t="shared" si="14"/>
        <v>65.210782236554664</v>
      </c>
      <c r="AB57" s="498">
        <f t="shared" si="14"/>
        <v>65.210782236554664</v>
      </c>
      <c r="AC57" s="353"/>
      <c r="AD57" s="353"/>
      <c r="AE57" s="353"/>
      <c r="AF57" s="353"/>
      <c r="AI57" s="354"/>
      <c r="AJ57" s="353"/>
      <c r="AK57" s="353"/>
      <c r="AL57" s="353"/>
      <c r="AM57" s="353"/>
      <c r="AN57" s="353"/>
      <c r="AO57" s="353"/>
      <c r="AP57" s="353"/>
      <c r="AQ57" s="353"/>
      <c r="AR57" s="353"/>
      <c r="AS57" s="353"/>
      <c r="AT57" s="353"/>
      <c r="AV57" s="349"/>
    </row>
    <row r="58" spans="2:48" x14ac:dyDescent="0.25">
      <c r="N58" s="354"/>
      <c r="O58" s="353"/>
      <c r="P58" s="353"/>
      <c r="Q58" s="353"/>
      <c r="R58" s="353"/>
      <c r="S58" s="353"/>
      <c r="T58" s="353"/>
      <c r="U58" s="353"/>
      <c r="V58" s="353"/>
      <c r="W58" s="353"/>
      <c r="X58" s="353"/>
      <c r="Y58" s="353"/>
      <c r="Z58" s="353"/>
      <c r="AA58" s="353"/>
      <c r="AB58" s="353"/>
      <c r="AC58" s="353"/>
      <c r="AD58" s="353"/>
      <c r="AE58" s="353"/>
      <c r="AF58" s="353"/>
      <c r="AI58" s="354"/>
      <c r="AJ58" s="353"/>
      <c r="AK58" s="353"/>
      <c r="AL58" s="353"/>
      <c r="AM58" s="353"/>
      <c r="AN58" s="353"/>
      <c r="AO58" s="353"/>
      <c r="AP58" s="353"/>
      <c r="AQ58" s="353"/>
      <c r="AR58" s="353"/>
      <c r="AS58" s="353"/>
      <c r="AT58" s="353"/>
      <c r="AV58" s="349"/>
    </row>
    <row r="59" spans="2:48" x14ac:dyDescent="0.25">
      <c r="N59" s="354"/>
      <c r="O59" s="353"/>
      <c r="P59" s="353"/>
      <c r="Q59" s="353"/>
      <c r="R59" s="353"/>
      <c r="S59" s="353"/>
      <c r="T59" s="353"/>
      <c r="U59" s="353"/>
      <c r="V59" s="353"/>
      <c r="W59" s="353"/>
      <c r="X59" s="353"/>
      <c r="Y59" s="353"/>
      <c r="Z59" s="353"/>
      <c r="AB59" s="348"/>
      <c r="AC59" s="354"/>
      <c r="AD59" s="353"/>
      <c r="AE59" s="353"/>
      <c r="AF59" s="353"/>
      <c r="AG59" s="353"/>
      <c r="AH59" s="353"/>
      <c r="AI59" s="353"/>
      <c r="AJ59" s="353"/>
      <c r="AK59" s="353"/>
      <c r="AL59" s="353"/>
      <c r="AM59" s="353"/>
      <c r="AN59" s="353"/>
      <c r="AO59" s="348"/>
      <c r="AP59" s="349"/>
    </row>
    <row r="60" spans="2:48" x14ac:dyDescent="0.25">
      <c r="O60" s="349"/>
      <c r="P60" s="349"/>
      <c r="AB60" s="348"/>
      <c r="AC60" s="349"/>
      <c r="AO60" s="348"/>
      <c r="AP60" s="349"/>
    </row>
    <row r="61" spans="2:48" x14ac:dyDescent="0.25">
      <c r="B61" s="352"/>
      <c r="C61" s="351"/>
      <c r="D61" s="351"/>
      <c r="E61" s="351"/>
      <c r="F61" s="351"/>
      <c r="G61" s="351"/>
      <c r="H61" s="351"/>
      <c r="I61" s="351"/>
      <c r="J61" s="351"/>
      <c r="O61" s="349"/>
      <c r="P61" s="349"/>
      <c r="AB61" s="348"/>
      <c r="AC61" s="349"/>
      <c r="AO61" s="348"/>
      <c r="AP61" s="349"/>
    </row>
    <row r="62" spans="2:48" x14ac:dyDescent="0.25">
      <c r="B62" s="351"/>
      <c r="C62" s="350"/>
      <c r="D62" s="350"/>
      <c r="E62" s="350"/>
      <c r="F62" s="350"/>
      <c r="G62" s="350"/>
      <c r="H62" s="350"/>
      <c r="I62" s="350"/>
      <c r="J62" s="350"/>
      <c r="O62" s="349"/>
      <c r="P62" s="349"/>
      <c r="AB62" s="348"/>
      <c r="AC62" s="349"/>
      <c r="AO62" s="348"/>
      <c r="AP62" s="349"/>
    </row>
    <row r="63" spans="2:48" x14ac:dyDescent="0.25">
      <c r="B63" s="351"/>
      <c r="C63" s="350"/>
      <c r="D63" s="350"/>
      <c r="E63" s="350"/>
      <c r="F63" s="350"/>
      <c r="G63" s="350"/>
      <c r="H63" s="350"/>
      <c r="I63" s="350"/>
      <c r="J63" s="350"/>
      <c r="O63" s="349"/>
      <c r="P63" s="349"/>
      <c r="AB63" s="348"/>
      <c r="AC63" s="349"/>
      <c r="AO63" s="348"/>
      <c r="AP63" s="349"/>
    </row>
    <row r="64" spans="2:48" x14ac:dyDescent="0.25">
      <c r="B64" s="351"/>
      <c r="C64" s="350"/>
      <c r="D64" s="350"/>
      <c r="E64" s="350"/>
      <c r="F64" s="350"/>
      <c r="G64" s="350"/>
      <c r="H64" s="350"/>
      <c r="I64" s="350"/>
      <c r="J64" s="350"/>
      <c r="O64" s="349"/>
      <c r="P64" s="349"/>
      <c r="AB64" s="348"/>
      <c r="AC64" s="349"/>
      <c r="AO64" s="348"/>
      <c r="AP64" s="349"/>
    </row>
    <row r="65" spans="2:81" x14ac:dyDescent="0.25">
      <c r="B65" s="351"/>
      <c r="C65" s="350"/>
      <c r="D65" s="350"/>
      <c r="E65" s="350"/>
      <c r="F65" s="350"/>
      <c r="G65" s="350"/>
      <c r="H65" s="350"/>
      <c r="I65" s="350"/>
      <c r="J65" s="350"/>
      <c r="O65" s="349"/>
      <c r="P65" s="349"/>
      <c r="AB65" s="348"/>
      <c r="AC65" s="349"/>
      <c r="AO65" s="348"/>
      <c r="AP65" s="349"/>
    </row>
    <row r="66" spans="2:81" x14ac:dyDescent="0.25">
      <c r="O66" s="349"/>
      <c r="P66" s="349"/>
      <c r="AB66" s="348"/>
      <c r="AC66" s="349"/>
      <c r="AO66" s="348"/>
      <c r="AP66" s="349"/>
    </row>
    <row r="67" spans="2:81" x14ac:dyDescent="0.25">
      <c r="O67" s="349"/>
      <c r="P67" s="349"/>
      <c r="AB67" s="348"/>
      <c r="AC67" s="349"/>
      <c r="AO67" s="348"/>
      <c r="AP67" s="349"/>
    </row>
    <row r="68" spans="2:81" x14ac:dyDescent="0.25">
      <c r="N68" s="348"/>
      <c r="AB68" s="348"/>
      <c r="AC68" s="349"/>
      <c r="AO68" s="348"/>
      <c r="AP68" s="349"/>
    </row>
    <row r="69" spans="2:81" s="400" customFormat="1" x14ac:dyDescent="0.25">
      <c r="B69" s="402"/>
      <c r="C69" s="403"/>
      <c r="D69" s="403"/>
      <c r="E69" s="403"/>
      <c r="F69" s="403"/>
      <c r="G69" s="403"/>
      <c r="H69" s="403"/>
      <c r="I69" s="403"/>
      <c r="J69" s="403"/>
      <c r="K69" s="403"/>
      <c r="L69" s="403"/>
      <c r="M69" s="403"/>
      <c r="N69" s="403"/>
      <c r="O69" s="403"/>
      <c r="P69" s="403"/>
      <c r="Q69" s="403"/>
      <c r="R69" s="403"/>
      <c r="S69" s="403"/>
      <c r="T69" s="403"/>
      <c r="U69" s="403"/>
      <c r="V69" s="403"/>
      <c r="W69" s="403"/>
      <c r="X69" s="403"/>
      <c r="Y69" s="403"/>
      <c r="Z69" s="403"/>
      <c r="AA69" s="403"/>
      <c r="AC69" s="401"/>
      <c r="AP69" s="401"/>
    </row>
    <row r="70" spans="2:81" x14ac:dyDescent="0.25">
      <c r="B70" s="404"/>
      <c r="C70" s="406"/>
      <c r="D70" s="406"/>
      <c r="E70" s="406"/>
      <c r="F70" s="406"/>
      <c r="G70" s="406"/>
      <c r="H70" s="406"/>
      <c r="I70" s="406"/>
      <c r="J70" s="406"/>
      <c r="K70" s="406"/>
      <c r="L70" s="406"/>
      <c r="M70" s="408"/>
      <c r="N70" s="408"/>
      <c r="O70" s="408"/>
      <c r="P70" s="408"/>
      <c r="Q70" s="408"/>
      <c r="R70" s="408"/>
      <c r="S70" s="408"/>
      <c r="T70" s="408"/>
      <c r="U70" s="408"/>
      <c r="V70" s="408"/>
      <c r="W70" s="408"/>
      <c r="X70" s="408"/>
      <c r="Y70" s="408"/>
      <c r="Z70" s="408"/>
      <c r="AA70" s="406"/>
      <c r="AB70" s="348"/>
      <c r="AC70" s="349"/>
      <c r="AO70" s="348"/>
      <c r="AP70" s="349"/>
    </row>
    <row r="71" spans="2:81" s="402" customFormat="1" ht="46.5" customHeight="1" x14ac:dyDescent="0.25">
      <c r="C71" s="402" t="str">
        <f>'0_Total'!D2</f>
        <v>Private e-scooter</v>
      </c>
      <c r="D71" s="402" t="str">
        <f>LEFT('0_Total'!W2,17)</f>
        <v xml:space="preserve">Shared e-scooter </v>
      </c>
      <c r="E71" s="402" t="str">
        <f>'0_Total'!BE2</f>
        <v>Private bike</v>
      </c>
      <c r="F71" s="402" t="str">
        <f>'0_Total'!BG2</f>
        <v>Shared bike</v>
      </c>
      <c r="G71" s="402" t="str">
        <f>'0_Total'!BF2</f>
        <v>Private e-bike</v>
      </c>
      <c r="H71" s="402" t="str">
        <f>'0_Total'!BH2</f>
        <v>Shared e-bike</v>
      </c>
      <c r="I71" s="402" t="str">
        <f>'0_Total'!BI2</f>
        <v>Private moped - ICE</v>
      </c>
      <c r="J71" s="402" t="str">
        <f>'0_Total'!BJ2</f>
        <v>Private moped - BEV</v>
      </c>
      <c r="K71" s="402" t="str">
        <f>'0_Total'!BK2</f>
        <v>Shared moped - ICE</v>
      </c>
      <c r="L71" s="402" t="str">
        <f>'0_Total'!BL2</f>
        <v>Shared moped - BEV</v>
      </c>
      <c r="M71" s="402" t="str">
        <f>'0_Total'!BM2</f>
        <v>Private car - ICE</v>
      </c>
      <c r="N71" s="402" t="str">
        <f>'0_Total'!BN2</f>
        <v>Private car - HEV</v>
      </c>
      <c r="O71" s="402" t="str">
        <f>'0_Total'!BO2</f>
        <v>Private car - PHEV</v>
      </c>
      <c r="P71" s="402" t="str">
        <f>'0_Total'!BV2</f>
        <v>Private car - BEV</v>
      </c>
      <c r="Q71" s="402" t="str">
        <f>'0_Total'!CA2</f>
        <v>Private car - FCEV</v>
      </c>
      <c r="R71" s="402" t="str">
        <f>'0_Total'!DH2</f>
        <v>Taxi  HEV</v>
      </c>
      <c r="S71" s="402" t="str">
        <f>'0_Total'!DI2</f>
        <v>Taxi  PHEV</v>
      </c>
      <c r="T71" s="402" t="str">
        <f>'0_Total'!DJ2</f>
        <v>Taxi  BEV</v>
      </c>
      <c r="U71" s="402" t="str">
        <f>'0_Total'!DK2</f>
        <v>Taxi  BEV (two packs)</v>
      </c>
      <c r="V71" s="402" t="str">
        <f>'0_Total'!DL2</f>
        <v>Taxi - FCEV</v>
      </c>
      <c r="W71" s="402" t="str">
        <f>'0_Total'!CH2</f>
        <v>Ridesourcing - car - ICE</v>
      </c>
      <c r="X71" s="402" t="str">
        <f>'0_Total'!CI2</f>
        <v>Ridesourcing - car - HEV</v>
      </c>
      <c r="Y71" s="402" t="str">
        <f>'0_Total'!CJ2</f>
        <v>Ridesourcing - car - PHEV</v>
      </c>
      <c r="Z71" s="402" t="str">
        <f>'0_Total'!CS2</f>
        <v>Ridesourcing - car - BEV</v>
      </c>
      <c r="AA71" s="402" t="str">
        <f>'0_Total'!DB2</f>
        <v>Ridesourcing - car - BEV (two packs)</v>
      </c>
      <c r="AB71" s="402" t="str">
        <f>'0_Total'!DF2</f>
        <v>Ridesourcing - car - FCEV</v>
      </c>
      <c r="AC71" s="402" t="str">
        <f>'0_Total'!EP2</f>
        <v>Bus - ICE</v>
      </c>
      <c r="AD71" s="402" t="str">
        <f>'0_Total'!EQ2</f>
        <v>Bus - HEV</v>
      </c>
      <c r="AE71" s="402" t="str">
        <f>'0_Total'!ET2</f>
        <v>Bus - BEV</v>
      </c>
      <c r="AF71" s="402" t="str">
        <f>'0_Total'!ES2</f>
        <v>Bus - BEV (two packs)</v>
      </c>
      <c r="AG71" s="402" t="str">
        <f>'0_Total'!FC2</f>
        <v>Metro/urban train</v>
      </c>
    </row>
    <row r="72" spans="2:81" s="404" customFormat="1" x14ac:dyDescent="0.25">
      <c r="B72" s="404" t="s">
        <v>1186</v>
      </c>
      <c r="C72" s="405">
        <f>'0_Total'!D106</f>
        <v>41.45479149561821</v>
      </c>
      <c r="D72" s="405">
        <f>'0_Total'!W106</f>
        <v>120.86537225382804</v>
      </c>
      <c r="E72" s="405">
        <f>'0_Total'!BE106</f>
        <v>16.848249663632707</v>
      </c>
      <c r="F72" s="405">
        <f>'0_Total'!BG106</f>
        <v>57.173979299850231</v>
      </c>
      <c r="G72" s="405">
        <f>'0_Total'!BF106</f>
        <v>33.699665168282642</v>
      </c>
      <c r="H72" s="405">
        <f>'0_Total'!BH106</f>
        <v>82.997215319315742</v>
      </c>
      <c r="I72" s="405">
        <f>'0_Total'!BI106</f>
        <v>73.116667945061394</v>
      </c>
      <c r="J72" s="405">
        <f>'0_Total'!BJ106</f>
        <v>40.891070108849313</v>
      </c>
      <c r="K72" s="405">
        <f>'0_Total'!BK106</f>
        <v>85.084207329638076</v>
      </c>
      <c r="L72" s="405">
        <f>'0_Total'!BL106</f>
        <v>79.200053955866409</v>
      </c>
      <c r="M72" s="405">
        <f>'0_Total'!BM106</f>
        <v>240.62320451686054</v>
      </c>
      <c r="N72" s="405">
        <f>'0_Total'!BN106</f>
        <v>196.12207210341151</v>
      </c>
      <c r="O72" s="405">
        <f>'0_Total'!BO106</f>
        <v>183.04777090971402</v>
      </c>
      <c r="P72" s="405">
        <f>'0_Total'!BV106</f>
        <v>185.98065638556756</v>
      </c>
      <c r="Q72" s="405">
        <f>'0_Total'!CA106</f>
        <v>197.35746321309267</v>
      </c>
      <c r="R72" s="405">
        <f>'0_Total'!DH106</f>
        <v>175.19751467832492</v>
      </c>
      <c r="S72" s="405">
        <f>'0_Total'!DI106</f>
        <v>167.32297678324846</v>
      </c>
      <c r="T72" s="405">
        <f>'0_Total'!DJ106</f>
        <v>153.79943229355521</v>
      </c>
      <c r="U72" s="405">
        <f>'0_Total'!DK106</f>
        <v>170.19718026336687</v>
      </c>
      <c r="V72" s="405">
        <f>'0_Total'!DL106</f>
        <v>166.15060339056862</v>
      </c>
      <c r="W72" s="405">
        <f>'0_Total'!CH106</f>
        <v>221.90088520975831</v>
      </c>
      <c r="X72" s="405">
        <f>'0_Total'!CI106</f>
        <v>175.70673881520162</v>
      </c>
      <c r="Y72" s="405">
        <f>'0_Total'!CJ106</f>
        <v>168.03749899960189</v>
      </c>
      <c r="Z72" s="405">
        <f>'0_Total'!CS106</f>
        <v>153.60359791410664</v>
      </c>
      <c r="AA72" s="405">
        <f>'0_Total'!DB106</f>
        <v>172.88198555357982</v>
      </c>
      <c r="AB72" s="405">
        <f>'0_Total'!DF106</f>
        <v>166.15060339056862</v>
      </c>
      <c r="AC72" s="405">
        <f>'0_Total'!EP106</f>
        <v>1376.3634247715881</v>
      </c>
      <c r="AD72" s="405">
        <f>'0_Total'!EQ106</f>
        <v>1053.13257791418</v>
      </c>
      <c r="AE72" s="405">
        <f>'0_Total'!ET106</f>
        <v>1000.3278708865031</v>
      </c>
      <c r="AF72" s="405">
        <f>'0_Total'!ES106</f>
        <v>1051.2899615714221</v>
      </c>
      <c r="AG72" s="405">
        <f>'0_Total'!FC106</f>
        <v>12390.048624945386</v>
      </c>
      <c r="AI72" s="405"/>
      <c r="AL72" s="405"/>
      <c r="AM72" s="405"/>
      <c r="AN72" s="405"/>
      <c r="AO72" s="405"/>
      <c r="AP72" s="405"/>
      <c r="AQ72" s="405"/>
      <c r="AR72" s="405"/>
      <c r="BK72" s="405"/>
      <c r="BL72" s="405"/>
      <c r="BM72" s="405"/>
      <c r="BN72" s="405"/>
      <c r="BO72" s="405"/>
      <c r="BP72" s="405"/>
      <c r="BQ72" s="405"/>
      <c r="BR72" s="405"/>
      <c r="BS72" s="405"/>
      <c r="BT72" s="405"/>
      <c r="BX72" s="405"/>
      <c r="BZ72" s="405"/>
      <c r="CA72" s="405"/>
      <c r="CB72" s="405"/>
      <c r="CC72" s="405"/>
    </row>
    <row r="73" spans="2:81" s="404" customFormat="1" x14ac:dyDescent="0.25">
      <c r="B73" s="404" t="s">
        <v>1191</v>
      </c>
      <c r="C73" s="405">
        <f>'0_Total'!D99</f>
        <v>41.45479149561821</v>
      </c>
      <c r="D73" s="405">
        <f>'0_Total'!W99</f>
        <v>120.86537225382804</v>
      </c>
      <c r="E73" s="405">
        <f>'0_Total'!BE99</f>
        <v>16.848249663632707</v>
      </c>
      <c r="F73" s="405">
        <f>'0_Total'!BG99</f>
        <v>57.173979299850231</v>
      </c>
      <c r="G73" s="405">
        <f>'0_Total'!BF99</f>
        <v>33.699665168282642</v>
      </c>
      <c r="H73" s="405">
        <f>'0_Total'!BH99</f>
        <v>82.997215319315742</v>
      </c>
      <c r="I73" s="405">
        <f>'0_Total'!BI99</f>
        <v>73.116667945061394</v>
      </c>
      <c r="J73" s="405">
        <f>'0_Total'!BJ99</f>
        <v>40.891070108849313</v>
      </c>
      <c r="K73" s="405">
        <f>'0_Total'!BK99</f>
        <v>85.084207329638076</v>
      </c>
      <c r="L73" s="405">
        <f>'0_Total'!BL99</f>
        <v>79.200053955866409</v>
      </c>
      <c r="M73" s="405">
        <f>'0_Total'!BM99</f>
        <v>160.41546967790703</v>
      </c>
      <c r="N73" s="405">
        <f>'0_Total'!BN99</f>
        <v>130.74804806894102</v>
      </c>
      <c r="O73" s="405">
        <f>'0_Total'!BO99</f>
        <v>122.03184727314269</v>
      </c>
      <c r="P73" s="405">
        <f>'0_Total'!BV99</f>
        <v>123.98710425704506</v>
      </c>
      <c r="Q73" s="405">
        <f>'0_Total'!CA99</f>
        <v>131.57164214206179</v>
      </c>
      <c r="R73" s="405">
        <f>'0_Total'!DH99</f>
        <v>281.67642707879503</v>
      </c>
      <c r="S73" s="405">
        <f>'0_Total'!DI99</f>
        <v>269.01602088950494</v>
      </c>
      <c r="T73" s="405">
        <f>'0_Total'!DJ99</f>
        <v>247.27333977732127</v>
      </c>
      <c r="U73" s="405">
        <f>'0_Total'!DK99</f>
        <v>273.6370645639181</v>
      </c>
      <c r="V73" s="405">
        <f>'0_Total'!DL99</f>
        <v>267.13112001600427</v>
      </c>
      <c r="W73" s="405">
        <f>'0_Total'!CH99</f>
        <v>274.6349133992681</v>
      </c>
      <c r="X73" s="405">
        <f>'0_Total'!CI99</f>
        <v>217.46287741288666</v>
      </c>
      <c r="Y73" s="405">
        <f>'0_Total'!CJ99</f>
        <v>207.9710675419866</v>
      </c>
      <c r="Z73" s="405">
        <f>'0_Total'!CS99</f>
        <v>190.10699651369188</v>
      </c>
      <c r="AA73" s="405">
        <f>'0_Total'!DB99</f>
        <v>213.96683066820387</v>
      </c>
      <c r="AB73" s="405">
        <f>'0_Total'!DF99</f>
        <v>205.63575728988704</v>
      </c>
      <c r="AC73" s="405">
        <f>'0_Total'!EP99</f>
        <v>89.958393775920769</v>
      </c>
      <c r="AD73" s="405">
        <f>'0_Total'!EQ99</f>
        <v>68.832194634913719</v>
      </c>
      <c r="AE73" s="405">
        <f>'0_Total'!ET99</f>
        <v>65.38090659388908</v>
      </c>
      <c r="AF73" s="405">
        <f>'0_Total'!ES99</f>
        <v>68.711762194210579</v>
      </c>
      <c r="AG73" s="405">
        <f>'0_Total'!FC99</f>
        <v>65.210782236554664</v>
      </c>
      <c r="AI73" s="405"/>
      <c r="AL73" s="405"/>
      <c r="AM73" s="405"/>
      <c r="AN73" s="405"/>
      <c r="AO73" s="405"/>
      <c r="AP73" s="405"/>
      <c r="AQ73" s="405"/>
      <c r="AR73" s="405"/>
      <c r="BK73" s="405"/>
      <c r="BL73" s="405"/>
      <c r="BM73" s="405"/>
      <c r="BN73" s="405"/>
      <c r="BO73" s="405"/>
      <c r="BP73" s="405"/>
      <c r="BQ73" s="405"/>
      <c r="BR73" s="405"/>
      <c r="BS73" s="405"/>
      <c r="BT73" s="405"/>
      <c r="BX73" s="405"/>
      <c r="BZ73" s="405"/>
      <c r="CA73" s="405"/>
      <c r="CB73" s="405"/>
      <c r="CC73" s="405"/>
    </row>
    <row r="74" spans="2:81" x14ac:dyDescent="0.25">
      <c r="B74" s="404"/>
      <c r="C74" s="405"/>
      <c r="D74" s="405"/>
      <c r="E74" s="405"/>
      <c r="F74" s="405"/>
      <c r="G74" s="405"/>
      <c r="H74" s="405"/>
      <c r="I74" s="405"/>
      <c r="J74" s="405"/>
      <c r="K74" s="405"/>
      <c r="L74" s="405"/>
      <c r="M74" s="405"/>
      <c r="N74" s="405"/>
      <c r="O74" s="405"/>
      <c r="P74" s="405"/>
      <c r="Q74" s="405"/>
      <c r="R74" s="405"/>
      <c r="S74" s="405"/>
      <c r="T74" s="405"/>
      <c r="U74" s="405"/>
      <c r="V74" s="405"/>
      <c r="W74" s="405"/>
      <c r="X74" s="405"/>
      <c r="Y74" s="405"/>
      <c r="Z74" s="405"/>
      <c r="AA74" s="405"/>
      <c r="AB74" s="405"/>
      <c r="AC74" s="405"/>
      <c r="AD74" s="405"/>
      <c r="AE74" s="405"/>
      <c r="AF74" s="405"/>
      <c r="AH74" s="349"/>
      <c r="AO74" s="348"/>
      <c r="AU74" s="349"/>
    </row>
    <row r="75" spans="2:81" x14ac:dyDescent="0.25">
      <c r="B75" s="404"/>
      <c r="C75" s="407"/>
      <c r="D75" s="407"/>
      <c r="E75" s="407"/>
      <c r="F75" s="407"/>
      <c r="G75" s="407"/>
      <c r="H75" s="407"/>
      <c r="I75" s="407"/>
      <c r="J75" s="407"/>
      <c r="K75" s="407"/>
      <c r="L75" s="407"/>
      <c r="M75" s="406"/>
      <c r="N75" s="406"/>
      <c r="O75" s="405"/>
      <c r="P75" s="405"/>
      <c r="Q75" s="406"/>
      <c r="R75" s="405"/>
      <c r="S75" s="405"/>
      <c r="T75" s="405"/>
      <c r="U75" s="405"/>
      <c r="V75" s="405"/>
      <c r="W75" s="405"/>
      <c r="X75" s="405"/>
      <c r="Y75" s="405"/>
      <c r="Z75" s="405"/>
      <c r="AA75" s="405"/>
      <c r="AB75" s="406"/>
      <c r="AC75" s="405"/>
      <c r="AD75" s="405"/>
      <c r="AE75" s="405"/>
      <c r="AF75" s="405"/>
      <c r="AH75" s="349"/>
      <c r="AO75" s="348"/>
      <c r="AU75" s="349"/>
    </row>
    <row r="76" spans="2:81" x14ac:dyDescent="0.25">
      <c r="B76" s="404"/>
      <c r="C76" s="406"/>
      <c r="D76" s="406"/>
      <c r="E76" s="406"/>
      <c r="F76" s="406"/>
      <c r="G76" s="406"/>
      <c r="H76" s="406"/>
      <c r="I76" s="406"/>
      <c r="J76" s="406"/>
      <c r="K76" s="406"/>
      <c r="L76" s="406"/>
      <c r="M76" s="406"/>
      <c r="N76" s="406"/>
      <c r="O76" s="406"/>
      <c r="P76" s="406"/>
      <c r="Q76" s="406"/>
      <c r="R76" s="406"/>
      <c r="S76" s="406"/>
      <c r="T76" s="406"/>
      <c r="U76" s="406"/>
      <c r="V76" s="406"/>
      <c r="W76" s="406"/>
      <c r="X76" s="406"/>
      <c r="Y76" s="406"/>
      <c r="Z76" s="406"/>
      <c r="AA76" s="406"/>
      <c r="AB76" s="406"/>
      <c r="AC76" s="405"/>
      <c r="AD76" s="405"/>
      <c r="AE76" s="405"/>
      <c r="AF76" s="405"/>
      <c r="AH76" s="349"/>
      <c r="AO76" s="348"/>
      <c r="AU76" s="349"/>
    </row>
    <row r="77" spans="2:81" x14ac:dyDescent="0.25">
      <c r="B77" s="404"/>
      <c r="C77" s="405"/>
      <c r="D77" s="405"/>
      <c r="E77" s="405"/>
      <c r="F77" s="405"/>
      <c r="G77" s="405"/>
      <c r="H77" s="405"/>
      <c r="I77" s="405"/>
      <c r="J77" s="405"/>
      <c r="K77" s="405"/>
      <c r="L77" s="405"/>
      <c r="M77" s="405"/>
      <c r="N77" s="405"/>
      <c r="O77" s="405"/>
      <c r="P77" s="405"/>
      <c r="Q77" s="405"/>
      <c r="R77" s="405"/>
      <c r="S77" s="405"/>
      <c r="T77" s="405"/>
      <c r="U77" s="405"/>
      <c r="V77" s="405"/>
      <c r="W77" s="405"/>
      <c r="X77" s="405"/>
      <c r="Y77" s="405"/>
      <c r="Z77" s="405"/>
      <c r="AA77" s="405"/>
      <c r="AB77" s="405"/>
      <c r="AC77" s="405"/>
      <c r="AD77" s="405"/>
      <c r="AE77" s="405"/>
      <c r="AF77" s="405"/>
      <c r="AH77" s="349"/>
      <c r="AO77" s="348"/>
      <c r="AU77" s="349"/>
    </row>
    <row r="78" spans="2:81" x14ac:dyDescent="0.25">
      <c r="B78" s="404"/>
      <c r="C78" s="405"/>
      <c r="D78" s="405"/>
      <c r="E78" s="405"/>
      <c r="F78" s="405"/>
      <c r="G78" s="405"/>
      <c r="H78" s="405"/>
      <c r="I78" s="405"/>
      <c r="J78" s="405"/>
      <c r="K78" s="405"/>
      <c r="L78" s="405"/>
      <c r="M78" s="405"/>
      <c r="N78" s="405"/>
      <c r="O78" s="405"/>
      <c r="P78" s="405"/>
      <c r="Q78" s="405"/>
      <c r="R78" s="405"/>
      <c r="S78" s="405"/>
      <c r="T78" s="405"/>
      <c r="U78" s="405"/>
      <c r="V78" s="405"/>
      <c r="W78" s="405"/>
      <c r="X78" s="405"/>
      <c r="Y78" s="405"/>
      <c r="Z78" s="405"/>
      <c r="AA78" s="405"/>
      <c r="AB78" s="405"/>
      <c r="AC78" s="405"/>
      <c r="AD78" s="405"/>
      <c r="AE78" s="405"/>
      <c r="AF78" s="405"/>
      <c r="AH78" s="349"/>
      <c r="AO78" s="348"/>
      <c r="AU78" s="349"/>
    </row>
    <row r="79" spans="2:81" x14ac:dyDescent="0.25">
      <c r="B79" s="404"/>
      <c r="C79" s="405"/>
      <c r="D79" s="405"/>
      <c r="E79" s="405"/>
      <c r="F79" s="405"/>
      <c r="G79" s="405"/>
      <c r="H79" s="405"/>
      <c r="I79" s="405"/>
      <c r="J79" s="405"/>
      <c r="K79" s="405"/>
      <c r="L79" s="405"/>
      <c r="M79" s="405"/>
      <c r="N79" s="405"/>
      <c r="O79" s="405"/>
      <c r="P79" s="405"/>
      <c r="Q79" s="405"/>
      <c r="R79" s="405"/>
      <c r="S79" s="405"/>
      <c r="T79" s="405"/>
      <c r="U79" s="405"/>
      <c r="V79" s="405"/>
      <c r="W79" s="405"/>
      <c r="X79" s="405"/>
      <c r="Y79" s="405"/>
      <c r="Z79" s="405"/>
      <c r="AA79" s="405"/>
      <c r="AB79" s="405"/>
      <c r="AC79" s="405"/>
      <c r="AD79" s="405"/>
      <c r="AE79" s="405"/>
      <c r="AF79" s="405"/>
      <c r="AH79" s="349"/>
      <c r="AO79" s="348"/>
      <c r="AU79" s="349"/>
    </row>
    <row r="80" spans="2:81" x14ac:dyDescent="0.25">
      <c r="B80" s="404"/>
      <c r="C80" s="405"/>
      <c r="D80" s="405"/>
      <c r="E80" s="405"/>
      <c r="F80" s="405"/>
      <c r="G80" s="405"/>
      <c r="H80" s="405"/>
      <c r="I80" s="405"/>
      <c r="J80" s="405"/>
      <c r="K80" s="405"/>
      <c r="L80" s="405"/>
      <c r="M80" s="405"/>
      <c r="N80" s="405"/>
      <c r="O80" s="405"/>
      <c r="P80" s="405"/>
      <c r="Q80" s="405"/>
      <c r="R80" s="405"/>
      <c r="S80" s="405"/>
      <c r="T80" s="405"/>
      <c r="U80" s="405"/>
      <c r="V80" s="405"/>
      <c r="W80" s="405"/>
      <c r="X80" s="405"/>
      <c r="Y80" s="405"/>
      <c r="Z80" s="405"/>
      <c r="AA80" s="405"/>
      <c r="AB80" s="405"/>
      <c r="AC80" s="405"/>
      <c r="AD80" s="405"/>
      <c r="AE80" s="405"/>
      <c r="AF80" s="405"/>
      <c r="AG80" s="349"/>
      <c r="AO80" s="348"/>
      <c r="AT80" s="349"/>
    </row>
    <row r="81" spans="2:46" x14ac:dyDescent="0.25">
      <c r="B81" s="404"/>
      <c r="C81" s="405"/>
      <c r="O81" s="349"/>
      <c r="P81" s="349"/>
      <c r="AB81" s="348"/>
      <c r="AG81" s="349"/>
      <c r="AO81" s="348"/>
      <c r="AT81" s="349"/>
    </row>
    <row r="82" spans="2:46" x14ac:dyDescent="0.25">
      <c r="B82" s="404"/>
      <c r="C82" s="405"/>
      <c r="O82" s="349"/>
      <c r="P82" s="349"/>
      <c r="AB82" s="348"/>
      <c r="AG82" s="349"/>
      <c r="AO82" s="348"/>
      <c r="AT82" s="349"/>
    </row>
    <row r="83" spans="2:46" x14ac:dyDescent="0.25">
      <c r="O83" s="349"/>
      <c r="P83" s="349"/>
      <c r="AB83" s="348"/>
      <c r="AG83" s="349"/>
      <c r="AO83" s="348"/>
      <c r="AT83" s="349"/>
    </row>
    <row r="84" spans="2:46" x14ac:dyDescent="0.25">
      <c r="B84" s="404"/>
      <c r="C84" s="405"/>
      <c r="O84" s="349"/>
      <c r="P84" s="349"/>
      <c r="AB84" s="348"/>
      <c r="AG84" s="349"/>
      <c r="AO84" s="348"/>
      <c r="AT84" s="349"/>
    </row>
    <row r="85" spans="2:46" x14ac:dyDescent="0.25">
      <c r="O85" s="349"/>
      <c r="P85" s="349"/>
      <c r="AB85" s="348"/>
      <c r="AG85" s="349"/>
      <c r="AO85" s="348"/>
      <c r="AT85" s="349"/>
    </row>
    <row r="86" spans="2:46" x14ac:dyDescent="0.25">
      <c r="O86" s="349"/>
      <c r="P86" s="349"/>
      <c r="AB86" s="348"/>
      <c r="AG86" s="349"/>
      <c r="AO86" s="348"/>
      <c r="AT86" s="349"/>
    </row>
    <row r="87" spans="2:46" x14ac:dyDescent="0.25">
      <c r="B87" s="410"/>
      <c r="C87" s="411"/>
      <c r="D87" s="410"/>
      <c r="E87" s="411"/>
      <c r="F87" s="411"/>
      <c r="O87" s="349"/>
      <c r="P87" s="349"/>
      <c r="AB87" s="348"/>
      <c r="AG87" s="349"/>
      <c r="AO87" s="348"/>
      <c r="AT87" s="349"/>
    </row>
    <row r="88" spans="2:46" x14ac:dyDescent="0.25">
      <c r="C88" s="411"/>
      <c r="D88" s="410"/>
      <c r="E88" s="411"/>
      <c r="F88" s="411"/>
      <c r="O88" s="349"/>
      <c r="P88" s="349"/>
      <c r="AB88" s="348"/>
      <c r="AG88" s="349"/>
      <c r="AO88" s="348"/>
      <c r="AT88" s="349"/>
    </row>
    <row r="89" spans="2:46" x14ac:dyDescent="0.25">
      <c r="C89" s="411"/>
      <c r="D89" s="410"/>
      <c r="E89" s="411"/>
      <c r="F89" s="411"/>
      <c r="O89" s="349"/>
      <c r="P89" s="349"/>
      <c r="AB89" s="348"/>
      <c r="AG89" s="349"/>
      <c r="AO89" s="348"/>
      <c r="AT89" s="349"/>
    </row>
    <row r="90" spans="2:46" x14ac:dyDescent="0.25">
      <c r="B90" s="410"/>
      <c r="C90" s="411"/>
      <c r="D90" s="410"/>
      <c r="E90" s="411"/>
      <c r="F90" s="411"/>
      <c r="O90" s="349"/>
      <c r="P90" s="349"/>
    </row>
    <row r="91" spans="2:46" x14ac:dyDescent="0.25">
      <c r="C91" s="411"/>
      <c r="D91" s="410"/>
      <c r="E91" s="411"/>
      <c r="F91" s="411"/>
      <c r="O91" s="349"/>
      <c r="P91" s="349"/>
    </row>
    <row r="92" spans="2:46" x14ac:dyDescent="0.25">
      <c r="C92" s="411"/>
      <c r="D92" s="410"/>
      <c r="E92" s="411"/>
      <c r="F92" s="411"/>
      <c r="O92" s="349"/>
      <c r="P92" s="349"/>
    </row>
    <row r="93" spans="2:46" x14ac:dyDescent="0.25">
      <c r="C93" s="411"/>
      <c r="D93" s="410"/>
      <c r="E93" s="411"/>
      <c r="F93" s="411"/>
      <c r="O93" s="349"/>
      <c r="P93" s="349"/>
    </row>
    <row r="94" spans="2:46" x14ac:dyDescent="0.25">
      <c r="C94" s="411"/>
      <c r="D94" s="410"/>
      <c r="E94" s="411"/>
      <c r="F94" s="411"/>
      <c r="O94" s="349"/>
      <c r="P94" s="349"/>
    </row>
    <row r="95" spans="2:46" x14ac:dyDescent="0.25">
      <c r="C95" s="411"/>
      <c r="D95" s="410"/>
      <c r="E95" s="411"/>
      <c r="F95" s="411"/>
      <c r="O95" s="349"/>
      <c r="P95" s="349"/>
    </row>
    <row r="96" spans="2:46" x14ac:dyDescent="0.25">
      <c r="C96" s="411"/>
      <c r="D96" s="410"/>
      <c r="E96" s="410"/>
      <c r="F96" s="411"/>
      <c r="O96" s="349"/>
      <c r="P96" s="349"/>
    </row>
    <row r="97" spans="2:16" x14ac:dyDescent="0.25">
      <c r="O97" s="349"/>
      <c r="P97" s="349"/>
    </row>
    <row r="98" spans="2:16" x14ac:dyDescent="0.25">
      <c r="O98" s="349"/>
      <c r="P98" s="349"/>
    </row>
    <row r="99" spans="2:16" x14ac:dyDescent="0.25">
      <c r="B99" s="410"/>
      <c r="C99" s="410"/>
      <c r="D99" s="353"/>
      <c r="O99" s="349"/>
      <c r="P99" s="349"/>
    </row>
    <row r="100" spans="2:16" x14ac:dyDescent="0.25">
      <c r="C100" s="410"/>
      <c r="D100" s="353"/>
      <c r="O100" s="349"/>
      <c r="P100" s="349"/>
    </row>
    <row r="101" spans="2:16" x14ac:dyDescent="0.25">
      <c r="C101" s="410"/>
      <c r="D101" s="411"/>
      <c r="O101" s="349"/>
      <c r="P101" s="349"/>
    </row>
    <row r="102" spans="2:16" x14ac:dyDescent="0.25">
      <c r="B102" s="348" t="s">
        <v>235</v>
      </c>
      <c r="C102" s="410">
        <f>ROUND(O74+D102/$C$111,-1)</f>
        <v>0</v>
      </c>
      <c r="D102" s="410">
        <f>O75</f>
        <v>0</v>
      </c>
      <c r="O102" s="349"/>
      <c r="P102" s="349"/>
    </row>
    <row r="103" spans="2:16" x14ac:dyDescent="0.25">
      <c r="B103" s="348" t="s">
        <v>1134</v>
      </c>
      <c r="C103" s="410">
        <f>ROUND(P74+D103/$C$111,-1)</f>
        <v>0</v>
      </c>
      <c r="D103" s="410">
        <f>P75</f>
        <v>0</v>
      </c>
      <c r="O103" s="349"/>
      <c r="P103" s="349"/>
    </row>
    <row r="104" spans="2:16" x14ac:dyDescent="0.25">
      <c r="B104" s="348" t="str">
        <f>B94&amp;" - EV"</f>
        <v xml:space="preserve"> - EV</v>
      </c>
      <c r="C104" s="410">
        <f>ROUND(Z74+D104/$C$111,-1)</f>
        <v>0</v>
      </c>
      <c r="D104" s="410">
        <f>Z75</f>
        <v>0</v>
      </c>
      <c r="O104" s="349"/>
      <c r="P104" s="349"/>
    </row>
    <row r="105" spans="2:16" x14ac:dyDescent="0.25">
      <c r="B105" s="410">
        <f>X69</f>
        <v>0</v>
      </c>
      <c r="C105" s="410">
        <f>ROUND(AD74,-2)</f>
        <v>0</v>
      </c>
      <c r="D105" s="410"/>
      <c r="O105" s="349"/>
      <c r="P105" s="349"/>
    </row>
    <row r="106" spans="2:16" x14ac:dyDescent="0.25">
      <c r="B106" s="410">
        <f>Z69</f>
        <v>0</v>
      </c>
      <c r="C106" s="410">
        <f>ROUND(AE74+D106/$D$111,-2)</f>
        <v>0</v>
      </c>
      <c r="D106" s="410">
        <f>AE75</f>
        <v>0</v>
      </c>
      <c r="O106" s="349"/>
      <c r="P106" s="349"/>
    </row>
    <row r="107" spans="2:16" x14ac:dyDescent="0.25">
      <c r="B107" s="410">
        <f>AA69</f>
        <v>0</v>
      </c>
      <c r="C107" s="410">
        <f>ROUND(AF74,-3)</f>
        <v>0</v>
      </c>
      <c r="O107" s="349"/>
      <c r="P107" s="349"/>
    </row>
    <row r="108" spans="2:16" x14ac:dyDescent="0.25">
      <c r="O108" s="349"/>
      <c r="P108" s="349"/>
    </row>
    <row r="109" spans="2:16" x14ac:dyDescent="0.25">
      <c r="O109" s="349"/>
      <c r="P109" s="349"/>
    </row>
    <row r="110" spans="2:16" x14ac:dyDescent="0.25">
      <c r="C110" s="348" t="str">
        <f>'1_Manufacturing'!FI29</f>
        <v>NMC111</v>
      </c>
      <c r="D110" s="348" t="str">
        <f>'1_Manufacturing'!FJ29</f>
        <v>LFP: hydrothermal</v>
      </c>
      <c r="O110" s="349"/>
      <c r="P110" s="349"/>
    </row>
    <row r="111" spans="2:16" x14ac:dyDescent="0.25">
      <c r="B111" s="412" t="str">
        <f>'1_Manufacturing'!A29&amp;" "&amp;'1_Manufacturing'!B29</f>
        <v>Battery specifc energy [kWh/kg]</v>
      </c>
      <c r="C111" s="348">
        <f>'1_Manufacturing'!FI30</f>
        <v>0.14262303541417382</v>
      </c>
      <c r="D111" s="348">
        <f>'1_Manufacturing'!FJ30</f>
        <v>0.11591337982671381</v>
      </c>
      <c r="O111" s="349"/>
      <c r="P111" s="349"/>
    </row>
    <row r="112" spans="2:16" x14ac:dyDescent="0.25">
      <c r="O112" s="349"/>
      <c r="P112" s="349"/>
    </row>
    <row r="113" spans="15:16" x14ac:dyDescent="0.25">
      <c r="O113" s="349"/>
      <c r="P113" s="349"/>
    </row>
  </sheetData>
  <mergeCells count="1">
    <mergeCell ref="B19:H33"/>
  </mergeCells>
  <pageMargins left="0" right="0" top="0" bottom="0" header="0" footer="0"/>
  <pageSetup orientation="portrait"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7BC143"/>
  </sheetPr>
  <dimension ref="A1:AN134"/>
  <sheetViews>
    <sheetView topLeftCell="J7" zoomScale="125" zoomScaleNormal="80" zoomScalePageLayoutView="200" workbookViewId="0">
      <selection activeCell="T36" sqref="T36"/>
    </sheetView>
  </sheetViews>
  <sheetFormatPr defaultColWidth="8.85546875" defaultRowHeight="15" x14ac:dyDescent="0.25"/>
  <cols>
    <col min="1" max="1" width="42.140625" style="429" customWidth="1"/>
    <col min="2" max="2" width="36.7109375" style="429" customWidth="1"/>
    <col min="3" max="6" width="8.85546875" style="429"/>
    <col min="7" max="10" width="8.85546875" style="429" customWidth="1"/>
    <col min="11" max="13" width="8.85546875" style="429"/>
    <col min="14" max="14" width="8.85546875" style="430"/>
    <col min="15" max="15" width="17" style="429" customWidth="1"/>
    <col min="16" max="16" width="8.85546875" style="429"/>
    <col min="17" max="17" width="15.28515625" style="429" customWidth="1"/>
    <col min="18" max="26" width="8.85546875" style="429"/>
    <col min="27" max="27" width="8.85546875" style="430"/>
    <col min="28" max="39" width="8.85546875" style="429"/>
    <col min="40" max="40" width="8.85546875" style="430"/>
    <col min="41" max="16384" width="8.85546875" style="429"/>
  </cols>
  <sheetData>
    <row r="1" spans="2:40" s="428" customFormat="1" ht="21" x14ac:dyDescent="0.35">
      <c r="B1" s="427" t="s">
        <v>1080</v>
      </c>
      <c r="N1" s="427"/>
      <c r="AA1" s="427"/>
      <c r="AN1" s="427"/>
    </row>
    <row r="2" spans="2:40" x14ac:dyDescent="0.25">
      <c r="O2" s="430"/>
      <c r="P2" s="430"/>
      <c r="Q2" s="430"/>
      <c r="R2" s="430"/>
      <c r="S2" s="430"/>
      <c r="T2" s="430"/>
      <c r="U2" s="430"/>
      <c r="V2" s="430"/>
      <c r="W2" s="430"/>
      <c r="X2" s="430"/>
      <c r="Y2" s="430"/>
    </row>
    <row r="3" spans="2:40" ht="23.25" x14ac:dyDescent="0.35">
      <c r="B3" s="431" t="s">
        <v>1079</v>
      </c>
    </row>
    <row r="5" spans="2:40" x14ac:dyDescent="0.25">
      <c r="B5" s="430" t="s">
        <v>1078</v>
      </c>
      <c r="C5" s="432" t="s">
        <v>1077</v>
      </c>
    </row>
    <row r="6" spans="2:40" x14ac:dyDescent="0.25">
      <c r="B6" s="430" t="s">
        <v>1076</v>
      </c>
      <c r="C6" s="432" t="s">
        <v>1075</v>
      </c>
    </row>
    <row r="7" spans="2:40" x14ac:dyDescent="0.25">
      <c r="B7" s="430" t="s">
        <v>1074</v>
      </c>
      <c r="C7" s="432" t="s">
        <v>1073</v>
      </c>
    </row>
    <row r="8" spans="2:40" x14ac:dyDescent="0.25">
      <c r="B8" s="430" t="s">
        <v>1072</v>
      </c>
      <c r="C8" s="432" t="s">
        <v>1071</v>
      </c>
    </row>
    <row r="9" spans="2:40" ht="15.75" x14ac:dyDescent="0.25">
      <c r="B9" s="430"/>
      <c r="L9" s="433" t="s">
        <v>1070</v>
      </c>
    </row>
    <row r="10" spans="2:40" x14ac:dyDescent="0.25">
      <c r="B10" s="430" t="s">
        <v>1069</v>
      </c>
    </row>
    <row r="11" spans="2:40" x14ac:dyDescent="0.25">
      <c r="B11" s="430" t="s">
        <v>1068</v>
      </c>
      <c r="C11" s="432" t="str">
        <f>Figure_2_GHG_per_pkm_General!C12</f>
        <v>GHG emissions per pkm [g CO₂/pkm]</v>
      </c>
    </row>
    <row r="12" spans="2:40" x14ac:dyDescent="0.25">
      <c r="B12" s="430" t="s">
        <v>1066</v>
      </c>
      <c r="C12" s="432" t="s">
        <v>1140</v>
      </c>
    </row>
    <row r="13" spans="2:40" x14ac:dyDescent="0.25">
      <c r="B13" s="430"/>
      <c r="C13" s="434"/>
    </row>
    <row r="14" spans="2:40" x14ac:dyDescent="0.25">
      <c r="B14" s="430" t="s">
        <v>1065</v>
      </c>
      <c r="C14" s="434"/>
    </row>
    <row r="15" spans="2:40" x14ac:dyDescent="0.25">
      <c r="B15" s="430" t="s">
        <v>1064</v>
      </c>
      <c r="C15" s="435" t="s">
        <v>1063</v>
      </c>
    </row>
    <row r="16" spans="2:40" x14ac:dyDescent="0.25">
      <c r="B16" s="430" t="s">
        <v>1062</v>
      </c>
      <c r="C16" s="435" t="s">
        <v>1061</v>
      </c>
    </row>
    <row r="17" spans="2:38" x14ac:dyDescent="0.25">
      <c r="B17" s="430"/>
      <c r="C17" s="434"/>
    </row>
    <row r="18" spans="2:38" x14ac:dyDescent="0.25">
      <c r="B18" s="430" t="s">
        <v>1060</v>
      </c>
      <c r="V18" s="436"/>
      <c r="W18" s="436"/>
    </row>
    <row r="19" spans="2:38" x14ac:dyDescent="0.25">
      <c r="B19" s="864" t="s">
        <v>1059</v>
      </c>
      <c r="C19" s="865"/>
      <c r="D19" s="865"/>
      <c r="E19" s="865"/>
      <c r="F19" s="865"/>
      <c r="G19" s="865"/>
      <c r="H19" s="866"/>
      <c r="V19" s="436"/>
      <c r="W19" s="436"/>
    </row>
    <row r="20" spans="2:38" x14ac:dyDescent="0.25">
      <c r="B20" s="867"/>
      <c r="C20" s="868"/>
      <c r="D20" s="868"/>
      <c r="E20" s="868"/>
      <c r="F20" s="868"/>
      <c r="G20" s="868"/>
      <c r="H20" s="869"/>
      <c r="V20" s="436"/>
      <c r="W20" s="436"/>
    </row>
    <row r="21" spans="2:38" x14ac:dyDescent="0.25">
      <c r="B21" s="867"/>
      <c r="C21" s="868"/>
      <c r="D21" s="868"/>
      <c r="E21" s="868"/>
      <c r="F21" s="868"/>
      <c r="G21" s="868"/>
      <c r="H21" s="869"/>
      <c r="V21" s="436"/>
      <c r="W21" s="436"/>
    </row>
    <row r="22" spans="2:38" x14ac:dyDescent="0.25">
      <c r="B22" s="867"/>
      <c r="C22" s="868"/>
      <c r="D22" s="868"/>
      <c r="E22" s="868"/>
      <c r="F22" s="868"/>
      <c r="G22" s="868"/>
      <c r="H22" s="869"/>
      <c r="V22" s="436"/>
      <c r="W22" s="436"/>
      <c r="X22" s="430"/>
      <c r="Y22" s="430"/>
    </row>
    <row r="23" spans="2:38" x14ac:dyDescent="0.25">
      <c r="B23" s="867"/>
      <c r="C23" s="868"/>
      <c r="D23" s="868"/>
      <c r="E23" s="868"/>
      <c r="F23" s="868"/>
      <c r="G23" s="868"/>
      <c r="H23" s="869"/>
      <c r="V23" s="436"/>
      <c r="W23" s="436"/>
      <c r="X23" s="430"/>
      <c r="Y23" s="430"/>
    </row>
    <row r="24" spans="2:38" ht="15.75" x14ac:dyDescent="0.25">
      <c r="B24" s="867"/>
      <c r="C24" s="868"/>
      <c r="D24" s="868"/>
      <c r="E24" s="868"/>
      <c r="F24" s="868"/>
      <c r="G24" s="868"/>
      <c r="H24" s="869"/>
      <c r="N24" s="437"/>
      <c r="V24" s="436"/>
      <c r="W24" s="436"/>
      <c r="AA24" s="437"/>
    </row>
    <row r="25" spans="2:38" s="430" customFormat="1" x14ac:dyDescent="0.25">
      <c r="B25" s="867"/>
      <c r="C25" s="868"/>
      <c r="D25" s="868"/>
      <c r="E25" s="868"/>
      <c r="F25" s="868"/>
      <c r="G25" s="868"/>
      <c r="H25" s="869"/>
      <c r="N25" s="438"/>
      <c r="V25" s="436"/>
      <c r="W25" s="436"/>
      <c r="AA25" s="439"/>
    </row>
    <row r="26" spans="2:38" x14ac:dyDescent="0.25">
      <c r="B26" s="867"/>
      <c r="C26" s="868"/>
      <c r="D26" s="868"/>
      <c r="E26" s="868"/>
      <c r="F26" s="868"/>
      <c r="G26" s="868"/>
      <c r="H26" s="869"/>
      <c r="N26" s="440"/>
      <c r="V26" s="436"/>
      <c r="W26" s="436"/>
      <c r="X26" s="441"/>
      <c r="Y26" s="441"/>
      <c r="AA26" s="440"/>
      <c r="AB26" s="441"/>
      <c r="AC26" s="441"/>
      <c r="AD26" s="441"/>
      <c r="AE26" s="441"/>
      <c r="AF26" s="441"/>
      <c r="AG26" s="441"/>
      <c r="AH26" s="441"/>
      <c r="AI26" s="441"/>
      <c r="AJ26" s="441"/>
      <c r="AK26" s="441"/>
      <c r="AL26" s="441"/>
    </row>
    <row r="27" spans="2:38" x14ac:dyDescent="0.25">
      <c r="B27" s="867"/>
      <c r="C27" s="868"/>
      <c r="D27" s="868"/>
      <c r="E27" s="868"/>
      <c r="F27" s="868"/>
      <c r="G27" s="868"/>
      <c r="H27" s="869"/>
      <c r="N27" s="440"/>
      <c r="V27" s="436"/>
      <c r="W27" s="436"/>
      <c r="X27" s="441"/>
      <c r="Y27" s="441"/>
      <c r="AA27" s="440"/>
      <c r="AB27" s="441"/>
      <c r="AC27" s="441"/>
      <c r="AD27" s="441"/>
      <c r="AE27" s="441"/>
      <c r="AF27" s="441"/>
      <c r="AG27" s="441"/>
      <c r="AH27" s="441"/>
      <c r="AI27" s="441"/>
      <c r="AJ27" s="441"/>
      <c r="AK27" s="441"/>
      <c r="AL27" s="441"/>
    </row>
    <row r="28" spans="2:38" x14ac:dyDescent="0.25">
      <c r="B28" s="867"/>
      <c r="C28" s="868"/>
      <c r="D28" s="868"/>
      <c r="E28" s="868"/>
      <c r="F28" s="868"/>
      <c r="G28" s="868"/>
      <c r="H28" s="869"/>
      <c r="N28" s="440"/>
      <c r="V28" s="436"/>
      <c r="W28" s="436"/>
      <c r="X28" s="441"/>
      <c r="Y28" s="441"/>
      <c r="AA28" s="440"/>
      <c r="AB28" s="441"/>
      <c r="AC28" s="441"/>
      <c r="AD28" s="441"/>
      <c r="AE28" s="441"/>
      <c r="AF28" s="441"/>
      <c r="AG28" s="441"/>
      <c r="AH28" s="441"/>
      <c r="AI28" s="441"/>
      <c r="AJ28" s="441"/>
      <c r="AK28" s="441"/>
      <c r="AL28" s="441"/>
    </row>
    <row r="29" spans="2:38" x14ac:dyDescent="0.25">
      <c r="B29" s="867"/>
      <c r="C29" s="868"/>
      <c r="D29" s="868"/>
      <c r="E29" s="868"/>
      <c r="F29" s="868"/>
      <c r="G29" s="868"/>
      <c r="H29" s="869"/>
      <c r="N29" s="440"/>
      <c r="V29" s="436"/>
      <c r="W29" s="436"/>
      <c r="X29" s="441"/>
      <c r="Y29" s="441"/>
      <c r="AA29" s="440"/>
      <c r="AB29" s="441"/>
      <c r="AC29" s="441"/>
      <c r="AD29" s="441"/>
      <c r="AE29" s="441"/>
      <c r="AF29" s="441"/>
      <c r="AG29" s="441"/>
      <c r="AH29" s="441"/>
      <c r="AI29" s="441"/>
      <c r="AJ29" s="441"/>
      <c r="AK29" s="441"/>
      <c r="AL29" s="441"/>
    </row>
    <row r="30" spans="2:38" x14ac:dyDescent="0.25">
      <c r="B30" s="867"/>
      <c r="C30" s="868"/>
      <c r="D30" s="868"/>
      <c r="E30" s="868"/>
      <c r="F30" s="868"/>
      <c r="G30" s="868"/>
      <c r="H30" s="869"/>
      <c r="N30" s="440"/>
      <c r="V30" s="436"/>
      <c r="W30" s="436"/>
      <c r="X30" s="441"/>
      <c r="Y30" s="441"/>
      <c r="AA30" s="440"/>
      <c r="AB30" s="441"/>
      <c r="AC30" s="441"/>
      <c r="AD30" s="441"/>
      <c r="AE30" s="441"/>
      <c r="AF30" s="441"/>
      <c r="AG30" s="441"/>
      <c r="AH30" s="441"/>
      <c r="AI30" s="441"/>
      <c r="AJ30" s="441"/>
      <c r="AK30" s="441"/>
      <c r="AL30" s="441"/>
    </row>
    <row r="31" spans="2:38" x14ac:dyDescent="0.25">
      <c r="B31" s="867"/>
      <c r="C31" s="868"/>
      <c r="D31" s="868"/>
      <c r="E31" s="868"/>
      <c r="F31" s="868"/>
      <c r="G31" s="868"/>
      <c r="H31" s="869"/>
      <c r="N31" s="440"/>
      <c r="V31" s="436"/>
      <c r="W31" s="436"/>
      <c r="X31" s="441"/>
      <c r="Y31" s="441"/>
      <c r="AA31" s="440"/>
      <c r="AB31" s="441"/>
      <c r="AC31" s="441"/>
      <c r="AD31" s="441"/>
      <c r="AE31" s="441"/>
      <c r="AF31" s="441"/>
      <c r="AG31" s="441"/>
      <c r="AH31" s="441"/>
      <c r="AI31" s="441"/>
      <c r="AJ31" s="441"/>
      <c r="AK31" s="441"/>
      <c r="AL31" s="441"/>
    </row>
    <row r="32" spans="2:38" x14ac:dyDescent="0.25">
      <c r="B32" s="867"/>
      <c r="C32" s="868"/>
      <c r="D32" s="868"/>
      <c r="E32" s="868"/>
      <c r="F32" s="868"/>
      <c r="G32" s="868"/>
      <c r="H32" s="869"/>
      <c r="N32" s="440"/>
      <c r="V32" s="436"/>
      <c r="W32" s="436"/>
      <c r="X32" s="441"/>
      <c r="Y32" s="441"/>
      <c r="AA32" s="440"/>
      <c r="AB32" s="441"/>
      <c r="AC32" s="441"/>
      <c r="AD32" s="441"/>
      <c r="AE32" s="441"/>
      <c r="AF32" s="441"/>
      <c r="AG32" s="441"/>
      <c r="AH32" s="441"/>
      <c r="AI32" s="441"/>
      <c r="AJ32" s="441"/>
      <c r="AK32" s="441"/>
      <c r="AL32" s="441"/>
    </row>
    <row r="33" spans="1:40" x14ac:dyDescent="0.25">
      <c r="B33" s="870"/>
      <c r="C33" s="871"/>
      <c r="D33" s="871"/>
      <c r="E33" s="871"/>
      <c r="F33" s="871"/>
      <c r="G33" s="871"/>
      <c r="H33" s="872"/>
      <c r="N33" s="440"/>
      <c r="O33" s="436"/>
      <c r="P33" s="436"/>
      <c r="Q33" s="436"/>
      <c r="R33" s="436"/>
      <c r="S33" s="436"/>
      <c r="T33" s="436"/>
      <c r="U33" s="436"/>
      <c r="V33" s="436"/>
      <c r="W33" s="436"/>
      <c r="X33" s="441"/>
      <c r="Y33" s="441"/>
      <c r="AA33" s="440"/>
      <c r="AB33" s="441"/>
      <c r="AC33" s="441"/>
      <c r="AD33" s="441"/>
      <c r="AE33" s="441"/>
      <c r="AF33" s="441"/>
      <c r="AG33" s="441"/>
      <c r="AH33" s="441"/>
      <c r="AI33" s="441"/>
      <c r="AJ33" s="441"/>
      <c r="AK33" s="441"/>
      <c r="AL33" s="441"/>
    </row>
    <row r="34" spans="1:40" x14ac:dyDescent="0.25">
      <c r="N34" s="440"/>
      <c r="O34" s="441"/>
      <c r="P34" s="441"/>
      <c r="Q34" s="441"/>
      <c r="R34" s="441"/>
      <c r="S34" s="441"/>
      <c r="T34" s="441"/>
      <c r="U34" s="441"/>
      <c r="V34" s="441"/>
      <c r="W34" s="441"/>
      <c r="X34" s="441"/>
      <c r="Y34" s="441"/>
      <c r="AA34" s="440"/>
      <c r="AB34" s="441"/>
      <c r="AC34" s="441"/>
      <c r="AD34" s="441"/>
      <c r="AE34" s="441"/>
      <c r="AF34" s="441"/>
      <c r="AG34" s="441"/>
      <c r="AH34" s="441"/>
      <c r="AI34" s="441"/>
      <c r="AJ34" s="441"/>
      <c r="AK34" s="441"/>
      <c r="AL34" s="441"/>
    </row>
    <row r="35" spans="1:40" x14ac:dyDescent="0.25">
      <c r="N35" s="440"/>
      <c r="O35" s="441"/>
      <c r="P35" s="441"/>
      <c r="Q35" s="441"/>
      <c r="R35" s="441"/>
      <c r="S35" s="441"/>
      <c r="T35" s="441"/>
      <c r="U35" s="441"/>
      <c r="V35" s="441"/>
      <c r="W35" s="441"/>
      <c r="X35" s="441"/>
      <c r="Y35" s="441"/>
      <c r="AA35" s="440"/>
      <c r="AB35" s="441"/>
      <c r="AC35" s="441"/>
      <c r="AD35" s="441"/>
      <c r="AE35" s="441"/>
      <c r="AF35" s="441"/>
      <c r="AG35" s="441"/>
      <c r="AH35" s="441"/>
      <c r="AI35" s="441"/>
      <c r="AJ35" s="441"/>
      <c r="AK35" s="441"/>
      <c r="AL35" s="441"/>
    </row>
    <row r="36" spans="1:40" x14ac:dyDescent="0.25">
      <c r="N36" s="440"/>
      <c r="O36" s="441"/>
      <c r="P36" s="441"/>
      <c r="Q36" s="441"/>
      <c r="R36" s="441"/>
      <c r="S36" s="441"/>
      <c r="T36" s="441"/>
      <c r="U36" s="441"/>
      <c r="V36" s="441"/>
      <c r="W36" s="441"/>
      <c r="X36" s="441"/>
      <c r="Y36" s="441"/>
      <c r="AA36" s="440"/>
      <c r="AB36" s="441"/>
      <c r="AC36" s="441"/>
      <c r="AD36" s="441"/>
      <c r="AE36" s="441"/>
      <c r="AF36" s="441"/>
      <c r="AG36" s="441"/>
      <c r="AH36" s="441"/>
      <c r="AI36" s="441"/>
      <c r="AJ36" s="441"/>
      <c r="AK36" s="441"/>
      <c r="AL36" s="441"/>
    </row>
    <row r="37" spans="1:40" x14ac:dyDescent="0.25">
      <c r="N37" s="440"/>
      <c r="O37" s="441"/>
      <c r="P37" s="441"/>
      <c r="Q37" s="441"/>
      <c r="R37" s="441"/>
      <c r="S37" s="441"/>
      <c r="T37" s="441"/>
      <c r="U37" s="441"/>
      <c r="V37" s="441"/>
      <c r="W37" s="441"/>
      <c r="X37" s="441"/>
      <c r="Y37" s="441"/>
      <c r="AA37" s="440"/>
      <c r="AB37" s="441"/>
      <c r="AC37" s="441"/>
      <c r="AD37" s="441"/>
      <c r="AE37" s="441"/>
      <c r="AF37" s="441"/>
      <c r="AG37" s="441"/>
      <c r="AH37" s="441"/>
      <c r="AI37" s="441"/>
      <c r="AJ37" s="441"/>
      <c r="AK37" s="441"/>
      <c r="AL37" s="441"/>
    </row>
    <row r="38" spans="1:40" x14ac:dyDescent="0.25">
      <c r="N38" s="440"/>
      <c r="O38" s="441"/>
      <c r="P38" s="441"/>
      <c r="Q38" s="441"/>
      <c r="R38" s="441"/>
      <c r="S38" s="441"/>
      <c r="T38" s="441"/>
      <c r="U38" s="441"/>
      <c r="V38" s="441"/>
      <c r="W38" s="441"/>
      <c r="X38" s="441"/>
      <c r="Y38" s="441"/>
      <c r="AA38" s="440"/>
      <c r="AB38" s="441"/>
      <c r="AC38" s="441"/>
      <c r="AD38" s="441"/>
      <c r="AE38" s="441"/>
      <c r="AF38" s="441"/>
      <c r="AG38" s="441"/>
      <c r="AH38" s="441"/>
      <c r="AI38" s="441"/>
      <c r="AJ38" s="441"/>
      <c r="AK38" s="441"/>
      <c r="AL38" s="441"/>
    </row>
    <row r="39" spans="1:40" x14ac:dyDescent="0.25">
      <c r="N39" s="440"/>
      <c r="O39" s="441"/>
      <c r="P39" s="441"/>
      <c r="Q39" s="441"/>
      <c r="R39" s="441"/>
      <c r="S39" s="441"/>
      <c r="T39" s="441"/>
      <c r="U39" s="441"/>
      <c r="V39" s="441"/>
      <c r="W39" s="441"/>
      <c r="X39" s="441"/>
      <c r="Y39" s="441"/>
      <c r="AA39" s="440"/>
      <c r="AB39" s="441"/>
      <c r="AC39" s="441"/>
      <c r="AD39" s="441"/>
      <c r="AE39" s="441"/>
      <c r="AF39" s="441"/>
      <c r="AG39" s="441"/>
      <c r="AH39" s="441"/>
      <c r="AI39" s="441"/>
      <c r="AJ39" s="441"/>
      <c r="AK39" s="441"/>
      <c r="AL39" s="441"/>
    </row>
    <row r="40" spans="1:40" ht="23.25" x14ac:dyDescent="0.35">
      <c r="B40" s="431" t="s">
        <v>1058</v>
      </c>
      <c r="C40" s="442"/>
      <c r="N40" s="440"/>
      <c r="O40" s="441"/>
      <c r="P40" s="441"/>
      <c r="Q40" s="441"/>
      <c r="R40" s="441"/>
      <c r="S40" s="441"/>
      <c r="T40" s="441"/>
      <c r="U40" s="441"/>
      <c r="V40" s="441"/>
      <c r="W40" s="441"/>
      <c r="X40" s="441"/>
      <c r="Y40" s="441"/>
      <c r="AA40" s="440"/>
      <c r="AB40" s="441"/>
      <c r="AC40" s="441"/>
      <c r="AD40" s="441"/>
      <c r="AE40" s="441"/>
      <c r="AF40" s="441"/>
      <c r="AG40" s="441"/>
      <c r="AH40" s="441"/>
      <c r="AI40" s="441"/>
      <c r="AJ40" s="441"/>
      <c r="AK40" s="441"/>
      <c r="AL40" s="441"/>
    </row>
    <row r="41" spans="1:40" x14ac:dyDescent="0.25">
      <c r="N41" s="440"/>
      <c r="O41" s="441"/>
      <c r="P41" s="441"/>
      <c r="Q41" s="441"/>
      <c r="R41" s="441"/>
      <c r="S41" s="441"/>
      <c r="T41" s="441"/>
      <c r="U41" s="441"/>
      <c r="V41" s="441"/>
      <c r="W41" s="441"/>
      <c r="X41" s="441"/>
      <c r="Y41" s="441"/>
      <c r="AA41" s="440"/>
      <c r="AB41" s="441"/>
      <c r="AC41" s="441"/>
      <c r="AD41" s="441"/>
      <c r="AE41" s="441"/>
      <c r="AF41" s="441"/>
      <c r="AG41" s="441"/>
      <c r="AH41" s="441"/>
      <c r="AI41" s="441"/>
      <c r="AJ41" s="441"/>
      <c r="AK41" s="441"/>
      <c r="AL41" s="441"/>
    </row>
    <row r="42" spans="1:40" x14ac:dyDescent="0.25">
      <c r="N42" s="440"/>
      <c r="O42" s="441"/>
      <c r="P42" s="441"/>
      <c r="Q42" s="441"/>
      <c r="R42" s="441"/>
      <c r="S42" s="441"/>
      <c r="T42" s="441"/>
      <c r="U42" s="441"/>
      <c r="V42" s="441"/>
      <c r="W42" s="441"/>
      <c r="X42" s="441"/>
      <c r="Y42" s="441"/>
      <c r="AA42" s="440"/>
      <c r="AB42" s="441"/>
      <c r="AC42" s="441"/>
      <c r="AD42" s="441"/>
      <c r="AE42" s="441"/>
      <c r="AF42" s="441"/>
      <c r="AG42" s="441"/>
      <c r="AH42" s="441"/>
      <c r="AI42" s="441"/>
      <c r="AJ42" s="441"/>
      <c r="AK42" s="441"/>
      <c r="AL42" s="441"/>
    </row>
    <row r="43" spans="1:40" x14ac:dyDescent="0.25">
      <c r="N43" s="440"/>
      <c r="O43" s="441"/>
      <c r="P43" s="441"/>
      <c r="Q43" s="441"/>
      <c r="R43" s="441"/>
      <c r="S43" s="441"/>
      <c r="T43" s="441"/>
      <c r="U43" s="441"/>
      <c r="V43" s="441"/>
      <c r="W43" s="441"/>
      <c r="X43" s="441"/>
      <c r="Y43" s="441"/>
      <c r="AA43" s="440"/>
      <c r="AB43" s="441"/>
      <c r="AC43" s="441"/>
      <c r="AD43" s="441"/>
      <c r="AE43" s="441"/>
      <c r="AF43" s="441"/>
      <c r="AG43" s="441"/>
      <c r="AH43" s="441"/>
      <c r="AI43" s="441"/>
      <c r="AJ43" s="441"/>
      <c r="AK43" s="441"/>
      <c r="AL43" s="441"/>
    </row>
    <row r="44" spans="1:40" x14ac:dyDescent="0.25">
      <c r="B44" s="398"/>
      <c r="C44" s="357" t="s">
        <v>1123</v>
      </c>
      <c r="D44" s="357" t="s">
        <v>1124</v>
      </c>
      <c r="E44" s="357" t="s">
        <v>1125</v>
      </c>
      <c r="F44" s="357" t="s">
        <v>849</v>
      </c>
      <c r="G44" s="357" t="str">
        <f>B45&amp;" - Central case"</f>
        <v>Shared e-scooter (first generati) - Central case</v>
      </c>
      <c r="H44" s="357" t="str">
        <f>B46&amp;" - Central case"</f>
        <v>Private car - ICE - Central case</v>
      </c>
      <c r="K44" s="440"/>
      <c r="L44" s="441"/>
      <c r="M44" s="441"/>
      <c r="N44" s="441"/>
      <c r="O44" s="441"/>
      <c r="P44" s="441"/>
      <c r="Q44" s="441"/>
      <c r="R44" s="441"/>
      <c r="S44" s="441"/>
      <c r="T44" s="441"/>
      <c r="U44" s="441"/>
      <c r="V44" s="441"/>
      <c r="X44" s="440"/>
      <c r="Y44" s="441"/>
      <c r="Z44" s="441"/>
      <c r="AA44" s="441"/>
      <c r="AB44" s="441"/>
      <c r="AC44" s="441"/>
      <c r="AD44" s="441"/>
      <c r="AE44" s="441"/>
      <c r="AF44" s="441"/>
      <c r="AG44" s="441"/>
      <c r="AH44" s="441"/>
      <c r="AI44" s="441"/>
      <c r="AK44" s="430"/>
      <c r="AN44" s="429"/>
    </row>
    <row r="45" spans="1:40" x14ac:dyDescent="0.25">
      <c r="A45" s="429" t="str">
        <f>'0_Total'!W$2</f>
        <v>Shared e-scooter (first generation, central case)</v>
      </c>
      <c r="B45" s="357" t="str">
        <f>LEFT('0_Total'!W2,32)&amp;")"</f>
        <v>Shared e-scooter (first generati)</v>
      </c>
      <c r="C45" s="356"/>
      <c r="D45" s="356"/>
      <c r="E45" s="356"/>
      <c r="F45" s="356"/>
      <c r="G45" s="356">
        <f>HLOOKUP($A45,'0_Total'!$D$2:$FC$118,ROW('0_Total'!$A$99)-ROW('0_Total'!$A$2)+1,FALSE)</f>
        <v>120.86537225382804</v>
      </c>
      <c r="H45" s="443"/>
      <c r="K45" s="440"/>
      <c r="L45" s="441"/>
      <c r="M45" s="441"/>
      <c r="N45" s="441"/>
      <c r="O45" s="441"/>
      <c r="P45" s="441"/>
      <c r="Q45" s="441"/>
      <c r="R45" s="441"/>
      <c r="S45" s="441"/>
      <c r="T45" s="441"/>
      <c r="U45" s="441"/>
      <c r="V45" s="441"/>
      <c r="X45" s="440"/>
      <c r="Y45" s="441"/>
      <c r="Z45" s="441"/>
      <c r="AA45" s="441"/>
      <c r="AB45" s="441"/>
      <c r="AC45" s="441"/>
      <c r="AD45" s="441"/>
      <c r="AE45" s="441"/>
      <c r="AF45" s="441"/>
      <c r="AG45" s="441"/>
      <c r="AH45" s="441"/>
      <c r="AI45" s="441"/>
      <c r="AK45" s="430"/>
      <c r="AN45" s="429"/>
    </row>
    <row r="46" spans="1:40" x14ac:dyDescent="0.25">
      <c r="A46" s="429" t="str">
        <f>'0_Total'!BM2</f>
        <v>Private car - ICE</v>
      </c>
      <c r="B46" s="357" t="str">
        <f>A46</f>
        <v>Private car - ICE</v>
      </c>
      <c r="C46" s="356"/>
      <c r="D46" s="356"/>
      <c r="E46" s="356"/>
      <c r="F46" s="356"/>
      <c r="G46" s="356"/>
      <c r="H46" s="443">
        <f>HLOOKUP($A46,'0_Total'!$D$2:$FC$118,ROW('0_Total'!$A$99)-ROW('0_Total'!$A$2)+1,FALSE)</f>
        <v>160.41546967790703</v>
      </c>
      <c r="K46" s="440"/>
      <c r="L46" s="441"/>
      <c r="M46" s="441"/>
      <c r="N46" s="441"/>
      <c r="O46" s="441"/>
      <c r="P46" s="441"/>
      <c r="Q46" s="441"/>
      <c r="R46" s="441"/>
      <c r="S46" s="441"/>
      <c r="T46" s="441"/>
      <c r="U46" s="441"/>
      <c r="V46" s="441"/>
      <c r="X46" s="440"/>
      <c r="Y46" s="441"/>
      <c r="Z46" s="441"/>
      <c r="AA46" s="441"/>
      <c r="AB46" s="441"/>
      <c r="AC46" s="441"/>
      <c r="AD46" s="441"/>
      <c r="AE46" s="441"/>
      <c r="AF46" s="441"/>
      <c r="AG46" s="441"/>
      <c r="AH46" s="441"/>
      <c r="AI46" s="441"/>
      <c r="AK46" s="430"/>
      <c r="AN46" s="429"/>
    </row>
    <row r="47" spans="1:40" x14ac:dyDescent="0.25">
      <c r="A47" s="429" t="str">
        <f>'0_Total'!F2</f>
        <v>Shared e-scooter (first generation, best case)</v>
      </c>
      <c r="B47" s="357" t="str">
        <f>"B"&amp;MID($A47,38,LEN($A47)-38)</f>
        <v>Best case</v>
      </c>
      <c r="C47" s="356">
        <f>HLOOKUP($A47,'0_Total'!$D$2:$FC$118,ROW('0_Total'!$A$100)-ROW('0_Total'!$A$2)+1,FALSE)+
HLOOKUP($A47,'0_Total'!$D$2:$FC$118,ROW('0_Total'!$A$101)-ROW('0_Total'!$A$2)+1,FALSE)</f>
        <v>15.912321785152068</v>
      </c>
      <c r="D47" s="356">
        <f>HLOOKUP($A47,'0_Total'!$D$2:$FC$118,ROW('0_Total'!$A$102)-ROW('0_Total'!$A$2)+1,FALSE)</f>
        <v>0</v>
      </c>
      <c r="E47" s="356">
        <f>HLOOKUP($A47,'0_Total'!$D$2:$FC$118,ROW('0_Total'!$A$104)-ROW('0_Total'!$A$2)+1,FALSE)</f>
        <v>9.4409392749428456</v>
      </c>
      <c r="F47" s="356">
        <f>HLOOKUP($A47,'0_Total'!$D$2:$FC$118,ROW('0_Total'!$A$103)-ROW('0_Total'!$A$2)+1,FALSE)</f>
        <v>3.5492941793998152</v>
      </c>
      <c r="G47" s="447">
        <f t="shared" ref="G47:G63" si="0">G$45</f>
        <v>120.86537225382804</v>
      </c>
      <c r="H47" s="448">
        <f t="shared" ref="H47:H63" si="1">H$46</f>
        <v>160.41546967790703</v>
      </c>
      <c r="J47" s="453">
        <f t="shared" ref="J47:J56" si="2">SUM(C47:F47)</f>
        <v>28.902555239494731</v>
      </c>
      <c r="K47" s="453">
        <f t="shared" ref="K47:K63" si="3">RANK(J47,J$47:J$63)</f>
        <v>17</v>
      </c>
      <c r="L47" s="441"/>
      <c r="M47" s="441"/>
      <c r="N47" s="441">
        <f>SUM(C47:F47)/G$45</f>
        <v>0.23913015531691567</v>
      </c>
      <c r="O47" s="441"/>
      <c r="P47" s="441"/>
      <c r="Q47" s="441"/>
      <c r="R47" s="441"/>
      <c r="S47" s="441"/>
      <c r="T47" s="441"/>
      <c r="U47" s="441"/>
      <c r="V47" s="441"/>
      <c r="X47" s="440"/>
      <c r="Y47" s="441"/>
      <c r="Z47" s="441"/>
      <c r="AA47" s="441"/>
      <c r="AB47" s="441"/>
      <c r="AC47" s="441"/>
      <c r="AD47" s="441"/>
      <c r="AE47" s="441"/>
      <c r="AF47" s="441"/>
      <c r="AG47" s="441"/>
      <c r="AH47" s="441"/>
      <c r="AI47" s="441"/>
      <c r="AK47" s="430"/>
      <c r="AN47" s="429"/>
    </row>
    <row r="48" spans="1:40" x14ac:dyDescent="0.25">
      <c r="A48" s="429" t="str">
        <f>'0_Total'!H$2</f>
        <v>Shared e-scooter (first generation central case, daily distance 50% higher)</v>
      </c>
      <c r="B48" s="357" t="str">
        <f>"D"&amp;MID($A48,51,LEN($A48)-51)&amp;" than in central estimate"</f>
        <v>Daily distance 50% higher than in central estimate</v>
      </c>
      <c r="C48" s="356">
        <f>HLOOKUP($A48,'0_Total'!$D$2:$FC$118,ROW('0_Total'!$A$100)-ROW('0_Total'!$A$2)+1,FALSE)+
HLOOKUP($A48,'0_Total'!$D$2:$FC$118,ROW('0_Total'!$A$101)-ROW('0_Total'!$A$2)+1,FALSE)</f>
        <v>46.997327184050484</v>
      </c>
      <c r="D48" s="356">
        <f>HLOOKUP($A48,'0_Total'!$D$2:$FC$118,ROW('0_Total'!$A$102)-ROW('0_Total'!$A$2)+1,FALSE)</f>
        <v>3.4880210466711157</v>
      </c>
      <c r="E48" s="356">
        <f>HLOOKUP($A48,'0_Total'!$D$2:$FC$118,ROW('0_Total'!$A$104)-ROW('0_Total'!$A$2)+1,FALSE)</f>
        <v>9.4409392749428456</v>
      </c>
      <c r="F48" s="356">
        <f>HLOOKUP($A48,'0_Total'!$D$2:$FC$118,ROW('0_Total'!$A$103)-ROW('0_Total'!$A$2)+1,FALSE)</f>
        <v>23.151677265077584</v>
      </c>
      <c r="G48" s="447">
        <f t="shared" si="0"/>
        <v>120.86537225382804</v>
      </c>
      <c r="H48" s="448">
        <f t="shared" si="1"/>
        <v>160.41546967790703</v>
      </c>
      <c r="J48" s="453">
        <f t="shared" si="2"/>
        <v>83.077964770742028</v>
      </c>
      <c r="K48" s="453">
        <f t="shared" si="3"/>
        <v>16</v>
      </c>
      <c r="L48" s="441"/>
      <c r="M48" s="441"/>
      <c r="N48" s="441">
        <f t="shared" ref="N48:N63" si="4">SUM(C48:F48)/G$45</f>
        <v>0.68735952425042723</v>
      </c>
      <c r="O48" s="441"/>
      <c r="P48" s="441"/>
      <c r="Q48" s="441"/>
      <c r="R48" s="441"/>
      <c r="S48" s="441"/>
      <c r="T48" s="441"/>
      <c r="U48" s="441"/>
      <c r="V48" s="441"/>
      <c r="X48" s="440"/>
      <c r="Y48" s="441"/>
      <c r="Z48" s="441"/>
      <c r="AA48" s="441"/>
      <c r="AB48" s="441"/>
      <c r="AC48" s="441"/>
      <c r="AD48" s="441"/>
      <c r="AE48" s="441"/>
      <c r="AF48" s="441"/>
      <c r="AG48" s="441"/>
      <c r="AH48" s="441"/>
      <c r="AI48" s="441"/>
      <c r="AK48" s="430"/>
      <c r="AN48" s="429"/>
    </row>
    <row r="49" spans="1:40" x14ac:dyDescent="0.25">
      <c r="A49" s="429" t="str">
        <f>'0_Total'!O$2</f>
        <v>Shared e-scooter (first generation central case, 50% higher lifetime)</v>
      </c>
      <c r="B49" s="357" t="str">
        <f>MID($A49,50,LEN($A49)-50)&amp;" than in central estimate"</f>
        <v>50% higher lifetime than in central estimate</v>
      </c>
      <c r="C49" s="356">
        <f>HLOOKUP($A49,'0_Total'!$D$2:$FC$118,ROW('0_Total'!$A$100)-ROW('0_Total'!$A$2)+1,FALSE)+
HLOOKUP($A49,'0_Total'!$D$2:$FC$118,ROW('0_Total'!$A$101)-ROW('0_Total'!$A$2)+1,FALSE)</f>
        <v>39.164439320042071</v>
      </c>
      <c r="D49" s="356">
        <f>HLOOKUP($A49,'0_Total'!$D$2:$FC$118,ROW('0_Total'!$A$102)-ROW('0_Total'!$A$2)+1,FALSE)</f>
        <v>4.6506947288948206</v>
      </c>
      <c r="E49" s="356">
        <f>HLOOKUP($A49,'0_Total'!$D$2:$FC$118,ROW('0_Total'!$A$104)-ROW('0_Total'!$A$2)+1,FALSE)</f>
        <v>9.4409392749428456</v>
      </c>
      <c r="F49" s="356">
        <f>HLOOKUP($A49,'0_Total'!$D$2:$FC$118,ROW('0_Total'!$A$103)-ROW('0_Total'!$A$2)+1,FALSE)</f>
        <v>34.727515897616378</v>
      </c>
      <c r="G49" s="447">
        <f t="shared" si="0"/>
        <v>120.86537225382804</v>
      </c>
      <c r="H49" s="448">
        <f t="shared" si="1"/>
        <v>160.41546967790703</v>
      </c>
      <c r="J49" s="453">
        <f t="shared" si="2"/>
        <v>87.983589221496118</v>
      </c>
      <c r="K49" s="453">
        <f t="shared" si="3"/>
        <v>15</v>
      </c>
      <c r="L49" s="441"/>
      <c r="M49" s="441"/>
      <c r="N49" s="441">
        <f t="shared" si="4"/>
        <v>0.72794703380156511</v>
      </c>
      <c r="O49" s="441"/>
      <c r="P49" s="441"/>
      <c r="Q49" s="441"/>
      <c r="R49" s="441"/>
      <c r="S49" s="441"/>
      <c r="T49" s="441"/>
      <c r="U49" s="441"/>
      <c r="V49" s="441"/>
      <c r="X49" s="440"/>
      <c r="Y49" s="441"/>
      <c r="Z49" s="441"/>
      <c r="AA49" s="441"/>
      <c r="AB49" s="441"/>
      <c r="AC49" s="441"/>
      <c r="AD49" s="441"/>
      <c r="AE49" s="441"/>
      <c r="AF49" s="441"/>
      <c r="AG49" s="441"/>
      <c r="AH49" s="441"/>
      <c r="AI49" s="441"/>
      <c r="AK49" s="430"/>
      <c r="AN49" s="429"/>
    </row>
    <row r="50" spans="1:40" x14ac:dyDescent="0.25">
      <c r="A50" s="429" t="str">
        <f>'0_Total'!T$2</f>
        <v>Shared e-scooter (first generation central case, low carbon Al smelting)</v>
      </c>
      <c r="B50" s="357" t="str">
        <f>"L"&amp;MID($A50,51,LEN($A50)-51)</f>
        <v>Low carbon Al smelting</v>
      </c>
      <c r="C50" s="356">
        <f>HLOOKUP($A50,'0_Total'!$D$2:$FC$118,ROW('0_Total'!$A$100)-ROW('0_Total'!$A$2)+1,FALSE)+
HLOOKUP($A50,'0_Total'!$D$2:$FC$118,ROW('0_Total'!$A$101)-ROW('0_Total'!$A$2)+1,FALSE)</f>
        <v>42.963268819910574</v>
      </c>
      <c r="D50" s="356">
        <f>HLOOKUP($A50,'0_Total'!$D$2:$FC$118,ROW('0_Total'!$A$102)-ROW('0_Total'!$A$2)+1,FALSE)</f>
        <v>6.2009263051930947</v>
      </c>
      <c r="E50" s="356">
        <f>HLOOKUP($A50,'0_Total'!$D$2:$FC$118,ROW('0_Total'!$A$104)-ROW('0_Total'!$A$2)+1,FALSE)</f>
        <v>9.4493582127681535</v>
      </c>
      <c r="F50" s="356">
        <f>HLOOKUP($A50,'0_Total'!$D$2:$FC$118,ROW('0_Total'!$A$103)-ROW('0_Total'!$A$2)+1,FALSE)</f>
        <v>34.727515897616378</v>
      </c>
      <c r="G50" s="447">
        <f t="shared" si="0"/>
        <v>120.86537225382804</v>
      </c>
      <c r="H50" s="448">
        <f t="shared" si="1"/>
        <v>160.41546967790703</v>
      </c>
      <c r="J50" s="453">
        <f t="shared" si="2"/>
        <v>93.341069235488192</v>
      </c>
      <c r="K50" s="453">
        <f t="shared" si="3"/>
        <v>14</v>
      </c>
      <c r="L50" s="441"/>
      <c r="M50" s="441"/>
      <c r="N50" s="441">
        <f t="shared" si="4"/>
        <v>0.7722730464062415</v>
      </c>
      <c r="O50" s="441"/>
      <c r="P50" s="441"/>
      <c r="Q50" s="441"/>
      <c r="R50" s="441"/>
      <c r="S50" s="441"/>
      <c r="T50" s="441"/>
      <c r="U50" s="441"/>
      <c r="V50" s="441"/>
      <c r="X50" s="440"/>
      <c r="Y50" s="441"/>
      <c r="Z50" s="441"/>
      <c r="AA50" s="441"/>
      <c r="AB50" s="441"/>
      <c r="AC50" s="441"/>
      <c r="AD50" s="441"/>
      <c r="AE50" s="441"/>
      <c r="AF50" s="441"/>
      <c r="AG50" s="441"/>
      <c r="AH50" s="441"/>
      <c r="AI50" s="441"/>
      <c r="AK50" s="430"/>
      <c r="AN50" s="429"/>
    </row>
    <row r="51" spans="1:40" x14ac:dyDescent="0.25">
      <c r="A51" s="429" t="str">
        <f>'0_Total'!J$2</f>
        <v>Shared e-scooter (first generation central case, EVs for operational services)</v>
      </c>
      <c r="B51" s="357" t="str">
        <f>MID($A51,50,LEN($A51)-50)</f>
        <v>EVs for operational services</v>
      </c>
      <c r="C51" s="356">
        <f>HLOOKUP($A51,'0_Total'!$D$2:$FC$118,ROW('0_Total'!$A$100)-ROW('0_Total'!$A$2)+1,FALSE)+
HLOOKUP($A51,'0_Total'!$D$2:$FC$118,ROW('0_Total'!$A$101)-ROW('0_Total'!$A$2)+1,FALSE)</f>
        <v>70.495990776075715</v>
      </c>
      <c r="D51" s="356">
        <f>HLOOKUP($A51,'0_Total'!$D$2:$FC$118,ROW('0_Total'!$A$102)-ROW('0_Total'!$A$2)+1,FALSE)</f>
        <v>4.6506947288948206</v>
      </c>
      <c r="E51" s="356">
        <f>HLOOKUP($A51,'0_Total'!$D$2:$FC$118,ROW('0_Total'!$A$104)-ROW('0_Total'!$A$2)+1,FALSE)</f>
        <v>9.4409392749428456</v>
      </c>
      <c r="F51" s="356">
        <f>HLOOKUP($A51,'0_Total'!$D$2:$FC$118,ROW('0_Total'!$A$103)-ROW('0_Total'!$A$2)+1,FALSE)</f>
        <v>15.971823807299169</v>
      </c>
      <c r="G51" s="447">
        <f t="shared" si="0"/>
        <v>120.86537225382804</v>
      </c>
      <c r="H51" s="448">
        <f t="shared" si="1"/>
        <v>160.41546967790703</v>
      </c>
      <c r="J51" s="453">
        <f t="shared" si="2"/>
        <v>100.55944858721256</v>
      </c>
      <c r="K51" s="453">
        <f t="shared" si="3"/>
        <v>13</v>
      </c>
      <c r="L51" s="441"/>
      <c r="M51" s="441"/>
      <c r="N51" s="441">
        <f t="shared" si="4"/>
        <v>0.83199552288664413</v>
      </c>
      <c r="O51" s="441"/>
      <c r="P51" s="441"/>
      <c r="Q51" s="441"/>
      <c r="R51" s="441"/>
      <c r="S51" s="441"/>
      <c r="T51" s="441"/>
      <c r="U51" s="441"/>
      <c r="V51" s="441"/>
      <c r="X51" s="440"/>
      <c r="Y51" s="441"/>
      <c r="Z51" s="441"/>
      <c r="AA51" s="441"/>
      <c r="AB51" s="441"/>
      <c r="AC51" s="441"/>
      <c r="AD51" s="441"/>
      <c r="AE51" s="441"/>
      <c r="AF51" s="441"/>
      <c r="AG51" s="441"/>
      <c r="AH51" s="441"/>
      <c r="AI51" s="441"/>
      <c r="AK51" s="430"/>
      <c r="AN51" s="429"/>
    </row>
    <row r="52" spans="1:40" x14ac:dyDescent="0.25">
      <c r="A52" s="429" t="str">
        <f>'0_Total'!M$2</f>
        <v>Shared e-scooter (first generation central case, vehicle servicing distance 50% down)</v>
      </c>
      <c r="B52" s="357" t="str">
        <f>"V"&amp;MID($A52,51,LEN($A52)-56)&amp;" lower than in central estimate"</f>
        <v>Vehicle servicing distance 50% lower than in central estimate</v>
      </c>
      <c r="C52" s="356">
        <f>HLOOKUP($A52,'0_Total'!$D$2:$FC$118,ROW('0_Total'!$A$100)-ROW('0_Total'!$A$2)+1,FALSE)+
HLOOKUP($A52,'0_Total'!$D$2:$FC$118,ROW('0_Total'!$A$101)-ROW('0_Total'!$A$2)+1,FALSE)</f>
        <v>70.495990776075715</v>
      </c>
      <c r="D52" s="356">
        <f>HLOOKUP($A52,'0_Total'!$D$2:$FC$118,ROW('0_Total'!$A$102)-ROW('0_Total'!$A$2)+1,FALSE)</f>
        <v>4.6506947288948206</v>
      </c>
      <c r="E52" s="356">
        <f>HLOOKUP($A52,'0_Total'!$D$2:$FC$118,ROW('0_Total'!$A$104)-ROW('0_Total'!$A$2)+1,FALSE)</f>
        <v>9.4409392749428456</v>
      </c>
      <c r="F52" s="356">
        <f>HLOOKUP($A52,'0_Total'!$D$2:$FC$118,ROW('0_Total'!$A$103)-ROW('0_Total'!$A$2)+1,FALSE)</f>
        <v>17.363757948808189</v>
      </c>
      <c r="G52" s="447">
        <f t="shared" si="0"/>
        <v>120.86537225382804</v>
      </c>
      <c r="H52" s="448">
        <f t="shared" si="1"/>
        <v>160.41546967790703</v>
      </c>
      <c r="J52" s="453">
        <f t="shared" si="2"/>
        <v>101.95138272872157</v>
      </c>
      <c r="K52" s="453">
        <f t="shared" si="3"/>
        <v>12</v>
      </c>
      <c r="L52" s="441"/>
      <c r="M52" s="441"/>
      <c r="N52" s="441">
        <f t="shared" si="4"/>
        <v>0.84351192428063337</v>
      </c>
      <c r="O52" s="441"/>
      <c r="P52" s="441"/>
      <c r="Q52" s="441"/>
      <c r="R52" s="441"/>
      <c r="S52" s="441"/>
      <c r="T52" s="441"/>
      <c r="U52" s="441"/>
      <c r="V52" s="441"/>
      <c r="X52" s="440"/>
      <c r="Y52" s="441"/>
      <c r="Z52" s="441"/>
      <c r="AA52" s="441"/>
      <c r="AB52" s="441"/>
      <c r="AC52" s="441"/>
      <c r="AD52" s="441"/>
      <c r="AE52" s="441"/>
      <c r="AF52" s="441"/>
      <c r="AG52" s="441"/>
      <c r="AH52" s="441"/>
      <c r="AI52" s="441"/>
      <c r="AK52" s="430"/>
      <c r="AN52" s="429"/>
    </row>
    <row r="53" spans="1:40" x14ac:dyDescent="0.25">
      <c r="A53" s="429" t="str">
        <f>'0_Total'!K$2</f>
        <v>Shared e-scooter (first generation central case, 50% more vehicles per servicing trip)</v>
      </c>
      <c r="B53" s="357" t="str">
        <f>MID($A53,50,LEN($A53)-50)&amp;" than in central estimate"</f>
        <v>50% more vehicles per servicing trip than in central estimate</v>
      </c>
      <c r="C53" s="356">
        <f>HLOOKUP($A53,'0_Total'!$D$2:$FC$118,ROW('0_Total'!$A$100)-ROW('0_Total'!$A$2)+1,FALSE)+
HLOOKUP($A53,'0_Total'!$D$2:$FC$118,ROW('0_Total'!$A$101)-ROW('0_Total'!$A$2)+1,FALSE)</f>
        <v>70.495990776075715</v>
      </c>
      <c r="D53" s="356">
        <f>HLOOKUP($A53,'0_Total'!$D$2:$FC$118,ROW('0_Total'!$A$102)-ROW('0_Total'!$A$2)+1,FALSE)</f>
        <v>3.4880210466711157</v>
      </c>
      <c r="E53" s="356">
        <f>HLOOKUP($A53,'0_Total'!$D$2:$FC$118,ROW('0_Total'!$A$104)-ROW('0_Total'!$A$2)+1,FALSE)</f>
        <v>9.4409392749428456</v>
      </c>
      <c r="F53" s="356">
        <f>HLOOKUP($A53,'0_Total'!$D$2:$FC$118,ROW('0_Total'!$A$103)-ROW('0_Total'!$A$2)+1,FALSE)</f>
        <v>23.151677265077588</v>
      </c>
      <c r="G53" s="447">
        <f t="shared" si="0"/>
        <v>120.86537225382804</v>
      </c>
      <c r="H53" s="448">
        <f t="shared" si="1"/>
        <v>160.41546967790703</v>
      </c>
      <c r="J53" s="453">
        <f t="shared" si="2"/>
        <v>106.57662836276728</v>
      </c>
      <c r="K53" s="453">
        <f t="shared" si="3"/>
        <v>11</v>
      </c>
      <c r="L53" s="441"/>
      <c r="M53" s="441"/>
      <c r="N53" s="441">
        <f t="shared" si="4"/>
        <v>0.88177967250162337</v>
      </c>
      <c r="O53" s="441"/>
      <c r="P53" s="441"/>
      <c r="Q53" s="441"/>
      <c r="R53" s="441"/>
      <c r="S53" s="441"/>
      <c r="T53" s="441"/>
      <c r="U53" s="441"/>
      <c r="V53" s="441"/>
      <c r="X53" s="440"/>
      <c r="Y53" s="441"/>
      <c r="Z53" s="441"/>
      <c r="AA53" s="441"/>
      <c r="AB53" s="441"/>
      <c r="AC53" s="441"/>
      <c r="AD53" s="441"/>
      <c r="AE53" s="441"/>
      <c r="AF53" s="441"/>
      <c r="AG53" s="441"/>
      <c r="AH53" s="441"/>
      <c r="AI53" s="441"/>
      <c r="AK53" s="430"/>
      <c r="AN53" s="429"/>
    </row>
    <row r="54" spans="1:40" x14ac:dyDescent="0.25">
      <c r="A54" s="429" t="str">
        <f>'0_Total'!V$2</f>
        <v>Shared e-scooter (first generation central case, low carbon electricity in use phase)</v>
      </c>
      <c r="B54" s="357" t="str">
        <f>"L"&amp;MID($A54,51,LEN($A54)-51)</f>
        <v>Low carbon electricity in use phase</v>
      </c>
      <c r="C54" s="356">
        <f>HLOOKUP($A54,'0_Total'!$D$2:$FC$118,ROW('0_Total'!$A$100)-ROW('0_Total'!$A$2)+1,FALSE)+
HLOOKUP($A54,'0_Total'!$D$2:$FC$118,ROW('0_Total'!$A$101)-ROW('0_Total'!$A$2)+1,FALSE)</f>
        <v>70.495990776075715</v>
      </c>
      <c r="D54" s="356">
        <f>HLOOKUP($A54,'0_Total'!$D$2:$FC$118,ROW('0_Total'!$A$102)-ROW('0_Total'!$A$2)+1,FALSE)</f>
        <v>0</v>
      </c>
      <c r="E54" s="356">
        <f>HLOOKUP($A54,'0_Total'!$D$2:$FC$118,ROW('0_Total'!$A$104)-ROW('0_Total'!$A$2)+1,FALSE)</f>
        <v>9.4409392749428456</v>
      </c>
      <c r="F54" s="356">
        <f>HLOOKUP($A54,'0_Total'!$D$2:$FC$118,ROW('0_Total'!$A$103)-ROW('0_Total'!$A$2)+1,FALSE)</f>
        <v>34.727515897616378</v>
      </c>
      <c r="G54" s="447">
        <f t="shared" si="0"/>
        <v>120.86537225382804</v>
      </c>
      <c r="H54" s="448">
        <f t="shared" si="1"/>
        <v>160.41546967790703</v>
      </c>
      <c r="J54" s="453">
        <f t="shared" si="2"/>
        <v>114.66444594863495</v>
      </c>
      <c r="K54" s="453">
        <f t="shared" si="3"/>
        <v>10</v>
      </c>
      <c r="L54" s="441"/>
      <c r="M54" s="441"/>
      <c r="N54" s="441">
        <f t="shared" si="4"/>
        <v>0.94869559254597258</v>
      </c>
      <c r="O54" s="441"/>
      <c r="P54" s="441"/>
      <c r="Q54" s="441"/>
      <c r="R54" s="441"/>
      <c r="S54" s="441"/>
      <c r="T54" s="441"/>
      <c r="U54" s="441"/>
      <c r="V54" s="441"/>
      <c r="X54" s="440"/>
      <c r="Y54" s="441"/>
      <c r="Z54" s="441"/>
      <c r="AA54" s="441"/>
      <c r="AB54" s="441"/>
      <c r="AC54" s="441"/>
      <c r="AD54" s="441"/>
      <c r="AE54" s="441"/>
      <c r="AF54" s="441"/>
      <c r="AG54" s="441"/>
      <c r="AH54" s="441"/>
      <c r="AI54" s="441"/>
      <c r="AK54" s="430"/>
      <c r="AN54" s="429"/>
    </row>
    <row r="55" spans="1:40" x14ac:dyDescent="0.25">
      <c r="A55" s="429" t="str">
        <f>'0_Total'!Q2</f>
        <v>Shared e-scooter (first generation central case, 25% less battery capacity)</v>
      </c>
      <c r="B55" s="357" t="str">
        <f>MID($A55,50,LEN($A55)-50)&amp;" than in central estimate"</f>
        <v>25% less battery capacity than in central estimate</v>
      </c>
      <c r="C55" s="356">
        <f>HLOOKUP($A55,'0_Total'!$D$2:$FC$118,ROW('0_Total'!$A$100)-ROW('0_Total'!$A$2)+1,FALSE)+
HLOOKUP($A55,'0_Total'!$D$2:$FC$118,ROW('0_Total'!$A$101)-ROW('0_Total'!$A$2)+1,FALSE)</f>
        <v>67.19062786414186</v>
      </c>
      <c r="D55" s="356">
        <f>HLOOKUP($A55,'0_Total'!$D$2:$FC$118,ROW('0_Total'!$A$102)-ROW('0_Total'!$A$2)+1,FALSE)</f>
        <v>6.2009263051930947</v>
      </c>
      <c r="E55" s="356">
        <f>HLOOKUP($A55,'0_Total'!$D$2:$FC$118,ROW('0_Total'!$A$104)-ROW('0_Total'!$A$2)+1,FALSE)</f>
        <v>9.4409392749428456</v>
      </c>
      <c r="F55" s="356">
        <f>HLOOKUP($A55,'0_Total'!$D$2:$FC$118,ROW('0_Total'!$A$103)-ROW('0_Total'!$A$2)+1,FALSE)</f>
        <v>34.727515897616378</v>
      </c>
      <c r="G55" s="447">
        <f t="shared" si="0"/>
        <v>120.86537225382804</v>
      </c>
      <c r="H55" s="448">
        <f t="shared" si="1"/>
        <v>160.41546967790703</v>
      </c>
      <c r="J55" s="453">
        <f t="shared" si="2"/>
        <v>117.56000934189419</v>
      </c>
      <c r="K55" s="453">
        <f t="shared" si="3"/>
        <v>9</v>
      </c>
      <c r="L55" s="441"/>
      <c r="M55" s="441"/>
      <c r="N55" s="441">
        <f>SUM(C55:F55)/G$45</f>
        <v>0.97265252362775756</v>
      </c>
      <c r="O55" s="441"/>
      <c r="P55" s="441"/>
      <c r="Q55" s="441"/>
      <c r="R55" s="441"/>
      <c r="S55" s="441"/>
      <c r="T55" s="441"/>
      <c r="U55" s="441"/>
      <c r="V55" s="441"/>
      <c r="X55" s="440"/>
      <c r="Y55" s="441"/>
      <c r="Z55" s="441"/>
      <c r="AA55" s="441"/>
      <c r="AB55" s="441"/>
      <c r="AC55" s="441"/>
      <c r="AD55" s="441"/>
      <c r="AE55" s="441"/>
      <c r="AF55" s="441"/>
      <c r="AG55" s="441"/>
      <c r="AH55" s="441"/>
      <c r="AI55" s="441"/>
      <c r="AK55" s="430"/>
      <c r="AN55" s="429"/>
    </row>
    <row r="56" spans="1:40" x14ac:dyDescent="0.25">
      <c r="A56" s="429" t="str">
        <f>'0_Total'!R2</f>
        <v>Shared e-scooter (first generation central case, 25% more battery capacity)</v>
      </c>
      <c r="B56" s="357" t="str">
        <f>MID($A56,50,LEN($A56)-50)&amp;" than in central estimate"</f>
        <v>25% more battery capacity than in central estimate</v>
      </c>
      <c r="C56" s="356">
        <f>HLOOKUP($A56,'0_Total'!$D$2:$FC$118,ROW('0_Total'!$A$100)-ROW('0_Total'!$A$2)+1,FALSE)+
HLOOKUP($A56,'0_Total'!$D$2:$FC$118,ROW('0_Total'!$A$101)-ROW('0_Total'!$A$2)+1,FALSE)</f>
        <v>73.801353688009556</v>
      </c>
      <c r="D56" s="356">
        <f>HLOOKUP($A56,'0_Total'!$D$2:$FC$118,ROW('0_Total'!$A$102)-ROW('0_Total'!$A$2)+1,FALSE)</f>
        <v>6.2009263051930947</v>
      </c>
      <c r="E56" s="356">
        <f>HLOOKUP($A56,'0_Total'!$D$2:$FC$118,ROW('0_Total'!$A$104)-ROW('0_Total'!$A$2)+1,FALSE)</f>
        <v>9.4409392749428456</v>
      </c>
      <c r="F56" s="356">
        <f>HLOOKUP($A56,'0_Total'!$D$2:$FC$118,ROW('0_Total'!$A$103)-ROW('0_Total'!$A$2)+1,FALSE)</f>
        <v>34.727515897616378</v>
      </c>
      <c r="G56" s="447">
        <f t="shared" si="0"/>
        <v>120.86537225382804</v>
      </c>
      <c r="H56" s="448">
        <f t="shared" si="1"/>
        <v>160.41546967790703</v>
      </c>
      <c r="J56" s="453">
        <f t="shared" si="2"/>
        <v>124.17073516576187</v>
      </c>
      <c r="K56" s="453">
        <f t="shared" si="3"/>
        <v>8</v>
      </c>
      <c r="L56" s="441"/>
      <c r="M56" s="441"/>
      <c r="N56" s="441">
        <f>SUM(C56:F56)/G$45</f>
        <v>1.0273474763722423</v>
      </c>
      <c r="O56" s="441"/>
      <c r="P56" s="441"/>
      <c r="Q56" s="441"/>
      <c r="R56" s="441"/>
      <c r="S56" s="441"/>
      <c r="T56" s="441"/>
      <c r="U56" s="441"/>
      <c r="V56" s="441"/>
      <c r="X56" s="440"/>
      <c r="Y56" s="441"/>
      <c r="Z56" s="441"/>
      <c r="AA56" s="441"/>
      <c r="AB56" s="441"/>
      <c r="AC56" s="441"/>
      <c r="AD56" s="441"/>
      <c r="AE56" s="441"/>
      <c r="AF56" s="441"/>
      <c r="AG56" s="441"/>
      <c r="AH56" s="441"/>
      <c r="AI56" s="441"/>
      <c r="AK56" s="430"/>
      <c r="AN56" s="429"/>
    </row>
    <row r="57" spans="1:40" x14ac:dyDescent="0.25">
      <c r="A57" s="429" t="str">
        <f>'0_Total'!U$2</f>
        <v>Shared e-scooter (first generation central case, high carbon electricity in use phase)</v>
      </c>
      <c r="B57" s="357" t="str">
        <f>"H"&amp;MID($A57,51,LEN($A57)-51)</f>
        <v>High carbon electricity in use phase</v>
      </c>
      <c r="C57" s="356">
        <f>HLOOKUP($A57,'0_Total'!$D$2:$FC$118,ROW('0_Total'!$A$100)-ROW('0_Total'!$A$2)+1,FALSE)+
HLOOKUP($A57,'0_Total'!$D$2:$FC$118,ROW('0_Total'!$A$101)-ROW('0_Total'!$A$2)+1,FALSE)</f>
        <v>70.495990776075715</v>
      </c>
      <c r="D57" s="356">
        <f>HLOOKUP($A57,'0_Total'!$D$2:$FC$118,ROW('0_Total'!$A$102)-ROW('0_Total'!$A$2)+1,FALSE)</f>
        <v>11.679759289442709</v>
      </c>
      <c r="E57" s="356">
        <f>HLOOKUP($A57,'0_Total'!$D$2:$FC$118,ROW('0_Total'!$A$104)-ROW('0_Total'!$A$2)+1,FALSE)</f>
        <v>9.4493582127681535</v>
      </c>
      <c r="F57" s="356">
        <f>HLOOKUP($A57,'0_Total'!$D$2:$FC$118,ROW('0_Total'!$A$103)-ROW('0_Total'!$A$2)+1,FALSE)</f>
        <v>34.727515897616378</v>
      </c>
      <c r="G57" s="447">
        <f t="shared" si="0"/>
        <v>120.86537225382804</v>
      </c>
      <c r="H57" s="448">
        <f t="shared" si="1"/>
        <v>160.41546967790703</v>
      </c>
      <c r="J57" s="453">
        <f t="shared" ref="J57:J62" si="5">SUM(C57:F57)</f>
        <v>126.35262417590295</v>
      </c>
      <c r="K57" s="453">
        <f t="shared" si="3"/>
        <v>7</v>
      </c>
      <c r="L57" s="441"/>
      <c r="M57" s="441"/>
      <c r="N57" s="441">
        <f t="shared" si="4"/>
        <v>1.0453997023279025</v>
      </c>
      <c r="O57" s="441"/>
      <c r="P57" s="441"/>
      <c r="Q57" s="441"/>
      <c r="R57" s="441"/>
      <c r="S57" s="441"/>
      <c r="T57" s="441"/>
      <c r="U57" s="441"/>
      <c r="V57" s="441"/>
      <c r="X57" s="440"/>
      <c r="Y57" s="441"/>
      <c r="Z57" s="441"/>
      <c r="AA57" s="441"/>
      <c r="AB57" s="441"/>
      <c r="AC57" s="441"/>
      <c r="AD57" s="441"/>
      <c r="AE57" s="441"/>
      <c r="AF57" s="441"/>
      <c r="AG57" s="441"/>
      <c r="AH57" s="441"/>
      <c r="AI57" s="441"/>
      <c r="AK57" s="430"/>
      <c r="AN57" s="429"/>
    </row>
    <row r="58" spans="1:40" x14ac:dyDescent="0.25">
      <c r="A58" s="429" t="str">
        <f>'0_Total'!S$2</f>
        <v>Shared e-scooter (first generation central case, 25% heavier vehicle)</v>
      </c>
      <c r="B58" s="357" t="str">
        <f>MID($A58,50,LEN($A58)-50)&amp;" than in central estimate"</f>
        <v>25% heavier vehicle than in central estimate</v>
      </c>
      <c r="C58" s="356">
        <f>HLOOKUP($A58,'0_Total'!$D$2:$FC$118,ROW('0_Total'!$A$100)-ROW('0_Total'!$A$2)+1,FALSE)+
HLOOKUP($A58,'0_Total'!$D$2:$FC$118,ROW('0_Total'!$A$101)-ROW('0_Total'!$A$2)+1,FALSE)</f>
        <v>84.81462555816077</v>
      </c>
      <c r="D58" s="356">
        <f>HLOOKUP($A58,'0_Total'!$D$2:$FC$118,ROW('0_Total'!$A$102)-ROW('0_Total'!$A$2)+1,FALSE)</f>
        <v>6.2009263051930947</v>
      </c>
      <c r="E58" s="356">
        <f>HLOOKUP($A58,'0_Total'!$D$2:$FC$118,ROW('0_Total'!$A$104)-ROW('0_Total'!$A$2)+1,FALSE)</f>
        <v>9.4409392749428456</v>
      </c>
      <c r="F58" s="356">
        <f>HLOOKUP($A58,'0_Total'!$D$2:$FC$118,ROW('0_Total'!$A$103)-ROW('0_Total'!$A$2)+1,FALSE)</f>
        <v>34.727515897616378</v>
      </c>
      <c r="G58" s="447">
        <f t="shared" si="0"/>
        <v>120.86537225382804</v>
      </c>
      <c r="H58" s="448">
        <f t="shared" si="1"/>
        <v>160.41546967790703</v>
      </c>
      <c r="J58" s="453">
        <f>SUM(C58:F58)</f>
        <v>135.18400703591308</v>
      </c>
      <c r="K58" s="453">
        <f t="shared" si="3"/>
        <v>6</v>
      </c>
      <c r="L58" s="441"/>
      <c r="M58" s="441"/>
      <c r="N58" s="441">
        <f>SUM(C58:F58)/G$45</f>
        <v>1.1184676348161542</v>
      </c>
      <c r="O58" s="441"/>
      <c r="P58" s="441"/>
      <c r="Q58" s="441"/>
      <c r="R58" s="441"/>
      <c r="S58" s="441"/>
      <c r="T58" s="441"/>
      <c r="U58" s="441"/>
      <c r="V58" s="441"/>
      <c r="X58" s="440"/>
      <c r="Y58" s="441"/>
      <c r="Z58" s="441"/>
      <c r="AA58" s="441"/>
      <c r="AB58" s="441"/>
      <c r="AC58" s="441"/>
      <c r="AD58" s="441"/>
      <c r="AE58" s="441"/>
      <c r="AF58" s="441"/>
      <c r="AG58" s="441"/>
      <c r="AH58" s="441"/>
      <c r="AI58" s="441"/>
      <c r="AK58" s="430"/>
      <c r="AN58" s="429"/>
    </row>
    <row r="59" spans="1:40" x14ac:dyDescent="0.25">
      <c r="A59" s="429" t="str">
        <f>'0_Total'!N$2</f>
        <v>Shared e-scooter (first generation central case, vehicle servicing distance 50% up)</v>
      </c>
      <c r="B59" s="357" t="str">
        <f>"V"&amp;MID($A59,51,LEN($A59)-54)&amp;" higher than in central estimate"</f>
        <v>Vehicle servicing distance 50% higher than in central estimate</v>
      </c>
      <c r="C59" s="356">
        <f>HLOOKUP($A59,'0_Total'!$D$2:$FC$118,ROW('0_Total'!$A$100)-ROW('0_Total'!$A$2)+1,FALSE)+
HLOOKUP($A59,'0_Total'!$D$2:$FC$118,ROW('0_Total'!$A$101)-ROW('0_Total'!$A$2)+1,FALSE)</f>
        <v>70.495990776075715</v>
      </c>
      <c r="D59" s="356">
        <f>HLOOKUP($A59,'0_Total'!$D$2:$FC$118,ROW('0_Total'!$A$102)-ROW('0_Total'!$A$2)+1,FALSE)</f>
        <v>4.6506947288948206</v>
      </c>
      <c r="E59" s="356">
        <f>HLOOKUP($A59,'0_Total'!$D$2:$FC$118,ROW('0_Total'!$A$104)-ROW('0_Total'!$A$2)+1,FALSE)</f>
        <v>9.4409392749428456</v>
      </c>
      <c r="F59" s="356">
        <f>HLOOKUP($A59,'0_Total'!$D$2:$FC$118,ROW('0_Total'!$A$103)-ROW('0_Total'!$A$2)+1,FALSE)</f>
        <v>52.091273846424563</v>
      </c>
      <c r="G59" s="447">
        <f t="shared" si="0"/>
        <v>120.86537225382804</v>
      </c>
      <c r="H59" s="448">
        <f t="shared" si="1"/>
        <v>160.41546967790703</v>
      </c>
      <c r="J59" s="453">
        <f t="shared" si="5"/>
        <v>136.67889862633794</v>
      </c>
      <c r="K59" s="453">
        <f t="shared" si="3"/>
        <v>5</v>
      </c>
      <c r="L59" s="441"/>
      <c r="M59" s="441"/>
      <c r="N59" s="441">
        <f t="shared" si="4"/>
        <v>1.1308358719923526</v>
      </c>
      <c r="O59" s="441"/>
      <c r="P59" s="441"/>
      <c r="Q59" s="441"/>
      <c r="R59" s="441"/>
      <c r="S59" s="441"/>
      <c r="T59" s="441"/>
      <c r="U59" s="441"/>
      <c r="V59" s="441"/>
      <c r="X59" s="440"/>
      <c r="Y59" s="441"/>
      <c r="Z59" s="441"/>
      <c r="AA59" s="441"/>
      <c r="AB59" s="441"/>
      <c r="AC59" s="441"/>
      <c r="AD59" s="441"/>
      <c r="AE59" s="441"/>
      <c r="AF59" s="441"/>
      <c r="AG59" s="441"/>
      <c r="AH59" s="441"/>
      <c r="AI59" s="441"/>
      <c r="AK59" s="430"/>
      <c r="AN59" s="429"/>
    </row>
    <row r="60" spans="1:40" x14ac:dyDescent="0.25">
      <c r="A60" s="429" t="str">
        <f>'0_Total'!L$2</f>
        <v>Shared e-scooter (first generation central case, 50% less vehicles per servcing trip)</v>
      </c>
      <c r="B60" s="357" t="str">
        <f>MID($A60,50,LEN($A60)-50)&amp;" than in central estimate"</f>
        <v>50% less vehicles per servcing trip than in central estimate</v>
      </c>
      <c r="C60" s="356">
        <f>HLOOKUP($A60,'0_Total'!$D$2:$FC$118,ROW('0_Total'!$A$100)-ROW('0_Total'!$A$2)+1,FALSE)+
HLOOKUP($A60,'0_Total'!$D$2:$FC$118,ROW('0_Total'!$A$101)-ROW('0_Total'!$A$2)+1,FALSE)</f>
        <v>70.495990776075715</v>
      </c>
      <c r="D60" s="356">
        <f>HLOOKUP($A60,'0_Total'!$D$2:$FC$118,ROW('0_Total'!$A$102)-ROW('0_Total'!$A$2)+1,FALSE)</f>
        <v>4.6506947288948206</v>
      </c>
      <c r="E60" s="356">
        <f>HLOOKUP($A60,'0_Total'!$D$2:$FC$118,ROW('0_Total'!$A$104)-ROW('0_Total'!$A$2)+1,FALSE)</f>
        <v>9.4409392749428456</v>
      </c>
      <c r="F60" s="356">
        <f>HLOOKUP($A60,'0_Total'!$D$2:$FC$118,ROW('0_Total'!$A$103)-ROW('0_Total'!$A$2)+1,FALSE)</f>
        <v>69.455031795232756</v>
      </c>
      <c r="G60" s="447">
        <f t="shared" si="0"/>
        <v>120.86537225382804</v>
      </c>
      <c r="H60" s="448">
        <f t="shared" si="1"/>
        <v>160.41546967790703</v>
      </c>
      <c r="J60" s="453">
        <f t="shared" si="5"/>
        <v>154.04265657514614</v>
      </c>
      <c r="K60" s="453">
        <f t="shared" si="3"/>
        <v>4</v>
      </c>
      <c r="L60" s="441"/>
      <c r="M60" s="441"/>
      <c r="N60" s="441">
        <f t="shared" si="4"/>
        <v>1.2744978458482124</v>
      </c>
      <c r="O60" s="441"/>
      <c r="P60" s="441"/>
      <c r="Q60" s="441"/>
      <c r="R60" s="441"/>
      <c r="S60" s="441"/>
      <c r="T60" s="441"/>
      <c r="U60" s="441"/>
      <c r="V60" s="441"/>
      <c r="X60" s="440"/>
      <c r="Y60" s="441"/>
      <c r="Z60" s="441"/>
      <c r="AA60" s="441"/>
      <c r="AB60" s="441"/>
      <c r="AC60" s="441"/>
      <c r="AD60" s="441"/>
      <c r="AE60" s="441"/>
      <c r="AF60" s="441"/>
      <c r="AG60" s="441"/>
      <c r="AH60" s="441"/>
      <c r="AI60" s="441"/>
      <c r="AK60" s="430"/>
      <c r="AN60" s="429"/>
    </row>
    <row r="61" spans="1:40" x14ac:dyDescent="0.25">
      <c r="A61" s="429" t="str">
        <f>'0_Total'!P$2</f>
        <v>Shared e-scooter (first generation central case, 50% lower lifetime)</v>
      </c>
      <c r="B61" s="357" t="str">
        <f>MID($A61,50,LEN($A61)-50)&amp;" than in central estimate"</f>
        <v>50% lower lifetime than in central estimate</v>
      </c>
      <c r="C61" s="356">
        <f>HLOOKUP($A61,'0_Total'!$D$2:$FC$118,ROW('0_Total'!$A$100)-ROW('0_Total'!$A$2)+1,FALSE)+
HLOOKUP($A61,'0_Total'!$D$2:$FC$118,ROW('0_Total'!$A$101)-ROW('0_Total'!$A$2)+1,FALSE)</f>
        <v>117.49331796012621</v>
      </c>
      <c r="D61" s="356">
        <f>HLOOKUP($A61,'0_Total'!$D$2:$FC$118,ROW('0_Total'!$A$102)-ROW('0_Total'!$A$2)+1,FALSE)</f>
        <v>4.6506947288948206</v>
      </c>
      <c r="E61" s="356">
        <f>HLOOKUP($A61,'0_Total'!$D$2:$FC$118,ROW('0_Total'!$A$104)-ROW('0_Total'!$A$2)+1,FALSE)</f>
        <v>9.4409392749428456</v>
      </c>
      <c r="F61" s="356">
        <f>HLOOKUP($A61,'0_Total'!$D$2:$FC$118,ROW('0_Total'!$A$103)-ROW('0_Total'!$A$2)+1,FALSE)</f>
        <v>34.727515897616378</v>
      </c>
      <c r="G61" s="447">
        <f t="shared" si="0"/>
        <v>120.86537225382804</v>
      </c>
      <c r="H61" s="448">
        <f t="shared" si="1"/>
        <v>160.41546967790703</v>
      </c>
      <c r="J61" s="453">
        <f t="shared" si="5"/>
        <v>166.31246786158025</v>
      </c>
      <c r="K61" s="453">
        <f t="shared" si="3"/>
        <v>3</v>
      </c>
      <c r="L61" s="441"/>
      <c r="M61" s="441"/>
      <c r="N61" s="441">
        <f t="shared" si="4"/>
        <v>1.3760141946388851</v>
      </c>
      <c r="O61" s="441"/>
      <c r="P61" s="441"/>
      <c r="Q61" s="441"/>
      <c r="R61" s="441"/>
      <c r="S61" s="441"/>
      <c r="T61" s="441"/>
      <c r="U61" s="441"/>
      <c r="V61" s="441"/>
      <c r="X61" s="440"/>
      <c r="Y61" s="441"/>
      <c r="Z61" s="441"/>
      <c r="AA61" s="441"/>
      <c r="AB61" s="441"/>
      <c r="AC61" s="441"/>
      <c r="AD61" s="441"/>
      <c r="AE61" s="441"/>
      <c r="AF61" s="441"/>
      <c r="AG61" s="441"/>
      <c r="AH61" s="441"/>
      <c r="AI61" s="441"/>
      <c r="AK61" s="430"/>
      <c r="AN61" s="429"/>
    </row>
    <row r="62" spans="1:40" x14ac:dyDescent="0.25">
      <c r="A62" s="429" t="str">
        <f>'0_Total'!G$2</f>
        <v>Shared e-scooter (first generation central case, daily distance 50% lower)</v>
      </c>
      <c r="B62" s="357" t="str">
        <f>"D"&amp;MID($A62,51,LEN($A62)-51)&amp;" than in central estimate"</f>
        <v>Daily distance 50% lower than in central estimate</v>
      </c>
      <c r="C62" s="356">
        <f>HLOOKUP($A62,'0_Total'!$D$2:$FC$118,ROW('0_Total'!$A$100)-ROW('0_Total'!$A$2)+1,FALSE)+
HLOOKUP($A62,'0_Total'!$D$2:$FC$118,ROW('0_Total'!$A$101)-ROW('0_Total'!$A$2)+1,FALSE)</f>
        <v>140.99198155215143</v>
      </c>
      <c r="D62" s="356">
        <f>HLOOKUP($A62,'0_Total'!$D$2:$FC$118,ROW('0_Total'!$A$102)-ROW('0_Total'!$A$2)+1,FALSE)</f>
        <v>3.4880210466711157</v>
      </c>
      <c r="E62" s="356">
        <f>HLOOKUP($A62,'0_Total'!$D$2:$FC$118,ROW('0_Total'!$A$104)-ROW('0_Total'!$A$2)+1,FALSE)</f>
        <v>9.4409392749428456</v>
      </c>
      <c r="F62" s="356">
        <f>HLOOKUP($A62,'0_Total'!$D$2:$FC$118,ROW('0_Total'!$A$103)-ROW('0_Total'!$A$2)+1,FALSE)</f>
        <v>69.455031795232756</v>
      </c>
      <c r="G62" s="447">
        <f>G$45</f>
        <v>120.86537225382804</v>
      </c>
      <c r="H62" s="448">
        <f t="shared" si="1"/>
        <v>160.41546967790703</v>
      </c>
      <c r="J62" s="453">
        <f t="shared" si="5"/>
        <v>223.37597366899814</v>
      </c>
      <c r="K62" s="453">
        <f t="shared" si="3"/>
        <v>2</v>
      </c>
      <c r="L62" s="441"/>
      <c r="M62" s="441"/>
      <c r="N62" s="441">
        <f t="shared" si="4"/>
        <v>1.8481387142041701</v>
      </c>
      <c r="O62" s="441"/>
      <c r="P62" s="441"/>
      <c r="Q62" s="441"/>
      <c r="R62" s="441"/>
      <c r="S62" s="441"/>
      <c r="T62" s="441"/>
      <c r="U62" s="441"/>
      <c r="V62" s="441"/>
      <c r="X62" s="440"/>
      <c r="Y62" s="441"/>
      <c r="Z62" s="441"/>
      <c r="AA62" s="441"/>
      <c r="AB62" s="441"/>
      <c r="AC62" s="441"/>
      <c r="AD62" s="441"/>
      <c r="AE62" s="441"/>
      <c r="AF62" s="441"/>
      <c r="AG62" s="441"/>
      <c r="AH62" s="441"/>
      <c r="AI62" s="441"/>
      <c r="AK62" s="430"/>
      <c r="AN62" s="429"/>
    </row>
    <row r="63" spans="1:40" x14ac:dyDescent="0.25">
      <c r="A63" s="429" t="str">
        <f>'0_Total'!E2</f>
        <v>Shared e-scooter (first generation, worst case)</v>
      </c>
      <c r="B63" s="357" t="str">
        <f>"W"&amp;MID($A63,38,LEN($A63)-38)</f>
        <v>Worst case</v>
      </c>
      <c r="C63" s="356">
        <f>HLOOKUP($A63,'0_Total'!$D$2:$FC$118,ROW('0_Total'!$A$100)-ROW('0_Total'!$A$2)+1,FALSE)+
HLOOKUP($A63,'0_Total'!$D$2:$FC$118,ROW('0_Total'!$A$101)-ROW('0_Total'!$A$2)+1,FALSE)</f>
        <v>282.71541852720259</v>
      </c>
      <c r="D63" s="356">
        <f>HLOOKUP($A63,'0_Total'!$D$2:$FC$118,ROW('0_Total'!$A$102)-ROW('0_Total'!$A$2)+1,FALSE)</f>
        <v>6.5698646003115231</v>
      </c>
      <c r="E63" s="356">
        <f>HLOOKUP($A63,'0_Total'!$D$2:$FC$118,ROW('0_Total'!$A$104)-ROW('0_Total'!$A$2)+1,FALSE)</f>
        <v>9.4409392749428456</v>
      </c>
      <c r="F63" s="356">
        <f>HLOOKUP($A63,'0_Total'!$D$2:$FC$118,ROW('0_Total'!$A$103)-ROW('0_Total'!$A$2)+1,FALSE)</f>
        <v>208.36509538569825</v>
      </c>
      <c r="G63" s="447">
        <f t="shared" si="0"/>
        <v>120.86537225382804</v>
      </c>
      <c r="H63" s="448">
        <f t="shared" si="1"/>
        <v>160.41546967790703</v>
      </c>
      <c r="J63" s="453">
        <f>SUM(C63:F63)</f>
        <v>507.09131778815515</v>
      </c>
      <c r="K63" s="453">
        <f t="shared" si="3"/>
        <v>1</v>
      </c>
      <c r="L63" s="441"/>
      <c r="M63" s="441"/>
      <c r="N63" s="441">
        <f t="shared" si="4"/>
        <v>4.1955053654508943</v>
      </c>
      <c r="O63" s="441"/>
      <c r="P63" s="441"/>
      <c r="Q63" s="441"/>
      <c r="R63" s="441"/>
      <c r="S63" s="441"/>
      <c r="T63" s="441"/>
      <c r="U63" s="441"/>
      <c r="V63" s="441"/>
      <c r="X63" s="440"/>
      <c r="Y63" s="441"/>
      <c r="Z63" s="441"/>
      <c r="AA63" s="441"/>
      <c r="AB63" s="441"/>
      <c r="AC63" s="441"/>
      <c r="AD63" s="441"/>
      <c r="AE63" s="441"/>
      <c r="AF63" s="441"/>
      <c r="AG63" s="441"/>
      <c r="AH63" s="441"/>
      <c r="AI63" s="441"/>
      <c r="AK63" s="430"/>
      <c r="AN63" s="429"/>
    </row>
    <row r="64" spans="1:40" x14ac:dyDescent="0.25">
      <c r="B64" s="357"/>
      <c r="C64" s="356"/>
      <c r="D64" s="356"/>
      <c r="E64" s="356"/>
      <c r="F64" s="356"/>
      <c r="G64" s="356"/>
      <c r="H64" s="444"/>
      <c r="K64" s="440"/>
      <c r="L64" s="441"/>
      <c r="M64" s="441"/>
      <c r="N64" s="441"/>
      <c r="O64" s="441"/>
      <c r="P64" s="441"/>
      <c r="Q64" s="441"/>
      <c r="R64" s="441"/>
      <c r="S64" s="441"/>
      <c r="T64" s="441"/>
      <c r="U64" s="441"/>
      <c r="V64" s="441"/>
      <c r="X64" s="440"/>
      <c r="Y64" s="441"/>
      <c r="Z64" s="441"/>
      <c r="AA64" s="441"/>
      <c r="AB64" s="441"/>
      <c r="AC64" s="441"/>
      <c r="AD64" s="441"/>
      <c r="AE64" s="441"/>
      <c r="AF64" s="441"/>
      <c r="AG64" s="441"/>
      <c r="AH64" s="441"/>
      <c r="AI64" s="441"/>
      <c r="AK64" s="430"/>
      <c r="AN64" s="429"/>
    </row>
    <row r="65" spans="2:40" x14ac:dyDescent="0.25">
      <c r="B65" s="357"/>
      <c r="C65" s="356"/>
      <c r="D65" s="356"/>
      <c r="E65" s="356"/>
      <c r="F65" s="356"/>
      <c r="G65" s="356"/>
      <c r="H65" s="444"/>
      <c r="K65" s="440"/>
      <c r="L65" s="441"/>
      <c r="M65" s="441"/>
      <c r="N65" s="441"/>
      <c r="O65" s="441"/>
      <c r="P65" s="441"/>
      <c r="Q65" s="441"/>
      <c r="R65" s="441"/>
      <c r="S65" s="441"/>
      <c r="T65" s="441"/>
      <c r="U65" s="441"/>
      <c r="V65" s="441"/>
      <c r="X65" s="440"/>
      <c r="Y65" s="441"/>
      <c r="Z65" s="441"/>
      <c r="AA65" s="441"/>
      <c r="AB65" s="441"/>
      <c r="AC65" s="441"/>
      <c r="AD65" s="441"/>
      <c r="AE65" s="441"/>
      <c r="AF65" s="441"/>
      <c r="AG65" s="441"/>
      <c r="AH65" s="441"/>
      <c r="AI65" s="441"/>
      <c r="AK65" s="430"/>
      <c r="AN65" s="429"/>
    </row>
    <row r="66" spans="2:40" x14ac:dyDescent="0.25">
      <c r="B66" s="357"/>
      <c r="C66" s="356"/>
      <c r="D66" s="356"/>
      <c r="E66" s="356"/>
      <c r="F66" s="356"/>
      <c r="G66" s="356"/>
      <c r="H66" s="356"/>
      <c r="I66" s="356"/>
      <c r="J66" s="356"/>
      <c r="K66" s="444"/>
      <c r="N66" s="440"/>
      <c r="O66" s="441"/>
      <c r="P66" s="441"/>
      <c r="Q66" s="441"/>
      <c r="R66" s="441"/>
      <c r="S66" s="441"/>
      <c r="T66" s="441"/>
      <c r="U66" s="441"/>
      <c r="V66" s="441"/>
      <c r="W66" s="441"/>
      <c r="X66" s="441"/>
      <c r="Y66" s="441"/>
      <c r="AA66" s="440"/>
      <c r="AB66" s="441"/>
      <c r="AC66" s="441"/>
      <c r="AD66" s="441"/>
      <c r="AE66" s="441"/>
      <c r="AF66" s="441"/>
      <c r="AG66" s="441"/>
      <c r="AH66" s="441"/>
      <c r="AI66" s="441"/>
      <c r="AJ66" s="441"/>
      <c r="AK66" s="441"/>
      <c r="AL66" s="441"/>
    </row>
    <row r="67" spans="2:40" x14ac:dyDescent="0.25">
      <c r="B67" s="348"/>
      <c r="C67" s="348"/>
      <c r="D67" s="348"/>
      <c r="E67" s="348"/>
      <c r="F67" s="348"/>
      <c r="G67" s="348"/>
      <c r="H67" s="348"/>
      <c r="I67" s="348"/>
      <c r="J67" s="348"/>
      <c r="N67" s="440"/>
      <c r="O67" s="441"/>
      <c r="P67" s="441"/>
      <c r="Q67" s="441"/>
      <c r="R67" s="441"/>
      <c r="S67" s="441"/>
      <c r="T67" s="441"/>
      <c r="U67" s="441"/>
      <c r="V67" s="441"/>
      <c r="W67" s="441"/>
      <c r="X67" s="441"/>
      <c r="Y67" s="441"/>
      <c r="AA67" s="440"/>
      <c r="AB67" s="441"/>
      <c r="AC67" s="441"/>
      <c r="AD67" s="441"/>
      <c r="AE67" s="441"/>
      <c r="AF67" s="441"/>
      <c r="AG67" s="441"/>
      <c r="AH67" s="441"/>
      <c r="AI67" s="441"/>
      <c r="AJ67" s="441"/>
      <c r="AK67" s="441"/>
      <c r="AL67" s="441"/>
    </row>
    <row r="68" spans="2:40" x14ac:dyDescent="0.25">
      <c r="N68" s="440"/>
      <c r="O68" s="441"/>
      <c r="P68" s="441"/>
      <c r="Q68" s="441"/>
      <c r="R68" s="441"/>
      <c r="S68" s="441"/>
      <c r="T68" s="441"/>
      <c r="U68" s="441"/>
      <c r="V68" s="441"/>
      <c r="W68" s="441"/>
      <c r="X68" s="441"/>
      <c r="Y68" s="441"/>
      <c r="AA68" s="440"/>
      <c r="AB68" s="441"/>
      <c r="AC68" s="441"/>
      <c r="AD68" s="441"/>
      <c r="AE68" s="441"/>
      <c r="AF68" s="441"/>
      <c r="AG68" s="441"/>
      <c r="AH68" s="441"/>
      <c r="AI68" s="441"/>
      <c r="AJ68" s="441"/>
      <c r="AK68" s="441"/>
      <c r="AL68" s="441"/>
    </row>
    <row r="69" spans="2:40" x14ac:dyDescent="0.25">
      <c r="N69" s="440"/>
      <c r="O69" s="441"/>
      <c r="P69" s="441"/>
      <c r="Q69" s="441"/>
      <c r="R69" s="441"/>
      <c r="S69" s="441"/>
      <c r="T69" s="441"/>
      <c r="U69" s="441"/>
      <c r="V69" s="441"/>
      <c r="W69" s="441"/>
      <c r="X69" s="441"/>
      <c r="Y69" s="441"/>
      <c r="AA69" s="440"/>
      <c r="AB69" s="441"/>
      <c r="AC69" s="441"/>
      <c r="AD69" s="441"/>
      <c r="AE69" s="441"/>
      <c r="AF69" s="441"/>
      <c r="AG69" s="441"/>
      <c r="AH69" s="441"/>
      <c r="AI69" s="441"/>
      <c r="AJ69" s="441"/>
      <c r="AK69" s="441"/>
      <c r="AL69" s="441"/>
    </row>
    <row r="70" spans="2:40" x14ac:dyDescent="0.25">
      <c r="N70" s="440"/>
      <c r="O70" s="441"/>
      <c r="P70" s="441"/>
      <c r="Q70" s="441"/>
      <c r="R70" s="441"/>
      <c r="S70" s="441"/>
      <c r="T70" s="441"/>
      <c r="U70" s="441"/>
      <c r="V70" s="441"/>
      <c r="W70" s="441"/>
      <c r="X70" s="441"/>
      <c r="Y70" s="441"/>
      <c r="AA70" s="440"/>
      <c r="AB70" s="441"/>
      <c r="AC70" s="441"/>
      <c r="AD70" s="441"/>
      <c r="AE70" s="441"/>
      <c r="AF70" s="441"/>
      <c r="AG70" s="441"/>
      <c r="AH70" s="441"/>
      <c r="AI70" s="441"/>
      <c r="AJ70" s="441"/>
      <c r="AK70" s="441"/>
      <c r="AL70" s="441"/>
    </row>
    <row r="71" spans="2:40" x14ac:dyDescent="0.25">
      <c r="O71" s="430"/>
      <c r="P71" s="430"/>
    </row>
    <row r="72" spans="2:40" x14ac:dyDescent="0.25">
      <c r="B72" s="445"/>
      <c r="C72" s="434"/>
      <c r="D72" s="434"/>
      <c r="E72" s="434"/>
      <c r="F72" s="434"/>
      <c r="G72" s="434"/>
      <c r="H72" s="434"/>
      <c r="I72" s="434"/>
      <c r="J72" s="434"/>
      <c r="K72" s="434"/>
      <c r="O72" s="430"/>
      <c r="P72" s="430"/>
    </row>
    <row r="73" spans="2:40" x14ac:dyDescent="0.25">
      <c r="B73" s="434"/>
      <c r="C73" s="446"/>
      <c r="D73" s="446"/>
      <c r="E73" s="446"/>
      <c r="F73" s="446"/>
      <c r="G73" s="446"/>
      <c r="H73" s="446"/>
      <c r="I73" s="446"/>
      <c r="J73" s="446"/>
      <c r="K73" s="446"/>
      <c r="O73" s="430"/>
      <c r="P73" s="430"/>
    </row>
    <row r="74" spans="2:40" x14ac:dyDescent="0.25">
      <c r="B74" s="434"/>
      <c r="C74" s="446"/>
      <c r="D74" s="446"/>
      <c r="E74" s="446"/>
      <c r="F74" s="446"/>
      <c r="G74" s="446"/>
      <c r="H74" s="446"/>
      <c r="I74" s="446"/>
      <c r="J74" s="446"/>
      <c r="K74" s="446"/>
      <c r="O74" s="430"/>
      <c r="P74" s="430"/>
    </row>
    <row r="75" spans="2:40" x14ac:dyDescent="0.25">
      <c r="B75" s="434"/>
      <c r="C75" s="446"/>
      <c r="D75" s="446"/>
      <c r="E75" s="446"/>
      <c r="F75" s="446"/>
      <c r="G75" s="446"/>
      <c r="H75" s="446"/>
      <c r="I75" s="446"/>
      <c r="J75" s="446"/>
      <c r="K75" s="446"/>
      <c r="O75" s="430"/>
      <c r="P75" s="430"/>
    </row>
    <row r="76" spans="2:40" x14ac:dyDescent="0.25">
      <c r="B76" s="434"/>
      <c r="C76" s="446"/>
      <c r="D76" s="446"/>
      <c r="E76" s="446"/>
      <c r="F76" s="446"/>
      <c r="G76" s="446"/>
      <c r="H76" s="446"/>
      <c r="I76" s="446"/>
      <c r="J76" s="446"/>
      <c r="K76" s="446"/>
      <c r="O76" s="430"/>
      <c r="P76" s="430"/>
    </row>
    <row r="77" spans="2:40" x14ac:dyDescent="0.25">
      <c r="O77" s="430"/>
      <c r="P77" s="430"/>
    </row>
    <row r="78" spans="2:40" x14ac:dyDescent="0.25">
      <c r="O78" s="430"/>
      <c r="P78" s="430"/>
    </row>
    <row r="79" spans="2:40" x14ac:dyDescent="0.25">
      <c r="O79" s="430"/>
      <c r="P79" s="430"/>
    </row>
    <row r="80" spans="2:40" x14ac:dyDescent="0.25">
      <c r="O80" s="430"/>
      <c r="P80" s="430"/>
    </row>
    <row r="81" spans="15:16" x14ac:dyDescent="0.25">
      <c r="O81" s="430"/>
      <c r="P81" s="430"/>
    </row>
    <row r="82" spans="15:16" x14ac:dyDescent="0.25">
      <c r="O82" s="430"/>
      <c r="P82" s="430"/>
    </row>
    <row r="83" spans="15:16" x14ac:dyDescent="0.25">
      <c r="O83" s="430"/>
      <c r="P83" s="430"/>
    </row>
    <row r="84" spans="15:16" x14ac:dyDescent="0.25">
      <c r="O84" s="430"/>
      <c r="P84" s="430"/>
    </row>
    <row r="85" spans="15:16" x14ac:dyDescent="0.25">
      <c r="O85" s="430"/>
      <c r="P85" s="430"/>
    </row>
    <row r="86" spans="15:16" x14ac:dyDescent="0.25">
      <c r="O86" s="430"/>
      <c r="P86" s="430"/>
    </row>
    <row r="87" spans="15:16" x14ac:dyDescent="0.25">
      <c r="O87" s="430"/>
      <c r="P87" s="430"/>
    </row>
    <row r="88" spans="15:16" x14ac:dyDescent="0.25">
      <c r="O88" s="430"/>
      <c r="P88" s="430"/>
    </row>
    <row r="89" spans="15:16" x14ac:dyDescent="0.25">
      <c r="O89" s="430"/>
      <c r="P89" s="430"/>
    </row>
    <row r="90" spans="15:16" x14ac:dyDescent="0.25">
      <c r="O90" s="430"/>
      <c r="P90" s="430"/>
    </row>
    <row r="91" spans="15:16" x14ac:dyDescent="0.25">
      <c r="O91" s="430"/>
      <c r="P91" s="430"/>
    </row>
    <row r="92" spans="15:16" x14ac:dyDescent="0.25">
      <c r="O92" s="430"/>
      <c r="P92" s="430"/>
    </row>
    <row r="93" spans="15:16" x14ac:dyDescent="0.25">
      <c r="O93" s="430"/>
      <c r="P93" s="430"/>
    </row>
    <row r="94" spans="15:16" x14ac:dyDescent="0.25">
      <c r="O94" s="430"/>
      <c r="P94" s="430"/>
    </row>
    <row r="95" spans="15:16" x14ac:dyDescent="0.25">
      <c r="O95" s="430"/>
      <c r="P95" s="430"/>
    </row>
    <row r="96" spans="15:16" x14ac:dyDescent="0.25">
      <c r="O96" s="430"/>
      <c r="P96" s="430"/>
    </row>
    <row r="97" spans="15:16" x14ac:dyDescent="0.25">
      <c r="O97" s="430"/>
      <c r="P97" s="430"/>
    </row>
    <row r="98" spans="15:16" x14ac:dyDescent="0.25">
      <c r="O98" s="430"/>
      <c r="P98" s="430"/>
    </row>
    <row r="99" spans="15:16" x14ac:dyDescent="0.25">
      <c r="O99" s="430"/>
      <c r="P99" s="430"/>
    </row>
    <row r="100" spans="15:16" x14ac:dyDescent="0.25">
      <c r="O100" s="430"/>
      <c r="P100" s="430"/>
    </row>
    <row r="101" spans="15:16" x14ac:dyDescent="0.25">
      <c r="O101" s="430"/>
      <c r="P101" s="430"/>
    </row>
    <row r="102" spans="15:16" x14ac:dyDescent="0.25">
      <c r="O102" s="430"/>
      <c r="P102" s="430"/>
    </row>
    <row r="103" spans="15:16" x14ac:dyDescent="0.25">
      <c r="O103" s="430"/>
      <c r="P103" s="430"/>
    </row>
    <row r="104" spans="15:16" x14ac:dyDescent="0.25">
      <c r="O104" s="430"/>
      <c r="P104" s="430"/>
    </row>
    <row r="105" spans="15:16" x14ac:dyDescent="0.25">
      <c r="O105" s="430"/>
      <c r="P105" s="430"/>
    </row>
    <row r="106" spans="15:16" x14ac:dyDescent="0.25">
      <c r="O106" s="430"/>
      <c r="P106" s="430"/>
    </row>
    <row r="107" spans="15:16" x14ac:dyDescent="0.25">
      <c r="O107" s="430"/>
      <c r="P107" s="430"/>
    </row>
    <row r="108" spans="15:16" x14ac:dyDescent="0.25">
      <c r="O108" s="430"/>
      <c r="P108" s="430"/>
    </row>
    <row r="109" spans="15:16" x14ac:dyDescent="0.25">
      <c r="O109" s="430"/>
      <c r="P109" s="430"/>
    </row>
    <row r="110" spans="15:16" x14ac:dyDescent="0.25">
      <c r="O110" s="430"/>
      <c r="P110" s="430"/>
    </row>
    <row r="111" spans="15:16" x14ac:dyDescent="0.25">
      <c r="O111" s="430"/>
      <c r="P111" s="430"/>
    </row>
    <row r="112" spans="15:16" x14ac:dyDescent="0.25">
      <c r="O112" s="430"/>
      <c r="P112" s="430"/>
    </row>
    <row r="113" spans="15:16" x14ac:dyDescent="0.25">
      <c r="O113" s="430"/>
      <c r="P113" s="430"/>
    </row>
    <row r="114" spans="15:16" x14ac:dyDescent="0.25">
      <c r="O114" s="430"/>
      <c r="P114" s="430"/>
    </row>
    <row r="115" spans="15:16" x14ac:dyDescent="0.25">
      <c r="O115" s="430"/>
      <c r="P115" s="430"/>
    </row>
    <row r="116" spans="15:16" x14ac:dyDescent="0.25">
      <c r="O116" s="430"/>
      <c r="P116" s="430"/>
    </row>
    <row r="117" spans="15:16" x14ac:dyDescent="0.25">
      <c r="O117" s="430"/>
      <c r="P117" s="430"/>
    </row>
    <row r="118" spans="15:16" x14ac:dyDescent="0.25">
      <c r="O118" s="430"/>
      <c r="P118" s="430"/>
    </row>
    <row r="119" spans="15:16" x14ac:dyDescent="0.25">
      <c r="O119" s="430"/>
      <c r="P119" s="430"/>
    </row>
    <row r="120" spans="15:16" x14ac:dyDescent="0.25">
      <c r="O120" s="430"/>
      <c r="P120" s="430"/>
    </row>
    <row r="121" spans="15:16" x14ac:dyDescent="0.25">
      <c r="O121" s="430"/>
      <c r="P121" s="430"/>
    </row>
    <row r="122" spans="15:16" x14ac:dyDescent="0.25">
      <c r="O122" s="430"/>
      <c r="P122" s="430"/>
    </row>
    <row r="123" spans="15:16" x14ac:dyDescent="0.25">
      <c r="O123" s="430"/>
      <c r="P123" s="430"/>
    </row>
    <row r="124" spans="15:16" x14ac:dyDescent="0.25">
      <c r="O124" s="430"/>
      <c r="P124" s="430"/>
    </row>
    <row r="125" spans="15:16" x14ac:dyDescent="0.25">
      <c r="O125" s="430"/>
      <c r="P125" s="430"/>
    </row>
    <row r="126" spans="15:16" x14ac:dyDescent="0.25">
      <c r="O126" s="430"/>
      <c r="P126" s="430"/>
    </row>
    <row r="127" spans="15:16" x14ac:dyDescent="0.25">
      <c r="O127" s="430"/>
      <c r="P127" s="430"/>
    </row>
    <row r="128" spans="15:16" x14ac:dyDescent="0.25">
      <c r="O128" s="430"/>
      <c r="P128" s="430"/>
    </row>
    <row r="129" spans="15:16" x14ac:dyDescent="0.25">
      <c r="O129" s="430"/>
      <c r="P129" s="430"/>
    </row>
    <row r="130" spans="15:16" x14ac:dyDescent="0.25">
      <c r="O130" s="430"/>
      <c r="P130" s="430"/>
    </row>
    <row r="131" spans="15:16" x14ac:dyDescent="0.25">
      <c r="O131" s="430"/>
      <c r="P131" s="430"/>
    </row>
    <row r="132" spans="15:16" x14ac:dyDescent="0.25">
      <c r="O132" s="430"/>
      <c r="P132" s="430"/>
    </row>
    <row r="133" spans="15:16" x14ac:dyDescent="0.25">
      <c r="O133" s="430"/>
      <c r="P133" s="430"/>
    </row>
    <row r="134" spans="15:16" x14ac:dyDescent="0.25">
      <c r="O134" s="430"/>
      <c r="P134" s="430"/>
    </row>
  </sheetData>
  <mergeCells count="1">
    <mergeCell ref="B19:H33"/>
  </mergeCells>
  <pageMargins left="0" right="0" top="0" bottom="0" header="0" footer="0"/>
  <pageSetup orientation="portrait"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7BC143"/>
  </sheetPr>
  <dimension ref="A1:AN134"/>
  <sheetViews>
    <sheetView zoomScale="80" zoomScaleNormal="80" zoomScalePageLayoutView="200" workbookViewId="0">
      <selection activeCell="A47" sqref="A47"/>
    </sheetView>
  </sheetViews>
  <sheetFormatPr defaultColWidth="8.85546875" defaultRowHeight="15" x14ac:dyDescent="0.25"/>
  <cols>
    <col min="1" max="1" width="3.28515625" style="429" customWidth="1"/>
    <col min="2" max="2" width="16.140625" style="429" customWidth="1"/>
    <col min="3" max="6" width="8.85546875" style="429"/>
    <col min="7" max="10" width="8.85546875" style="429" customWidth="1"/>
    <col min="11" max="13" width="8.85546875" style="429"/>
    <col min="14" max="14" width="8.85546875" style="430"/>
    <col min="15" max="15" width="17" style="429" customWidth="1"/>
    <col min="16" max="16" width="8.85546875" style="429"/>
    <col min="17" max="17" width="15.28515625" style="429" customWidth="1"/>
    <col min="18" max="26" width="8.85546875" style="429"/>
    <col min="27" max="27" width="8.85546875" style="430"/>
    <col min="28" max="39" width="8.85546875" style="429"/>
    <col min="40" max="40" width="8.85546875" style="430"/>
    <col min="41" max="16384" width="8.85546875" style="429"/>
  </cols>
  <sheetData>
    <row r="1" spans="2:40" s="428" customFormat="1" ht="21" x14ac:dyDescent="0.35">
      <c r="B1" s="427" t="s">
        <v>1080</v>
      </c>
      <c r="N1" s="427"/>
      <c r="AA1" s="427"/>
      <c r="AN1" s="427"/>
    </row>
    <row r="2" spans="2:40" x14ac:dyDescent="0.25">
      <c r="O2" s="430"/>
      <c r="P2" s="430"/>
      <c r="Q2" s="430"/>
      <c r="R2" s="430"/>
      <c r="S2" s="430"/>
      <c r="T2" s="430"/>
      <c r="U2" s="430"/>
      <c r="V2" s="430"/>
      <c r="W2" s="430"/>
      <c r="X2" s="430"/>
      <c r="Y2" s="430"/>
    </row>
    <row r="3" spans="2:40" ht="23.25" x14ac:dyDescent="0.35">
      <c r="B3" s="431" t="s">
        <v>1079</v>
      </c>
    </row>
    <row r="5" spans="2:40" x14ac:dyDescent="0.25">
      <c r="B5" s="430" t="s">
        <v>1078</v>
      </c>
      <c r="C5" s="432" t="s">
        <v>1077</v>
      </c>
    </row>
    <row r="6" spans="2:40" x14ac:dyDescent="0.25">
      <c r="B6" s="430" t="s">
        <v>1076</v>
      </c>
      <c r="C6" s="432" t="s">
        <v>1075</v>
      </c>
    </row>
    <row r="7" spans="2:40" x14ac:dyDescent="0.25">
      <c r="B7" s="430" t="s">
        <v>1074</v>
      </c>
      <c r="C7" s="432" t="s">
        <v>1073</v>
      </c>
    </row>
    <row r="8" spans="2:40" x14ac:dyDescent="0.25">
      <c r="B8" s="430" t="s">
        <v>1072</v>
      </c>
      <c r="C8" s="432" t="s">
        <v>1071</v>
      </c>
    </row>
    <row r="9" spans="2:40" ht="15.75" x14ac:dyDescent="0.25">
      <c r="B9" s="430"/>
      <c r="L9" s="433" t="s">
        <v>1070</v>
      </c>
    </row>
    <row r="10" spans="2:40" x14ac:dyDescent="0.25">
      <c r="B10" s="430" t="s">
        <v>1069</v>
      </c>
    </row>
    <row r="11" spans="2:40" x14ac:dyDescent="0.25">
      <c r="B11" s="430" t="s">
        <v>1068</v>
      </c>
      <c r="C11" s="432" t="str">
        <f>Figure_3_MJ_per_pkm_General!C12</f>
        <v>Energy consumption per pkm [MJ/pkm]</v>
      </c>
    </row>
    <row r="12" spans="2:40" x14ac:dyDescent="0.25">
      <c r="B12" s="430" t="s">
        <v>1066</v>
      </c>
      <c r="C12" s="432" t="s">
        <v>1140</v>
      </c>
    </row>
    <row r="13" spans="2:40" x14ac:dyDescent="0.25">
      <c r="B13" s="430"/>
      <c r="C13" s="434"/>
    </row>
    <row r="14" spans="2:40" x14ac:dyDescent="0.25">
      <c r="B14" s="430" t="s">
        <v>1065</v>
      </c>
      <c r="C14" s="434"/>
    </row>
    <row r="15" spans="2:40" x14ac:dyDescent="0.25">
      <c r="B15" s="430" t="s">
        <v>1064</v>
      </c>
      <c r="C15" s="435" t="s">
        <v>1063</v>
      </c>
    </row>
    <row r="16" spans="2:40" x14ac:dyDescent="0.25">
      <c r="B16" s="430" t="s">
        <v>1062</v>
      </c>
      <c r="C16" s="435" t="s">
        <v>1061</v>
      </c>
    </row>
    <row r="17" spans="2:38" x14ac:dyDescent="0.25">
      <c r="B17" s="430"/>
      <c r="C17" s="434"/>
    </row>
    <row r="18" spans="2:38" x14ac:dyDescent="0.25">
      <c r="B18" s="430" t="s">
        <v>1060</v>
      </c>
      <c r="V18" s="436"/>
      <c r="W18" s="436"/>
    </row>
    <row r="19" spans="2:38" x14ac:dyDescent="0.25">
      <c r="B19" s="864" t="s">
        <v>1059</v>
      </c>
      <c r="C19" s="865"/>
      <c r="D19" s="865"/>
      <c r="E19" s="865"/>
      <c r="F19" s="865"/>
      <c r="G19" s="865"/>
      <c r="H19" s="866"/>
      <c r="V19" s="436"/>
      <c r="W19" s="436"/>
    </row>
    <row r="20" spans="2:38" x14ac:dyDescent="0.25">
      <c r="B20" s="867"/>
      <c r="C20" s="868"/>
      <c r="D20" s="868"/>
      <c r="E20" s="868"/>
      <c r="F20" s="868"/>
      <c r="G20" s="868"/>
      <c r="H20" s="869"/>
      <c r="V20" s="436"/>
      <c r="W20" s="436"/>
    </row>
    <row r="21" spans="2:38" x14ac:dyDescent="0.25">
      <c r="B21" s="867"/>
      <c r="C21" s="868"/>
      <c r="D21" s="868"/>
      <c r="E21" s="868"/>
      <c r="F21" s="868"/>
      <c r="G21" s="868"/>
      <c r="H21" s="869"/>
      <c r="V21" s="436"/>
      <c r="W21" s="436"/>
    </row>
    <row r="22" spans="2:38" x14ac:dyDescent="0.25">
      <c r="B22" s="867"/>
      <c r="C22" s="868"/>
      <c r="D22" s="868"/>
      <c r="E22" s="868"/>
      <c r="F22" s="868"/>
      <c r="G22" s="868"/>
      <c r="H22" s="869"/>
      <c r="V22" s="436"/>
      <c r="W22" s="436"/>
      <c r="X22" s="430"/>
      <c r="Y22" s="430"/>
    </row>
    <row r="23" spans="2:38" x14ac:dyDescent="0.25">
      <c r="B23" s="867"/>
      <c r="C23" s="868"/>
      <c r="D23" s="868"/>
      <c r="E23" s="868"/>
      <c r="F23" s="868"/>
      <c r="G23" s="868"/>
      <c r="H23" s="869"/>
      <c r="V23" s="436"/>
      <c r="W23" s="436"/>
      <c r="X23" s="430"/>
      <c r="Y23" s="430"/>
    </row>
    <row r="24" spans="2:38" ht="15.75" x14ac:dyDescent="0.25">
      <c r="B24" s="867"/>
      <c r="C24" s="868"/>
      <c r="D24" s="868"/>
      <c r="E24" s="868"/>
      <c r="F24" s="868"/>
      <c r="G24" s="868"/>
      <c r="H24" s="869"/>
      <c r="N24" s="437"/>
      <c r="V24" s="436"/>
      <c r="W24" s="436"/>
      <c r="AA24" s="437"/>
    </row>
    <row r="25" spans="2:38" s="430" customFormat="1" x14ac:dyDescent="0.25">
      <c r="B25" s="867"/>
      <c r="C25" s="868"/>
      <c r="D25" s="868"/>
      <c r="E25" s="868"/>
      <c r="F25" s="868"/>
      <c r="G25" s="868"/>
      <c r="H25" s="869"/>
      <c r="N25" s="438"/>
      <c r="V25" s="436"/>
      <c r="W25" s="436"/>
      <c r="AA25" s="439"/>
    </row>
    <row r="26" spans="2:38" x14ac:dyDescent="0.25">
      <c r="B26" s="867"/>
      <c r="C26" s="868"/>
      <c r="D26" s="868"/>
      <c r="E26" s="868"/>
      <c r="F26" s="868"/>
      <c r="G26" s="868"/>
      <c r="H26" s="869"/>
      <c r="N26" s="440"/>
      <c r="V26" s="436"/>
      <c r="W26" s="436"/>
      <c r="X26" s="441"/>
      <c r="Y26" s="441"/>
      <c r="AA26" s="440"/>
      <c r="AB26" s="441"/>
      <c r="AC26" s="441"/>
      <c r="AD26" s="441"/>
      <c r="AE26" s="441"/>
      <c r="AF26" s="441"/>
      <c r="AG26" s="441"/>
      <c r="AH26" s="441"/>
      <c r="AI26" s="441"/>
      <c r="AJ26" s="441"/>
      <c r="AK26" s="441"/>
      <c r="AL26" s="441"/>
    </row>
    <row r="27" spans="2:38" x14ac:dyDescent="0.25">
      <c r="B27" s="867"/>
      <c r="C27" s="868"/>
      <c r="D27" s="868"/>
      <c r="E27" s="868"/>
      <c r="F27" s="868"/>
      <c r="G27" s="868"/>
      <c r="H27" s="869"/>
      <c r="N27" s="440"/>
      <c r="V27" s="436"/>
      <c r="W27" s="436"/>
      <c r="X27" s="441"/>
      <c r="Y27" s="441"/>
      <c r="AA27" s="440"/>
      <c r="AB27" s="441"/>
      <c r="AC27" s="441"/>
      <c r="AD27" s="441"/>
      <c r="AE27" s="441"/>
      <c r="AF27" s="441"/>
      <c r="AG27" s="441"/>
      <c r="AH27" s="441"/>
      <c r="AI27" s="441"/>
      <c r="AJ27" s="441"/>
      <c r="AK27" s="441"/>
      <c r="AL27" s="441"/>
    </row>
    <row r="28" spans="2:38" x14ac:dyDescent="0.25">
      <c r="B28" s="867"/>
      <c r="C28" s="868"/>
      <c r="D28" s="868"/>
      <c r="E28" s="868"/>
      <c r="F28" s="868"/>
      <c r="G28" s="868"/>
      <c r="H28" s="869"/>
      <c r="N28" s="440"/>
      <c r="V28" s="436"/>
      <c r="W28" s="436"/>
      <c r="X28" s="441"/>
      <c r="Y28" s="441"/>
      <c r="AA28" s="440"/>
      <c r="AB28" s="441"/>
      <c r="AC28" s="441"/>
      <c r="AD28" s="441"/>
      <c r="AE28" s="441"/>
      <c r="AF28" s="441"/>
      <c r="AG28" s="441"/>
      <c r="AH28" s="441"/>
      <c r="AI28" s="441"/>
      <c r="AJ28" s="441"/>
      <c r="AK28" s="441"/>
      <c r="AL28" s="441"/>
    </row>
    <row r="29" spans="2:38" x14ac:dyDescent="0.25">
      <c r="B29" s="867"/>
      <c r="C29" s="868"/>
      <c r="D29" s="868"/>
      <c r="E29" s="868"/>
      <c r="F29" s="868"/>
      <c r="G29" s="868"/>
      <c r="H29" s="869"/>
      <c r="N29" s="440"/>
      <c r="V29" s="436"/>
      <c r="W29" s="436"/>
      <c r="X29" s="441"/>
      <c r="Y29" s="441"/>
      <c r="AA29" s="440"/>
      <c r="AB29" s="441"/>
      <c r="AC29" s="441"/>
      <c r="AD29" s="441"/>
      <c r="AE29" s="441"/>
      <c r="AF29" s="441"/>
      <c r="AG29" s="441"/>
      <c r="AH29" s="441"/>
      <c r="AI29" s="441"/>
      <c r="AJ29" s="441"/>
      <c r="AK29" s="441"/>
      <c r="AL29" s="441"/>
    </row>
    <row r="30" spans="2:38" x14ac:dyDescent="0.25">
      <c r="B30" s="867"/>
      <c r="C30" s="868"/>
      <c r="D30" s="868"/>
      <c r="E30" s="868"/>
      <c r="F30" s="868"/>
      <c r="G30" s="868"/>
      <c r="H30" s="869"/>
      <c r="N30" s="440"/>
      <c r="V30" s="436"/>
      <c r="W30" s="436"/>
      <c r="X30" s="441"/>
      <c r="Y30" s="441"/>
      <c r="AA30" s="440"/>
      <c r="AB30" s="441"/>
      <c r="AC30" s="441"/>
      <c r="AD30" s="441"/>
      <c r="AE30" s="441"/>
      <c r="AF30" s="441"/>
      <c r="AG30" s="441"/>
      <c r="AH30" s="441"/>
      <c r="AI30" s="441"/>
      <c r="AJ30" s="441"/>
      <c r="AK30" s="441"/>
      <c r="AL30" s="441"/>
    </row>
    <row r="31" spans="2:38" x14ac:dyDescent="0.25">
      <c r="B31" s="867"/>
      <c r="C31" s="868"/>
      <c r="D31" s="868"/>
      <c r="E31" s="868"/>
      <c r="F31" s="868"/>
      <c r="G31" s="868"/>
      <c r="H31" s="869"/>
      <c r="N31" s="440"/>
      <c r="V31" s="436"/>
      <c r="W31" s="436"/>
      <c r="X31" s="441"/>
      <c r="Y31" s="441"/>
      <c r="AA31" s="440"/>
      <c r="AB31" s="441"/>
      <c r="AC31" s="441"/>
      <c r="AD31" s="441"/>
      <c r="AE31" s="441"/>
      <c r="AF31" s="441"/>
      <c r="AG31" s="441"/>
      <c r="AH31" s="441"/>
      <c r="AI31" s="441"/>
      <c r="AJ31" s="441"/>
      <c r="AK31" s="441"/>
      <c r="AL31" s="441"/>
    </row>
    <row r="32" spans="2:38" x14ac:dyDescent="0.25">
      <c r="B32" s="867"/>
      <c r="C32" s="868"/>
      <c r="D32" s="868"/>
      <c r="E32" s="868"/>
      <c r="F32" s="868"/>
      <c r="G32" s="868"/>
      <c r="H32" s="869"/>
      <c r="N32" s="440"/>
      <c r="V32" s="436"/>
      <c r="W32" s="436"/>
      <c r="X32" s="441"/>
      <c r="Y32" s="441"/>
      <c r="AA32" s="440"/>
      <c r="AB32" s="441"/>
      <c r="AC32" s="441"/>
      <c r="AD32" s="441"/>
      <c r="AE32" s="441"/>
      <c r="AF32" s="441"/>
      <c r="AG32" s="441"/>
      <c r="AH32" s="441"/>
      <c r="AI32" s="441"/>
      <c r="AJ32" s="441"/>
      <c r="AK32" s="441"/>
      <c r="AL32" s="441"/>
    </row>
    <row r="33" spans="1:38" x14ac:dyDescent="0.25">
      <c r="B33" s="870"/>
      <c r="C33" s="871"/>
      <c r="D33" s="871"/>
      <c r="E33" s="871"/>
      <c r="F33" s="871"/>
      <c r="G33" s="871"/>
      <c r="H33" s="872"/>
      <c r="N33" s="440"/>
      <c r="O33" s="436"/>
      <c r="P33" s="436"/>
      <c r="Q33" s="436"/>
      <c r="R33" s="436"/>
      <c r="S33" s="436"/>
      <c r="T33" s="436"/>
      <c r="U33" s="436"/>
      <c r="V33" s="436"/>
      <c r="W33" s="436"/>
      <c r="X33" s="441"/>
      <c r="Y33" s="441"/>
      <c r="AA33" s="440"/>
      <c r="AB33" s="441"/>
      <c r="AC33" s="441"/>
      <c r="AD33" s="441"/>
      <c r="AE33" s="441"/>
      <c r="AF33" s="441"/>
      <c r="AG33" s="441"/>
      <c r="AH33" s="441"/>
      <c r="AI33" s="441"/>
      <c r="AJ33" s="441"/>
      <c r="AK33" s="441"/>
      <c r="AL33" s="441"/>
    </row>
    <row r="34" spans="1:38" x14ac:dyDescent="0.25">
      <c r="N34" s="440"/>
      <c r="O34" s="441"/>
      <c r="P34" s="441"/>
      <c r="Q34" s="441"/>
      <c r="R34" s="441"/>
      <c r="S34" s="441"/>
      <c r="T34" s="441"/>
      <c r="U34" s="441"/>
      <c r="V34" s="441"/>
      <c r="W34" s="441"/>
      <c r="X34" s="441"/>
      <c r="Y34" s="441"/>
      <c r="AA34" s="440"/>
      <c r="AB34" s="441"/>
      <c r="AC34" s="441"/>
      <c r="AD34" s="441"/>
      <c r="AE34" s="441"/>
      <c r="AF34" s="441"/>
      <c r="AG34" s="441"/>
      <c r="AH34" s="441"/>
      <c r="AI34" s="441"/>
      <c r="AJ34" s="441"/>
      <c r="AK34" s="441"/>
      <c r="AL34" s="441"/>
    </row>
    <row r="35" spans="1:38" x14ac:dyDescent="0.25">
      <c r="N35" s="440"/>
      <c r="O35" s="441"/>
      <c r="P35" s="441"/>
      <c r="Q35" s="441"/>
      <c r="R35" s="441"/>
      <c r="S35" s="441"/>
      <c r="T35" s="441"/>
      <c r="U35" s="441"/>
      <c r="V35" s="441"/>
      <c r="W35" s="441"/>
      <c r="X35" s="441"/>
      <c r="Y35" s="441"/>
      <c r="AA35" s="440"/>
      <c r="AB35" s="441"/>
      <c r="AC35" s="441"/>
      <c r="AD35" s="441"/>
      <c r="AE35" s="441"/>
      <c r="AF35" s="441"/>
      <c r="AG35" s="441"/>
      <c r="AH35" s="441"/>
      <c r="AI35" s="441"/>
      <c r="AJ35" s="441"/>
      <c r="AK35" s="441"/>
      <c r="AL35" s="441"/>
    </row>
    <row r="36" spans="1:38" x14ac:dyDescent="0.25">
      <c r="N36" s="440"/>
      <c r="O36" s="441"/>
      <c r="P36" s="441"/>
      <c r="Q36" s="441"/>
      <c r="R36" s="441"/>
      <c r="S36" s="441"/>
      <c r="T36" s="441"/>
      <c r="U36" s="441"/>
      <c r="V36" s="441"/>
      <c r="W36" s="441"/>
      <c r="X36" s="441"/>
      <c r="Y36" s="441"/>
      <c r="AA36" s="440"/>
      <c r="AB36" s="441"/>
      <c r="AC36" s="441"/>
      <c r="AD36" s="441"/>
      <c r="AE36" s="441"/>
      <c r="AF36" s="441"/>
      <c r="AG36" s="441"/>
      <c r="AH36" s="441"/>
      <c r="AI36" s="441"/>
      <c r="AJ36" s="441"/>
      <c r="AK36" s="441"/>
      <c r="AL36" s="441"/>
    </row>
    <row r="37" spans="1:38" x14ac:dyDescent="0.25">
      <c r="N37" s="440"/>
      <c r="O37" s="441"/>
      <c r="P37" s="441"/>
      <c r="Q37" s="441"/>
      <c r="R37" s="441"/>
      <c r="S37" s="441"/>
      <c r="T37" s="441"/>
      <c r="U37" s="441"/>
      <c r="V37" s="441"/>
      <c r="W37" s="441"/>
      <c r="X37" s="441"/>
      <c r="Y37" s="441"/>
      <c r="AA37" s="440"/>
      <c r="AB37" s="441"/>
      <c r="AC37" s="441"/>
      <c r="AD37" s="441"/>
      <c r="AE37" s="441"/>
      <c r="AF37" s="441"/>
      <c r="AG37" s="441"/>
      <c r="AH37" s="441"/>
      <c r="AI37" s="441"/>
      <c r="AJ37" s="441"/>
      <c r="AK37" s="441"/>
      <c r="AL37" s="441"/>
    </row>
    <row r="38" spans="1:38" x14ac:dyDescent="0.25">
      <c r="N38" s="440"/>
      <c r="O38" s="441"/>
      <c r="P38" s="441"/>
      <c r="Q38" s="441"/>
      <c r="R38" s="441"/>
      <c r="S38" s="441"/>
      <c r="T38" s="441"/>
      <c r="U38" s="441"/>
      <c r="V38" s="441"/>
      <c r="W38" s="441"/>
      <c r="X38" s="441"/>
      <c r="Y38" s="441"/>
      <c r="AA38" s="440"/>
      <c r="AB38" s="441"/>
      <c r="AC38" s="441"/>
      <c r="AD38" s="441"/>
      <c r="AE38" s="441"/>
      <c r="AF38" s="441"/>
      <c r="AG38" s="441"/>
      <c r="AH38" s="441"/>
      <c r="AI38" s="441"/>
      <c r="AJ38" s="441"/>
      <c r="AK38" s="441"/>
      <c r="AL38" s="441"/>
    </row>
    <row r="39" spans="1:38" x14ac:dyDescent="0.25">
      <c r="N39" s="440"/>
      <c r="O39" s="441"/>
      <c r="P39" s="441"/>
      <c r="Q39" s="441"/>
      <c r="R39" s="441"/>
      <c r="S39" s="441"/>
      <c r="T39" s="441"/>
      <c r="U39" s="441"/>
      <c r="V39" s="441"/>
      <c r="W39" s="441"/>
      <c r="X39" s="441"/>
      <c r="Y39" s="441"/>
      <c r="AA39" s="440"/>
      <c r="AB39" s="441"/>
      <c r="AC39" s="441"/>
      <c r="AD39" s="441"/>
      <c r="AE39" s="441"/>
      <c r="AF39" s="441"/>
      <c r="AG39" s="441"/>
      <c r="AH39" s="441"/>
      <c r="AI39" s="441"/>
      <c r="AJ39" s="441"/>
      <c r="AK39" s="441"/>
      <c r="AL39" s="441"/>
    </row>
    <row r="40" spans="1:38" ht="23.25" x14ac:dyDescent="0.35">
      <c r="B40" s="431" t="s">
        <v>1058</v>
      </c>
      <c r="C40" s="442"/>
      <c r="N40" s="440"/>
      <c r="O40" s="441"/>
      <c r="P40" s="441"/>
      <c r="Q40" s="441"/>
      <c r="R40" s="441"/>
      <c r="S40" s="441"/>
      <c r="T40" s="441"/>
      <c r="U40" s="441"/>
      <c r="V40" s="441"/>
      <c r="W40" s="441"/>
      <c r="X40" s="441"/>
      <c r="Y40" s="441"/>
      <c r="AA40" s="440"/>
      <c r="AB40" s="441"/>
      <c r="AC40" s="441"/>
      <c r="AD40" s="441"/>
      <c r="AE40" s="441"/>
      <c r="AF40" s="441"/>
      <c r="AG40" s="441"/>
      <c r="AH40" s="441"/>
      <c r="AI40" s="441"/>
      <c r="AJ40" s="441"/>
      <c r="AK40" s="441"/>
      <c r="AL40" s="441"/>
    </row>
    <row r="41" spans="1:38" x14ac:dyDescent="0.25">
      <c r="N41" s="440"/>
      <c r="O41" s="441"/>
      <c r="P41" s="441"/>
      <c r="Q41" s="441"/>
      <c r="R41" s="441"/>
      <c r="S41" s="441"/>
      <c r="T41" s="441"/>
      <c r="U41" s="441"/>
      <c r="V41" s="441"/>
      <c r="W41" s="441"/>
      <c r="X41" s="441"/>
      <c r="Y41" s="441"/>
      <c r="AA41" s="440"/>
      <c r="AB41" s="441"/>
      <c r="AC41" s="441"/>
      <c r="AD41" s="441"/>
      <c r="AE41" s="441"/>
      <c r="AF41" s="441"/>
      <c r="AG41" s="441"/>
      <c r="AH41" s="441"/>
      <c r="AI41" s="441"/>
      <c r="AJ41" s="441"/>
      <c r="AK41" s="441"/>
      <c r="AL41" s="441"/>
    </row>
    <row r="42" spans="1:38" x14ac:dyDescent="0.25">
      <c r="N42" s="440"/>
      <c r="O42" s="441"/>
      <c r="P42" s="441"/>
      <c r="Q42" s="441"/>
      <c r="R42" s="441"/>
      <c r="S42" s="441"/>
      <c r="T42" s="441"/>
      <c r="U42" s="441"/>
      <c r="V42" s="441"/>
      <c r="W42" s="441"/>
      <c r="X42" s="441"/>
      <c r="Y42" s="441"/>
      <c r="AA42" s="440"/>
      <c r="AB42" s="441"/>
      <c r="AC42" s="441"/>
      <c r="AD42" s="441"/>
      <c r="AE42" s="441"/>
      <c r="AF42" s="441"/>
      <c r="AG42" s="441"/>
      <c r="AH42" s="441"/>
      <c r="AI42" s="441"/>
      <c r="AJ42" s="441"/>
      <c r="AK42" s="441"/>
      <c r="AL42" s="441"/>
    </row>
    <row r="43" spans="1:38" x14ac:dyDescent="0.25">
      <c r="N43" s="440"/>
      <c r="O43" s="441"/>
      <c r="P43" s="441"/>
      <c r="Q43" s="441"/>
      <c r="R43" s="441"/>
      <c r="S43" s="441"/>
      <c r="T43" s="441"/>
      <c r="U43" s="441"/>
      <c r="V43" s="441"/>
      <c r="W43" s="441"/>
      <c r="X43" s="441"/>
      <c r="Y43" s="441"/>
      <c r="AA43" s="440"/>
      <c r="AB43" s="441"/>
      <c r="AC43" s="441"/>
      <c r="AD43" s="441"/>
      <c r="AE43" s="441"/>
      <c r="AF43" s="441"/>
      <c r="AG43" s="441"/>
      <c r="AH43" s="441"/>
      <c r="AI43" s="441"/>
      <c r="AJ43" s="441"/>
      <c r="AK43" s="441"/>
      <c r="AL43" s="441"/>
    </row>
    <row r="44" spans="1:38" x14ac:dyDescent="0.25">
      <c r="B44" s="398"/>
      <c r="C44" s="357" t="s">
        <v>1123</v>
      </c>
      <c r="D44" s="357" t="s">
        <v>1124</v>
      </c>
      <c r="E44" s="357" t="s">
        <v>1125</v>
      </c>
      <c r="F44" s="357" t="s">
        <v>849</v>
      </c>
      <c r="G44" s="357" t="str">
        <f>B45&amp;" - Central case"</f>
        <v>Shared e-scooter  - Central case</v>
      </c>
      <c r="H44" s="357" t="str">
        <f>B46&amp;" - Central case"</f>
        <v>Private car - ICE - Central case</v>
      </c>
      <c r="I44" s="398"/>
      <c r="J44" s="398"/>
      <c r="N44" s="440"/>
      <c r="O44" s="441"/>
      <c r="P44" s="441"/>
      <c r="Q44" s="441"/>
      <c r="R44" s="441"/>
      <c r="S44" s="441"/>
      <c r="T44" s="441"/>
      <c r="U44" s="441"/>
      <c r="V44" s="441"/>
      <c r="W44" s="441"/>
      <c r="X44" s="441"/>
      <c r="Y44" s="441"/>
      <c r="AA44" s="440"/>
      <c r="AB44" s="441"/>
      <c r="AC44" s="441"/>
      <c r="AD44" s="441"/>
      <c r="AE44" s="441"/>
      <c r="AF44" s="441"/>
      <c r="AG44" s="441"/>
      <c r="AH44" s="441"/>
      <c r="AI44" s="441"/>
      <c r="AJ44" s="441"/>
      <c r="AK44" s="441"/>
      <c r="AL44" s="441"/>
    </row>
    <row r="45" spans="1:38" x14ac:dyDescent="0.25">
      <c r="A45" s="429" t="str">
        <f>'0_Total'!W$2</f>
        <v>Shared e-scooter (first generation, central case)</v>
      </c>
      <c r="B45" s="357" t="str">
        <f>LEFT('0_Total'!W2,17)</f>
        <v xml:space="preserve">Shared e-scooter </v>
      </c>
      <c r="C45" s="449"/>
      <c r="D45" s="449"/>
      <c r="E45" s="449"/>
      <c r="F45" s="449"/>
      <c r="G45" s="449">
        <f>HLOOKUP($A45,'0_Total'!$D$2:$FC$118,ROW('0_Total'!$A$77)-ROW('0_Total'!$A$2)+1,FALSE)</f>
        <v>1.4398848558654125</v>
      </c>
      <c r="H45" s="450"/>
      <c r="I45" s="356"/>
      <c r="J45" s="356"/>
      <c r="N45" s="440"/>
      <c r="O45" s="441"/>
      <c r="P45" s="441"/>
      <c r="Q45" s="441"/>
      <c r="R45" s="441"/>
      <c r="S45" s="441"/>
      <c r="T45" s="441"/>
      <c r="U45" s="441"/>
      <c r="V45" s="441"/>
      <c r="W45" s="441"/>
      <c r="X45" s="441"/>
      <c r="Y45" s="441"/>
      <c r="AA45" s="440"/>
      <c r="AB45" s="441"/>
      <c r="AC45" s="441"/>
      <c r="AD45" s="441"/>
      <c r="AE45" s="441"/>
      <c r="AF45" s="441"/>
      <c r="AG45" s="441"/>
      <c r="AH45" s="441"/>
      <c r="AI45" s="441"/>
      <c r="AJ45" s="441"/>
      <c r="AK45" s="441"/>
      <c r="AL45" s="441"/>
    </row>
    <row r="46" spans="1:38" x14ac:dyDescent="0.25">
      <c r="A46" s="429" t="str">
        <f>'0_Total'!BM$2</f>
        <v>Private car - ICE</v>
      </c>
      <c r="B46" s="357" t="str">
        <f>A46</f>
        <v>Private car - ICE</v>
      </c>
      <c r="C46" s="449"/>
      <c r="D46" s="449"/>
      <c r="E46" s="449"/>
      <c r="F46" s="449"/>
      <c r="G46" s="449"/>
      <c r="H46" s="450">
        <f>HLOOKUP($A46,'0_Total'!$D$2:$FC$118,ROW('0_Total'!$A$77)-ROW('0_Total'!$A$2)+1,FALSE)</f>
        <v>2.1754682989854488</v>
      </c>
      <c r="I46" s="356"/>
      <c r="J46" s="356"/>
      <c r="N46" s="440"/>
      <c r="O46" s="441"/>
      <c r="P46" s="441"/>
      <c r="Q46" s="441"/>
      <c r="R46" s="441"/>
      <c r="S46" s="441"/>
      <c r="T46" s="441"/>
      <c r="U46" s="441"/>
      <c r="V46" s="441"/>
      <c r="W46" s="441"/>
      <c r="X46" s="441"/>
      <c r="Y46" s="441"/>
      <c r="AA46" s="440"/>
      <c r="AB46" s="441"/>
      <c r="AC46" s="441"/>
      <c r="AD46" s="441"/>
      <c r="AE46" s="441"/>
      <c r="AF46" s="441"/>
      <c r="AG46" s="441"/>
      <c r="AH46" s="441"/>
      <c r="AI46" s="441"/>
      <c r="AJ46" s="441"/>
      <c r="AK46" s="441"/>
      <c r="AL46" s="441"/>
    </row>
    <row r="47" spans="1:38" x14ac:dyDescent="0.25">
      <c r="A47" s="429" t="str">
        <f>'0_Total'!F2</f>
        <v>Shared e-scooter (first generation, best case)</v>
      </c>
      <c r="B47" s="357" t="str">
        <f>"F"&amp;MID($A47,20,LEN($A47)-20)</f>
        <v>First generation, best case</v>
      </c>
      <c r="C47" s="449">
        <f>HLOOKUP($A47,'0_Total'!$D$2:$FC$118,ROW('0_Total'!$A$78)-ROW('0_Total'!$A$2)+1,FALSE)+
HLOOKUP($A47,'0_Total'!$D$2:$FC$118,ROW('0_Total'!$A$79)-ROW('0_Total'!$A$2)+1,FALSE)</f>
        <v>0.23980350473474074</v>
      </c>
      <c r="D47" s="449">
        <f>HLOOKUP($A47,'0_Total'!$D$2:$FC$118,ROW('0_Total'!$A$80)-ROW('0_Total'!$A$2)+1,FALSE)</f>
        <v>2.3422712933753951E-2</v>
      </c>
      <c r="E47" s="449">
        <f>HLOOKUP($A47,'0_Total'!$D$2:$FC$118,ROW('0_Total'!$A$82)-ROW('0_Total'!$A$2)+1,FALSE)</f>
        <v>2.7627731661023575E-2</v>
      </c>
      <c r="F47" s="449">
        <f>HLOOKUP($A47,'0_Total'!$D$2:$FC$118,ROW('0_Total'!$A$81)-ROW('0_Total'!$A$2)+1,FALSE)</f>
        <v>5.5554684555491521E-2</v>
      </c>
      <c r="G47" s="451">
        <f t="shared" ref="G47:G63" si="0">G$45</f>
        <v>1.4398848558654125</v>
      </c>
      <c r="H47" s="452">
        <f t="shared" ref="H47:H63" si="1">H$46</f>
        <v>2.1754682989854488</v>
      </c>
      <c r="I47" s="447"/>
      <c r="J47" s="447">
        <f t="shared" ref="J47:J56" si="2">SUM(C47:F47)</f>
        <v>0.34640863388500975</v>
      </c>
      <c r="K47" s="454">
        <f t="shared" ref="K47:K63" si="3">RANK(J47,J$47:J$63)</f>
        <v>17</v>
      </c>
      <c r="N47" s="441">
        <f>SUM(C47:F47)/G$45</f>
        <v>0.24058078843867564</v>
      </c>
      <c r="O47" s="441"/>
      <c r="P47" s="441"/>
      <c r="Q47" s="441"/>
      <c r="R47" s="441"/>
      <c r="S47" s="441"/>
      <c r="T47" s="441"/>
      <c r="U47" s="441"/>
      <c r="V47" s="441"/>
      <c r="W47" s="441"/>
      <c r="X47" s="441"/>
      <c r="Y47" s="441"/>
      <c r="AA47" s="440"/>
      <c r="AB47" s="441"/>
      <c r="AC47" s="441"/>
      <c r="AD47" s="441"/>
      <c r="AE47" s="441"/>
      <c r="AF47" s="441"/>
      <c r="AG47" s="441"/>
      <c r="AH47" s="441"/>
      <c r="AI47" s="441"/>
      <c r="AJ47" s="441"/>
      <c r="AK47" s="441"/>
      <c r="AL47" s="441"/>
    </row>
    <row r="48" spans="1:38" x14ac:dyDescent="0.25">
      <c r="A48" s="429" t="str">
        <f>'0_Total'!H$2</f>
        <v>Shared e-scooter (first generation central case, daily distance 50% higher)</v>
      </c>
      <c r="B48" s="357" t="str">
        <f t="shared" ref="B48:B63" si="4">"F"&amp;MID($A48,20,LEN($A48)-20)</f>
        <v>First generation central case, daily distance 50% higher</v>
      </c>
      <c r="C48" s="449">
        <f>HLOOKUP($A48,'0_Total'!$D$2:$FC$118,ROW('0_Total'!$A$78)-ROW('0_Total'!$A$2)+1,FALSE)+
HLOOKUP($A48,'0_Total'!$D$2:$FC$118,ROW('0_Total'!$A$79)-ROW('0_Total'!$A$2)+1,FALSE)</f>
        <v>0.54271979489845301</v>
      </c>
      <c r="D48" s="449">
        <f>HLOOKUP($A48,'0_Total'!$D$2:$FC$118,ROW('0_Total'!$A$80)-ROW('0_Total'!$A$2)+1,FALSE)</f>
        <v>5.4595617938746538E-2</v>
      </c>
      <c r="E48" s="449">
        <f>HLOOKUP($A48,'0_Total'!$D$2:$FC$118,ROW('0_Total'!$A$82)-ROW('0_Total'!$A$2)+1,FALSE)</f>
        <v>2.7627731661023575E-2</v>
      </c>
      <c r="F48" s="449">
        <f>HLOOKUP($A48,'0_Total'!$D$2:$FC$118,ROW('0_Total'!$A$81)-ROW('0_Total'!$A$2)+1,FALSE)</f>
        <v>0.33407903701410657</v>
      </c>
      <c r="G48" s="451">
        <f t="shared" si="0"/>
        <v>1.4398848558654125</v>
      </c>
      <c r="H48" s="452">
        <f t="shared" si="1"/>
        <v>2.1754682989854488</v>
      </c>
      <c r="I48" s="447"/>
      <c r="J48" s="447">
        <f t="shared" si="2"/>
        <v>0.95902218151232976</v>
      </c>
      <c r="K48" s="454">
        <f t="shared" si="3"/>
        <v>16</v>
      </c>
      <c r="N48" s="441">
        <f t="shared" ref="N48:N63" si="5">SUM(C48:F48)/G$45</f>
        <v>0.6660408834815682</v>
      </c>
      <c r="O48" s="441"/>
      <c r="P48" s="441"/>
      <c r="Q48" s="441"/>
      <c r="R48" s="441"/>
      <c r="S48" s="441"/>
      <c r="T48" s="441"/>
      <c r="U48" s="441"/>
      <c r="V48" s="441"/>
      <c r="W48" s="441"/>
      <c r="X48" s="441"/>
      <c r="Y48" s="441"/>
      <c r="AA48" s="440"/>
      <c r="AB48" s="441"/>
      <c r="AC48" s="441"/>
      <c r="AD48" s="441"/>
      <c r="AE48" s="441"/>
      <c r="AF48" s="441"/>
      <c r="AG48" s="441"/>
      <c r="AH48" s="441"/>
      <c r="AI48" s="441"/>
      <c r="AJ48" s="441"/>
      <c r="AK48" s="441"/>
      <c r="AL48" s="441"/>
    </row>
    <row r="49" spans="1:38" x14ac:dyDescent="0.25">
      <c r="A49" s="429" t="str">
        <f>'0_Total'!O$2</f>
        <v>Shared e-scooter (first generation central case, 50% higher lifetime)</v>
      </c>
      <c r="B49" s="357" t="str">
        <f t="shared" si="4"/>
        <v>First generation central case, 50% higher lifetime</v>
      </c>
      <c r="C49" s="449">
        <f>HLOOKUP($A49,'0_Total'!$D$2:$FC$118,ROW('0_Total'!$A$78)-ROW('0_Total'!$A$2)+1,FALSE)+
HLOOKUP($A49,'0_Total'!$D$2:$FC$118,ROW('0_Total'!$A$79)-ROW('0_Total'!$A$2)+1,FALSE)</f>
        <v>0.45226649574871086</v>
      </c>
      <c r="D49" s="449">
        <f>HLOOKUP($A49,'0_Total'!$D$2:$FC$118,ROW('0_Total'!$A$80)-ROW('0_Total'!$A$2)+1,FALSE)</f>
        <v>7.2794157251662051E-2</v>
      </c>
      <c r="E49" s="449">
        <f>HLOOKUP($A49,'0_Total'!$D$2:$FC$118,ROW('0_Total'!$A$82)-ROW('0_Total'!$A$2)+1,FALSE)</f>
        <v>2.7627731661023575E-2</v>
      </c>
      <c r="F49" s="449">
        <f>HLOOKUP($A49,'0_Total'!$D$2:$FC$118,ROW('0_Total'!$A$81)-ROW('0_Total'!$A$2)+1,FALSE)</f>
        <v>0.50111855552115991</v>
      </c>
      <c r="G49" s="451">
        <f t="shared" si="0"/>
        <v>1.4398848558654125</v>
      </c>
      <c r="H49" s="452">
        <f t="shared" si="1"/>
        <v>2.1754682989854488</v>
      </c>
      <c r="I49" s="447"/>
      <c r="J49" s="447">
        <f t="shared" si="2"/>
        <v>1.0538069401825565</v>
      </c>
      <c r="K49" s="454">
        <f t="shared" si="3"/>
        <v>15</v>
      </c>
      <c r="N49" s="441">
        <f t="shared" si="5"/>
        <v>0.73186889624530982</v>
      </c>
      <c r="O49" s="441"/>
      <c r="P49" s="441"/>
      <c r="Q49" s="441"/>
      <c r="R49" s="441"/>
      <c r="S49" s="441"/>
      <c r="T49" s="441"/>
      <c r="U49" s="441"/>
      <c r="V49" s="441"/>
      <c r="W49" s="441"/>
      <c r="X49" s="441"/>
      <c r="Y49" s="441"/>
      <c r="AA49" s="440"/>
      <c r="AB49" s="441"/>
      <c r="AC49" s="441"/>
      <c r="AD49" s="441"/>
      <c r="AE49" s="441"/>
      <c r="AF49" s="441"/>
      <c r="AG49" s="441"/>
      <c r="AH49" s="441"/>
      <c r="AI49" s="441"/>
      <c r="AJ49" s="441"/>
      <c r="AK49" s="441"/>
      <c r="AL49" s="441"/>
    </row>
    <row r="50" spans="1:38" x14ac:dyDescent="0.25">
      <c r="A50" s="429" t="str">
        <f>'0_Total'!J$2</f>
        <v>Shared e-scooter (first generation central case, EVs for operational services)</v>
      </c>
      <c r="B50" s="357" t="str">
        <f t="shared" si="4"/>
        <v>First generation central case, EVs for operational services</v>
      </c>
      <c r="C50" s="449">
        <f>HLOOKUP($A50,'0_Total'!$D$2:$FC$118,ROW('0_Total'!$A$78)-ROW('0_Total'!$A$2)+1,FALSE)+
HLOOKUP($A50,'0_Total'!$D$2:$FC$118,ROW('0_Total'!$A$79)-ROW('0_Total'!$A$2)+1,FALSE)</f>
        <v>0.81407969234767941</v>
      </c>
      <c r="D50" s="449">
        <f>HLOOKUP($A50,'0_Total'!$D$2:$FC$118,ROW('0_Total'!$A$80)-ROW('0_Total'!$A$2)+1,FALSE)</f>
        <v>7.2794157251662051E-2</v>
      </c>
      <c r="E50" s="449">
        <f>HLOOKUP($A50,'0_Total'!$D$2:$FC$118,ROW('0_Total'!$A$82)-ROW('0_Total'!$A$2)+1,FALSE)</f>
        <v>2.7627731661023575E-2</v>
      </c>
      <c r="F50" s="449">
        <f>HLOOKUP($A50,'0_Total'!$D$2:$FC$118,ROW('0_Total'!$A$81)-ROW('0_Total'!$A$2)+1,FALSE)</f>
        <v>0.24999608049971181</v>
      </c>
      <c r="G50" s="451">
        <f t="shared" si="0"/>
        <v>1.4398848558654125</v>
      </c>
      <c r="H50" s="452">
        <f t="shared" si="1"/>
        <v>2.1754682989854488</v>
      </c>
      <c r="I50" s="447"/>
      <c r="J50" s="447">
        <f t="shared" si="2"/>
        <v>1.1644976617600769</v>
      </c>
      <c r="K50" s="454">
        <f t="shared" si="3"/>
        <v>14</v>
      </c>
      <c r="N50" s="441">
        <f t="shared" si="5"/>
        <v>0.80874359989027045</v>
      </c>
      <c r="O50" s="441"/>
      <c r="P50" s="441"/>
      <c r="Q50" s="441"/>
      <c r="R50" s="441"/>
      <c r="S50" s="441"/>
      <c r="T50" s="441"/>
      <c r="U50" s="441"/>
      <c r="V50" s="441"/>
      <c r="W50" s="441"/>
      <c r="X50" s="441"/>
      <c r="Y50" s="441"/>
      <c r="AA50" s="440"/>
      <c r="AB50" s="441"/>
      <c r="AC50" s="441"/>
      <c r="AD50" s="441"/>
      <c r="AE50" s="441"/>
      <c r="AF50" s="441"/>
      <c r="AG50" s="441"/>
      <c r="AH50" s="441"/>
      <c r="AI50" s="441"/>
      <c r="AJ50" s="441"/>
      <c r="AK50" s="441"/>
      <c r="AL50" s="441"/>
    </row>
    <row r="51" spans="1:38" x14ac:dyDescent="0.25">
      <c r="A51" s="429" t="str">
        <f>'0_Total'!K$2</f>
        <v>Shared e-scooter (first generation central case, 50% more vehicles per servicing trip)</v>
      </c>
      <c r="B51" s="357" t="str">
        <f t="shared" si="4"/>
        <v>First generation central case, 50% more vehicles per servicing trip</v>
      </c>
      <c r="C51" s="449">
        <f>HLOOKUP($A51,'0_Total'!$D$2:$FC$118,ROW('0_Total'!$A$78)-ROW('0_Total'!$A$2)+1,FALSE)+
HLOOKUP($A51,'0_Total'!$D$2:$FC$118,ROW('0_Total'!$A$79)-ROW('0_Total'!$A$2)+1,FALSE)</f>
        <v>0.81407969234767941</v>
      </c>
      <c r="D51" s="449">
        <f>HLOOKUP($A51,'0_Total'!$D$2:$FC$118,ROW('0_Total'!$A$80)-ROW('0_Total'!$A$2)+1,FALSE)</f>
        <v>5.4595617938746538E-2</v>
      </c>
      <c r="E51" s="449">
        <f>HLOOKUP($A51,'0_Total'!$D$2:$FC$118,ROW('0_Total'!$A$82)-ROW('0_Total'!$A$2)+1,FALSE)</f>
        <v>2.7627731661023575E-2</v>
      </c>
      <c r="F51" s="449">
        <f>HLOOKUP($A51,'0_Total'!$D$2:$FC$118,ROW('0_Total'!$A$81)-ROW('0_Total'!$A$2)+1,FALSE)</f>
        <v>0.33407903701410663</v>
      </c>
      <c r="G51" s="451">
        <f t="shared" si="0"/>
        <v>1.4398848558654125</v>
      </c>
      <c r="H51" s="452">
        <f t="shared" si="1"/>
        <v>2.1754682989854488</v>
      </c>
      <c r="I51" s="447"/>
      <c r="J51" s="447">
        <f t="shared" si="2"/>
        <v>1.2303820789615563</v>
      </c>
      <c r="K51" s="454">
        <f t="shared" si="3"/>
        <v>12</v>
      </c>
      <c r="N51" s="441">
        <f t="shared" si="5"/>
        <v>0.8545003261542472</v>
      </c>
      <c r="O51" s="441"/>
      <c r="P51" s="441"/>
      <c r="Q51" s="441"/>
      <c r="R51" s="441"/>
      <c r="S51" s="441"/>
      <c r="T51" s="441"/>
      <c r="U51" s="441"/>
      <c r="V51" s="441"/>
      <c r="W51" s="441"/>
      <c r="X51" s="441"/>
      <c r="Y51" s="441"/>
      <c r="AA51" s="440"/>
      <c r="AB51" s="441"/>
      <c r="AC51" s="441"/>
      <c r="AD51" s="441"/>
      <c r="AE51" s="441"/>
      <c r="AF51" s="441"/>
      <c r="AG51" s="441"/>
      <c r="AH51" s="441"/>
      <c r="AI51" s="441"/>
      <c r="AJ51" s="441"/>
      <c r="AK51" s="441"/>
      <c r="AL51" s="441"/>
    </row>
    <row r="52" spans="1:38" x14ac:dyDescent="0.25">
      <c r="A52" s="429" t="str">
        <f>'0_Total'!M$2</f>
        <v>Shared e-scooter (first generation central case, vehicle servicing distance 50% down)</v>
      </c>
      <c r="B52" s="357" t="str">
        <f t="shared" si="4"/>
        <v>First generation central case, vehicle servicing distance 50% down</v>
      </c>
      <c r="C52" s="449">
        <f>HLOOKUP($A52,'0_Total'!$D$2:$FC$118,ROW('0_Total'!$A$78)-ROW('0_Total'!$A$2)+1,FALSE)+
HLOOKUP($A52,'0_Total'!$D$2:$FC$118,ROW('0_Total'!$A$79)-ROW('0_Total'!$A$2)+1,FALSE)</f>
        <v>0.81407969234767941</v>
      </c>
      <c r="D52" s="449">
        <f>HLOOKUP($A52,'0_Total'!$D$2:$FC$118,ROW('0_Total'!$A$80)-ROW('0_Total'!$A$2)+1,FALSE)</f>
        <v>7.2794157251662051E-2</v>
      </c>
      <c r="E52" s="449">
        <f>HLOOKUP($A52,'0_Total'!$D$2:$FC$118,ROW('0_Total'!$A$82)-ROW('0_Total'!$A$2)+1,FALSE)</f>
        <v>2.7627731661023575E-2</v>
      </c>
      <c r="F52" s="449">
        <f>HLOOKUP($A52,'0_Total'!$D$2:$FC$118,ROW('0_Total'!$A$81)-ROW('0_Total'!$A$2)+1,FALSE)</f>
        <v>0.25055927776057996</v>
      </c>
      <c r="G52" s="451">
        <f t="shared" si="0"/>
        <v>1.4398848558654125</v>
      </c>
      <c r="H52" s="452">
        <f t="shared" si="1"/>
        <v>2.1754682989854488</v>
      </c>
      <c r="I52" s="447"/>
      <c r="J52" s="447">
        <f t="shared" si="2"/>
        <v>1.165060859020945</v>
      </c>
      <c r="K52" s="454">
        <f t="shared" si="3"/>
        <v>13</v>
      </c>
      <c r="N52" s="441">
        <f t="shared" si="5"/>
        <v>0.809134740375271</v>
      </c>
      <c r="O52" s="441"/>
      <c r="P52" s="441"/>
      <c r="Q52" s="441"/>
      <c r="R52" s="441"/>
      <c r="S52" s="441"/>
      <c r="T52" s="441"/>
      <c r="U52" s="441"/>
      <c r="V52" s="441"/>
      <c r="W52" s="441"/>
      <c r="X52" s="441"/>
      <c r="Y52" s="441"/>
      <c r="AA52" s="440"/>
      <c r="AB52" s="441"/>
      <c r="AC52" s="441"/>
      <c r="AD52" s="441"/>
      <c r="AE52" s="441"/>
      <c r="AF52" s="441"/>
      <c r="AG52" s="441"/>
      <c r="AH52" s="441"/>
      <c r="AI52" s="441"/>
      <c r="AJ52" s="441"/>
      <c r="AK52" s="441"/>
      <c r="AL52" s="441"/>
    </row>
    <row r="53" spans="1:38" x14ac:dyDescent="0.25">
      <c r="A53" s="429" t="str">
        <f>'0_Total'!T$2</f>
        <v>Shared e-scooter (first generation central case, low carbon Al smelting)</v>
      </c>
      <c r="B53" s="357" t="str">
        <f t="shared" si="4"/>
        <v>First generation central case, low carbon Al smelting</v>
      </c>
      <c r="C53" s="449">
        <f>HLOOKUP($A53,'0_Total'!$D$2:$FC$118,ROW('0_Total'!$A$78)-ROW('0_Total'!$A$2)+1,FALSE)+
HLOOKUP($A53,'0_Total'!$D$2:$FC$118,ROW('0_Total'!$A$79)-ROW('0_Total'!$A$2)+1,FALSE)</f>
        <v>0.64746946278379991</v>
      </c>
      <c r="D53" s="449">
        <f>HLOOKUP($A53,'0_Total'!$D$2:$FC$118,ROW('0_Total'!$A$80)-ROW('0_Total'!$A$2)+1,FALSE)</f>
        <v>9.7058876335549396E-2</v>
      </c>
      <c r="E53" s="449">
        <f>HLOOKUP($A53,'0_Total'!$D$2:$FC$118,ROW('0_Total'!$A$82)-ROW('0_Total'!$A$2)+1,FALSE)</f>
        <v>2.7652368632868705E-2</v>
      </c>
      <c r="F53" s="449">
        <f>HLOOKUP($A53,'0_Total'!$D$2:$FC$118,ROW('0_Total'!$A$81)-ROW('0_Total'!$A$2)+1,FALSE)</f>
        <v>0.50111855552115991</v>
      </c>
      <c r="G53" s="451">
        <f t="shared" si="0"/>
        <v>1.4398848558654125</v>
      </c>
      <c r="H53" s="452">
        <f t="shared" si="1"/>
        <v>2.1754682989854488</v>
      </c>
      <c r="I53" s="447"/>
      <c r="J53" s="447">
        <f t="shared" si="2"/>
        <v>1.2732992632733779</v>
      </c>
      <c r="K53" s="454">
        <f t="shared" si="3"/>
        <v>11</v>
      </c>
      <c r="N53" s="441">
        <f t="shared" si="5"/>
        <v>0.88430630969313739</v>
      </c>
      <c r="O53" s="441"/>
      <c r="P53" s="441"/>
      <c r="Q53" s="441"/>
      <c r="R53" s="441"/>
      <c r="S53" s="441"/>
      <c r="T53" s="441"/>
      <c r="U53" s="441"/>
      <c r="V53" s="441"/>
      <c r="W53" s="441"/>
      <c r="X53" s="441"/>
      <c r="Y53" s="441"/>
      <c r="AA53" s="440"/>
      <c r="AB53" s="441"/>
      <c r="AC53" s="441"/>
      <c r="AD53" s="441"/>
      <c r="AE53" s="441"/>
      <c r="AF53" s="441"/>
      <c r="AG53" s="441"/>
      <c r="AH53" s="441"/>
      <c r="AI53" s="441"/>
      <c r="AJ53" s="441"/>
      <c r="AK53" s="441"/>
      <c r="AL53" s="441"/>
    </row>
    <row r="54" spans="1:38" x14ac:dyDescent="0.25">
      <c r="A54" s="429" t="str">
        <f>'0_Total'!Q2</f>
        <v>Shared e-scooter (first generation central case, 25% less battery capacity)</v>
      </c>
      <c r="B54" s="357" t="str">
        <f t="shared" si="4"/>
        <v>First generation central case, 25% less battery capacity</v>
      </c>
      <c r="C54" s="449">
        <f>HLOOKUP($A54,'0_Total'!$D$2:$FC$118,ROW('0_Total'!$A$78)-ROW('0_Total'!$A$2)+1,FALSE)+
HLOOKUP($A54,'0_Total'!$D$2:$FC$118,ROW('0_Total'!$A$79)-ROW('0_Total'!$A$2)+1,FALSE)</f>
        <v>0.76920970231658481</v>
      </c>
      <c r="D54" s="449">
        <f>HLOOKUP($A54,'0_Total'!$D$2:$FC$118,ROW('0_Total'!$A$80)-ROW('0_Total'!$A$2)+1,FALSE)</f>
        <v>9.7058876335549396E-2</v>
      </c>
      <c r="E54" s="449">
        <f>HLOOKUP($A54,'0_Total'!$D$2:$FC$118,ROW('0_Total'!$A$82)-ROW('0_Total'!$A$2)+1,FALSE)</f>
        <v>2.7627731661023575E-2</v>
      </c>
      <c r="F54" s="449">
        <f>HLOOKUP($A54,'0_Total'!$D$2:$FC$118,ROW('0_Total'!$A$81)-ROW('0_Total'!$A$2)+1,FALSE)</f>
        <v>0.50111855552115991</v>
      </c>
      <c r="G54" s="451">
        <f t="shared" si="0"/>
        <v>1.4398848558654125</v>
      </c>
      <c r="H54" s="452">
        <f t="shared" si="1"/>
        <v>2.1754682989854488</v>
      </c>
      <c r="I54" s="447"/>
      <c r="J54" s="447">
        <f t="shared" si="2"/>
        <v>1.3950148658343178</v>
      </c>
      <c r="K54" s="454">
        <f t="shared" si="3"/>
        <v>9</v>
      </c>
      <c r="N54" s="441">
        <f t="shared" si="5"/>
        <v>0.96883779293301442</v>
      </c>
      <c r="O54" s="441"/>
      <c r="P54" s="441"/>
      <c r="Q54" s="441"/>
      <c r="R54" s="441"/>
      <c r="S54" s="441"/>
      <c r="T54" s="441"/>
      <c r="U54" s="441"/>
      <c r="V54" s="441"/>
      <c r="W54" s="441"/>
      <c r="X54" s="441"/>
      <c r="Y54" s="441"/>
      <c r="AA54" s="440"/>
      <c r="AB54" s="441"/>
      <c r="AC54" s="441"/>
      <c r="AD54" s="441"/>
      <c r="AE54" s="441"/>
      <c r="AF54" s="441"/>
      <c r="AG54" s="441"/>
      <c r="AH54" s="441"/>
      <c r="AI54" s="441"/>
      <c r="AJ54" s="441"/>
      <c r="AK54" s="441"/>
      <c r="AL54" s="441"/>
    </row>
    <row r="55" spans="1:38" x14ac:dyDescent="0.25">
      <c r="A55" s="429" t="str">
        <f>'0_Total'!R2</f>
        <v>Shared e-scooter (first generation central case, 25% more battery capacity)</v>
      </c>
      <c r="B55" s="357" t="str">
        <f t="shared" si="4"/>
        <v>First generation central case, 25% more battery capacity</v>
      </c>
      <c r="C55" s="449">
        <f>HLOOKUP($A55,'0_Total'!$D$2:$FC$118,ROW('0_Total'!$A$78)-ROW('0_Total'!$A$2)+1,FALSE)+
HLOOKUP($A55,'0_Total'!$D$2:$FC$118,ROW('0_Total'!$A$79)-ROW('0_Total'!$A$2)+1,FALSE)</f>
        <v>0.85894968237877367</v>
      </c>
      <c r="D55" s="449">
        <f>HLOOKUP($A55,'0_Total'!$D$2:$FC$118,ROW('0_Total'!$A$80)-ROW('0_Total'!$A$2)+1,FALSE)</f>
        <v>9.7058876335549396E-2</v>
      </c>
      <c r="E55" s="449">
        <f>HLOOKUP($A55,'0_Total'!$D$2:$FC$118,ROW('0_Total'!$A$82)-ROW('0_Total'!$A$2)+1,FALSE)</f>
        <v>2.7627731661023575E-2</v>
      </c>
      <c r="F55" s="449">
        <f>HLOOKUP($A55,'0_Total'!$D$2:$FC$118,ROW('0_Total'!$A$81)-ROW('0_Total'!$A$2)+1,FALSE)</f>
        <v>0.50111855552115991</v>
      </c>
      <c r="G55" s="451">
        <f t="shared" si="0"/>
        <v>1.4398848558654125</v>
      </c>
      <c r="H55" s="452">
        <f t="shared" si="1"/>
        <v>2.1754682989854488</v>
      </c>
      <c r="I55" s="447"/>
      <c r="J55" s="447">
        <f t="shared" si="2"/>
        <v>1.4847548458965067</v>
      </c>
      <c r="K55" s="454">
        <f t="shared" si="3"/>
        <v>7</v>
      </c>
      <c r="N55" s="441">
        <f>SUM(C55:F55)/G$45</f>
        <v>1.0311622070669852</v>
      </c>
      <c r="O55" s="441"/>
      <c r="P55" s="441"/>
      <c r="Q55" s="441"/>
      <c r="R55" s="441"/>
      <c r="S55" s="441"/>
      <c r="T55" s="441"/>
      <c r="U55" s="441"/>
      <c r="V55" s="441"/>
      <c r="W55" s="441"/>
      <c r="X55" s="441"/>
      <c r="Y55" s="441"/>
      <c r="AA55" s="440"/>
      <c r="AB55" s="441"/>
      <c r="AC55" s="441"/>
      <c r="AD55" s="441"/>
      <c r="AE55" s="441"/>
      <c r="AF55" s="441"/>
      <c r="AG55" s="441"/>
      <c r="AH55" s="441"/>
      <c r="AI55" s="441"/>
      <c r="AJ55" s="441"/>
      <c r="AK55" s="441"/>
      <c r="AL55" s="441"/>
    </row>
    <row r="56" spans="1:38" x14ac:dyDescent="0.25">
      <c r="A56" s="429" t="str">
        <f>'0_Total'!V$2</f>
        <v>Shared e-scooter (first generation central case, low carbon electricity in use phase)</v>
      </c>
      <c r="B56" s="357" t="str">
        <f t="shared" si="4"/>
        <v>First generation central case, low carbon electricity in use phase</v>
      </c>
      <c r="C56" s="449">
        <f>HLOOKUP($A56,'0_Total'!$D$2:$FC$118,ROW('0_Total'!$A$78)-ROW('0_Total'!$A$2)+1,FALSE)+
HLOOKUP($A56,'0_Total'!$D$2:$FC$118,ROW('0_Total'!$A$79)-ROW('0_Total'!$A$2)+1,FALSE)</f>
        <v>0.81407969234767941</v>
      </c>
      <c r="D56" s="449">
        <f>HLOOKUP($A56,'0_Total'!$D$2:$FC$118,ROW('0_Total'!$A$80)-ROW('0_Total'!$A$2)+1,FALSE)</f>
        <v>4.1640378548895907E-2</v>
      </c>
      <c r="E56" s="449">
        <f>HLOOKUP($A56,'0_Total'!$D$2:$FC$118,ROW('0_Total'!$A$82)-ROW('0_Total'!$A$2)+1,FALSE)</f>
        <v>2.7627731661023575E-2</v>
      </c>
      <c r="F56" s="449">
        <f>HLOOKUP($A56,'0_Total'!$D$2:$FC$118,ROW('0_Total'!$A$81)-ROW('0_Total'!$A$2)+1,FALSE)</f>
        <v>0.50111855552115991</v>
      </c>
      <c r="G56" s="451">
        <f t="shared" si="0"/>
        <v>1.4398848558654125</v>
      </c>
      <c r="H56" s="452">
        <f t="shared" si="1"/>
        <v>2.1754682989854488</v>
      </c>
      <c r="I56" s="447"/>
      <c r="J56" s="447">
        <f t="shared" si="2"/>
        <v>1.3844663580787588</v>
      </c>
      <c r="K56" s="454">
        <f t="shared" si="3"/>
        <v>10</v>
      </c>
      <c r="N56" s="441">
        <f>SUM(C56:F56)/G$45</f>
        <v>0.96151185453412835</v>
      </c>
      <c r="O56" s="441"/>
      <c r="P56" s="441"/>
      <c r="Q56" s="441"/>
      <c r="R56" s="441"/>
      <c r="S56" s="441"/>
      <c r="T56" s="441"/>
      <c r="U56" s="441"/>
      <c r="V56" s="441"/>
      <c r="W56" s="441"/>
      <c r="X56" s="441"/>
      <c r="Y56" s="441"/>
      <c r="AA56" s="440"/>
      <c r="AB56" s="441"/>
      <c r="AC56" s="441"/>
      <c r="AD56" s="441"/>
      <c r="AE56" s="441"/>
      <c r="AF56" s="441"/>
      <c r="AG56" s="441"/>
      <c r="AH56" s="441"/>
      <c r="AI56" s="441"/>
      <c r="AJ56" s="441"/>
      <c r="AK56" s="441"/>
      <c r="AL56" s="441"/>
    </row>
    <row r="57" spans="1:38" x14ac:dyDescent="0.25">
      <c r="A57" s="429" t="str">
        <f>'0_Total'!U$2</f>
        <v>Shared e-scooter (first generation central case, high carbon electricity in use phase)</v>
      </c>
      <c r="B57" s="357" t="str">
        <f t="shared" si="4"/>
        <v>First generation central case, high carbon electricity in use phase</v>
      </c>
      <c r="C57" s="449">
        <f>HLOOKUP($A57,'0_Total'!$D$2:$FC$118,ROW('0_Total'!$A$78)-ROW('0_Total'!$A$2)+1,FALSE)+
HLOOKUP($A57,'0_Total'!$D$2:$FC$118,ROW('0_Total'!$A$79)-ROW('0_Total'!$A$2)+1,FALSE)</f>
        <v>0.81407969234767941</v>
      </c>
      <c r="D57" s="449">
        <f>HLOOKUP($A57,'0_Total'!$D$2:$FC$118,ROW('0_Total'!$A$80)-ROW('0_Total'!$A$2)+1,FALSE)</f>
        <v>0.11809283849514444</v>
      </c>
      <c r="E57" s="449">
        <f>HLOOKUP($A57,'0_Total'!$D$2:$FC$118,ROW('0_Total'!$A$82)-ROW('0_Total'!$A$2)+1,FALSE)</f>
        <v>2.7652368632868705E-2</v>
      </c>
      <c r="F57" s="449">
        <f>HLOOKUP($A57,'0_Total'!$D$2:$FC$118,ROW('0_Total'!$A$81)-ROW('0_Total'!$A$2)+1,FALSE)</f>
        <v>0.50111855552115991</v>
      </c>
      <c r="G57" s="451">
        <f t="shared" si="0"/>
        <v>1.4398848558654125</v>
      </c>
      <c r="H57" s="452">
        <f t="shared" si="1"/>
        <v>2.1754682989854488</v>
      </c>
      <c r="I57" s="447"/>
      <c r="J57" s="447">
        <f t="shared" ref="J57:J62" si="6">SUM(C57:F57)</f>
        <v>1.4609434549968525</v>
      </c>
      <c r="K57" s="454">
        <f t="shared" si="3"/>
        <v>8</v>
      </c>
      <c r="N57" s="441">
        <f t="shared" si="5"/>
        <v>1.0146251966229503</v>
      </c>
      <c r="O57" s="441"/>
      <c r="P57" s="441"/>
      <c r="Q57" s="441"/>
      <c r="R57" s="441"/>
      <c r="S57" s="441"/>
      <c r="T57" s="441"/>
      <c r="U57" s="441"/>
      <c r="V57" s="441"/>
      <c r="W57" s="441"/>
      <c r="X57" s="441"/>
      <c r="Y57" s="441"/>
      <c r="AA57" s="440"/>
      <c r="AB57" s="441"/>
      <c r="AC57" s="441"/>
      <c r="AD57" s="441"/>
      <c r="AE57" s="441"/>
      <c r="AF57" s="441"/>
      <c r="AG57" s="441"/>
      <c r="AH57" s="441"/>
      <c r="AI57" s="441"/>
      <c r="AJ57" s="441"/>
      <c r="AK57" s="441"/>
      <c r="AL57" s="441"/>
    </row>
    <row r="58" spans="1:38" x14ac:dyDescent="0.25">
      <c r="A58" s="429" t="str">
        <f>'0_Total'!S$2</f>
        <v>Shared e-scooter (first generation central case, 25% heavier vehicle)</v>
      </c>
      <c r="B58" s="357" t="str">
        <f t="shared" si="4"/>
        <v>First generation central case, 25% heavier vehicle</v>
      </c>
      <c r="C58" s="449">
        <f>HLOOKUP($A58,'0_Total'!$D$2:$FC$118,ROW('0_Total'!$A$78)-ROW('0_Total'!$A$2)+1,FALSE)+
HLOOKUP($A58,'0_Total'!$D$2:$FC$118,ROW('0_Total'!$A$79)-ROW('0_Total'!$A$2)+1,FALSE)</f>
        <v>0.97272962540350483</v>
      </c>
      <c r="D58" s="449">
        <f>HLOOKUP($A58,'0_Total'!$D$2:$FC$118,ROW('0_Total'!$A$80)-ROW('0_Total'!$A$2)+1,FALSE)</f>
        <v>9.7058876335549396E-2</v>
      </c>
      <c r="E58" s="449">
        <f>HLOOKUP($A58,'0_Total'!$D$2:$FC$118,ROW('0_Total'!$A$82)-ROW('0_Total'!$A$2)+1,FALSE)</f>
        <v>2.7627731661023575E-2</v>
      </c>
      <c r="F58" s="449">
        <f>HLOOKUP($A58,'0_Total'!$D$2:$FC$118,ROW('0_Total'!$A$81)-ROW('0_Total'!$A$2)+1,FALSE)</f>
        <v>0.50111855552115991</v>
      </c>
      <c r="G58" s="451">
        <f t="shared" si="0"/>
        <v>1.4398848558654125</v>
      </c>
      <c r="H58" s="452">
        <f t="shared" si="1"/>
        <v>2.1754682989854488</v>
      </c>
      <c r="I58" s="447"/>
      <c r="J58" s="447">
        <f t="shared" si="6"/>
        <v>1.5985347889212378</v>
      </c>
      <c r="K58" s="454">
        <f t="shared" si="3"/>
        <v>6</v>
      </c>
      <c r="N58" s="441">
        <f t="shared" si="5"/>
        <v>1.1101823749375239</v>
      </c>
      <c r="O58" s="441"/>
      <c r="P58" s="441"/>
      <c r="Q58" s="441"/>
      <c r="R58" s="441"/>
      <c r="S58" s="441"/>
      <c r="T58" s="441"/>
      <c r="U58" s="441"/>
      <c r="V58" s="441"/>
      <c r="W58" s="441"/>
      <c r="X58" s="441"/>
      <c r="Y58" s="441"/>
      <c r="AA58" s="440"/>
      <c r="AB58" s="441"/>
      <c r="AC58" s="441"/>
      <c r="AD58" s="441"/>
      <c r="AE58" s="441"/>
      <c r="AF58" s="441"/>
      <c r="AG58" s="441"/>
      <c r="AH58" s="441"/>
      <c r="AI58" s="441"/>
      <c r="AJ58" s="441"/>
      <c r="AK58" s="441"/>
      <c r="AL58" s="441"/>
    </row>
    <row r="59" spans="1:38" x14ac:dyDescent="0.25">
      <c r="A59" s="429" t="str">
        <f>'0_Total'!N$2</f>
        <v>Shared e-scooter (first generation central case, vehicle servicing distance 50% up)</v>
      </c>
      <c r="B59" s="357" t="str">
        <f t="shared" si="4"/>
        <v>First generation central case, vehicle servicing distance 50% up</v>
      </c>
      <c r="C59" s="449">
        <f>HLOOKUP($A59,'0_Total'!$D$2:$FC$118,ROW('0_Total'!$A$78)-ROW('0_Total'!$A$2)+1,FALSE)+
HLOOKUP($A59,'0_Total'!$D$2:$FC$118,ROW('0_Total'!$A$79)-ROW('0_Total'!$A$2)+1,FALSE)</f>
        <v>0.81407969234767941</v>
      </c>
      <c r="D59" s="449">
        <f>HLOOKUP($A59,'0_Total'!$D$2:$FC$118,ROW('0_Total'!$A$80)-ROW('0_Total'!$A$2)+1,FALSE)</f>
        <v>7.2794157251662051E-2</v>
      </c>
      <c r="E59" s="449">
        <f>HLOOKUP($A59,'0_Total'!$D$2:$FC$118,ROW('0_Total'!$A$82)-ROW('0_Total'!$A$2)+1,FALSE)</f>
        <v>2.7627731661023575E-2</v>
      </c>
      <c r="F59" s="449">
        <f>HLOOKUP($A59,'0_Total'!$D$2:$FC$118,ROW('0_Total'!$A$81)-ROW('0_Total'!$A$2)+1,FALSE)</f>
        <v>0.75167783328173987</v>
      </c>
      <c r="G59" s="451">
        <f t="shared" si="0"/>
        <v>1.4398848558654125</v>
      </c>
      <c r="H59" s="452">
        <f t="shared" si="1"/>
        <v>2.1754682989854488</v>
      </c>
      <c r="I59" s="447"/>
      <c r="J59" s="447">
        <f t="shared" si="6"/>
        <v>1.6661794145421049</v>
      </c>
      <c r="K59" s="454">
        <f t="shared" si="3"/>
        <v>5</v>
      </c>
      <c r="N59" s="441">
        <f t="shared" si="5"/>
        <v>1.1571615659091594</v>
      </c>
      <c r="O59" s="441"/>
      <c r="P59" s="441"/>
      <c r="Q59" s="441"/>
      <c r="R59" s="441"/>
      <c r="S59" s="441"/>
      <c r="T59" s="441"/>
      <c r="U59" s="441"/>
      <c r="V59" s="441"/>
      <c r="W59" s="441"/>
      <c r="X59" s="441"/>
      <c r="Y59" s="441"/>
      <c r="AA59" s="440"/>
      <c r="AB59" s="441"/>
      <c r="AC59" s="441"/>
      <c r="AD59" s="441"/>
      <c r="AE59" s="441"/>
      <c r="AF59" s="441"/>
      <c r="AG59" s="441"/>
      <c r="AH59" s="441"/>
      <c r="AI59" s="441"/>
      <c r="AJ59" s="441"/>
      <c r="AK59" s="441"/>
      <c r="AL59" s="441"/>
    </row>
    <row r="60" spans="1:38" x14ac:dyDescent="0.25">
      <c r="A60" s="429" t="str">
        <f>'0_Total'!L$2</f>
        <v>Shared e-scooter (first generation central case, 50% less vehicles per servcing trip)</v>
      </c>
      <c r="B60" s="357" t="str">
        <f t="shared" si="4"/>
        <v>First generation central case, 50% less vehicles per servcing trip</v>
      </c>
      <c r="C60" s="449">
        <f>HLOOKUP($A60,'0_Total'!$D$2:$FC$118,ROW('0_Total'!$A$78)-ROW('0_Total'!$A$2)+1,FALSE)+
HLOOKUP($A60,'0_Total'!$D$2:$FC$118,ROW('0_Total'!$A$79)-ROW('0_Total'!$A$2)+1,FALSE)</f>
        <v>0.81407969234767941</v>
      </c>
      <c r="D60" s="449">
        <f>HLOOKUP($A60,'0_Total'!$D$2:$FC$118,ROW('0_Total'!$A$80)-ROW('0_Total'!$A$2)+1,FALSE)</f>
        <v>7.2794157251662051E-2</v>
      </c>
      <c r="E60" s="449">
        <f>HLOOKUP($A60,'0_Total'!$D$2:$FC$118,ROW('0_Total'!$A$82)-ROW('0_Total'!$A$2)+1,FALSE)</f>
        <v>2.7627731661023575E-2</v>
      </c>
      <c r="F60" s="449">
        <f>HLOOKUP($A60,'0_Total'!$D$2:$FC$118,ROW('0_Total'!$A$81)-ROW('0_Total'!$A$2)+1,FALSE)</f>
        <v>1.0022371110423198</v>
      </c>
      <c r="G60" s="451">
        <f t="shared" si="0"/>
        <v>1.4398848558654125</v>
      </c>
      <c r="H60" s="452">
        <f t="shared" si="1"/>
        <v>2.1754682989854488</v>
      </c>
      <c r="I60" s="447"/>
      <c r="J60" s="447">
        <f>SUM(C60:F60)</f>
        <v>1.916738692302685</v>
      </c>
      <c r="K60" s="454">
        <f t="shared" si="3"/>
        <v>4</v>
      </c>
      <c r="N60" s="441">
        <f t="shared" si="5"/>
        <v>1.3311749786761036</v>
      </c>
      <c r="O60" s="441"/>
      <c r="P60" s="441"/>
      <c r="Q60" s="441"/>
      <c r="R60" s="441"/>
      <c r="S60" s="441"/>
      <c r="T60" s="441"/>
      <c r="U60" s="441"/>
      <c r="V60" s="441"/>
      <c r="W60" s="441"/>
      <c r="X60" s="441"/>
      <c r="Y60" s="441"/>
      <c r="AA60" s="440"/>
      <c r="AB60" s="441"/>
      <c r="AC60" s="441"/>
      <c r="AD60" s="441"/>
      <c r="AE60" s="441"/>
      <c r="AF60" s="441"/>
      <c r="AG60" s="441"/>
      <c r="AH60" s="441"/>
      <c r="AI60" s="441"/>
      <c r="AJ60" s="441"/>
      <c r="AK60" s="441"/>
      <c r="AL60" s="441"/>
    </row>
    <row r="61" spans="1:38" x14ac:dyDescent="0.25">
      <c r="A61" s="429" t="str">
        <f>'0_Total'!P$2</f>
        <v>Shared e-scooter (first generation central case, 50% lower lifetime)</v>
      </c>
      <c r="B61" s="357" t="str">
        <f t="shared" si="4"/>
        <v>First generation central case, 50% lower lifetime</v>
      </c>
      <c r="C61" s="449">
        <f>HLOOKUP($A61,'0_Total'!$D$2:$FC$118,ROW('0_Total'!$A$78)-ROW('0_Total'!$A$2)+1,FALSE)+
HLOOKUP($A61,'0_Total'!$D$2:$FC$118,ROW('0_Total'!$A$79)-ROW('0_Total'!$A$2)+1,FALSE)</f>
        <v>1.3567994872461326</v>
      </c>
      <c r="D61" s="449">
        <f>HLOOKUP($A61,'0_Total'!$D$2:$FC$118,ROW('0_Total'!$A$80)-ROW('0_Total'!$A$2)+1,FALSE)</f>
        <v>7.2794157251662051E-2</v>
      </c>
      <c r="E61" s="449">
        <f>HLOOKUP($A61,'0_Total'!$D$2:$FC$118,ROW('0_Total'!$A$82)-ROW('0_Total'!$A$2)+1,FALSE)</f>
        <v>2.7627731661023575E-2</v>
      </c>
      <c r="F61" s="449">
        <f>HLOOKUP($A61,'0_Total'!$D$2:$FC$118,ROW('0_Total'!$A$81)-ROW('0_Total'!$A$2)+1,FALSE)</f>
        <v>0.50111855552115991</v>
      </c>
      <c r="G61" s="451">
        <f t="shared" si="0"/>
        <v>1.4398848558654125</v>
      </c>
      <c r="H61" s="452">
        <f t="shared" si="1"/>
        <v>2.1754682989854488</v>
      </c>
      <c r="I61" s="447"/>
      <c r="J61" s="447">
        <f t="shared" si="6"/>
        <v>1.9583399316799783</v>
      </c>
      <c r="K61" s="454">
        <f t="shared" si="3"/>
        <v>3</v>
      </c>
      <c r="N61" s="441">
        <f t="shared" si="5"/>
        <v>1.3600670384875737</v>
      </c>
      <c r="O61" s="441"/>
      <c r="P61" s="441"/>
      <c r="Q61" s="441"/>
      <c r="R61" s="441"/>
      <c r="S61" s="441"/>
      <c r="T61" s="441"/>
      <c r="U61" s="441"/>
      <c r="V61" s="441"/>
      <c r="W61" s="441"/>
      <c r="X61" s="441"/>
      <c r="Y61" s="441"/>
      <c r="AA61" s="440"/>
      <c r="AB61" s="441"/>
      <c r="AC61" s="441"/>
      <c r="AD61" s="441"/>
      <c r="AE61" s="441"/>
      <c r="AF61" s="441"/>
      <c r="AG61" s="441"/>
      <c r="AH61" s="441"/>
      <c r="AI61" s="441"/>
      <c r="AJ61" s="441"/>
      <c r="AK61" s="441"/>
      <c r="AL61" s="441"/>
    </row>
    <row r="62" spans="1:38" x14ac:dyDescent="0.25">
      <c r="A62" s="429" t="str">
        <f>'0_Total'!G$2</f>
        <v>Shared e-scooter (first generation central case, daily distance 50% lower)</v>
      </c>
      <c r="B62" s="357" t="str">
        <f t="shared" si="4"/>
        <v>First generation central case, daily distance 50% lower</v>
      </c>
      <c r="C62" s="449">
        <f>HLOOKUP($A62,'0_Total'!$D$2:$FC$118,ROW('0_Total'!$A$78)-ROW('0_Total'!$A$2)+1,FALSE)+
HLOOKUP($A62,'0_Total'!$D$2:$FC$118,ROW('0_Total'!$A$79)-ROW('0_Total'!$A$2)+1,FALSE)</f>
        <v>1.6281593846953588</v>
      </c>
      <c r="D62" s="449">
        <f>HLOOKUP($A62,'0_Total'!$D$2:$FC$118,ROW('0_Total'!$A$80)-ROW('0_Total'!$A$2)+1,FALSE)</f>
        <v>5.4595617938746538E-2</v>
      </c>
      <c r="E62" s="449">
        <f>HLOOKUP($A62,'0_Total'!$D$2:$FC$118,ROW('0_Total'!$A$82)-ROW('0_Total'!$A$2)+1,FALSE)</f>
        <v>2.7627731661023575E-2</v>
      </c>
      <c r="F62" s="449">
        <f>HLOOKUP($A62,'0_Total'!$D$2:$FC$118,ROW('0_Total'!$A$81)-ROW('0_Total'!$A$2)+1,FALSE)</f>
        <v>1.0022371110423198</v>
      </c>
      <c r="G62" s="451">
        <f>G$45</f>
        <v>1.4398848558654125</v>
      </c>
      <c r="H62" s="452">
        <f t="shared" si="1"/>
        <v>2.1754682989854488</v>
      </c>
      <c r="I62" s="447"/>
      <c r="J62" s="447">
        <f t="shared" si="6"/>
        <v>2.712619845337449</v>
      </c>
      <c r="K62" s="454">
        <f t="shared" si="3"/>
        <v>2</v>
      </c>
      <c r="N62" s="441">
        <f t="shared" si="5"/>
        <v>1.8839144215508024</v>
      </c>
      <c r="O62" s="441"/>
      <c r="P62" s="441"/>
      <c r="Q62" s="441"/>
      <c r="R62" s="441"/>
      <c r="S62" s="441"/>
      <c r="T62" s="441"/>
      <c r="U62" s="441"/>
      <c r="V62" s="441"/>
      <c r="W62" s="441"/>
      <c r="X62" s="441"/>
      <c r="Y62" s="441"/>
      <c r="AA62" s="440"/>
      <c r="AB62" s="441"/>
      <c r="AC62" s="441"/>
      <c r="AD62" s="441"/>
      <c r="AE62" s="441"/>
      <c r="AF62" s="441"/>
      <c r="AG62" s="441"/>
      <c r="AH62" s="441"/>
      <c r="AI62" s="441"/>
      <c r="AJ62" s="441"/>
      <c r="AK62" s="441"/>
      <c r="AL62" s="441"/>
    </row>
    <row r="63" spans="1:38" x14ac:dyDescent="0.25">
      <c r="A63" s="429" t="str">
        <f>'0_Total'!E2</f>
        <v>Shared e-scooter (first generation, worst case)</v>
      </c>
      <c r="B63" s="357" t="str">
        <f t="shared" si="4"/>
        <v>First generation, worst case</v>
      </c>
      <c r="C63" s="449">
        <f>HLOOKUP($A63,'0_Total'!$D$2:$FC$118,ROW('0_Total'!$A$78)-ROW('0_Total'!$A$2)+1,FALSE)+
HLOOKUP($A63,'0_Total'!$D$2:$FC$118,ROW('0_Total'!$A$79)-ROW('0_Total'!$A$2)+1,FALSE)</f>
        <v>3.2424320846783501</v>
      </c>
      <c r="D63" s="449">
        <f>HLOOKUP($A63,'0_Total'!$D$2:$FC$118,ROW('0_Total'!$A$80)-ROW('0_Total'!$A$2)+1,FALSE)</f>
        <v>6.6427221653518748E-2</v>
      </c>
      <c r="E63" s="449">
        <f>HLOOKUP($A63,'0_Total'!$D$2:$FC$118,ROW('0_Total'!$A$82)-ROW('0_Total'!$A$2)+1,FALSE)</f>
        <v>2.7627731661023575E-2</v>
      </c>
      <c r="F63" s="449">
        <f>HLOOKUP($A63,'0_Total'!$D$2:$FC$118,ROW('0_Total'!$A$81)-ROW('0_Total'!$A$2)+1,FALSE)</f>
        <v>3.0067113331269595</v>
      </c>
      <c r="G63" s="451">
        <f t="shared" si="0"/>
        <v>1.4398848558654125</v>
      </c>
      <c r="H63" s="452">
        <f t="shared" si="1"/>
        <v>2.1754682989854488</v>
      </c>
      <c r="I63" s="447"/>
      <c r="J63" s="447">
        <f>SUM(C63:F63)</f>
        <v>6.3431983711198523</v>
      </c>
      <c r="K63" s="454">
        <f t="shared" si="3"/>
        <v>1</v>
      </c>
      <c r="N63" s="441">
        <f t="shared" si="5"/>
        <v>4.4053511260158418</v>
      </c>
      <c r="O63" s="441"/>
      <c r="P63" s="441"/>
      <c r="Q63" s="441"/>
      <c r="R63" s="441"/>
      <c r="S63" s="441"/>
      <c r="T63" s="441"/>
      <c r="U63" s="441"/>
      <c r="V63" s="441"/>
      <c r="W63" s="441"/>
      <c r="X63" s="441"/>
      <c r="Y63" s="441"/>
      <c r="AA63" s="440"/>
      <c r="AB63" s="441"/>
      <c r="AC63" s="441"/>
      <c r="AD63" s="441"/>
      <c r="AE63" s="441"/>
      <c r="AF63" s="441"/>
      <c r="AG63" s="441"/>
      <c r="AH63" s="441"/>
      <c r="AI63" s="441"/>
      <c r="AJ63" s="441"/>
      <c r="AK63" s="441"/>
      <c r="AL63" s="441"/>
    </row>
    <row r="64" spans="1:38" x14ac:dyDescent="0.25">
      <c r="B64" s="357"/>
      <c r="C64" s="356"/>
      <c r="D64" s="356"/>
      <c r="E64" s="356"/>
      <c r="F64" s="356"/>
      <c r="G64" s="356"/>
      <c r="H64" s="444"/>
      <c r="I64" s="356"/>
      <c r="J64" s="356"/>
      <c r="N64" s="440"/>
      <c r="O64" s="441"/>
      <c r="P64" s="441"/>
      <c r="Q64" s="441"/>
      <c r="R64" s="441"/>
      <c r="S64" s="441"/>
      <c r="T64" s="441"/>
      <c r="U64" s="441"/>
      <c r="V64" s="441"/>
      <c r="W64" s="441"/>
      <c r="X64" s="441"/>
      <c r="Y64" s="441"/>
      <c r="AA64" s="440"/>
      <c r="AB64" s="441"/>
      <c r="AC64" s="441"/>
      <c r="AD64" s="441"/>
      <c r="AE64" s="441"/>
      <c r="AF64" s="441"/>
      <c r="AG64" s="441"/>
      <c r="AH64" s="441"/>
      <c r="AI64" s="441"/>
      <c r="AJ64" s="441"/>
      <c r="AK64" s="441"/>
      <c r="AL64" s="441"/>
    </row>
    <row r="65" spans="2:38" x14ac:dyDescent="0.25">
      <c r="B65" s="357"/>
      <c r="C65" s="356"/>
      <c r="D65" s="356"/>
      <c r="E65" s="356"/>
      <c r="F65" s="356"/>
      <c r="G65" s="356"/>
      <c r="H65" s="444"/>
      <c r="I65" s="356"/>
      <c r="J65" s="356"/>
      <c r="N65" s="440"/>
      <c r="O65" s="441"/>
      <c r="P65" s="441"/>
      <c r="Q65" s="441"/>
      <c r="R65" s="441"/>
      <c r="S65" s="441"/>
      <c r="T65" s="441"/>
      <c r="U65" s="441"/>
      <c r="V65" s="441"/>
      <c r="W65" s="441"/>
      <c r="X65" s="441"/>
      <c r="Y65" s="441"/>
      <c r="AA65" s="440"/>
      <c r="AB65" s="441"/>
      <c r="AC65" s="441"/>
      <c r="AD65" s="441"/>
      <c r="AE65" s="441"/>
      <c r="AF65" s="441"/>
      <c r="AG65" s="441"/>
      <c r="AH65" s="441"/>
      <c r="AI65" s="441"/>
      <c r="AJ65" s="441"/>
      <c r="AK65" s="441"/>
      <c r="AL65" s="441"/>
    </row>
    <row r="66" spans="2:38" x14ac:dyDescent="0.25">
      <c r="B66" s="357"/>
      <c r="C66" s="356"/>
      <c r="D66" s="356"/>
      <c r="E66" s="356"/>
      <c r="F66" s="356"/>
      <c r="G66" s="356"/>
      <c r="H66" s="444"/>
      <c r="I66" s="356"/>
      <c r="J66" s="356"/>
      <c r="N66" s="440"/>
      <c r="O66" s="441"/>
      <c r="P66" s="441"/>
      <c r="Q66" s="441"/>
      <c r="R66" s="441"/>
      <c r="S66" s="441"/>
      <c r="T66" s="441"/>
      <c r="U66" s="441"/>
      <c r="V66" s="441"/>
      <c r="W66" s="441"/>
      <c r="X66" s="441"/>
      <c r="Y66" s="441"/>
      <c r="AA66" s="440"/>
      <c r="AB66" s="441"/>
      <c r="AC66" s="441"/>
      <c r="AD66" s="441"/>
      <c r="AE66" s="441"/>
      <c r="AF66" s="441"/>
      <c r="AG66" s="441"/>
      <c r="AH66" s="441"/>
      <c r="AI66" s="441"/>
      <c r="AJ66" s="441"/>
      <c r="AK66" s="441"/>
      <c r="AL66" s="441"/>
    </row>
    <row r="67" spans="2:38" x14ac:dyDescent="0.25">
      <c r="B67" s="348"/>
      <c r="C67" s="348"/>
      <c r="D67" s="348"/>
      <c r="E67" s="348"/>
      <c r="F67" s="348"/>
      <c r="G67" s="348"/>
      <c r="H67" s="348"/>
      <c r="I67" s="348"/>
      <c r="J67" s="348"/>
      <c r="N67" s="440"/>
      <c r="O67" s="441"/>
      <c r="P67" s="441"/>
      <c r="Q67" s="441"/>
      <c r="R67" s="441"/>
      <c r="S67" s="441"/>
      <c r="T67" s="441"/>
      <c r="U67" s="441"/>
      <c r="V67" s="441"/>
      <c r="W67" s="441"/>
      <c r="X67" s="441"/>
      <c r="Y67" s="441"/>
      <c r="AA67" s="440"/>
      <c r="AB67" s="441"/>
      <c r="AC67" s="441"/>
      <c r="AD67" s="441"/>
      <c r="AE67" s="441"/>
      <c r="AF67" s="441"/>
      <c r="AG67" s="441"/>
      <c r="AH67" s="441"/>
      <c r="AI67" s="441"/>
      <c r="AJ67" s="441"/>
      <c r="AK67" s="441"/>
      <c r="AL67" s="441"/>
    </row>
    <row r="68" spans="2:38" x14ac:dyDescent="0.25">
      <c r="N68" s="440"/>
      <c r="O68" s="441"/>
      <c r="P68" s="441"/>
      <c r="Q68" s="441"/>
      <c r="R68" s="441"/>
      <c r="S68" s="441"/>
      <c r="T68" s="441"/>
      <c r="U68" s="441"/>
      <c r="V68" s="441"/>
      <c r="W68" s="441"/>
      <c r="X68" s="441"/>
      <c r="Y68" s="441"/>
      <c r="AA68" s="440"/>
      <c r="AB68" s="441"/>
      <c r="AC68" s="441"/>
      <c r="AD68" s="441"/>
      <c r="AE68" s="441"/>
      <c r="AF68" s="441"/>
      <c r="AG68" s="441"/>
      <c r="AH68" s="441"/>
      <c r="AI68" s="441"/>
      <c r="AJ68" s="441"/>
      <c r="AK68" s="441"/>
      <c r="AL68" s="441"/>
    </row>
    <row r="69" spans="2:38" x14ac:dyDescent="0.25">
      <c r="N69" s="440"/>
      <c r="O69" s="441"/>
      <c r="P69" s="441"/>
      <c r="Q69" s="441"/>
      <c r="R69" s="441"/>
      <c r="S69" s="441"/>
      <c r="T69" s="441"/>
      <c r="U69" s="441"/>
      <c r="V69" s="441"/>
      <c r="W69" s="441"/>
      <c r="X69" s="441"/>
      <c r="Y69" s="441"/>
      <c r="AA69" s="440"/>
      <c r="AB69" s="441"/>
      <c r="AC69" s="441"/>
      <c r="AD69" s="441"/>
      <c r="AE69" s="441"/>
      <c r="AF69" s="441"/>
      <c r="AG69" s="441"/>
      <c r="AH69" s="441"/>
      <c r="AI69" s="441"/>
      <c r="AJ69" s="441"/>
      <c r="AK69" s="441"/>
      <c r="AL69" s="441"/>
    </row>
    <row r="70" spans="2:38" x14ac:dyDescent="0.25">
      <c r="N70" s="440"/>
      <c r="O70" s="441"/>
      <c r="P70" s="441"/>
      <c r="Q70" s="441"/>
      <c r="R70" s="441"/>
      <c r="S70" s="441"/>
      <c r="T70" s="441"/>
      <c r="U70" s="441"/>
      <c r="V70" s="441"/>
      <c r="W70" s="441"/>
      <c r="X70" s="441"/>
      <c r="Y70" s="441"/>
      <c r="AA70" s="440"/>
      <c r="AB70" s="441"/>
      <c r="AC70" s="441"/>
      <c r="AD70" s="441"/>
      <c r="AE70" s="441"/>
      <c r="AF70" s="441"/>
      <c r="AG70" s="441"/>
      <c r="AH70" s="441"/>
      <c r="AI70" s="441"/>
      <c r="AJ70" s="441"/>
      <c r="AK70" s="441"/>
      <c r="AL70" s="441"/>
    </row>
    <row r="71" spans="2:38" x14ac:dyDescent="0.25">
      <c r="O71" s="430"/>
      <c r="P71" s="430"/>
      <c r="Q71" s="441"/>
      <c r="R71" s="441"/>
      <c r="S71" s="441"/>
      <c r="T71" s="441"/>
      <c r="U71" s="441"/>
      <c r="V71" s="441"/>
      <c r="W71" s="441"/>
      <c r="X71" s="441"/>
      <c r="Y71" s="441"/>
      <c r="AA71" s="440"/>
      <c r="AB71" s="441"/>
      <c r="AC71" s="441"/>
      <c r="AD71" s="441"/>
      <c r="AE71" s="441"/>
      <c r="AF71" s="441"/>
      <c r="AG71" s="441"/>
      <c r="AH71" s="441"/>
      <c r="AI71" s="441"/>
      <c r="AJ71" s="441"/>
      <c r="AK71" s="441"/>
      <c r="AL71" s="441"/>
    </row>
    <row r="72" spans="2:38" x14ac:dyDescent="0.25">
      <c r="B72" s="445"/>
      <c r="C72" s="434"/>
      <c r="D72" s="434"/>
      <c r="E72" s="434"/>
      <c r="F72" s="434"/>
      <c r="G72" s="434"/>
      <c r="H72" s="434"/>
      <c r="I72" s="434"/>
      <c r="J72" s="434"/>
      <c r="K72" s="434"/>
      <c r="O72" s="430"/>
      <c r="P72" s="430"/>
    </row>
    <row r="73" spans="2:38" x14ac:dyDescent="0.25">
      <c r="B73" s="434"/>
      <c r="C73" s="446"/>
      <c r="D73" s="446"/>
      <c r="E73" s="446"/>
      <c r="F73" s="446"/>
      <c r="G73" s="446"/>
      <c r="H73" s="446"/>
      <c r="I73" s="446"/>
      <c r="J73" s="446"/>
      <c r="K73" s="446"/>
      <c r="O73" s="430"/>
      <c r="P73" s="430"/>
    </row>
    <row r="74" spans="2:38" x14ac:dyDescent="0.25">
      <c r="B74" s="434"/>
      <c r="C74" s="446"/>
      <c r="D74" s="446"/>
      <c r="E74" s="446"/>
      <c r="F74" s="446"/>
      <c r="G74" s="446"/>
      <c r="H74" s="446"/>
      <c r="I74" s="446"/>
      <c r="J74" s="446"/>
      <c r="K74" s="446"/>
      <c r="O74" s="430"/>
      <c r="P74" s="430"/>
    </row>
    <row r="75" spans="2:38" x14ac:dyDescent="0.25">
      <c r="B75" s="434"/>
      <c r="C75" s="446"/>
      <c r="D75" s="446"/>
      <c r="E75" s="446"/>
      <c r="F75" s="446"/>
      <c r="G75" s="446"/>
      <c r="H75" s="446"/>
      <c r="I75" s="446"/>
      <c r="J75" s="446"/>
      <c r="K75" s="446"/>
      <c r="O75" s="430"/>
      <c r="P75" s="430"/>
    </row>
    <row r="76" spans="2:38" x14ac:dyDescent="0.25">
      <c r="B76" s="434"/>
      <c r="C76" s="446"/>
      <c r="D76" s="446"/>
      <c r="E76" s="446"/>
      <c r="F76" s="446"/>
      <c r="G76" s="446"/>
      <c r="H76" s="446"/>
      <c r="I76" s="446"/>
      <c r="J76" s="446"/>
      <c r="K76" s="446"/>
      <c r="O76" s="430"/>
      <c r="P76" s="430"/>
    </row>
    <row r="77" spans="2:38" x14ac:dyDescent="0.25">
      <c r="O77" s="430"/>
      <c r="P77" s="430"/>
    </row>
    <row r="78" spans="2:38" x14ac:dyDescent="0.25">
      <c r="O78" s="430"/>
      <c r="P78" s="430"/>
    </row>
    <row r="79" spans="2:38" x14ac:dyDescent="0.25">
      <c r="O79" s="430"/>
      <c r="P79" s="430"/>
    </row>
    <row r="80" spans="2:38" x14ac:dyDescent="0.25">
      <c r="O80" s="430"/>
      <c r="P80" s="430"/>
    </row>
    <row r="81" spans="15:16" x14ac:dyDescent="0.25">
      <c r="O81" s="430"/>
      <c r="P81" s="430"/>
    </row>
    <row r="82" spans="15:16" x14ac:dyDescent="0.25">
      <c r="O82" s="430"/>
      <c r="P82" s="430"/>
    </row>
    <row r="83" spans="15:16" x14ac:dyDescent="0.25">
      <c r="O83" s="430"/>
      <c r="P83" s="430"/>
    </row>
    <row r="84" spans="15:16" x14ac:dyDescent="0.25">
      <c r="O84" s="430"/>
      <c r="P84" s="430"/>
    </row>
    <row r="85" spans="15:16" x14ac:dyDescent="0.25">
      <c r="O85" s="430"/>
      <c r="P85" s="430"/>
    </row>
    <row r="86" spans="15:16" x14ac:dyDescent="0.25">
      <c r="O86" s="430"/>
      <c r="P86" s="430"/>
    </row>
    <row r="87" spans="15:16" x14ac:dyDescent="0.25">
      <c r="O87" s="430"/>
      <c r="P87" s="430"/>
    </row>
    <row r="88" spans="15:16" x14ac:dyDescent="0.25">
      <c r="O88" s="430"/>
      <c r="P88" s="430"/>
    </row>
    <row r="89" spans="15:16" x14ac:dyDescent="0.25">
      <c r="O89" s="430"/>
      <c r="P89" s="430"/>
    </row>
    <row r="90" spans="15:16" x14ac:dyDescent="0.25">
      <c r="O90" s="430"/>
      <c r="P90" s="430"/>
    </row>
    <row r="91" spans="15:16" x14ac:dyDescent="0.25">
      <c r="O91" s="430"/>
      <c r="P91" s="430"/>
    </row>
    <row r="92" spans="15:16" x14ac:dyDescent="0.25">
      <c r="O92" s="430"/>
      <c r="P92" s="430"/>
    </row>
    <row r="93" spans="15:16" x14ac:dyDescent="0.25">
      <c r="O93" s="430"/>
      <c r="P93" s="430"/>
    </row>
    <row r="94" spans="15:16" x14ac:dyDescent="0.25">
      <c r="O94" s="430"/>
      <c r="P94" s="430"/>
    </row>
    <row r="95" spans="15:16" x14ac:dyDescent="0.25">
      <c r="O95" s="430"/>
      <c r="P95" s="430"/>
    </row>
    <row r="96" spans="15:16" x14ac:dyDescent="0.25">
      <c r="O96" s="430"/>
      <c r="P96" s="430"/>
    </row>
    <row r="97" spans="15:16" x14ac:dyDescent="0.25">
      <c r="O97" s="430"/>
      <c r="P97" s="430"/>
    </row>
    <row r="98" spans="15:16" x14ac:dyDescent="0.25">
      <c r="O98" s="430"/>
      <c r="P98" s="430"/>
    </row>
    <row r="99" spans="15:16" x14ac:dyDescent="0.25">
      <c r="O99" s="430"/>
      <c r="P99" s="430"/>
    </row>
    <row r="100" spans="15:16" x14ac:dyDescent="0.25">
      <c r="O100" s="430"/>
      <c r="P100" s="430"/>
    </row>
    <row r="101" spans="15:16" x14ac:dyDescent="0.25">
      <c r="O101" s="430"/>
      <c r="P101" s="430"/>
    </row>
    <row r="102" spans="15:16" x14ac:dyDescent="0.25">
      <c r="O102" s="430"/>
      <c r="P102" s="430"/>
    </row>
    <row r="103" spans="15:16" x14ac:dyDescent="0.25">
      <c r="O103" s="430"/>
      <c r="P103" s="430"/>
    </row>
    <row r="104" spans="15:16" x14ac:dyDescent="0.25">
      <c r="O104" s="430"/>
      <c r="P104" s="430"/>
    </row>
    <row r="105" spans="15:16" x14ac:dyDescent="0.25">
      <c r="O105" s="430"/>
      <c r="P105" s="430"/>
    </row>
    <row r="106" spans="15:16" x14ac:dyDescent="0.25">
      <c r="O106" s="430"/>
      <c r="P106" s="430"/>
    </row>
    <row r="107" spans="15:16" x14ac:dyDescent="0.25">
      <c r="O107" s="430"/>
      <c r="P107" s="430"/>
    </row>
    <row r="108" spans="15:16" x14ac:dyDescent="0.25">
      <c r="O108" s="430"/>
      <c r="P108" s="430"/>
    </row>
    <row r="109" spans="15:16" x14ac:dyDescent="0.25">
      <c r="O109" s="430"/>
      <c r="P109" s="430"/>
    </row>
    <row r="110" spans="15:16" x14ac:dyDescent="0.25">
      <c r="O110" s="430"/>
      <c r="P110" s="430"/>
    </row>
    <row r="111" spans="15:16" x14ac:dyDescent="0.25">
      <c r="O111" s="430"/>
      <c r="P111" s="430"/>
    </row>
    <row r="112" spans="15:16" x14ac:dyDescent="0.25">
      <c r="O112" s="430"/>
      <c r="P112" s="430"/>
    </row>
    <row r="113" spans="15:16" x14ac:dyDescent="0.25">
      <c r="O113" s="430"/>
      <c r="P113" s="430"/>
    </row>
    <row r="114" spans="15:16" x14ac:dyDescent="0.25">
      <c r="O114" s="430"/>
      <c r="P114" s="430"/>
    </row>
    <row r="115" spans="15:16" x14ac:dyDescent="0.25">
      <c r="O115" s="430"/>
      <c r="P115" s="430"/>
    </row>
    <row r="116" spans="15:16" x14ac:dyDescent="0.25">
      <c r="O116" s="430"/>
      <c r="P116" s="430"/>
    </row>
    <row r="117" spans="15:16" x14ac:dyDescent="0.25">
      <c r="O117" s="430"/>
      <c r="P117" s="430"/>
    </row>
    <row r="118" spans="15:16" x14ac:dyDescent="0.25">
      <c r="O118" s="430"/>
      <c r="P118" s="430"/>
    </row>
    <row r="119" spans="15:16" x14ac:dyDescent="0.25">
      <c r="O119" s="430"/>
      <c r="P119" s="430"/>
    </row>
    <row r="120" spans="15:16" x14ac:dyDescent="0.25">
      <c r="O120" s="430"/>
      <c r="P120" s="430"/>
    </row>
    <row r="121" spans="15:16" x14ac:dyDescent="0.25">
      <c r="O121" s="430"/>
      <c r="P121" s="430"/>
    </row>
    <row r="122" spans="15:16" x14ac:dyDescent="0.25">
      <c r="O122" s="430"/>
      <c r="P122" s="430"/>
    </row>
    <row r="123" spans="15:16" x14ac:dyDescent="0.25">
      <c r="O123" s="430"/>
      <c r="P123" s="430"/>
    </row>
    <row r="124" spans="15:16" x14ac:dyDescent="0.25">
      <c r="O124" s="430"/>
      <c r="P124" s="430"/>
    </row>
    <row r="125" spans="15:16" x14ac:dyDescent="0.25">
      <c r="O125" s="430"/>
      <c r="P125" s="430"/>
    </row>
    <row r="126" spans="15:16" x14ac:dyDescent="0.25">
      <c r="O126" s="430"/>
      <c r="P126" s="430"/>
    </row>
    <row r="127" spans="15:16" x14ac:dyDescent="0.25">
      <c r="O127" s="430"/>
      <c r="P127" s="430"/>
    </row>
    <row r="128" spans="15:16" x14ac:dyDescent="0.25">
      <c r="O128" s="430"/>
      <c r="P128" s="430"/>
    </row>
    <row r="129" spans="15:16" x14ac:dyDescent="0.25">
      <c r="O129" s="430"/>
      <c r="P129" s="430"/>
    </row>
    <row r="130" spans="15:16" x14ac:dyDescent="0.25">
      <c r="O130" s="430"/>
      <c r="P130" s="430"/>
    </row>
    <row r="131" spans="15:16" x14ac:dyDescent="0.25">
      <c r="O131" s="430"/>
      <c r="P131" s="430"/>
    </row>
    <row r="132" spans="15:16" x14ac:dyDescent="0.25">
      <c r="O132" s="430"/>
      <c r="P132" s="430"/>
    </row>
    <row r="133" spans="15:16" x14ac:dyDescent="0.25">
      <c r="O133" s="430"/>
      <c r="P133" s="430"/>
    </row>
    <row r="134" spans="15:16" x14ac:dyDescent="0.25">
      <c r="O134" s="430"/>
      <c r="P134" s="430"/>
    </row>
  </sheetData>
  <mergeCells count="1">
    <mergeCell ref="B19:H33"/>
  </mergeCells>
  <pageMargins left="0" right="0" top="0" bottom="0" header="0" footer="0"/>
  <pageSetup orientation="portrait" r:id="rId1"/>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7BC143"/>
  </sheetPr>
  <dimension ref="A1:AN125"/>
  <sheetViews>
    <sheetView topLeftCell="H12" zoomScale="174" zoomScaleNormal="80" zoomScalePageLayoutView="200" workbookViewId="0">
      <selection activeCell="J35" sqref="J35"/>
    </sheetView>
  </sheetViews>
  <sheetFormatPr defaultColWidth="8.85546875" defaultRowHeight="15" x14ac:dyDescent="0.25"/>
  <cols>
    <col min="1" max="1" width="3.28515625" style="429" customWidth="1"/>
    <col min="2" max="2" width="36.7109375" style="429" customWidth="1"/>
    <col min="3" max="6" width="8.85546875" style="429"/>
    <col min="7" max="10" width="8.85546875" style="429" customWidth="1"/>
    <col min="11" max="13" width="8.85546875" style="429"/>
    <col min="14" max="14" width="8.85546875" style="430"/>
    <col min="15" max="15" width="17" style="429" customWidth="1"/>
    <col min="16" max="16" width="8.85546875" style="429"/>
    <col min="17" max="17" width="15.28515625" style="429" customWidth="1"/>
    <col min="18" max="26" width="8.85546875" style="429"/>
    <col min="27" max="27" width="8.85546875" style="430"/>
    <col min="28" max="39" width="8.85546875" style="429"/>
    <col min="40" max="40" width="8.85546875" style="430"/>
    <col min="41" max="16384" width="8.85546875" style="429"/>
  </cols>
  <sheetData>
    <row r="1" spans="2:40" s="428" customFormat="1" ht="21" x14ac:dyDescent="0.35">
      <c r="B1" s="427" t="s">
        <v>1080</v>
      </c>
      <c r="N1" s="427"/>
      <c r="AA1" s="427"/>
      <c r="AN1" s="427"/>
    </row>
    <row r="2" spans="2:40" x14ac:dyDescent="0.25">
      <c r="O2" s="430"/>
      <c r="P2" s="430"/>
      <c r="Q2" s="430"/>
      <c r="R2" s="430"/>
      <c r="S2" s="430"/>
      <c r="T2" s="430"/>
      <c r="U2" s="430"/>
      <c r="V2" s="430"/>
      <c r="W2" s="430"/>
      <c r="X2" s="430"/>
      <c r="Y2" s="430"/>
    </row>
    <row r="3" spans="2:40" ht="23.25" x14ac:dyDescent="0.35">
      <c r="B3" s="431" t="s">
        <v>1079</v>
      </c>
    </row>
    <row r="5" spans="2:40" x14ac:dyDescent="0.25">
      <c r="B5" s="430" t="s">
        <v>1078</v>
      </c>
      <c r="C5" s="432" t="s">
        <v>1077</v>
      </c>
    </row>
    <row r="6" spans="2:40" x14ac:dyDescent="0.25">
      <c r="B6" s="430" t="s">
        <v>1076</v>
      </c>
      <c r="C6" s="432" t="s">
        <v>1075</v>
      </c>
    </row>
    <row r="7" spans="2:40" x14ac:dyDescent="0.25">
      <c r="B7" s="430" t="s">
        <v>1074</v>
      </c>
      <c r="C7" s="432" t="s">
        <v>1073</v>
      </c>
    </row>
    <row r="8" spans="2:40" x14ac:dyDescent="0.25">
      <c r="B8" s="430" t="s">
        <v>1072</v>
      </c>
      <c r="C8" s="432" t="s">
        <v>1071</v>
      </c>
    </row>
    <row r="9" spans="2:40" ht="15.75" x14ac:dyDescent="0.25">
      <c r="B9" s="430"/>
      <c r="L9" s="433" t="s">
        <v>1070</v>
      </c>
    </row>
    <row r="10" spans="2:40" x14ac:dyDescent="0.25">
      <c r="B10" s="430" t="s">
        <v>1069</v>
      </c>
    </row>
    <row r="11" spans="2:40" x14ac:dyDescent="0.25">
      <c r="B11" s="430" t="s">
        <v>1068</v>
      </c>
      <c r="C11" s="432" t="str">
        <f>Figure_2_GHG_per_pkm_General!C12</f>
        <v>GHG emissions per pkm [g CO₂/pkm]</v>
      </c>
    </row>
    <row r="12" spans="2:40" x14ac:dyDescent="0.25">
      <c r="B12" s="430" t="s">
        <v>1066</v>
      </c>
      <c r="C12" s="432" t="s">
        <v>1140</v>
      </c>
    </row>
    <row r="13" spans="2:40" x14ac:dyDescent="0.25">
      <c r="B13" s="430"/>
      <c r="C13" s="434"/>
    </row>
    <row r="14" spans="2:40" x14ac:dyDescent="0.25">
      <c r="B14" s="430" t="s">
        <v>1065</v>
      </c>
      <c r="C14" s="434"/>
    </row>
    <row r="15" spans="2:40" x14ac:dyDescent="0.25">
      <c r="B15" s="430" t="s">
        <v>1064</v>
      </c>
      <c r="C15" s="435" t="s">
        <v>1063</v>
      </c>
    </row>
    <row r="16" spans="2:40" x14ac:dyDescent="0.25">
      <c r="B16" s="430" t="s">
        <v>1062</v>
      </c>
      <c r="C16" s="435" t="s">
        <v>1061</v>
      </c>
    </row>
    <row r="17" spans="2:38" x14ac:dyDescent="0.25">
      <c r="B17" s="430"/>
      <c r="C17" s="434"/>
    </row>
    <row r="18" spans="2:38" x14ac:dyDescent="0.25">
      <c r="B18" s="430" t="s">
        <v>1060</v>
      </c>
      <c r="V18" s="436"/>
      <c r="W18" s="436"/>
    </row>
    <row r="19" spans="2:38" x14ac:dyDescent="0.25">
      <c r="B19" s="864" t="s">
        <v>1059</v>
      </c>
      <c r="C19" s="865"/>
      <c r="D19" s="865"/>
      <c r="E19" s="865"/>
      <c r="F19" s="865"/>
      <c r="G19" s="865"/>
      <c r="H19" s="866"/>
      <c r="V19" s="436"/>
      <c r="W19" s="436"/>
    </row>
    <row r="20" spans="2:38" x14ac:dyDescent="0.25">
      <c r="B20" s="867"/>
      <c r="C20" s="868"/>
      <c r="D20" s="868"/>
      <c r="E20" s="868"/>
      <c r="F20" s="868"/>
      <c r="G20" s="868"/>
      <c r="H20" s="869"/>
      <c r="V20" s="436"/>
      <c r="W20" s="436"/>
    </row>
    <row r="21" spans="2:38" x14ac:dyDescent="0.25">
      <c r="B21" s="867"/>
      <c r="C21" s="868"/>
      <c r="D21" s="868"/>
      <c r="E21" s="868"/>
      <c r="F21" s="868"/>
      <c r="G21" s="868"/>
      <c r="H21" s="869"/>
      <c r="V21" s="436"/>
      <c r="W21" s="436"/>
    </row>
    <row r="22" spans="2:38" x14ac:dyDescent="0.25">
      <c r="B22" s="867"/>
      <c r="C22" s="868"/>
      <c r="D22" s="868"/>
      <c r="E22" s="868"/>
      <c r="F22" s="868"/>
      <c r="G22" s="868"/>
      <c r="H22" s="869"/>
      <c r="V22" s="436"/>
      <c r="W22" s="436"/>
      <c r="X22" s="430"/>
      <c r="Y22" s="430"/>
    </row>
    <row r="23" spans="2:38" x14ac:dyDescent="0.25">
      <c r="B23" s="867"/>
      <c r="C23" s="868"/>
      <c r="D23" s="868"/>
      <c r="E23" s="868"/>
      <c r="F23" s="868"/>
      <c r="G23" s="868"/>
      <c r="H23" s="869"/>
      <c r="V23" s="436"/>
      <c r="W23" s="436"/>
      <c r="X23" s="430"/>
      <c r="Y23" s="430"/>
    </row>
    <row r="24" spans="2:38" ht="15.75" x14ac:dyDescent="0.25">
      <c r="B24" s="867"/>
      <c r="C24" s="868"/>
      <c r="D24" s="868"/>
      <c r="E24" s="868"/>
      <c r="F24" s="868"/>
      <c r="G24" s="868"/>
      <c r="H24" s="869"/>
      <c r="N24" s="437"/>
      <c r="V24" s="436"/>
      <c r="W24" s="436"/>
      <c r="AA24" s="437"/>
    </row>
    <row r="25" spans="2:38" s="430" customFormat="1" x14ac:dyDescent="0.25">
      <c r="B25" s="867"/>
      <c r="C25" s="868"/>
      <c r="D25" s="868"/>
      <c r="E25" s="868"/>
      <c r="F25" s="868"/>
      <c r="G25" s="868"/>
      <c r="H25" s="869"/>
      <c r="N25" s="438"/>
      <c r="V25" s="436"/>
      <c r="W25" s="436"/>
      <c r="AA25" s="439"/>
    </row>
    <row r="26" spans="2:38" x14ac:dyDescent="0.25">
      <c r="B26" s="867"/>
      <c r="C26" s="868"/>
      <c r="D26" s="868"/>
      <c r="E26" s="868"/>
      <c r="F26" s="868"/>
      <c r="G26" s="868"/>
      <c r="H26" s="869"/>
      <c r="N26" s="440"/>
      <c r="V26" s="436"/>
      <c r="W26" s="436"/>
      <c r="X26" s="441"/>
      <c r="Y26" s="441"/>
      <c r="AA26" s="440"/>
      <c r="AB26" s="441"/>
      <c r="AC26" s="441"/>
      <c r="AD26" s="441"/>
      <c r="AE26" s="441"/>
      <c r="AF26" s="441"/>
      <c r="AG26" s="441"/>
      <c r="AH26" s="441"/>
      <c r="AI26" s="441"/>
      <c r="AJ26" s="441"/>
      <c r="AK26" s="441"/>
      <c r="AL26" s="441"/>
    </row>
    <row r="27" spans="2:38" x14ac:dyDescent="0.25">
      <c r="B27" s="867"/>
      <c r="C27" s="868"/>
      <c r="D27" s="868"/>
      <c r="E27" s="868"/>
      <c r="F27" s="868"/>
      <c r="G27" s="868"/>
      <c r="H27" s="869"/>
      <c r="N27" s="440"/>
      <c r="V27" s="436"/>
      <c r="W27" s="436"/>
      <c r="X27" s="441"/>
      <c r="Y27" s="441"/>
      <c r="AA27" s="440"/>
      <c r="AB27" s="441"/>
      <c r="AC27" s="441"/>
      <c r="AD27" s="441"/>
      <c r="AE27" s="441"/>
      <c r="AF27" s="441"/>
      <c r="AG27" s="441"/>
      <c r="AH27" s="441"/>
      <c r="AI27" s="441"/>
      <c r="AJ27" s="441"/>
      <c r="AK27" s="441"/>
      <c r="AL27" s="441"/>
    </row>
    <row r="28" spans="2:38" x14ac:dyDescent="0.25">
      <c r="B28" s="867"/>
      <c r="C28" s="868"/>
      <c r="D28" s="868"/>
      <c r="E28" s="868"/>
      <c r="F28" s="868"/>
      <c r="G28" s="868"/>
      <c r="H28" s="869"/>
      <c r="N28" s="440"/>
      <c r="V28" s="436"/>
      <c r="W28" s="436"/>
      <c r="X28" s="441"/>
      <c r="Y28" s="441"/>
      <c r="AA28" s="440"/>
      <c r="AB28" s="441"/>
      <c r="AC28" s="441"/>
      <c r="AD28" s="441"/>
      <c r="AE28" s="441"/>
      <c r="AF28" s="441"/>
      <c r="AG28" s="441"/>
      <c r="AH28" s="441"/>
      <c r="AI28" s="441"/>
      <c r="AJ28" s="441"/>
      <c r="AK28" s="441"/>
      <c r="AL28" s="441"/>
    </row>
    <row r="29" spans="2:38" x14ac:dyDescent="0.25">
      <c r="B29" s="867"/>
      <c r="C29" s="868"/>
      <c r="D29" s="868"/>
      <c r="E29" s="868"/>
      <c r="F29" s="868"/>
      <c r="G29" s="868"/>
      <c r="H29" s="869"/>
      <c r="N29" s="440"/>
      <c r="V29" s="436"/>
      <c r="W29" s="436"/>
      <c r="X29" s="441"/>
      <c r="Y29" s="441"/>
      <c r="AA29" s="440"/>
      <c r="AB29" s="441"/>
      <c r="AC29" s="441"/>
      <c r="AD29" s="441"/>
      <c r="AE29" s="441"/>
      <c r="AF29" s="441"/>
      <c r="AG29" s="441"/>
      <c r="AH29" s="441"/>
      <c r="AI29" s="441"/>
      <c r="AJ29" s="441"/>
      <c r="AK29" s="441"/>
      <c r="AL29" s="441"/>
    </row>
    <row r="30" spans="2:38" x14ac:dyDescent="0.25">
      <c r="B30" s="867"/>
      <c r="C30" s="868"/>
      <c r="D30" s="868"/>
      <c r="E30" s="868"/>
      <c r="F30" s="868"/>
      <c r="G30" s="868"/>
      <c r="H30" s="869"/>
      <c r="N30" s="440"/>
      <c r="V30" s="436"/>
      <c r="W30" s="436"/>
      <c r="X30" s="441"/>
      <c r="Y30" s="441"/>
      <c r="AA30" s="440"/>
      <c r="AB30" s="441"/>
      <c r="AC30" s="441"/>
      <c r="AD30" s="441"/>
      <c r="AE30" s="441"/>
      <c r="AF30" s="441"/>
      <c r="AG30" s="441"/>
      <c r="AH30" s="441"/>
      <c r="AI30" s="441"/>
      <c r="AJ30" s="441"/>
      <c r="AK30" s="441"/>
      <c r="AL30" s="441"/>
    </row>
    <row r="31" spans="2:38" x14ac:dyDescent="0.25">
      <c r="B31" s="867"/>
      <c r="C31" s="868"/>
      <c r="D31" s="868"/>
      <c r="E31" s="868"/>
      <c r="F31" s="868"/>
      <c r="G31" s="868"/>
      <c r="H31" s="869"/>
      <c r="N31" s="440"/>
      <c r="V31" s="436"/>
      <c r="W31" s="436"/>
      <c r="X31" s="441"/>
      <c r="Y31" s="441"/>
      <c r="AA31" s="440"/>
      <c r="AB31" s="441"/>
      <c r="AC31" s="441"/>
      <c r="AD31" s="441"/>
      <c r="AE31" s="441"/>
      <c r="AF31" s="441"/>
      <c r="AG31" s="441"/>
      <c r="AH31" s="441"/>
      <c r="AI31" s="441"/>
      <c r="AJ31" s="441"/>
      <c r="AK31" s="441"/>
      <c r="AL31" s="441"/>
    </row>
    <row r="32" spans="2:38" x14ac:dyDescent="0.25">
      <c r="B32" s="867"/>
      <c r="C32" s="868"/>
      <c r="D32" s="868"/>
      <c r="E32" s="868"/>
      <c r="F32" s="868"/>
      <c r="G32" s="868"/>
      <c r="H32" s="869"/>
      <c r="N32" s="440"/>
      <c r="V32" s="436"/>
      <c r="W32" s="436"/>
      <c r="X32" s="441"/>
      <c r="Y32" s="441"/>
      <c r="AA32" s="440"/>
      <c r="AB32" s="441"/>
      <c r="AC32" s="441"/>
      <c r="AD32" s="441"/>
      <c r="AE32" s="441"/>
      <c r="AF32" s="441"/>
      <c r="AG32" s="441"/>
      <c r="AH32" s="441"/>
      <c r="AI32" s="441"/>
      <c r="AJ32" s="441"/>
      <c r="AK32" s="441"/>
      <c r="AL32" s="441"/>
    </row>
    <row r="33" spans="1:40" x14ac:dyDescent="0.25">
      <c r="B33" s="870"/>
      <c r="C33" s="871"/>
      <c r="D33" s="871"/>
      <c r="E33" s="871"/>
      <c r="F33" s="871"/>
      <c r="G33" s="871"/>
      <c r="H33" s="872"/>
      <c r="N33" s="440"/>
      <c r="O33" s="436"/>
      <c r="P33" s="436"/>
      <c r="Q33" s="436"/>
      <c r="R33" s="436"/>
      <c r="S33" s="436"/>
      <c r="T33" s="436"/>
      <c r="U33" s="436"/>
      <c r="V33" s="436"/>
      <c r="W33" s="436"/>
      <c r="X33" s="441"/>
      <c r="Y33" s="441"/>
      <c r="AA33" s="440"/>
      <c r="AB33" s="441"/>
      <c r="AC33" s="441"/>
      <c r="AD33" s="441"/>
      <c r="AE33" s="441"/>
      <c r="AF33" s="441"/>
      <c r="AG33" s="441"/>
      <c r="AH33" s="441"/>
      <c r="AI33" s="441"/>
      <c r="AJ33" s="441"/>
      <c r="AK33" s="441"/>
      <c r="AL33" s="441"/>
    </row>
    <row r="34" spans="1:40" x14ac:dyDescent="0.25">
      <c r="N34" s="440"/>
      <c r="O34" s="441"/>
      <c r="P34" s="441"/>
      <c r="Q34" s="441"/>
      <c r="R34" s="441"/>
      <c r="S34" s="441"/>
      <c r="T34" s="441"/>
      <c r="U34" s="441"/>
      <c r="V34" s="441"/>
      <c r="W34" s="441"/>
      <c r="X34" s="441"/>
      <c r="Y34" s="441"/>
      <c r="AA34" s="440"/>
      <c r="AB34" s="441"/>
      <c r="AC34" s="441"/>
      <c r="AD34" s="441"/>
      <c r="AE34" s="441"/>
      <c r="AF34" s="441"/>
      <c r="AG34" s="441"/>
      <c r="AH34" s="441"/>
      <c r="AI34" s="441"/>
      <c r="AJ34" s="441"/>
      <c r="AK34" s="441"/>
      <c r="AL34" s="441"/>
    </row>
    <row r="35" spans="1:40" x14ac:dyDescent="0.25">
      <c r="N35" s="440"/>
      <c r="O35" s="441"/>
      <c r="P35" s="441"/>
      <c r="Q35" s="441"/>
      <c r="R35" s="441"/>
      <c r="S35" s="441"/>
      <c r="T35" s="441"/>
      <c r="U35" s="441"/>
      <c r="V35" s="441"/>
      <c r="W35" s="441"/>
      <c r="X35" s="441"/>
      <c r="Y35" s="441"/>
      <c r="AA35" s="440"/>
      <c r="AB35" s="441"/>
      <c r="AC35" s="441"/>
      <c r="AD35" s="441"/>
      <c r="AE35" s="441"/>
      <c r="AF35" s="441"/>
      <c r="AG35" s="441"/>
      <c r="AH35" s="441"/>
      <c r="AI35" s="441"/>
      <c r="AJ35" s="441"/>
      <c r="AK35" s="441"/>
      <c r="AL35" s="441"/>
    </row>
    <row r="36" spans="1:40" x14ac:dyDescent="0.25">
      <c r="N36" s="440"/>
      <c r="O36" s="441"/>
      <c r="P36" s="441"/>
      <c r="Q36" s="441"/>
      <c r="R36" s="441"/>
      <c r="S36" s="441"/>
      <c r="T36" s="441"/>
      <c r="U36" s="441"/>
      <c r="V36" s="441"/>
      <c r="W36" s="441"/>
      <c r="X36" s="441"/>
      <c r="Y36" s="441"/>
      <c r="AA36" s="440"/>
      <c r="AB36" s="441"/>
      <c r="AC36" s="441"/>
      <c r="AD36" s="441"/>
      <c r="AE36" s="441"/>
      <c r="AF36" s="441"/>
      <c r="AG36" s="441"/>
      <c r="AH36" s="441"/>
      <c r="AI36" s="441"/>
      <c r="AJ36" s="441"/>
      <c r="AK36" s="441"/>
      <c r="AL36" s="441"/>
    </row>
    <row r="37" spans="1:40" x14ac:dyDescent="0.25">
      <c r="N37" s="440"/>
      <c r="O37" s="441"/>
      <c r="P37" s="441"/>
      <c r="Q37" s="441"/>
      <c r="R37" s="441"/>
      <c r="S37" s="441"/>
      <c r="T37" s="441"/>
      <c r="U37" s="441"/>
      <c r="V37" s="441"/>
      <c r="W37" s="441"/>
      <c r="X37" s="441"/>
      <c r="Y37" s="441"/>
      <c r="AA37" s="440"/>
      <c r="AB37" s="441"/>
      <c r="AC37" s="441"/>
      <c r="AD37" s="441"/>
      <c r="AE37" s="441"/>
      <c r="AF37" s="441"/>
      <c r="AG37" s="441"/>
      <c r="AH37" s="441"/>
      <c r="AI37" s="441"/>
      <c r="AJ37" s="441"/>
      <c r="AK37" s="441"/>
      <c r="AL37" s="441"/>
    </row>
    <row r="38" spans="1:40" x14ac:dyDescent="0.25">
      <c r="N38" s="440"/>
      <c r="O38" s="441"/>
      <c r="P38" s="441"/>
      <c r="Q38" s="441"/>
      <c r="R38" s="441"/>
      <c r="S38" s="441"/>
      <c r="T38" s="441"/>
      <c r="U38" s="441"/>
      <c r="V38" s="441"/>
      <c r="W38" s="441"/>
      <c r="X38" s="441"/>
      <c r="Y38" s="441"/>
      <c r="AA38" s="440"/>
      <c r="AB38" s="441"/>
      <c r="AC38" s="441"/>
      <c r="AD38" s="441"/>
      <c r="AE38" s="441"/>
      <c r="AF38" s="441"/>
      <c r="AG38" s="441"/>
      <c r="AH38" s="441"/>
      <c r="AI38" s="441"/>
      <c r="AJ38" s="441"/>
      <c r="AK38" s="441"/>
      <c r="AL38" s="441"/>
    </row>
    <row r="39" spans="1:40" x14ac:dyDescent="0.25">
      <c r="N39" s="440"/>
      <c r="O39" s="441"/>
      <c r="P39" s="441"/>
      <c r="Q39" s="441"/>
      <c r="R39" s="441"/>
      <c r="S39" s="441"/>
      <c r="T39" s="441"/>
      <c r="U39" s="441"/>
      <c r="V39" s="441"/>
      <c r="W39" s="441"/>
      <c r="X39" s="441"/>
      <c r="Y39" s="441"/>
      <c r="AA39" s="440"/>
      <c r="AB39" s="441"/>
      <c r="AC39" s="441"/>
      <c r="AD39" s="441"/>
      <c r="AE39" s="441"/>
      <c r="AF39" s="441"/>
      <c r="AG39" s="441"/>
      <c r="AH39" s="441"/>
      <c r="AI39" s="441"/>
      <c r="AJ39" s="441"/>
      <c r="AK39" s="441"/>
      <c r="AL39" s="441"/>
    </row>
    <row r="40" spans="1:40" ht="23.25" x14ac:dyDescent="0.35">
      <c r="B40" s="431" t="s">
        <v>1058</v>
      </c>
      <c r="C40" s="442"/>
      <c r="N40" s="440"/>
      <c r="O40" s="441"/>
      <c r="P40" s="441"/>
      <c r="Q40" s="441"/>
      <c r="R40" s="441"/>
      <c r="S40" s="441"/>
      <c r="T40" s="441"/>
      <c r="U40" s="441"/>
      <c r="V40" s="441"/>
      <c r="W40" s="441"/>
      <c r="X40" s="441"/>
      <c r="Y40" s="441"/>
      <c r="AA40" s="440"/>
      <c r="AB40" s="441"/>
      <c r="AC40" s="441"/>
      <c r="AD40" s="441"/>
      <c r="AE40" s="441"/>
      <c r="AF40" s="441"/>
      <c r="AG40" s="441"/>
      <c r="AH40" s="441"/>
      <c r="AI40" s="441"/>
      <c r="AJ40" s="441"/>
      <c r="AK40" s="441"/>
      <c r="AL40" s="441"/>
    </row>
    <row r="41" spans="1:40" x14ac:dyDescent="0.25">
      <c r="N41" s="440"/>
      <c r="O41" s="441"/>
      <c r="P41" s="441"/>
      <c r="Q41" s="441"/>
      <c r="R41" s="441"/>
      <c r="S41" s="441"/>
      <c r="T41" s="441"/>
      <c r="U41" s="441"/>
      <c r="V41" s="441"/>
      <c r="W41" s="441"/>
      <c r="X41" s="441"/>
      <c r="Y41" s="441"/>
      <c r="AA41" s="440"/>
      <c r="AB41" s="441"/>
      <c r="AC41" s="441"/>
      <c r="AD41" s="441"/>
      <c r="AE41" s="441"/>
      <c r="AF41" s="441"/>
      <c r="AG41" s="441"/>
      <c r="AH41" s="441"/>
      <c r="AI41" s="441"/>
      <c r="AJ41" s="441"/>
      <c r="AK41" s="441"/>
      <c r="AL41" s="441"/>
    </row>
    <row r="42" spans="1:40" x14ac:dyDescent="0.25">
      <c r="N42" s="440"/>
      <c r="O42" s="441"/>
      <c r="P42" s="441"/>
      <c r="Q42" s="441"/>
      <c r="R42" s="441"/>
      <c r="S42" s="441"/>
      <c r="T42" s="441"/>
      <c r="U42" s="441"/>
      <c r="V42" s="441"/>
      <c r="W42" s="441"/>
      <c r="X42" s="441"/>
      <c r="Y42" s="441"/>
      <c r="AA42" s="440"/>
      <c r="AB42" s="441"/>
      <c r="AC42" s="441"/>
      <c r="AD42" s="441"/>
      <c r="AE42" s="441"/>
      <c r="AF42" s="441"/>
      <c r="AG42" s="441"/>
      <c r="AH42" s="441"/>
      <c r="AI42" s="441"/>
      <c r="AJ42" s="441"/>
      <c r="AK42" s="441"/>
      <c r="AL42" s="441"/>
    </row>
    <row r="43" spans="1:40" x14ac:dyDescent="0.25">
      <c r="N43" s="440"/>
      <c r="O43" s="441"/>
      <c r="P43" s="441"/>
      <c r="Q43" s="441"/>
      <c r="R43" s="441"/>
      <c r="S43" s="441"/>
      <c r="T43" s="441"/>
      <c r="U43" s="441"/>
      <c r="V43" s="441"/>
      <c r="W43" s="441"/>
      <c r="X43" s="441"/>
      <c r="Y43" s="441"/>
      <c r="AA43" s="440"/>
      <c r="AB43" s="441"/>
      <c r="AC43" s="441"/>
      <c r="AD43" s="441"/>
      <c r="AE43" s="441"/>
      <c r="AF43" s="441"/>
      <c r="AG43" s="441"/>
      <c r="AH43" s="441"/>
      <c r="AI43" s="441"/>
      <c r="AJ43" s="441"/>
      <c r="AK43" s="441"/>
      <c r="AL43" s="441"/>
    </row>
    <row r="44" spans="1:40" x14ac:dyDescent="0.25">
      <c r="B44" s="398"/>
      <c r="C44" s="357" t="s">
        <v>1123</v>
      </c>
      <c r="D44" s="357" t="s">
        <v>1124</v>
      </c>
      <c r="E44" s="357" t="s">
        <v>1125</v>
      </c>
      <c r="F44" s="357" t="s">
        <v>849</v>
      </c>
      <c r="G44" s="357" t="str">
        <f>B45&amp;" - Central case"</f>
        <v>Shared e-scooter (first generati) - Central case</v>
      </c>
      <c r="H44" s="357" t="str">
        <f>B46&amp;" - Central case"</f>
        <v>Private car - ICE - Central case</v>
      </c>
      <c r="K44" s="440"/>
      <c r="L44" s="441"/>
      <c r="M44" s="441"/>
      <c r="N44" s="441"/>
      <c r="O44" s="441"/>
      <c r="P44" s="441"/>
      <c r="Q44" s="441"/>
      <c r="R44" s="441"/>
      <c r="S44" s="441"/>
      <c r="T44" s="441"/>
      <c r="U44" s="441"/>
      <c r="V44" s="441"/>
      <c r="X44" s="440"/>
      <c r="Y44" s="441"/>
      <c r="Z44" s="441"/>
      <c r="AA44" s="441"/>
      <c r="AB44" s="441"/>
      <c r="AC44" s="441"/>
      <c r="AD44" s="441"/>
      <c r="AE44" s="441"/>
      <c r="AF44" s="441"/>
      <c r="AG44" s="441"/>
      <c r="AH44" s="441"/>
      <c r="AI44" s="441"/>
      <c r="AK44" s="430"/>
      <c r="AN44" s="429"/>
    </row>
    <row r="45" spans="1:40" x14ac:dyDescent="0.25">
      <c r="A45" s="429" t="str">
        <f>'0_Total'!W$2</f>
        <v>Shared e-scooter (first generation, central case)</v>
      </c>
      <c r="B45" s="357" t="str">
        <f>MID(A45,1,32)&amp;")"</f>
        <v>Shared e-scooter (first generati)</v>
      </c>
      <c r="C45" s="356"/>
      <c r="D45" s="356"/>
      <c r="E45" s="356"/>
      <c r="F45" s="356"/>
      <c r="G45" s="356">
        <f>HLOOKUP($A45,'0_Total'!$D$2:$FC$118,ROW('0_Total'!$A$99)-ROW('0_Total'!$A$2)+1,FALSE)</f>
        <v>120.86537225382804</v>
      </c>
      <c r="H45" s="443"/>
      <c r="K45" s="440"/>
      <c r="L45" s="441"/>
      <c r="M45" s="441"/>
      <c r="N45" s="441"/>
      <c r="O45" s="441"/>
      <c r="P45" s="441"/>
      <c r="Q45" s="441"/>
      <c r="R45" s="441"/>
      <c r="S45" s="441"/>
      <c r="T45" s="441"/>
      <c r="U45" s="441"/>
      <c r="V45" s="441"/>
      <c r="X45" s="440"/>
      <c r="Y45" s="441"/>
      <c r="Z45" s="441"/>
      <c r="AA45" s="441"/>
      <c r="AB45" s="441"/>
      <c r="AC45" s="441"/>
      <c r="AD45" s="441"/>
      <c r="AE45" s="441"/>
      <c r="AF45" s="441"/>
      <c r="AG45" s="441"/>
      <c r="AH45" s="441"/>
      <c r="AI45" s="441"/>
      <c r="AK45" s="430"/>
      <c r="AN45" s="429"/>
    </row>
    <row r="46" spans="1:40" x14ac:dyDescent="0.25">
      <c r="A46" s="429" t="str">
        <f>'0_Total'!BM2</f>
        <v>Private car - ICE</v>
      </c>
      <c r="B46" s="357" t="str">
        <f>A46</f>
        <v>Private car - ICE</v>
      </c>
      <c r="C46" s="356"/>
      <c r="D46" s="356"/>
      <c r="E46" s="356"/>
      <c r="F46" s="356"/>
      <c r="G46" s="356"/>
      <c r="H46" s="443">
        <f>HLOOKUP($A46,'0_Total'!$D$2:$FC$118,ROW('0_Total'!$A$99)-ROW('0_Total'!$A$2)+1,FALSE)</f>
        <v>160.41546967790703</v>
      </c>
      <c r="K46" s="440"/>
      <c r="L46" s="441"/>
      <c r="M46" s="441"/>
      <c r="N46" s="441"/>
      <c r="O46" s="441"/>
      <c r="P46" s="441"/>
      <c r="Q46" s="441"/>
      <c r="R46" s="441"/>
      <c r="S46" s="441"/>
      <c r="T46" s="441"/>
      <c r="U46" s="441"/>
      <c r="V46" s="441"/>
      <c r="X46" s="440"/>
      <c r="Y46" s="441"/>
      <c r="Z46" s="441"/>
      <c r="AA46" s="441"/>
      <c r="AB46" s="441"/>
      <c r="AC46" s="441"/>
      <c r="AD46" s="441"/>
      <c r="AE46" s="441"/>
      <c r="AF46" s="441"/>
      <c r="AG46" s="441"/>
      <c r="AH46" s="441"/>
      <c r="AI46" s="441"/>
      <c r="AK46" s="430"/>
      <c r="AN46" s="429"/>
    </row>
    <row r="47" spans="1:40" x14ac:dyDescent="0.25">
      <c r="A47" s="429" t="str">
        <f>'0_Total'!AE2</f>
        <v>Shared e-scooter (new generation) - Central case</v>
      </c>
      <c r="B47" s="357" t="str">
        <f>A47</f>
        <v>Shared e-scooter (new generation) - Central case</v>
      </c>
      <c r="C47" s="356">
        <f>HLOOKUP($A47,'0_Total'!$D$2:$FC$118,ROW('0_Total'!$A$100)-ROW('0_Total'!$A$2)+1,FALSE)+
HLOOKUP($A47,'0_Total'!$D$2:$FC$118,ROW('0_Total'!$A$101)-ROW('0_Total'!$A$2)+1,FALSE)</f>
        <v>65.077952731268667</v>
      </c>
      <c r="D47" s="356">
        <f>HLOOKUP($A47,'0_Total'!$D$2:$FC$118,ROW('0_Total'!$A$102)-ROW('0_Total'!$A$2)+1,FALSE)</f>
        <v>6.7082748210725285</v>
      </c>
      <c r="E47" s="356">
        <f>HLOOKUP($A47,'0_Total'!$D$2:$FC$118,ROW('0_Total'!$A$104)-ROW('0_Total'!$A$2)+1,FALSE)</f>
        <v>9.4835085147745115</v>
      </c>
      <c r="F47" s="356">
        <f>HLOOKUP($A47,'0_Total'!$D$2:$FC$118,ROW('0_Total'!$A$103)-ROW('0_Total'!$A$2)+1,FALSE)</f>
        <v>24.755460238314537</v>
      </c>
      <c r="G47" s="447">
        <f t="shared" ref="G47:G54" si="0">G$45</f>
        <v>120.86537225382804</v>
      </c>
      <c r="H47" s="448">
        <f t="shared" ref="H47:H54" si="1">H$46</f>
        <v>160.41546967790703</v>
      </c>
      <c r="J47" s="453">
        <f t="shared" ref="J47:J54" si="2">SUM(C47:F47)</f>
        <v>106.02519630543024</v>
      </c>
      <c r="K47" s="453">
        <f t="shared" ref="K47:K54" si="3">RANK(J47,J$47:J$54)</f>
        <v>1</v>
      </c>
      <c r="L47" s="441"/>
      <c r="M47" s="441"/>
      <c r="N47" s="441">
        <f>SUM(C47:F47)/G$45</f>
        <v>0.87721730656459562</v>
      </c>
      <c r="O47" s="441"/>
      <c r="P47" s="441"/>
      <c r="Q47" s="441"/>
      <c r="R47" s="441"/>
      <c r="S47" s="441"/>
      <c r="T47" s="441"/>
      <c r="U47" s="441"/>
      <c r="V47" s="441"/>
      <c r="X47" s="440"/>
      <c r="Y47" s="441"/>
      <c r="Z47" s="441"/>
      <c r="AA47" s="441"/>
      <c r="AB47" s="441"/>
      <c r="AC47" s="441"/>
      <c r="AD47" s="441"/>
      <c r="AE47" s="441"/>
      <c r="AF47" s="441"/>
      <c r="AG47" s="441"/>
      <c r="AH47" s="441"/>
      <c r="AI47" s="441"/>
      <c r="AK47" s="430"/>
      <c r="AN47" s="429"/>
    </row>
    <row r="48" spans="1:40" x14ac:dyDescent="0.25">
      <c r="A48" s="429" t="str">
        <f>'0_Total'!Y2</f>
        <v>Shared e-scooter (new generation) - Low-carbon electricity in use phase</v>
      </c>
      <c r="B48" s="357" t="str">
        <f t="shared" ref="B48:B54" si="4">MID(A48,37,LEN(A48))</f>
        <v>Low-carbon electricity in use phase</v>
      </c>
      <c r="C48" s="356">
        <f>HLOOKUP($A48,'0_Total'!$D$2:$FC$118,ROW('0_Total'!$A$100)-ROW('0_Total'!$A$2)+1,FALSE)+
HLOOKUP($A48,'0_Total'!$D$2:$FC$118,ROW('0_Total'!$A$101)-ROW('0_Total'!$A$2)+1,FALSE)</f>
        <v>65.077952731268667</v>
      </c>
      <c r="D48" s="356">
        <f>HLOOKUP($A48,'0_Total'!$D$2:$FC$118,ROW('0_Total'!$A$102)-ROW('0_Total'!$A$2)+1,FALSE)</f>
        <v>0</v>
      </c>
      <c r="E48" s="356">
        <f>HLOOKUP($A48,'0_Total'!$D$2:$FC$118,ROW('0_Total'!$A$104)-ROW('0_Total'!$A$2)+1,FALSE)</f>
        <v>9.4835085147745115</v>
      </c>
      <c r="F48" s="356">
        <f>HLOOKUP($A48,'0_Total'!$D$2:$FC$118,ROW('0_Total'!$A$103)-ROW('0_Total'!$A$2)+1,FALSE)</f>
        <v>24.755460238314537</v>
      </c>
      <c r="G48" s="447">
        <f t="shared" si="0"/>
        <v>120.86537225382804</v>
      </c>
      <c r="H48" s="448">
        <f t="shared" si="1"/>
        <v>160.41546967790703</v>
      </c>
      <c r="J48" s="453">
        <f>SUM(C48:F48)</f>
        <v>99.316921484357721</v>
      </c>
      <c r="K48" s="453">
        <f t="shared" si="3"/>
        <v>2</v>
      </c>
      <c r="L48" s="441"/>
      <c r="M48" s="441"/>
      <c r="N48" s="441">
        <f>SUM(C48:F48)/G$45</f>
        <v>0.82171526577342058</v>
      </c>
      <c r="O48" s="441"/>
      <c r="P48" s="441"/>
      <c r="Q48" s="441"/>
      <c r="R48" s="441"/>
      <c r="S48" s="441"/>
      <c r="T48" s="441"/>
      <c r="U48" s="441"/>
      <c r="V48" s="441"/>
      <c r="X48" s="440"/>
      <c r="Y48" s="441"/>
      <c r="Z48" s="441"/>
      <c r="AA48" s="441"/>
      <c r="AB48" s="441"/>
      <c r="AC48" s="441"/>
      <c r="AD48" s="441"/>
      <c r="AE48" s="441"/>
      <c r="AF48" s="441"/>
      <c r="AG48" s="441"/>
      <c r="AH48" s="441"/>
      <c r="AI48" s="441"/>
      <c r="AK48" s="430"/>
      <c r="AN48" s="429"/>
    </row>
    <row r="49" spans="1:40" x14ac:dyDescent="0.25">
      <c r="A49" s="429" t="str">
        <f>'0_Total'!AD2</f>
        <v>Shared e-scooter (new generation) - 50% more vehicles per servicing trip</v>
      </c>
      <c r="B49" s="357" t="str">
        <f t="shared" si="4"/>
        <v>50% more vehicles per servicing trip</v>
      </c>
      <c r="C49" s="356">
        <f>HLOOKUP($A49,'0_Total'!$D$2:$FC$118,ROW('0_Total'!$A$100)-ROW('0_Total'!$A$2)+1,FALSE)+
HLOOKUP($A49,'0_Total'!$D$2:$FC$118,ROW('0_Total'!$A$101)-ROW('0_Total'!$A$2)+1,FALSE)</f>
        <v>65.077952731268667</v>
      </c>
      <c r="D49" s="356">
        <f>HLOOKUP($A49,'0_Total'!$D$2:$FC$118,ROW('0_Total'!$A$102)-ROW('0_Total'!$A$2)+1,FALSE)</f>
        <v>6.7082748210725285</v>
      </c>
      <c r="E49" s="356">
        <f>HLOOKUP($A49,'0_Total'!$D$2:$FC$118,ROW('0_Total'!$A$104)-ROW('0_Total'!$A$2)+1,FALSE)</f>
        <v>9.4835085147745115</v>
      </c>
      <c r="F49" s="356">
        <f>HLOOKUP($A49,'0_Total'!$D$2:$FC$118,ROW('0_Total'!$A$103)-ROW('0_Total'!$A$2)+1,FALSE)</f>
        <v>16.503640158876358</v>
      </c>
      <c r="G49" s="447">
        <f t="shared" si="0"/>
        <v>120.86537225382804</v>
      </c>
      <c r="H49" s="448">
        <f t="shared" si="1"/>
        <v>160.41546967790703</v>
      </c>
      <c r="J49" s="453">
        <f t="shared" si="2"/>
        <v>97.773376225992052</v>
      </c>
      <c r="K49" s="453">
        <f t="shared" si="3"/>
        <v>3</v>
      </c>
      <c r="L49" s="441"/>
      <c r="M49" s="441"/>
      <c r="N49" s="441">
        <f t="shared" ref="N49:N54" si="5">SUM(C49:F49)/G$45</f>
        <v>0.80894448428669263</v>
      </c>
      <c r="O49" s="441"/>
      <c r="P49" s="441"/>
      <c r="Q49" s="441"/>
      <c r="R49" s="441"/>
      <c r="S49" s="441"/>
      <c r="T49" s="441"/>
      <c r="U49" s="441"/>
      <c r="V49" s="441"/>
      <c r="X49" s="440"/>
      <c r="Y49" s="441"/>
      <c r="Z49" s="441"/>
      <c r="AA49" s="441"/>
      <c r="AB49" s="441"/>
      <c r="AC49" s="441"/>
      <c r="AD49" s="441"/>
      <c r="AE49" s="441"/>
      <c r="AF49" s="441"/>
      <c r="AG49" s="441"/>
      <c r="AH49" s="441"/>
      <c r="AI49" s="441"/>
      <c r="AK49" s="430"/>
      <c r="AN49" s="429"/>
    </row>
    <row r="50" spans="1:40" x14ac:dyDescent="0.25">
      <c r="A50" s="429" t="str">
        <f>'0_Total'!Z2</f>
        <v>Shared e-scooter (new generation) - 50% lower service distance</v>
      </c>
      <c r="B50" s="357" t="str">
        <f t="shared" si="4"/>
        <v>50% lower service distance</v>
      </c>
      <c r="C50" s="356">
        <f>HLOOKUP($A50,'0_Total'!$D$2:$FC$118,ROW('0_Total'!$A$100)-ROW('0_Total'!$A$2)+1,FALSE)+
HLOOKUP($A50,'0_Total'!$D$2:$FC$118,ROW('0_Total'!$A$101)-ROW('0_Total'!$A$2)+1,FALSE)</f>
        <v>65.077952731268667</v>
      </c>
      <c r="D50" s="356">
        <f>HLOOKUP($A50,'0_Total'!$D$2:$FC$118,ROW('0_Total'!$A$102)-ROW('0_Total'!$A$2)+1,FALSE)</f>
        <v>6.7082748210725285</v>
      </c>
      <c r="E50" s="356">
        <f>HLOOKUP($A50,'0_Total'!$D$2:$FC$118,ROW('0_Total'!$A$104)-ROW('0_Total'!$A$2)+1,FALSE)</f>
        <v>9.4835085147745115</v>
      </c>
      <c r="F50" s="356">
        <f>HLOOKUP($A50,'0_Total'!$D$2:$FC$118,ROW('0_Total'!$A$103)-ROW('0_Total'!$A$2)+1,FALSE)</f>
        <v>12.377730119157269</v>
      </c>
      <c r="G50" s="447">
        <f t="shared" si="0"/>
        <v>120.86537225382804</v>
      </c>
      <c r="H50" s="448">
        <f t="shared" si="1"/>
        <v>160.41546967790703</v>
      </c>
      <c r="J50" s="453">
        <f>SUM(C50:F50)</f>
        <v>93.647466186272965</v>
      </c>
      <c r="K50" s="453">
        <f t="shared" si="3"/>
        <v>4</v>
      </c>
      <c r="L50" s="441"/>
      <c r="M50" s="441"/>
      <c r="N50" s="441">
        <f>SUM(C50:F50)/G$45</f>
        <v>0.77480807314774114</v>
      </c>
      <c r="O50" s="441"/>
      <c r="P50" s="441"/>
      <c r="Q50" s="441"/>
      <c r="R50" s="441"/>
      <c r="S50" s="441"/>
      <c r="T50" s="441"/>
      <c r="U50" s="441"/>
      <c r="V50" s="441"/>
      <c r="X50" s="440"/>
      <c r="Y50" s="441"/>
      <c r="Z50" s="441"/>
      <c r="AA50" s="441"/>
      <c r="AB50" s="441"/>
      <c r="AC50" s="441"/>
      <c r="AD50" s="441"/>
      <c r="AE50" s="441"/>
      <c r="AF50" s="441"/>
      <c r="AG50" s="441"/>
      <c r="AH50" s="441"/>
      <c r="AI50" s="441"/>
      <c r="AK50" s="430"/>
      <c r="AN50" s="429"/>
    </row>
    <row r="51" spans="1:40" x14ac:dyDescent="0.25">
      <c r="A51" s="429" t="str">
        <f>'0_Total'!AB2</f>
        <v>Shared e-scooter (new generation) - Low carbon Al smelting</v>
      </c>
      <c r="B51" s="357" t="str">
        <f t="shared" si="4"/>
        <v>Low carbon Al smelting</v>
      </c>
      <c r="C51" s="356">
        <f>HLOOKUP($A51,'0_Total'!$D$2:$FC$118,ROW('0_Total'!$A$100)-ROW('0_Total'!$A$2)+1,FALSE)+
HLOOKUP($A51,'0_Total'!$D$2:$FC$118,ROW('0_Total'!$A$101)-ROW('0_Total'!$A$2)+1,FALSE)</f>
        <v>40.808834293031076</v>
      </c>
      <c r="D51" s="356">
        <f>HLOOKUP($A51,'0_Total'!$D$2:$FC$118,ROW('0_Total'!$A$102)-ROW('0_Total'!$A$2)+1,FALSE)</f>
        <v>6.7082748210725285</v>
      </c>
      <c r="E51" s="356">
        <f>HLOOKUP($A51,'0_Total'!$D$2:$FC$118,ROW('0_Total'!$A$104)-ROW('0_Total'!$A$2)+1,FALSE)</f>
        <v>9.4835085147745115</v>
      </c>
      <c r="F51" s="356">
        <f>HLOOKUP($A51,'0_Total'!$D$2:$FC$118,ROW('0_Total'!$A$103)-ROW('0_Total'!$A$2)+1,FALSE)</f>
        <v>24.755460238314537</v>
      </c>
      <c r="G51" s="447">
        <f t="shared" si="0"/>
        <v>120.86537225382804</v>
      </c>
      <c r="H51" s="448">
        <f t="shared" si="1"/>
        <v>160.41546967790703</v>
      </c>
      <c r="J51" s="453">
        <f>SUM(C51:F51)</f>
        <v>81.756077867192658</v>
      </c>
      <c r="K51" s="453">
        <f t="shared" si="3"/>
        <v>5</v>
      </c>
      <c r="L51" s="441"/>
      <c r="M51" s="441"/>
      <c r="N51" s="441">
        <f>SUM(C51:F51)/G$45</f>
        <v>0.67642267046923599</v>
      </c>
      <c r="O51" s="441"/>
      <c r="P51" s="441"/>
      <c r="Q51" s="441"/>
      <c r="R51" s="441"/>
      <c r="S51" s="441"/>
      <c r="T51" s="441"/>
      <c r="U51" s="441"/>
      <c r="V51" s="441"/>
      <c r="X51" s="440"/>
      <c r="Y51" s="441"/>
      <c r="Z51" s="441"/>
      <c r="AA51" s="441"/>
      <c r="AB51" s="441"/>
      <c r="AC51" s="441"/>
      <c r="AD51" s="441"/>
      <c r="AE51" s="441"/>
      <c r="AF51" s="441"/>
      <c r="AG51" s="441"/>
      <c r="AH51" s="441"/>
      <c r="AI51" s="441"/>
      <c r="AK51" s="430"/>
      <c r="AN51" s="429"/>
    </row>
    <row r="52" spans="1:40" x14ac:dyDescent="0.25">
      <c r="A52" s="429" t="str">
        <f>'0_Total'!AC2</f>
        <v>Shared e-scooter (new generation) - Low-carbon EVs for operational services</v>
      </c>
      <c r="B52" s="357" t="str">
        <f t="shared" si="4"/>
        <v>Low-carbon EVs for operational services</v>
      </c>
      <c r="C52" s="356">
        <f>HLOOKUP($A52,'0_Total'!$D$2:$FC$118,ROW('0_Total'!$A$100)-ROW('0_Total'!$A$2)+1,FALSE)+
HLOOKUP($A52,'0_Total'!$D$2:$FC$118,ROW('0_Total'!$A$101)-ROW('0_Total'!$A$2)+1,FALSE)</f>
        <v>65.077952731268667</v>
      </c>
      <c r="D52" s="356">
        <f>HLOOKUP($A52,'0_Total'!$D$2:$FC$118,ROW('0_Total'!$A$102)-ROW('0_Total'!$A$2)+1,FALSE)</f>
        <v>6.7082748210725285</v>
      </c>
      <c r="E52" s="356">
        <f>HLOOKUP($A52,'0_Total'!$D$2:$FC$118,ROW('0_Total'!$A$104)-ROW('0_Total'!$A$2)+1,FALSE)</f>
        <v>9.4835085147745115</v>
      </c>
      <c r="F52" s="356">
        <f>HLOOKUP($A52,'0_Total'!$D$2:$FC$118,ROW('0_Total'!$A$103)-ROW('0_Total'!$A$2)+1,FALSE)</f>
        <v>0</v>
      </c>
      <c r="G52" s="447">
        <f t="shared" si="0"/>
        <v>120.86537225382804</v>
      </c>
      <c r="H52" s="448">
        <f t="shared" si="1"/>
        <v>160.41546967790703</v>
      </c>
      <c r="J52" s="453">
        <f t="shared" si="2"/>
        <v>81.269736067115701</v>
      </c>
      <c r="K52" s="453">
        <f t="shared" si="3"/>
        <v>6</v>
      </c>
      <c r="L52" s="441"/>
      <c r="M52" s="441"/>
      <c r="N52" s="441">
        <f t="shared" si="5"/>
        <v>0.67239883973088688</v>
      </c>
      <c r="O52" s="441"/>
      <c r="P52" s="441"/>
      <c r="Q52" s="441"/>
      <c r="R52" s="441"/>
      <c r="S52" s="441"/>
      <c r="T52" s="441"/>
      <c r="U52" s="441"/>
      <c r="V52" s="441"/>
      <c r="X52" s="440"/>
      <c r="Y52" s="441"/>
      <c r="Z52" s="441"/>
      <c r="AA52" s="441"/>
      <c r="AB52" s="441"/>
      <c r="AC52" s="441"/>
      <c r="AD52" s="441"/>
      <c r="AE52" s="441"/>
      <c r="AF52" s="441"/>
      <c r="AG52" s="441"/>
      <c r="AH52" s="441"/>
      <c r="AI52" s="441"/>
      <c r="AK52" s="430"/>
      <c r="AN52" s="429"/>
    </row>
    <row r="53" spans="1:40" x14ac:dyDescent="0.25">
      <c r="A53" s="429" t="str">
        <f>'0_Total'!AA2</f>
        <v>Shared e-scooter (new generation) - 50% higher daily e-scooter distance</v>
      </c>
      <c r="B53" s="357" t="str">
        <f t="shared" si="4"/>
        <v>50% higher daily e-scooter distance</v>
      </c>
      <c r="C53" s="356">
        <f>HLOOKUP($A53,'0_Total'!$D$2:$FC$118,ROW('0_Total'!$A$100)-ROW('0_Total'!$A$2)+1,FALSE)+
HLOOKUP($A53,'0_Total'!$D$2:$FC$118,ROW('0_Total'!$A$101)-ROW('0_Total'!$A$2)+1,FALSE)</f>
        <v>43.385301820845783</v>
      </c>
      <c r="D53" s="356">
        <f>HLOOKUP($A53,'0_Total'!$D$2:$FC$118,ROW('0_Total'!$A$102)-ROW('0_Total'!$A$2)+1,FALSE)</f>
        <v>6.7082748210725285</v>
      </c>
      <c r="E53" s="356">
        <f>HLOOKUP($A53,'0_Total'!$D$2:$FC$118,ROW('0_Total'!$A$104)-ROW('0_Total'!$A$2)+1,FALSE)</f>
        <v>9.4835085147745115</v>
      </c>
      <c r="F53" s="356">
        <f>HLOOKUP($A53,'0_Total'!$D$2:$FC$118,ROW('0_Total'!$A$103)-ROW('0_Total'!$A$2)+1,FALSE)</f>
        <v>16.503640158876355</v>
      </c>
      <c r="G53" s="447">
        <f t="shared" si="0"/>
        <v>120.86537225382804</v>
      </c>
      <c r="H53" s="448">
        <f t="shared" si="1"/>
        <v>160.41546967790703</v>
      </c>
      <c r="J53" s="453">
        <f t="shared" si="2"/>
        <v>76.080725315569182</v>
      </c>
      <c r="K53" s="453">
        <f t="shared" si="3"/>
        <v>7</v>
      </c>
      <c r="L53" s="441"/>
      <c r="M53" s="441"/>
      <c r="N53" s="441">
        <f t="shared" si="5"/>
        <v>0.62946668592384658</v>
      </c>
      <c r="O53" s="441"/>
      <c r="P53" s="441"/>
      <c r="Q53" s="441"/>
      <c r="R53" s="441"/>
      <c r="S53" s="441"/>
      <c r="T53" s="441"/>
      <c r="U53" s="441"/>
      <c r="V53" s="441"/>
      <c r="X53" s="440"/>
      <c r="Y53" s="441"/>
      <c r="Z53" s="441"/>
      <c r="AA53" s="441"/>
      <c r="AB53" s="441"/>
      <c r="AC53" s="441"/>
      <c r="AD53" s="441"/>
      <c r="AE53" s="441"/>
      <c r="AF53" s="441"/>
      <c r="AG53" s="441"/>
      <c r="AH53" s="441"/>
      <c r="AI53" s="441"/>
      <c r="AK53" s="430"/>
      <c r="AN53" s="429"/>
    </row>
    <row r="54" spans="1:40" x14ac:dyDescent="0.25">
      <c r="A54" s="429" t="str">
        <f>'0_Total'!X2</f>
        <v>Shared e-scooter (new generation),- All improvements combined</v>
      </c>
      <c r="B54" s="357" t="str">
        <f t="shared" si="4"/>
        <v>All improvements combined</v>
      </c>
      <c r="C54" s="356">
        <f>HLOOKUP($A54,'0_Total'!$D$2:$FC$118,ROW('0_Total'!$A$100)-ROW('0_Total'!$A$2)+1,FALSE)+
HLOOKUP($A54,'0_Total'!$D$2:$FC$118,ROW('0_Total'!$A$101)-ROW('0_Total'!$A$2)+1,FALSE)</f>
        <v>27.205889528687386</v>
      </c>
      <c r="D54" s="356">
        <f>HLOOKUP($A54,'0_Total'!$D$2:$FC$118,ROW('0_Total'!$A$102)-ROW('0_Total'!$A$2)+1,FALSE)</f>
        <v>0</v>
      </c>
      <c r="E54" s="356">
        <f>HLOOKUP($A54,'0_Total'!$D$2:$FC$118,ROW('0_Total'!$A$104)-ROW('0_Total'!$A$2)+1,FALSE)</f>
        <v>9.4835085147745115</v>
      </c>
      <c r="F54" s="356">
        <f>HLOOKUP($A54,'0_Total'!$D$2:$FC$118,ROW('0_Total'!$A$103)-ROW('0_Total'!$A$2)+1,FALSE)</f>
        <v>0</v>
      </c>
      <c r="G54" s="447">
        <f t="shared" si="0"/>
        <v>120.86537225382804</v>
      </c>
      <c r="H54" s="448">
        <f t="shared" si="1"/>
        <v>160.41546967790703</v>
      </c>
      <c r="J54" s="453">
        <f t="shared" si="2"/>
        <v>36.6893980434619</v>
      </c>
      <c r="K54" s="453">
        <f t="shared" si="3"/>
        <v>8</v>
      </c>
      <c r="L54" s="441"/>
      <c r="M54" s="441"/>
      <c r="N54" s="441">
        <f t="shared" si="5"/>
        <v>0.30355590984662584</v>
      </c>
      <c r="O54" s="441"/>
      <c r="P54" s="441"/>
      <c r="Q54" s="441"/>
      <c r="R54" s="441"/>
      <c r="S54" s="441"/>
      <c r="T54" s="441"/>
      <c r="U54" s="441"/>
      <c r="V54" s="441"/>
      <c r="X54" s="440"/>
      <c r="Y54" s="441"/>
      <c r="Z54" s="441"/>
      <c r="AA54" s="441"/>
      <c r="AB54" s="441"/>
      <c r="AC54" s="441"/>
      <c r="AD54" s="441"/>
      <c r="AE54" s="441"/>
      <c r="AF54" s="441"/>
      <c r="AG54" s="441"/>
      <c r="AH54" s="441"/>
      <c r="AI54" s="441"/>
      <c r="AK54" s="430"/>
      <c r="AN54" s="429"/>
    </row>
    <row r="55" spans="1:40" x14ac:dyDescent="0.25">
      <c r="B55" s="357"/>
      <c r="C55" s="356"/>
      <c r="D55" s="356"/>
      <c r="E55" s="356"/>
      <c r="F55" s="356"/>
      <c r="G55" s="356"/>
      <c r="H55" s="444"/>
      <c r="K55" s="440"/>
      <c r="L55" s="441"/>
      <c r="M55" s="441"/>
      <c r="N55" s="441"/>
      <c r="O55" s="441"/>
      <c r="P55" s="441"/>
      <c r="Q55" s="441"/>
      <c r="R55" s="441"/>
      <c r="S55" s="441"/>
      <c r="T55" s="441"/>
      <c r="U55" s="441"/>
      <c r="V55" s="441"/>
      <c r="X55" s="440"/>
      <c r="Y55" s="441"/>
      <c r="Z55" s="441"/>
      <c r="AA55" s="441"/>
      <c r="AB55" s="441"/>
      <c r="AC55" s="441"/>
      <c r="AD55" s="441"/>
      <c r="AE55" s="441"/>
      <c r="AF55" s="441"/>
      <c r="AG55" s="441"/>
      <c r="AH55" s="441"/>
      <c r="AI55" s="441"/>
      <c r="AK55" s="430"/>
      <c r="AN55" s="429"/>
    </row>
    <row r="56" spans="1:40" x14ac:dyDescent="0.25">
      <c r="B56" s="357"/>
      <c r="C56" s="356"/>
      <c r="D56" s="356"/>
      <c r="E56" s="356"/>
      <c r="F56" s="356"/>
      <c r="G56" s="356"/>
      <c r="H56" s="444"/>
      <c r="K56" s="440"/>
      <c r="L56" s="441"/>
      <c r="M56" s="441"/>
      <c r="N56" s="441"/>
      <c r="O56" s="441"/>
      <c r="P56" s="441"/>
      <c r="Q56" s="441"/>
      <c r="R56" s="441"/>
      <c r="S56" s="441"/>
      <c r="T56" s="441"/>
      <c r="U56" s="441"/>
      <c r="V56" s="441"/>
      <c r="X56" s="440"/>
      <c r="Y56" s="441"/>
      <c r="Z56" s="441"/>
      <c r="AA56" s="441"/>
      <c r="AB56" s="441"/>
      <c r="AC56" s="441"/>
      <c r="AD56" s="441"/>
      <c r="AE56" s="441"/>
      <c r="AF56" s="441"/>
      <c r="AG56" s="441"/>
      <c r="AH56" s="441"/>
      <c r="AI56" s="441"/>
      <c r="AK56" s="430"/>
      <c r="AN56" s="429"/>
    </row>
    <row r="57" spans="1:40" x14ac:dyDescent="0.25">
      <c r="B57" s="357"/>
      <c r="C57" s="356"/>
      <c r="D57" s="356"/>
      <c r="E57" s="356"/>
      <c r="F57" s="356"/>
      <c r="G57" s="356"/>
      <c r="H57" s="356"/>
      <c r="I57" s="356"/>
      <c r="J57" s="356"/>
      <c r="K57" s="444"/>
      <c r="N57" s="440"/>
      <c r="O57" s="441"/>
      <c r="P57" s="441"/>
      <c r="Q57" s="441"/>
      <c r="R57" s="441"/>
      <c r="S57" s="441"/>
      <c r="T57" s="441"/>
      <c r="U57" s="441"/>
      <c r="V57" s="441"/>
      <c r="W57" s="441"/>
      <c r="X57" s="441"/>
      <c r="Y57" s="441"/>
      <c r="AA57" s="440"/>
      <c r="AB57" s="441"/>
      <c r="AC57" s="441"/>
      <c r="AD57" s="441"/>
      <c r="AE57" s="441"/>
      <c r="AF57" s="441"/>
      <c r="AG57" s="441"/>
      <c r="AH57" s="441"/>
      <c r="AI57" s="441"/>
      <c r="AJ57" s="441"/>
      <c r="AK57" s="441"/>
      <c r="AL57" s="441"/>
    </row>
    <row r="58" spans="1:40" x14ac:dyDescent="0.25">
      <c r="B58" s="348"/>
      <c r="C58" s="348"/>
      <c r="D58" s="348"/>
      <c r="E58" s="348"/>
      <c r="F58" s="348"/>
      <c r="G58" s="348"/>
      <c r="H58" s="348"/>
      <c r="I58" s="348"/>
      <c r="J58" s="348"/>
      <c r="N58" s="440"/>
      <c r="O58" s="441"/>
      <c r="P58" s="441"/>
      <c r="Q58" s="441"/>
      <c r="R58" s="441"/>
      <c r="S58" s="441"/>
      <c r="T58" s="441"/>
      <c r="U58" s="441"/>
      <c r="V58" s="441"/>
      <c r="W58" s="441"/>
      <c r="X58" s="441"/>
      <c r="Y58" s="441"/>
      <c r="AA58" s="440"/>
      <c r="AB58" s="441"/>
      <c r="AC58" s="441"/>
      <c r="AD58" s="441"/>
      <c r="AE58" s="441"/>
      <c r="AF58" s="441"/>
      <c r="AG58" s="441"/>
      <c r="AH58" s="441"/>
      <c r="AI58" s="441"/>
      <c r="AJ58" s="441"/>
      <c r="AK58" s="441"/>
      <c r="AL58" s="441"/>
    </row>
    <row r="59" spans="1:40" x14ac:dyDescent="0.25">
      <c r="N59" s="440"/>
      <c r="O59" s="441"/>
      <c r="P59" s="441"/>
      <c r="Q59" s="441"/>
      <c r="R59" s="441"/>
      <c r="S59" s="441"/>
      <c r="T59" s="441"/>
      <c r="U59" s="441"/>
      <c r="V59" s="441"/>
      <c r="W59" s="441"/>
      <c r="X59" s="441"/>
      <c r="Y59" s="441"/>
      <c r="AA59" s="440"/>
      <c r="AB59" s="441"/>
      <c r="AC59" s="441"/>
      <c r="AD59" s="441"/>
      <c r="AE59" s="441"/>
      <c r="AF59" s="441"/>
      <c r="AG59" s="441"/>
      <c r="AH59" s="441"/>
      <c r="AI59" s="441"/>
      <c r="AJ59" s="441"/>
      <c r="AK59" s="441"/>
      <c r="AL59" s="441"/>
    </row>
    <row r="60" spans="1:40" x14ac:dyDescent="0.25">
      <c r="N60" s="440"/>
      <c r="O60" s="441"/>
      <c r="P60" s="441"/>
      <c r="Q60" s="441"/>
      <c r="R60" s="441"/>
      <c r="S60" s="441"/>
      <c r="T60" s="441"/>
      <c r="U60" s="441"/>
      <c r="V60" s="441"/>
      <c r="W60" s="441"/>
      <c r="X60" s="441"/>
      <c r="Y60" s="441"/>
      <c r="AA60" s="440"/>
      <c r="AB60" s="441"/>
      <c r="AC60" s="441"/>
      <c r="AD60" s="441"/>
      <c r="AE60" s="441"/>
      <c r="AF60" s="441"/>
      <c r="AG60" s="441"/>
      <c r="AH60" s="441"/>
      <c r="AI60" s="441"/>
      <c r="AJ60" s="441"/>
      <c r="AK60" s="441"/>
      <c r="AL60" s="441"/>
    </row>
    <row r="61" spans="1:40" x14ac:dyDescent="0.25">
      <c r="N61" s="440"/>
      <c r="O61" s="441"/>
      <c r="P61" s="441"/>
      <c r="Q61" s="441"/>
      <c r="R61" s="441"/>
      <c r="S61" s="441"/>
      <c r="T61" s="441"/>
      <c r="U61" s="441"/>
      <c r="V61" s="441"/>
      <c r="W61" s="441"/>
      <c r="X61" s="441"/>
      <c r="Y61" s="441"/>
      <c r="AA61" s="440"/>
      <c r="AB61" s="441"/>
      <c r="AC61" s="441"/>
      <c r="AD61" s="441"/>
      <c r="AE61" s="441"/>
      <c r="AF61" s="441"/>
      <c r="AG61" s="441"/>
      <c r="AH61" s="441"/>
      <c r="AI61" s="441"/>
      <c r="AJ61" s="441"/>
      <c r="AK61" s="441"/>
      <c r="AL61" s="441"/>
    </row>
    <row r="62" spans="1:40" x14ac:dyDescent="0.25">
      <c r="O62" s="430"/>
      <c r="P62" s="430"/>
    </row>
    <row r="63" spans="1:40" x14ac:dyDescent="0.25">
      <c r="B63" s="445"/>
      <c r="C63" s="434"/>
      <c r="D63" s="434"/>
      <c r="E63" s="434"/>
      <c r="F63" s="434"/>
      <c r="G63" s="434"/>
      <c r="H63" s="434"/>
      <c r="I63" s="434"/>
      <c r="J63" s="434"/>
      <c r="K63" s="434"/>
      <c r="O63" s="430"/>
      <c r="P63" s="430"/>
    </row>
    <row r="64" spans="1:40" x14ac:dyDescent="0.25">
      <c r="B64" s="434"/>
      <c r="C64" s="446"/>
      <c r="D64" s="446"/>
      <c r="E64" s="446"/>
      <c r="F64" s="446"/>
      <c r="G64" s="446"/>
      <c r="H64" s="446"/>
      <c r="I64" s="446"/>
      <c r="J64" s="446"/>
      <c r="K64" s="446"/>
      <c r="O64" s="430"/>
      <c r="P64" s="430"/>
    </row>
    <row r="65" spans="2:16" x14ac:dyDescent="0.25">
      <c r="B65" s="434"/>
      <c r="C65" s="446"/>
      <c r="D65" s="446"/>
      <c r="E65" s="446"/>
      <c r="F65" s="446"/>
      <c r="G65" s="446"/>
      <c r="H65" s="446"/>
      <c r="I65" s="446"/>
      <c r="J65" s="446"/>
      <c r="K65" s="446"/>
      <c r="O65" s="430"/>
      <c r="P65" s="430"/>
    </row>
    <row r="66" spans="2:16" x14ac:dyDescent="0.25">
      <c r="B66" s="434"/>
      <c r="C66" s="446"/>
      <c r="D66" s="446"/>
      <c r="E66" s="446"/>
      <c r="F66" s="446"/>
      <c r="G66" s="446"/>
      <c r="H66" s="446"/>
      <c r="I66" s="446"/>
      <c r="J66" s="446"/>
      <c r="K66" s="446"/>
      <c r="O66" s="430"/>
      <c r="P66" s="430"/>
    </row>
    <row r="67" spans="2:16" x14ac:dyDescent="0.25">
      <c r="B67" s="434"/>
      <c r="C67" s="446"/>
      <c r="D67" s="446"/>
      <c r="E67" s="446"/>
      <c r="F67" s="446"/>
      <c r="G67" s="446"/>
      <c r="H67" s="446"/>
      <c r="I67" s="446"/>
      <c r="J67" s="446"/>
      <c r="K67" s="446"/>
      <c r="O67" s="430"/>
      <c r="P67" s="430"/>
    </row>
    <row r="68" spans="2:16" x14ac:dyDescent="0.25">
      <c r="O68" s="430"/>
      <c r="P68" s="430"/>
    </row>
    <row r="69" spans="2:16" x14ac:dyDescent="0.25">
      <c r="O69" s="430"/>
      <c r="P69" s="430"/>
    </row>
    <row r="70" spans="2:16" x14ac:dyDescent="0.25">
      <c r="O70" s="430"/>
      <c r="P70" s="430"/>
    </row>
    <row r="71" spans="2:16" x14ac:dyDescent="0.25">
      <c r="O71" s="430"/>
      <c r="P71" s="430"/>
    </row>
    <row r="72" spans="2:16" x14ac:dyDescent="0.25">
      <c r="O72" s="430"/>
      <c r="P72" s="430"/>
    </row>
    <row r="73" spans="2:16" x14ac:dyDescent="0.25">
      <c r="O73" s="430"/>
      <c r="P73" s="430"/>
    </row>
    <row r="74" spans="2:16" x14ac:dyDescent="0.25">
      <c r="O74" s="430"/>
      <c r="P74" s="430"/>
    </row>
    <row r="75" spans="2:16" x14ac:dyDescent="0.25">
      <c r="O75" s="430"/>
      <c r="P75" s="430"/>
    </row>
    <row r="76" spans="2:16" x14ac:dyDescent="0.25">
      <c r="O76" s="430"/>
      <c r="P76" s="430"/>
    </row>
    <row r="77" spans="2:16" x14ac:dyDescent="0.25">
      <c r="O77" s="430"/>
      <c r="P77" s="430"/>
    </row>
    <row r="78" spans="2:16" x14ac:dyDescent="0.25">
      <c r="O78" s="430"/>
      <c r="P78" s="430"/>
    </row>
    <row r="79" spans="2:16" x14ac:dyDescent="0.25">
      <c r="O79" s="430"/>
      <c r="P79" s="430"/>
    </row>
    <row r="80" spans="2:16" x14ac:dyDescent="0.25">
      <c r="O80" s="430"/>
      <c r="P80" s="430"/>
    </row>
    <row r="81" spans="15:16" x14ac:dyDescent="0.25">
      <c r="O81" s="430"/>
      <c r="P81" s="430"/>
    </row>
    <row r="82" spans="15:16" x14ac:dyDescent="0.25">
      <c r="O82" s="430"/>
      <c r="P82" s="430"/>
    </row>
    <row r="83" spans="15:16" x14ac:dyDescent="0.25">
      <c r="O83" s="430"/>
      <c r="P83" s="430"/>
    </row>
    <row r="84" spans="15:16" x14ac:dyDescent="0.25">
      <c r="O84" s="430"/>
      <c r="P84" s="430"/>
    </row>
    <row r="85" spans="15:16" x14ac:dyDescent="0.25">
      <c r="O85" s="430"/>
      <c r="P85" s="430"/>
    </row>
    <row r="86" spans="15:16" x14ac:dyDescent="0.25">
      <c r="O86" s="430"/>
      <c r="P86" s="430"/>
    </row>
    <row r="87" spans="15:16" x14ac:dyDescent="0.25">
      <c r="O87" s="430"/>
      <c r="P87" s="430"/>
    </row>
    <row r="88" spans="15:16" x14ac:dyDescent="0.25">
      <c r="O88" s="430"/>
      <c r="P88" s="430"/>
    </row>
    <row r="89" spans="15:16" x14ac:dyDescent="0.25">
      <c r="O89" s="430"/>
      <c r="P89" s="430"/>
    </row>
    <row r="90" spans="15:16" x14ac:dyDescent="0.25">
      <c r="O90" s="430"/>
      <c r="P90" s="430"/>
    </row>
    <row r="91" spans="15:16" x14ac:dyDescent="0.25">
      <c r="O91" s="430"/>
      <c r="P91" s="430"/>
    </row>
    <row r="92" spans="15:16" x14ac:dyDescent="0.25">
      <c r="O92" s="430"/>
      <c r="P92" s="430"/>
    </row>
    <row r="93" spans="15:16" x14ac:dyDescent="0.25">
      <c r="O93" s="430"/>
      <c r="P93" s="430"/>
    </row>
    <row r="94" spans="15:16" x14ac:dyDescent="0.25">
      <c r="O94" s="430"/>
      <c r="P94" s="430"/>
    </row>
    <row r="95" spans="15:16" x14ac:dyDescent="0.25">
      <c r="O95" s="430"/>
      <c r="P95" s="430"/>
    </row>
    <row r="96" spans="15:16" x14ac:dyDescent="0.25">
      <c r="O96" s="430"/>
      <c r="P96" s="430"/>
    </row>
    <row r="97" spans="15:16" x14ac:dyDescent="0.25">
      <c r="O97" s="430"/>
      <c r="P97" s="430"/>
    </row>
    <row r="98" spans="15:16" x14ac:dyDescent="0.25">
      <c r="O98" s="430"/>
      <c r="P98" s="430"/>
    </row>
    <row r="99" spans="15:16" x14ac:dyDescent="0.25">
      <c r="O99" s="430"/>
      <c r="P99" s="430"/>
    </row>
    <row r="100" spans="15:16" x14ac:dyDescent="0.25">
      <c r="O100" s="430"/>
      <c r="P100" s="430"/>
    </row>
    <row r="101" spans="15:16" x14ac:dyDescent="0.25">
      <c r="O101" s="430"/>
      <c r="P101" s="430"/>
    </row>
    <row r="102" spans="15:16" x14ac:dyDescent="0.25">
      <c r="O102" s="430"/>
      <c r="P102" s="430"/>
    </row>
    <row r="103" spans="15:16" x14ac:dyDescent="0.25">
      <c r="O103" s="430"/>
      <c r="P103" s="430"/>
    </row>
    <row r="104" spans="15:16" x14ac:dyDescent="0.25">
      <c r="O104" s="430"/>
      <c r="P104" s="430"/>
    </row>
    <row r="105" spans="15:16" x14ac:dyDescent="0.25">
      <c r="O105" s="430"/>
      <c r="P105" s="430"/>
    </row>
    <row r="106" spans="15:16" x14ac:dyDescent="0.25">
      <c r="O106" s="430"/>
      <c r="P106" s="430"/>
    </row>
    <row r="107" spans="15:16" x14ac:dyDescent="0.25">
      <c r="O107" s="430"/>
      <c r="P107" s="430"/>
    </row>
    <row r="108" spans="15:16" x14ac:dyDescent="0.25">
      <c r="O108" s="430"/>
      <c r="P108" s="430"/>
    </row>
    <row r="109" spans="15:16" x14ac:dyDescent="0.25">
      <c r="O109" s="430"/>
      <c r="P109" s="430"/>
    </row>
    <row r="110" spans="15:16" x14ac:dyDescent="0.25">
      <c r="O110" s="430"/>
      <c r="P110" s="430"/>
    </row>
    <row r="111" spans="15:16" x14ac:dyDescent="0.25">
      <c r="O111" s="430"/>
      <c r="P111" s="430"/>
    </row>
    <row r="112" spans="15:16" x14ac:dyDescent="0.25">
      <c r="O112" s="430"/>
      <c r="P112" s="430"/>
    </row>
    <row r="113" spans="15:16" x14ac:dyDescent="0.25">
      <c r="O113" s="430"/>
      <c r="P113" s="430"/>
    </row>
    <row r="114" spans="15:16" x14ac:dyDescent="0.25">
      <c r="O114" s="430"/>
      <c r="P114" s="430"/>
    </row>
    <row r="115" spans="15:16" x14ac:dyDescent="0.25">
      <c r="O115" s="430"/>
      <c r="P115" s="430"/>
    </row>
    <row r="116" spans="15:16" x14ac:dyDescent="0.25">
      <c r="O116" s="430"/>
      <c r="P116" s="430"/>
    </row>
    <row r="117" spans="15:16" x14ac:dyDescent="0.25">
      <c r="O117" s="430"/>
      <c r="P117" s="430"/>
    </row>
    <row r="118" spans="15:16" x14ac:dyDescent="0.25">
      <c r="O118" s="430"/>
      <c r="P118" s="430"/>
    </row>
    <row r="119" spans="15:16" x14ac:dyDescent="0.25">
      <c r="O119" s="430"/>
      <c r="P119" s="430"/>
    </row>
    <row r="120" spans="15:16" x14ac:dyDescent="0.25">
      <c r="O120" s="430"/>
      <c r="P120" s="430"/>
    </row>
    <row r="121" spans="15:16" x14ac:dyDescent="0.25">
      <c r="O121" s="430"/>
      <c r="P121" s="430"/>
    </row>
    <row r="122" spans="15:16" x14ac:dyDescent="0.25">
      <c r="O122" s="430"/>
      <c r="P122" s="430"/>
    </row>
    <row r="123" spans="15:16" x14ac:dyDescent="0.25">
      <c r="O123" s="430"/>
      <c r="P123" s="430"/>
    </row>
    <row r="124" spans="15:16" x14ac:dyDescent="0.25">
      <c r="O124" s="430"/>
      <c r="P124" s="430"/>
    </row>
    <row r="125" spans="15:16" x14ac:dyDescent="0.25">
      <c r="O125" s="430"/>
      <c r="P125" s="430"/>
    </row>
  </sheetData>
  <mergeCells count="1">
    <mergeCell ref="B19:H33"/>
  </mergeCells>
  <pageMargins left="0" right="0" top="0" bottom="0" header="0" footer="0"/>
  <pageSetup orientation="portrait" r:id="rId1"/>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7BC143"/>
  </sheetPr>
  <dimension ref="A1:AN135"/>
  <sheetViews>
    <sheetView topLeftCell="H8" zoomScale="70" zoomScaleNormal="70" zoomScalePageLayoutView="200" workbookViewId="0">
      <selection activeCell="B18" sqref="B18"/>
    </sheetView>
  </sheetViews>
  <sheetFormatPr defaultColWidth="8.85546875" defaultRowHeight="15" x14ac:dyDescent="0.25"/>
  <cols>
    <col min="1" max="1" width="3.28515625" style="429" customWidth="1"/>
    <col min="2" max="2" width="17.140625" style="429" customWidth="1"/>
    <col min="3" max="3" width="49" style="429" customWidth="1"/>
    <col min="4" max="6" width="8.85546875" style="429"/>
    <col min="7" max="10" width="8.85546875" style="429" customWidth="1"/>
    <col min="11" max="13" width="8.85546875" style="429"/>
    <col min="14" max="14" width="8.85546875" style="430"/>
    <col min="15" max="15" width="17" style="429" customWidth="1"/>
    <col min="16" max="16" width="8.85546875" style="429"/>
    <col min="17" max="17" width="15.28515625" style="429" customWidth="1"/>
    <col min="18" max="26" width="8.85546875" style="429"/>
    <col min="27" max="27" width="8.85546875" style="430"/>
    <col min="28" max="39" width="8.85546875" style="429"/>
    <col min="40" max="40" width="8.85546875" style="430"/>
    <col min="41" max="16384" width="8.85546875" style="429"/>
  </cols>
  <sheetData>
    <row r="1" spans="2:40" s="428" customFormat="1" ht="21" x14ac:dyDescent="0.35">
      <c r="B1" s="427" t="s">
        <v>1080</v>
      </c>
      <c r="N1" s="427"/>
      <c r="AA1" s="427"/>
      <c r="AN1" s="427"/>
    </row>
    <row r="2" spans="2:40" x14ac:dyDescent="0.25">
      <c r="O2" s="430"/>
      <c r="P2" s="430"/>
      <c r="Q2" s="430"/>
      <c r="R2" s="430"/>
      <c r="S2" s="430"/>
      <c r="T2" s="430"/>
      <c r="U2" s="430"/>
      <c r="V2" s="430"/>
      <c r="W2" s="430"/>
      <c r="X2" s="430"/>
      <c r="Y2" s="430"/>
    </row>
    <row r="3" spans="2:40" ht="23.25" x14ac:dyDescent="0.35">
      <c r="B3" s="431" t="s">
        <v>1079</v>
      </c>
    </row>
    <row r="5" spans="2:40" x14ac:dyDescent="0.25">
      <c r="B5" s="430" t="s">
        <v>1078</v>
      </c>
      <c r="C5" s="432" t="s">
        <v>1077</v>
      </c>
    </row>
    <row r="6" spans="2:40" x14ac:dyDescent="0.25">
      <c r="B6" s="430" t="s">
        <v>1076</v>
      </c>
      <c r="C6" s="432" t="s">
        <v>1075</v>
      </c>
    </row>
    <row r="7" spans="2:40" x14ac:dyDescent="0.25">
      <c r="B7" s="430" t="s">
        <v>1074</v>
      </c>
      <c r="C7" s="432" t="s">
        <v>1073</v>
      </c>
    </row>
    <row r="8" spans="2:40" x14ac:dyDescent="0.25">
      <c r="B8" s="430" t="s">
        <v>1072</v>
      </c>
      <c r="C8" s="432" t="s">
        <v>1071</v>
      </c>
    </row>
    <row r="9" spans="2:40" ht="15.75" x14ac:dyDescent="0.25">
      <c r="B9" s="430"/>
      <c r="L9" s="433" t="s">
        <v>1070</v>
      </c>
    </row>
    <row r="10" spans="2:40" x14ac:dyDescent="0.25">
      <c r="B10" s="430" t="s">
        <v>1069</v>
      </c>
    </row>
    <row r="11" spans="2:40" x14ac:dyDescent="0.25">
      <c r="B11" s="430" t="s">
        <v>1068</v>
      </c>
      <c r="C11" s="432" t="str">
        <f>Figure_2_GHG_per_pkm_General!C12</f>
        <v>GHG emissions per pkm [g CO₂/pkm]</v>
      </c>
    </row>
    <row r="12" spans="2:40" x14ac:dyDescent="0.25">
      <c r="B12" s="430" t="s">
        <v>1066</v>
      </c>
      <c r="C12" s="432" t="s">
        <v>1140</v>
      </c>
    </row>
    <row r="13" spans="2:40" x14ac:dyDescent="0.25">
      <c r="B13" s="430"/>
      <c r="C13" s="434"/>
    </row>
    <row r="14" spans="2:40" x14ac:dyDescent="0.25">
      <c r="B14" s="430" t="s">
        <v>1065</v>
      </c>
      <c r="C14" s="434"/>
    </row>
    <row r="15" spans="2:40" x14ac:dyDescent="0.25">
      <c r="B15" s="430" t="s">
        <v>1064</v>
      </c>
      <c r="C15" s="435" t="s">
        <v>1063</v>
      </c>
    </row>
    <row r="16" spans="2:40" x14ac:dyDescent="0.25">
      <c r="B16" s="430" t="s">
        <v>1062</v>
      </c>
      <c r="C16" s="435" t="s">
        <v>1061</v>
      </c>
    </row>
    <row r="17" spans="2:38" x14ac:dyDescent="0.25">
      <c r="B17" s="430"/>
      <c r="C17" s="434"/>
    </row>
    <row r="18" spans="2:38" x14ac:dyDescent="0.25">
      <c r="B18" s="430" t="s">
        <v>1060</v>
      </c>
      <c r="V18" s="436"/>
      <c r="W18" s="436"/>
    </row>
    <row r="19" spans="2:38" x14ac:dyDescent="0.25">
      <c r="B19" s="864" t="s">
        <v>1059</v>
      </c>
      <c r="C19" s="865"/>
      <c r="D19" s="865"/>
      <c r="E19" s="865"/>
      <c r="F19" s="865"/>
      <c r="G19" s="865"/>
      <c r="H19" s="866"/>
      <c r="V19" s="436"/>
      <c r="W19" s="436"/>
    </row>
    <row r="20" spans="2:38" x14ac:dyDescent="0.25">
      <c r="B20" s="867"/>
      <c r="C20" s="868"/>
      <c r="D20" s="868"/>
      <c r="E20" s="868"/>
      <c r="F20" s="868"/>
      <c r="G20" s="868"/>
      <c r="H20" s="869"/>
      <c r="V20" s="436"/>
      <c r="W20" s="436"/>
    </row>
    <row r="21" spans="2:38" x14ac:dyDescent="0.25">
      <c r="B21" s="867"/>
      <c r="C21" s="868"/>
      <c r="D21" s="868"/>
      <c r="E21" s="868"/>
      <c r="F21" s="868"/>
      <c r="G21" s="868"/>
      <c r="H21" s="869"/>
      <c r="V21" s="436"/>
      <c r="W21" s="436"/>
    </row>
    <row r="22" spans="2:38" x14ac:dyDescent="0.25">
      <c r="B22" s="867"/>
      <c r="C22" s="868"/>
      <c r="D22" s="868"/>
      <c r="E22" s="868"/>
      <c r="F22" s="868"/>
      <c r="G22" s="868"/>
      <c r="H22" s="869"/>
      <c r="V22" s="436"/>
      <c r="W22" s="436"/>
      <c r="X22" s="430"/>
      <c r="Y22" s="430"/>
    </row>
    <row r="23" spans="2:38" x14ac:dyDescent="0.25">
      <c r="B23" s="867"/>
      <c r="C23" s="868"/>
      <c r="D23" s="868"/>
      <c r="E23" s="868"/>
      <c r="F23" s="868"/>
      <c r="G23" s="868"/>
      <c r="H23" s="869"/>
      <c r="V23" s="436"/>
      <c r="W23" s="436"/>
      <c r="X23" s="430"/>
      <c r="Y23" s="430"/>
    </row>
    <row r="24" spans="2:38" ht="15.75" x14ac:dyDescent="0.25">
      <c r="B24" s="867"/>
      <c r="C24" s="868"/>
      <c r="D24" s="868"/>
      <c r="E24" s="868"/>
      <c r="F24" s="868"/>
      <c r="G24" s="868"/>
      <c r="H24" s="869"/>
      <c r="N24" s="437"/>
      <c r="V24" s="436"/>
      <c r="W24" s="436"/>
      <c r="AA24" s="437"/>
    </row>
    <row r="25" spans="2:38" s="430" customFormat="1" x14ac:dyDescent="0.25">
      <c r="B25" s="867"/>
      <c r="C25" s="868"/>
      <c r="D25" s="868"/>
      <c r="E25" s="868"/>
      <c r="F25" s="868"/>
      <c r="G25" s="868"/>
      <c r="H25" s="869"/>
      <c r="N25" s="438"/>
      <c r="V25" s="436"/>
      <c r="W25" s="436"/>
      <c r="AA25" s="439"/>
    </row>
    <row r="26" spans="2:38" x14ac:dyDescent="0.25">
      <c r="B26" s="867"/>
      <c r="C26" s="868"/>
      <c r="D26" s="868"/>
      <c r="E26" s="868"/>
      <c r="F26" s="868"/>
      <c r="G26" s="868"/>
      <c r="H26" s="869"/>
      <c r="N26" s="440"/>
      <c r="V26" s="436"/>
      <c r="W26" s="436"/>
      <c r="X26" s="441"/>
      <c r="Y26" s="441"/>
      <c r="AA26" s="440"/>
      <c r="AB26" s="441"/>
      <c r="AC26" s="441"/>
      <c r="AD26" s="441"/>
      <c r="AE26" s="441"/>
      <c r="AF26" s="441"/>
      <c r="AG26" s="441"/>
      <c r="AH26" s="441"/>
      <c r="AI26" s="441"/>
      <c r="AJ26" s="441"/>
      <c r="AK26" s="441"/>
      <c r="AL26" s="441"/>
    </row>
    <row r="27" spans="2:38" x14ac:dyDescent="0.25">
      <c r="B27" s="867"/>
      <c r="C27" s="868"/>
      <c r="D27" s="868"/>
      <c r="E27" s="868"/>
      <c r="F27" s="868"/>
      <c r="G27" s="868"/>
      <c r="H27" s="869"/>
      <c r="N27" s="440"/>
      <c r="V27" s="436"/>
      <c r="W27" s="436"/>
      <c r="X27" s="441"/>
      <c r="Y27" s="441"/>
      <c r="AA27" s="440"/>
      <c r="AB27" s="441"/>
      <c r="AC27" s="441"/>
      <c r="AD27" s="441"/>
      <c r="AE27" s="441"/>
      <c r="AF27" s="441"/>
      <c r="AG27" s="441"/>
      <c r="AH27" s="441"/>
      <c r="AI27" s="441"/>
      <c r="AJ27" s="441"/>
      <c r="AK27" s="441"/>
      <c r="AL27" s="441"/>
    </row>
    <row r="28" spans="2:38" x14ac:dyDescent="0.25">
      <c r="B28" s="867"/>
      <c r="C28" s="868"/>
      <c r="D28" s="868"/>
      <c r="E28" s="868"/>
      <c r="F28" s="868"/>
      <c r="G28" s="868"/>
      <c r="H28" s="869"/>
      <c r="N28" s="440"/>
      <c r="V28" s="436"/>
      <c r="W28" s="436"/>
      <c r="X28" s="441"/>
      <c r="Y28" s="441"/>
      <c r="AA28" s="440"/>
      <c r="AB28" s="441"/>
      <c r="AC28" s="441"/>
      <c r="AD28" s="441"/>
      <c r="AE28" s="441"/>
      <c r="AF28" s="441"/>
      <c r="AG28" s="441"/>
      <c r="AH28" s="441"/>
      <c r="AI28" s="441"/>
      <c r="AJ28" s="441"/>
      <c r="AK28" s="441"/>
      <c r="AL28" s="441"/>
    </row>
    <row r="29" spans="2:38" x14ac:dyDescent="0.25">
      <c r="B29" s="867"/>
      <c r="C29" s="868"/>
      <c r="D29" s="868"/>
      <c r="E29" s="868"/>
      <c r="F29" s="868"/>
      <c r="G29" s="868"/>
      <c r="H29" s="869"/>
      <c r="N29" s="440"/>
      <c r="V29" s="436"/>
      <c r="W29" s="436"/>
      <c r="X29" s="441"/>
      <c r="Y29" s="441"/>
      <c r="AA29" s="440"/>
      <c r="AB29" s="441"/>
      <c r="AC29" s="441"/>
      <c r="AD29" s="441"/>
      <c r="AE29" s="441"/>
      <c r="AF29" s="441"/>
      <c r="AG29" s="441"/>
      <c r="AH29" s="441"/>
      <c r="AI29" s="441"/>
      <c r="AJ29" s="441"/>
      <c r="AK29" s="441"/>
      <c r="AL29" s="441"/>
    </row>
    <row r="30" spans="2:38" x14ac:dyDescent="0.25">
      <c r="B30" s="867"/>
      <c r="C30" s="868"/>
      <c r="D30" s="868"/>
      <c r="E30" s="868"/>
      <c r="F30" s="868"/>
      <c r="G30" s="868"/>
      <c r="H30" s="869"/>
      <c r="N30" s="440"/>
      <c r="V30" s="436"/>
      <c r="W30" s="436"/>
      <c r="X30" s="441"/>
      <c r="Y30" s="441"/>
      <c r="AA30" s="440"/>
      <c r="AB30" s="441"/>
      <c r="AC30" s="441"/>
      <c r="AD30" s="441"/>
      <c r="AE30" s="441"/>
      <c r="AF30" s="441"/>
      <c r="AG30" s="441"/>
      <c r="AH30" s="441"/>
      <c r="AI30" s="441"/>
      <c r="AJ30" s="441"/>
      <c r="AK30" s="441"/>
      <c r="AL30" s="441"/>
    </row>
    <row r="31" spans="2:38" x14ac:dyDescent="0.25">
      <c r="B31" s="867"/>
      <c r="C31" s="868"/>
      <c r="D31" s="868"/>
      <c r="E31" s="868"/>
      <c r="F31" s="868"/>
      <c r="G31" s="868"/>
      <c r="H31" s="869"/>
      <c r="N31" s="440"/>
      <c r="V31" s="436"/>
      <c r="W31" s="436"/>
      <c r="X31" s="441"/>
      <c r="Y31" s="441"/>
      <c r="AA31" s="440"/>
      <c r="AB31" s="441"/>
      <c r="AC31" s="441"/>
      <c r="AD31" s="441"/>
      <c r="AE31" s="441"/>
      <c r="AF31" s="441"/>
      <c r="AG31" s="441"/>
      <c r="AH31" s="441"/>
      <c r="AI31" s="441"/>
      <c r="AJ31" s="441"/>
      <c r="AK31" s="441"/>
      <c r="AL31" s="441"/>
    </row>
    <row r="32" spans="2:38" x14ac:dyDescent="0.25">
      <c r="B32" s="867"/>
      <c r="C32" s="868"/>
      <c r="D32" s="868"/>
      <c r="E32" s="868"/>
      <c r="F32" s="868"/>
      <c r="G32" s="868"/>
      <c r="H32" s="869"/>
      <c r="N32" s="440"/>
      <c r="V32" s="436"/>
      <c r="W32" s="436"/>
      <c r="X32" s="441"/>
      <c r="Y32" s="441"/>
      <c r="AA32" s="440"/>
      <c r="AB32" s="441"/>
      <c r="AC32" s="441"/>
      <c r="AD32" s="441"/>
      <c r="AE32" s="441"/>
      <c r="AF32" s="441"/>
      <c r="AG32" s="441"/>
      <c r="AH32" s="441"/>
      <c r="AI32" s="441"/>
      <c r="AJ32" s="441"/>
      <c r="AK32" s="441"/>
      <c r="AL32" s="441"/>
    </row>
    <row r="33" spans="1:40" x14ac:dyDescent="0.25">
      <c r="B33" s="870"/>
      <c r="C33" s="871"/>
      <c r="D33" s="871"/>
      <c r="E33" s="871"/>
      <c r="F33" s="871"/>
      <c r="G33" s="871"/>
      <c r="H33" s="872"/>
      <c r="N33" s="440"/>
      <c r="O33" s="436"/>
      <c r="P33" s="436"/>
      <c r="Q33" s="436"/>
      <c r="R33" s="436"/>
      <c r="S33" s="436"/>
      <c r="T33" s="436"/>
      <c r="U33" s="436"/>
      <c r="V33" s="436"/>
      <c r="W33" s="436"/>
      <c r="X33" s="441"/>
      <c r="Y33" s="441"/>
      <c r="AA33" s="440"/>
      <c r="AB33" s="441"/>
      <c r="AC33" s="441"/>
      <c r="AD33" s="441"/>
      <c r="AE33" s="441"/>
      <c r="AF33" s="441"/>
      <c r="AG33" s="441"/>
      <c r="AH33" s="441"/>
      <c r="AI33" s="441"/>
      <c r="AJ33" s="441"/>
      <c r="AK33" s="441"/>
      <c r="AL33" s="441"/>
    </row>
    <row r="34" spans="1:40" x14ac:dyDescent="0.25">
      <c r="N34" s="440"/>
      <c r="O34" s="441"/>
      <c r="P34" s="441"/>
      <c r="Q34" s="441"/>
      <c r="R34" s="441"/>
      <c r="S34" s="441"/>
      <c r="T34" s="441"/>
      <c r="U34" s="441"/>
      <c r="V34" s="441"/>
      <c r="W34" s="441"/>
      <c r="X34" s="441"/>
      <c r="Y34" s="441"/>
      <c r="AA34" s="440"/>
      <c r="AB34" s="441"/>
      <c r="AC34" s="441"/>
      <c r="AD34" s="441"/>
      <c r="AE34" s="441"/>
      <c r="AF34" s="441"/>
      <c r="AG34" s="441"/>
      <c r="AH34" s="441"/>
      <c r="AI34" s="441"/>
      <c r="AJ34" s="441"/>
      <c r="AK34" s="441"/>
      <c r="AL34" s="441"/>
    </row>
    <row r="35" spans="1:40" x14ac:dyDescent="0.25">
      <c r="N35" s="440"/>
      <c r="O35" s="441"/>
      <c r="P35" s="441"/>
      <c r="Q35" s="441"/>
      <c r="R35" s="441"/>
      <c r="S35" s="441"/>
      <c r="T35" s="441"/>
      <c r="U35" s="441"/>
      <c r="V35" s="441"/>
      <c r="W35" s="441"/>
      <c r="X35" s="441"/>
      <c r="Y35" s="441"/>
      <c r="AA35" s="440"/>
      <c r="AB35" s="441"/>
      <c r="AC35" s="441"/>
      <c r="AD35" s="441"/>
      <c r="AE35" s="441"/>
      <c r="AF35" s="441"/>
      <c r="AG35" s="441"/>
      <c r="AH35" s="441"/>
      <c r="AI35" s="441"/>
      <c r="AJ35" s="441"/>
      <c r="AK35" s="441"/>
      <c r="AL35" s="441"/>
    </row>
    <row r="36" spans="1:40" x14ac:dyDescent="0.25">
      <c r="N36" s="440"/>
      <c r="O36" s="441"/>
      <c r="P36" s="441"/>
      <c r="Q36" s="441"/>
      <c r="R36" s="441"/>
      <c r="S36" s="441"/>
      <c r="T36" s="441"/>
      <c r="U36" s="441"/>
      <c r="V36" s="441"/>
      <c r="W36" s="441"/>
      <c r="X36" s="441"/>
      <c r="Y36" s="441"/>
      <c r="AA36" s="440"/>
      <c r="AB36" s="441"/>
      <c r="AC36" s="441"/>
      <c r="AD36" s="441"/>
      <c r="AE36" s="441"/>
      <c r="AF36" s="441"/>
      <c r="AG36" s="441"/>
      <c r="AH36" s="441"/>
      <c r="AI36" s="441"/>
      <c r="AJ36" s="441"/>
      <c r="AK36" s="441"/>
      <c r="AL36" s="441"/>
    </row>
    <row r="37" spans="1:40" x14ac:dyDescent="0.25">
      <c r="N37" s="440"/>
      <c r="O37" s="441"/>
      <c r="P37" s="441"/>
      <c r="Q37" s="441"/>
      <c r="R37" s="441"/>
      <c r="S37" s="441"/>
      <c r="T37" s="441"/>
      <c r="U37" s="441"/>
      <c r="V37" s="441"/>
      <c r="W37" s="441"/>
      <c r="X37" s="441"/>
      <c r="Y37" s="441"/>
      <c r="AA37" s="440"/>
      <c r="AB37" s="441"/>
      <c r="AC37" s="441"/>
      <c r="AD37" s="441"/>
      <c r="AE37" s="441"/>
      <c r="AF37" s="441"/>
      <c r="AG37" s="441"/>
      <c r="AH37" s="441"/>
      <c r="AI37" s="441"/>
      <c r="AJ37" s="441"/>
      <c r="AK37" s="441"/>
      <c r="AL37" s="441"/>
    </row>
    <row r="38" spans="1:40" x14ac:dyDescent="0.25">
      <c r="N38" s="440"/>
      <c r="O38" s="441"/>
      <c r="P38" s="441"/>
      <c r="Q38" s="441"/>
      <c r="R38" s="441"/>
      <c r="S38" s="441"/>
      <c r="T38" s="441"/>
      <c r="U38" s="441"/>
      <c r="V38" s="441"/>
      <c r="W38" s="441"/>
      <c r="X38" s="441"/>
      <c r="Y38" s="441"/>
      <c r="AA38" s="440"/>
      <c r="AB38" s="441"/>
      <c r="AC38" s="441"/>
      <c r="AD38" s="441"/>
      <c r="AE38" s="441"/>
      <c r="AF38" s="441"/>
      <c r="AG38" s="441"/>
      <c r="AH38" s="441"/>
      <c r="AI38" s="441"/>
      <c r="AJ38" s="441"/>
      <c r="AK38" s="441"/>
      <c r="AL38" s="441"/>
    </row>
    <row r="39" spans="1:40" x14ac:dyDescent="0.25">
      <c r="N39" s="440"/>
      <c r="O39" s="441"/>
      <c r="P39" s="441"/>
      <c r="Q39" s="441"/>
      <c r="R39" s="441"/>
      <c r="S39" s="441"/>
      <c r="T39" s="441"/>
      <c r="U39" s="441"/>
      <c r="V39" s="441"/>
      <c r="W39" s="441"/>
      <c r="X39" s="441"/>
      <c r="Y39" s="441"/>
      <c r="AA39" s="440"/>
      <c r="AB39" s="441"/>
      <c r="AC39" s="441"/>
      <c r="AD39" s="441"/>
      <c r="AE39" s="441"/>
      <c r="AF39" s="441"/>
      <c r="AG39" s="441"/>
      <c r="AH39" s="441"/>
      <c r="AI39" s="441"/>
      <c r="AJ39" s="441"/>
      <c r="AK39" s="441"/>
      <c r="AL39" s="441"/>
    </row>
    <row r="40" spans="1:40" ht="23.25" x14ac:dyDescent="0.35">
      <c r="B40" s="431" t="s">
        <v>1058</v>
      </c>
      <c r="C40" s="442"/>
      <c r="N40" s="440"/>
      <c r="O40" s="441"/>
      <c r="P40" s="441"/>
      <c r="Q40" s="441"/>
      <c r="R40" s="441"/>
      <c r="S40" s="441"/>
      <c r="T40" s="441"/>
      <c r="U40" s="441"/>
      <c r="V40" s="441"/>
      <c r="W40" s="441"/>
      <c r="X40" s="441"/>
      <c r="Y40" s="441"/>
      <c r="AA40" s="440"/>
      <c r="AB40" s="441"/>
      <c r="AC40" s="441"/>
      <c r="AD40" s="441"/>
      <c r="AE40" s="441"/>
      <c r="AF40" s="441"/>
      <c r="AG40" s="441"/>
      <c r="AH40" s="441"/>
      <c r="AI40" s="441"/>
      <c r="AJ40" s="441"/>
      <c r="AK40" s="441"/>
      <c r="AL40" s="441"/>
    </row>
    <row r="41" spans="1:40" x14ac:dyDescent="0.25">
      <c r="N41" s="440"/>
      <c r="O41" s="441"/>
      <c r="P41" s="441"/>
      <c r="Q41" s="441"/>
      <c r="R41" s="441"/>
      <c r="S41" s="441"/>
      <c r="T41" s="441"/>
      <c r="U41" s="441"/>
      <c r="V41" s="441"/>
      <c r="W41" s="441"/>
      <c r="X41" s="441"/>
      <c r="Y41" s="441"/>
      <c r="AA41" s="440"/>
      <c r="AB41" s="441"/>
      <c r="AC41" s="441"/>
      <c r="AD41" s="441"/>
      <c r="AE41" s="441"/>
      <c r="AF41" s="441"/>
      <c r="AG41" s="441"/>
      <c r="AH41" s="441"/>
      <c r="AI41" s="441"/>
      <c r="AJ41" s="441"/>
      <c r="AK41" s="441"/>
      <c r="AL41" s="441"/>
    </row>
    <row r="42" spans="1:40" x14ac:dyDescent="0.25">
      <c r="N42" s="440"/>
      <c r="O42" s="441"/>
      <c r="P42" s="441"/>
      <c r="Q42" s="441"/>
      <c r="R42" s="441"/>
      <c r="S42" s="441"/>
      <c r="T42" s="441"/>
      <c r="U42" s="441"/>
      <c r="V42" s="441"/>
      <c r="W42" s="441"/>
      <c r="X42" s="441"/>
      <c r="Y42" s="441"/>
      <c r="AA42" s="440"/>
      <c r="AB42" s="441"/>
      <c r="AC42" s="441"/>
      <c r="AD42" s="441"/>
      <c r="AE42" s="441"/>
      <c r="AF42" s="441"/>
      <c r="AG42" s="441"/>
      <c r="AH42" s="441"/>
      <c r="AI42" s="441"/>
      <c r="AJ42" s="441"/>
      <c r="AK42" s="441"/>
      <c r="AL42" s="441"/>
    </row>
    <row r="43" spans="1:40" x14ac:dyDescent="0.25">
      <c r="N43" s="429"/>
      <c r="Q43" s="440"/>
      <c r="R43" s="441"/>
      <c r="S43" s="441"/>
      <c r="T43" s="441"/>
      <c r="U43" s="441"/>
      <c r="V43" s="441"/>
      <c r="W43" s="441"/>
      <c r="X43" s="441"/>
      <c r="Y43" s="441"/>
      <c r="AA43" s="440"/>
      <c r="AB43" s="441"/>
      <c r="AC43" s="441"/>
      <c r="AD43" s="441"/>
      <c r="AE43" s="441"/>
      <c r="AF43" s="441"/>
      <c r="AG43" s="441"/>
      <c r="AH43" s="441"/>
      <c r="AI43" s="441"/>
      <c r="AJ43" s="441"/>
      <c r="AK43" s="441"/>
      <c r="AL43" s="441"/>
    </row>
    <row r="44" spans="1:40" x14ac:dyDescent="0.25">
      <c r="C44" s="398"/>
      <c r="D44" s="357" t="s">
        <v>1123</v>
      </c>
      <c r="E44" s="357" t="s">
        <v>1124</v>
      </c>
      <c r="F44" s="357" t="s">
        <v>1125</v>
      </c>
      <c r="G44" s="357" t="s">
        <v>849</v>
      </c>
      <c r="H44" s="357" t="str">
        <f>C58</f>
        <v>Private car - ICE (central estimate)</v>
      </c>
      <c r="I44" s="357" t="str">
        <f>C59</f>
        <v>Private car - HEV (central estimate)</v>
      </c>
      <c r="J44" s="432" t="str">
        <f>C60</f>
        <v>Private car - BEV (central estimate)</v>
      </c>
      <c r="K44" s="432" t="str">
        <f>C61</f>
        <v>Private car - FCEV (central estimate)</v>
      </c>
      <c r="N44" s="429"/>
      <c r="O44" s="440"/>
      <c r="P44" s="441"/>
      <c r="Q44" s="441"/>
      <c r="R44" s="441"/>
      <c r="S44" s="441"/>
      <c r="T44" s="441"/>
      <c r="U44" s="441"/>
      <c r="V44" s="441"/>
      <c r="X44" s="440"/>
      <c r="Y44" s="441"/>
      <c r="Z44" s="441"/>
      <c r="AA44" s="441"/>
      <c r="AB44" s="441"/>
      <c r="AC44" s="441"/>
      <c r="AD44" s="441"/>
      <c r="AE44" s="441"/>
      <c r="AF44" s="441"/>
      <c r="AG44" s="441"/>
      <c r="AH44" s="441"/>
      <c r="AI44" s="441"/>
      <c r="AK44" s="430"/>
      <c r="AN44" s="429"/>
    </row>
    <row r="45" spans="1:40" x14ac:dyDescent="0.25">
      <c r="A45" s="429" t="str">
        <f>'0_Total'!BR2</f>
        <v>Private car - BEV (low carbon intensity of electricity in use phase)</v>
      </c>
      <c r="B45" s="468" t="s">
        <v>1151</v>
      </c>
      <c r="C45" s="357" t="s">
        <v>1165</v>
      </c>
      <c r="D45" s="356">
        <f>HLOOKUP($A45,'0_Total'!$D$2:$FC$118,ROW('0_Total'!$A$100)-ROW('0_Total'!$A$2)+1,FALSE)+
HLOOKUP($A45,'0_Total'!$D$2:$FC$118,ROW('0_Total'!$A$101)-ROW('0_Total'!$A$2)+1,FALSE)</f>
        <v>40.25521626294293</v>
      </c>
      <c r="E45" s="356">
        <f>HLOOKUP($A45,'0_Total'!$D$2:$FC$118,ROW('0_Total'!$A$102)-ROW('0_Total'!$A$2)+1,FALSE)</f>
        <v>0</v>
      </c>
      <c r="F45" s="356">
        <f>HLOOKUP($A45,'0_Total'!$D$2:$FC$118,ROW('0_Total'!$A$104)-ROW('0_Total'!$A$2)+1,FALSE)</f>
        <v>12.197157451329351</v>
      </c>
      <c r="G45" s="356">
        <f>HLOOKUP($A45,'0_Total'!$D$2:$FC$118,ROW('0_Total'!$A$103)-ROW('0_Total'!$A$2)+1,FALSE)</f>
        <v>0</v>
      </c>
      <c r="H45" s="447">
        <f t="shared" ref="H45:H55" si="0">H$58</f>
        <v>160.41546967790703</v>
      </c>
      <c r="I45" s="447"/>
      <c r="J45" s="447">
        <f t="shared" ref="J45:J50" si="1">J$60</f>
        <v>123.98710425704506</v>
      </c>
      <c r="K45" s="447"/>
      <c r="N45" s="429"/>
      <c r="O45" s="453"/>
      <c r="P45" s="441"/>
      <c r="Q45" s="441"/>
      <c r="R45" s="441"/>
      <c r="S45" s="441"/>
      <c r="T45" s="441"/>
      <c r="U45" s="441"/>
      <c r="V45" s="441"/>
      <c r="X45" s="440"/>
      <c r="Y45" s="441"/>
      <c r="Z45" s="441"/>
      <c r="AA45" s="441"/>
      <c r="AB45" s="441"/>
      <c r="AC45" s="441"/>
      <c r="AD45" s="441"/>
      <c r="AE45" s="441"/>
      <c r="AF45" s="441"/>
      <c r="AG45" s="441"/>
      <c r="AH45" s="441"/>
      <c r="AI45" s="441"/>
      <c r="AK45" s="430"/>
      <c r="AN45" s="429"/>
    </row>
    <row r="46" spans="1:40" x14ac:dyDescent="0.25">
      <c r="A46" s="429" t="str">
        <f>'0_Total'!BT2</f>
        <v>Private car - BEV (25% smaller battery)</v>
      </c>
      <c r="B46" s="468"/>
      <c r="C46" s="357" t="s">
        <v>1154</v>
      </c>
      <c r="D46" s="356">
        <f>HLOOKUP($A46,'0_Total'!$D$2:$FC$118,ROW('0_Total'!$A$100)-ROW('0_Total'!$A$2)+1,FALSE)+
HLOOKUP($A46,'0_Total'!$D$2:$FC$118,ROW('0_Total'!$A$101)-ROW('0_Total'!$A$2)+1,FALSE)</f>
        <v>35.092603757689353</v>
      </c>
      <c r="E46" s="356">
        <f>HLOOKUP($A46,'0_Total'!$D$2:$FC$118,ROW('0_Total'!$A$102)-ROW('0_Total'!$A$2)+1,FALSE)</f>
        <v>71.534730542772778</v>
      </c>
      <c r="F46" s="356">
        <f>HLOOKUP($A46,'0_Total'!$D$2:$FC$118,ROW('0_Total'!$A$104)-ROW('0_Total'!$A$2)+1,FALSE)</f>
        <v>12.197157451329351</v>
      </c>
      <c r="G46" s="356">
        <f>HLOOKUP($A46,'0_Total'!$D$2:$FC$118,ROW('0_Total'!$A$103)-ROW('0_Total'!$A$2)+1,FALSE)</f>
        <v>0</v>
      </c>
      <c r="H46" s="447">
        <f t="shared" si="0"/>
        <v>160.41546967790703</v>
      </c>
      <c r="I46" s="447"/>
      <c r="J46" s="447">
        <f t="shared" si="1"/>
        <v>123.98710425704506</v>
      </c>
      <c r="K46" s="447"/>
      <c r="N46" s="429"/>
      <c r="O46" s="453"/>
      <c r="P46" s="441"/>
      <c r="Q46" s="441"/>
      <c r="R46" s="441"/>
      <c r="S46" s="441"/>
      <c r="T46" s="441"/>
      <c r="U46" s="441"/>
      <c r="V46" s="441"/>
      <c r="X46" s="440"/>
      <c r="Y46" s="441"/>
      <c r="Z46" s="441"/>
      <c r="AA46" s="441"/>
      <c r="AB46" s="441"/>
      <c r="AC46" s="441"/>
      <c r="AD46" s="441"/>
      <c r="AE46" s="441"/>
      <c r="AF46" s="441"/>
      <c r="AG46" s="441"/>
      <c r="AH46" s="441"/>
      <c r="AI46" s="441"/>
      <c r="AK46" s="430"/>
      <c r="AN46" s="429"/>
    </row>
    <row r="47" spans="1:40" x14ac:dyDescent="0.25">
      <c r="A47" s="429" t="str">
        <f>'0_Total'!BS2</f>
        <v>Private car - BEV (Lower carbon intensity of battery manufacturing)</v>
      </c>
      <c r="B47" s="468"/>
      <c r="C47" s="357" t="s">
        <v>1155</v>
      </c>
      <c r="D47" s="356">
        <f>HLOOKUP($A47,'0_Total'!$D$2:$FC$118,ROW('0_Total'!$A$100)-ROW('0_Total'!$A$2)+1,FALSE)+
HLOOKUP($A47,'0_Total'!$D$2:$FC$118,ROW('0_Total'!$A$101)-ROW('0_Total'!$A$2)+1,FALSE)</f>
        <v>36.234971903239021</v>
      </c>
      <c r="E47" s="356">
        <f>HLOOKUP($A47,'0_Total'!$D$2:$FC$118,ROW('0_Total'!$A$102)-ROW('0_Total'!$A$2)+1,FALSE)</f>
        <v>71.534730542772778</v>
      </c>
      <c r="F47" s="356">
        <f>HLOOKUP($A47,'0_Total'!$D$2:$FC$118,ROW('0_Total'!$A$104)-ROW('0_Total'!$A$2)+1,FALSE)</f>
        <v>12.197157451329351</v>
      </c>
      <c r="G47" s="356">
        <f>HLOOKUP($A47,'0_Total'!$D$2:$FC$118,ROW('0_Total'!$A$103)-ROW('0_Total'!$A$2)+1,FALSE)</f>
        <v>0</v>
      </c>
      <c r="H47" s="447">
        <f t="shared" si="0"/>
        <v>160.41546967790703</v>
      </c>
      <c r="I47" s="447"/>
      <c r="J47" s="447">
        <f t="shared" si="1"/>
        <v>123.98710425704506</v>
      </c>
      <c r="K47" s="447"/>
      <c r="N47" s="429"/>
      <c r="O47" s="453"/>
      <c r="P47" s="441"/>
      <c r="Q47" s="441"/>
      <c r="R47" s="441"/>
      <c r="S47" s="441"/>
      <c r="T47" s="441"/>
      <c r="U47" s="441"/>
      <c r="V47" s="441"/>
      <c r="X47" s="440"/>
      <c r="Y47" s="441"/>
      <c r="Z47" s="441"/>
      <c r="AA47" s="441"/>
      <c r="AB47" s="441"/>
      <c r="AC47" s="441"/>
      <c r="AD47" s="441"/>
      <c r="AE47" s="441"/>
      <c r="AF47" s="441"/>
      <c r="AG47" s="441"/>
      <c r="AH47" s="441"/>
      <c r="AI47" s="441"/>
      <c r="AK47" s="430"/>
      <c r="AN47" s="429"/>
    </row>
    <row r="48" spans="1:40" x14ac:dyDescent="0.25">
      <c r="A48" s="429" t="str">
        <f>'0_Total'!BU2</f>
        <v>Private car - BEV (25% larger battery)</v>
      </c>
      <c r="B48" s="468"/>
      <c r="C48" s="357" t="s">
        <v>1156</v>
      </c>
      <c r="D48" s="356">
        <f>HLOOKUP($A48,'0_Total'!$D$2:$FC$118,ROW('0_Total'!$A$100)-ROW('0_Total'!$A$2)+1,FALSE)+
HLOOKUP($A48,'0_Total'!$D$2:$FC$118,ROW('0_Total'!$A$101)-ROW('0_Total'!$A$2)+1,FALSE)</f>
        <v>45.417828768196507</v>
      </c>
      <c r="E48" s="356">
        <f>HLOOKUP($A48,'0_Total'!$D$2:$FC$118,ROW('0_Total'!$A$102)-ROW('0_Total'!$A$2)+1,FALSE)</f>
        <v>71.534730542772778</v>
      </c>
      <c r="F48" s="356">
        <f>HLOOKUP($A48,'0_Total'!$D$2:$FC$118,ROW('0_Total'!$A$104)-ROW('0_Total'!$A$2)+1,FALSE)</f>
        <v>12.197157451329351</v>
      </c>
      <c r="G48" s="356">
        <f>HLOOKUP($A48,'0_Total'!$D$2:$FC$118,ROW('0_Total'!$A$103)-ROW('0_Total'!$A$2)+1,FALSE)</f>
        <v>0</v>
      </c>
      <c r="H48" s="447">
        <f t="shared" si="0"/>
        <v>160.41546967790703</v>
      </c>
      <c r="I48" s="447"/>
      <c r="J48" s="447">
        <f t="shared" si="1"/>
        <v>123.98710425704506</v>
      </c>
      <c r="K48" s="447"/>
      <c r="N48" s="429"/>
      <c r="O48" s="453"/>
      <c r="P48" s="441"/>
      <c r="Q48" s="441"/>
      <c r="R48" s="441"/>
      <c r="S48" s="441"/>
      <c r="T48" s="441"/>
      <c r="U48" s="441"/>
      <c r="V48" s="441"/>
      <c r="X48" s="440"/>
      <c r="Y48" s="441"/>
      <c r="Z48" s="441"/>
      <c r="AA48" s="441"/>
      <c r="AB48" s="441"/>
      <c r="AC48" s="441"/>
      <c r="AD48" s="441"/>
      <c r="AE48" s="441"/>
      <c r="AF48" s="441"/>
      <c r="AG48" s="441"/>
      <c r="AH48" s="441"/>
      <c r="AI48" s="441"/>
      <c r="AK48" s="430"/>
      <c r="AN48" s="429"/>
    </row>
    <row r="49" spans="1:40" x14ac:dyDescent="0.25">
      <c r="A49" s="429" t="str">
        <f>'0_Total'!DP2</f>
        <v>Large Private car - BEV</v>
      </c>
      <c r="B49" s="468"/>
      <c r="C49" s="464" t="s">
        <v>1157</v>
      </c>
      <c r="D49" s="356">
        <f>HLOOKUP($A49,'0_Total'!$D$2:$FC$118,ROW('0_Total'!$A$100)-ROW('0_Total'!$A$2)+1,FALSE)+
HLOOKUP($A49,'0_Total'!$D$2:$FC$118,ROW('0_Total'!$A$101)-ROW('0_Total'!$A$2)+1,FALSE)</f>
        <v>45.402947732078133</v>
      </c>
      <c r="E49" s="356">
        <f>HLOOKUP($A49,'0_Total'!$D$2:$FC$118,ROW('0_Total'!$A$102)-ROW('0_Total'!$A$2)+1,FALSE)</f>
        <v>75.199657499612513</v>
      </c>
      <c r="F49" s="356">
        <f>HLOOKUP($A49,'0_Total'!$D$2:$FC$118,ROW('0_Total'!$A$104)-ROW('0_Total'!$A$2)+1,FALSE)</f>
        <v>13.256105319669301</v>
      </c>
      <c r="G49" s="356">
        <f>HLOOKUP($A49,'0_Total'!$D$2:$FC$118,ROW('0_Total'!$A$103)-ROW('0_Total'!$A$2)+1,FALSE)</f>
        <v>0</v>
      </c>
      <c r="H49" s="447">
        <f t="shared" si="0"/>
        <v>160.41546967790703</v>
      </c>
      <c r="I49" s="447"/>
      <c r="J49" s="447">
        <f t="shared" si="1"/>
        <v>123.98710425704506</v>
      </c>
      <c r="K49" s="447"/>
      <c r="N49" s="429"/>
      <c r="O49" s="453"/>
      <c r="P49" s="441"/>
      <c r="Q49" s="441"/>
      <c r="R49" s="441"/>
      <c r="S49" s="441"/>
      <c r="T49" s="441"/>
      <c r="U49" s="441"/>
      <c r="V49" s="441"/>
      <c r="X49" s="440"/>
      <c r="Y49" s="441"/>
      <c r="Z49" s="441"/>
      <c r="AA49" s="441"/>
      <c r="AB49" s="441"/>
      <c r="AC49" s="441"/>
      <c r="AD49" s="441"/>
      <c r="AE49" s="441"/>
      <c r="AF49" s="441"/>
      <c r="AG49" s="441"/>
      <c r="AH49" s="441"/>
      <c r="AI49" s="441"/>
      <c r="AK49" s="430"/>
      <c r="AN49" s="429"/>
    </row>
    <row r="50" spans="1:40" x14ac:dyDescent="0.25">
      <c r="A50" s="429" t="str">
        <f>'0_Total'!BQ2</f>
        <v>Private car - BEV (high carbon intensity of electricity in use phase)</v>
      </c>
      <c r="B50" s="468"/>
      <c r="C50" s="357" t="s">
        <v>1160</v>
      </c>
      <c r="D50" s="356">
        <f>HLOOKUP($A50,'0_Total'!$D$2:$FC$118,ROW('0_Total'!$A$100)-ROW('0_Total'!$A$2)+1,FALSE)+
HLOOKUP($A50,'0_Total'!$D$2:$FC$118,ROW('0_Total'!$A$101)-ROW('0_Total'!$A$2)+1,FALSE)</f>
        <v>40.25521626294293</v>
      </c>
      <c r="E50" s="356">
        <f>HLOOKUP($A50,'0_Total'!$D$2:$FC$118,ROW('0_Total'!$A$102)-ROW('0_Total'!$A$2)+1,FALSE)</f>
        <v>134.73929417206867</v>
      </c>
      <c r="F50" s="356">
        <f>HLOOKUP($A50,'0_Total'!$D$2:$FC$118,ROW('0_Total'!$A$104)-ROW('0_Total'!$A$2)+1,FALSE)</f>
        <v>12.197157451329351</v>
      </c>
      <c r="G50" s="356">
        <f>HLOOKUP($A50,'0_Total'!$D$2:$FC$118,ROW('0_Total'!$A$103)-ROW('0_Total'!$A$2)+1,FALSE)</f>
        <v>0</v>
      </c>
      <c r="H50" s="447">
        <f t="shared" si="0"/>
        <v>160.41546967790703</v>
      </c>
      <c r="I50" s="447"/>
      <c r="J50" s="447">
        <f t="shared" si="1"/>
        <v>123.98710425704506</v>
      </c>
      <c r="K50" s="447"/>
      <c r="N50" s="429"/>
      <c r="O50" s="453"/>
      <c r="P50" s="441"/>
      <c r="Q50" s="441"/>
      <c r="R50" s="441"/>
      <c r="S50" s="441"/>
      <c r="T50" s="441"/>
      <c r="U50" s="441"/>
      <c r="V50" s="441"/>
      <c r="X50" s="440"/>
      <c r="Y50" s="441"/>
      <c r="Z50" s="441"/>
      <c r="AA50" s="441"/>
      <c r="AB50" s="441"/>
      <c r="AC50" s="441"/>
      <c r="AD50" s="441"/>
      <c r="AE50" s="441"/>
      <c r="AF50" s="441"/>
      <c r="AG50" s="441"/>
      <c r="AH50" s="441"/>
      <c r="AI50" s="441"/>
      <c r="AK50" s="430"/>
      <c r="AN50" s="429"/>
    </row>
    <row r="51" spans="1:40" x14ac:dyDescent="0.25">
      <c r="A51" s="429" t="str">
        <f>'0_Total'!BY2</f>
        <v>Private car - FCEV (hydrogen from electrolysis, 100% renewable electricity)</v>
      </c>
      <c r="B51" s="468" t="s">
        <v>1152</v>
      </c>
      <c r="C51" s="467" t="s">
        <v>1164</v>
      </c>
      <c r="D51" s="356">
        <f>HLOOKUP($A51,'0_Total'!$D$2:$FC$118,ROW('0_Total'!$A$100)-ROW('0_Total'!$A$2)+1,FALSE)+
HLOOKUP($A51,'0_Total'!$D$2:$FC$118,ROW('0_Total'!$A$101)-ROW('0_Total'!$A$2)+1,FALSE)</f>
        <v>35.907748636375274</v>
      </c>
      <c r="E51" s="356">
        <f>HLOOKUP($A51,'0_Total'!$D$2:$FC$118,ROW('0_Total'!$A$102)-ROW('0_Total'!$A$2)+1,FALSE)</f>
        <v>0.8367214586828573</v>
      </c>
      <c r="F51" s="356">
        <f>HLOOKUP($A51,'0_Total'!$D$2:$FC$118,ROW('0_Total'!$A$104)-ROW('0_Total'!$A$2)+1,FALSE)</f>
        <v>12.984188392693992</v>
      </c>
      <c r="G51" s="356">
        <f>HLOOKUP($A51,'0_Total'!$D$2:$FC$118,ROW('0_Total'!$A$103)-ROW('0_Total'!$A$2)+1,FALSE)</f>
        <v>0</v>
      </c>
      <c r="H51" s="447">
        <f t="shared" si="0"/>
        <v>160.41546967790703</v>
      </c>
      <c r="I51" s="447"/>
      <c r="J51" s="447"/>
      <c r="K51" s="447">
        <f>K$61</f>
        <v>131.57164214206179</v>
      </c>
      <c r="N51" s="429"/>
      <c r="O51" s="453"/>
      <c r="P51" s="441"/>
      <c r="Q51" s="441"/>
      <c r="R51" s="441"/>
      <c r="S51" s="441"/>
      <c r="T51" s="441"/>
      <c r="U51" s="441"/>
      <c r="V51" s="441"/>
      <c r="X51" s="440"/>
      <c r="Y51" s="441"/>
      <c r="Z51" s="441"/>
      <c r="AA51" s="441"/>
      <c r="AB51" s="441"/>
      <c r="AC51" s="441"/>
      <c r="AD51" s="441"/>
      <c r="AE51" s="441"/>
      <c r="AF51" s="441"/>
      <c r="AG51" s="441"/>
      <c r="AH51" s="441"/>
      <c r="AI51" s="441"/>
      <c r="AK51" s="430"/>
      <c r="AN51" s="429"/>
    </row>
    <row r="52" spans="1:40" x14ac:dyDescent="0.25">
      <c r="A52" s="429" t="str">
        <f>'0_Total'!DQ2</f>
        <v>Large Private car - FCEV</v>
      </c>
      <c r="B52" s="468"/>
      <c r="C52" s="464" t="s">
        <v>1163</v>
      </c>
      <c r="D52" s="356">
        <f>HLOOKUP($A52,'0_Total'!$D$2:$FC$118,ROW('0_Total'!$A$100)-ROW('0_Total'!$A$2)+1,FALSE)+
HLOOKUP($A52,'0_Total'!$D$2:$FC$118,ROW('0_Total'!$A$101)-ROW('0_Total'!$A$2)+1,FALSE)</f>
        <v>45.292631518375437</v>
      </c>
      <c r="E52" s="356">
        <f>HLOOKUP($A52,'0_Total'!$D$2:$FC$118,ROW('0_Total'!$A$102)-ROW('0_Total'!$A$2)+1,FALSE)</f>
        <v>94.481920496077464</v>
      </c>
      <c r="F52" s="356">
        <f>HLOOKUP($A52,'0_Total'!$D$2:$FC$118,ROW('0_Total'!$A$104)-ROW('0_Total'!$A$2)+1,FALSE)</f>
        <v>14.249525493909287</v>
      </c>
      <c r="G52" s="356">
        <f>HLOOKUP($A52,'0_Total'!$D$2:$FC$118,ROW('0_Total'!$A$103)-ROW('0_Total'!$A$2)+1,FALSE)</f>
        <v>0</v>
      </c>
      <c r="H52" s="447">
        <f t="shared" si="0"/>
        <v>160.41546967790703</v>
      </c>
      <c r="I52" s="447"/>
      <c r="J52" s="447"/>
      <c r="K52" s="447">
        <f>K$61</f>
        <v>131.57164214206179</v>
      </c>
      <c r="N52" s="429"/>
      <c r="O52" s="453"/>
      <c r="P52" s="441"/>
      <c r="Q52" s="441"/>
      <c r="R52" s="441"/>
      <c r="S52" s="441"/>
      <c r="T52" s="441"/>
      <c r="U52" s="441"/>
      <c r="V52" s="441"/>
      <c r="X52" s="440"/>
      <c r="Y52" s="441"/>
      <c r="Z52" s="441"/>
      <c r="AA52" s="441"/>
      <c r="AB52" s="441"/>
      <c r="AC52" s="441"/>
      <c r="AD52" s="441"/>
      <c r="AE52" s="441"/>
      <c r="AF52" s="441"/>
      <c r="AG52" s="441"/>
      <c r="AH52" s="441"/>
      <c r="AI52" s="441"/>
      <c r="AK52" s="430"/>
      <c r="AN52" s="429"/>
    </row>
    <row r="53" spans="1:40" x14ac:dyDescent="0.25">
      <c r="A53" s="429" t="str">
        <f>'0_Total'!BX2</f>
        <v>Private car - FCEV (hydrogen from electrolysis, 100% natural gas electricity)</v>
      </c>
      <c r="B53" s="468"/>
      <c r="C53" s="467" t="s">
        <v>1161</v>
      </c>
      <c r="D53" s="356">
        <f>HLOOKUP($A53,'0_Total'!$D$2:$FC$118,ROW('0_Total'!$A$100)-ROW('0_Total'!$A$2)+1,FALSE)+
HLOOKUP($A53,'0_Total'!$D$2:$FC$118,ROW('0_Total'!$A$101)-ROW('0_Total'!$A$2)+1,FALSE)</f>
        <v>35.907748636375274</v>
      </c>
      <c r="E53" s="356">
        <f>HLOOKUP($A53,'0_Total'!$D$2:$FC$118,ROW('0_Total'!$A$102)-ROW('0_Total'!$A$2)+1,FALSE)</f>
        <v>162.79128163523271</v>
      </c>
      <c r="F53" s="356">
        <f>HLOOKUP($A53,'0_Total'!$D$2:$FC$118,ROW('0_Total'!$A$104)-ROW('0_Total'!$A$2)+1,FALSE)</f>
        <v>12.984188392693992</v>
      </c>
      <c r="G53" s="356">
        <f>HLOOKUP($A53,'0_Total'!$D$2:$FC$118,ROW('0_Total'!$A$103)-ROW('0_Total'!$A$2)+1,FALSE)</f>
        <v>0</v>
      </c>
      <c r="H53" s="447">
        <f t="shared" si="0"/>
        <v>160.41546967790703</v>
      </c>
      <c r="I53" s="447"/>
      <c r="J53" s="447"/>
      <c r="K53" s="447">
        <f>K$61</f>
        <v>131.57164214206179</v>
      </c>
      <c r="N53" s="429"/>
      <c r="O53" s="453"/>
      <c r="P53" s="441"/>
      <c r="Q53" s="441"/>
      <c r="R53" s="441"/>
      <c r="S53" s="441"/>
      <c r="T53" s="441"/>
      <c r="U53" s="441"/>
      <c r="V53" s="441"/>
      <c r="X53" s="440"/>
      <c r="Y53" s="441"/>
      <c r="Z53" s="441"/>
      <c r="AA53" s="441"/>
      <c r="AB53" s="441"/>
      <c r="AC53" s="441"/>
      <c r="AD53" s="441"/>
      <c r="AE53" s="441"/>
      <c r="AF53" s="441"/>
      <c r="AG53" s="441"/>
      <c r="AH53" s="441"/>
      <c r="AI53" s="441"/>
      <c r="AK53" s="430"/>
      <c r="AN53" s="429"/>
    </row>
    <row r="54" spans="1:40" x14ac:dyDescent="0.25">
      <c r="A54" s="429" t="str">
        <f>'0_Total'!BZ2</f>
        <v>Private car - FCEV (hydrogen from electrolysis, global grid mix)</v>
      </c>
      <c r="B54" s="468"/>
      <c r="C54" s="467" t="s">
        <v>1162</v>
      </c>
      <c r="D54" s="356">
        <f>HLOOKUP($A54,'0_Total'!$D$2:$FC$118,ROW('0_Total'!$A$100)-ROW('0_Total'!$A$2)+1,FALSE)+
HLOOKUP($A54,'0_Total'!$D$2:$FC$118,ROW('0_Total'!$A$101)-ROW('0_Total'!$A$2)+1,FALSE)</f>
        <v>35.907748636375274</v>
      </c>
      <c r="E54" s="356">
        <f>HLOOKUP($A54,'0_Total'!$D$2:$FC$118,ROW('0_Total'!$A$102)-ROW('0_Total'!$A$2)+1,FALSE)</f>
        <v>181.16309969479315</v>
      </c>
      <c r="F54" s="356">
        <f>HLOOKUP($A54,'0_Total'!$D$2:$FC$118,ROW('0_Total'!$A$104)-ROW('0_Total'!$A$2)+1,FALSE)</f>
        <v>12.984188392693992</v>
      </c>
      <c r="G54" s="356">
        <f>HLOOKUP($A54,'0_Total'!$D$2:$FC$118,ROW('0_Total'!$A$103)-ROW('0_Total'!$A$2)+1,FALSE)</f>
        <v>0</v>
      </c>
      <c r="H54" s="447">
        <f t="shared" si="0"/>
        <v>160.41546967790703</v>
      </c>
      <c r="I54" s="447"/>
      <c r="J54" s="447"/>
      <c r="K54" s="447">
        <f>K$61</f>
        <v>131.57164214206179</v>
      </c>
      <c r="N54" s="429"/>
      <c r="O54" s="453"/>
      <c r="P54" s="441"/>
      <c r="Q54" s="441"/>
      <c r="R54" s="441"/>
      <c r="S54" s="441"/>
      <c r="T54" s="441"/>
      <c r="U54" s="441"/>
      <c r="V54" s="441"/>
      <c r="X54" s="440"/>
      <c r="Y54" s="441"/>
      <c r="Z54" s="441"/>
      <c r="AA54" s="441"/>
      <c r="AB54" s="441"/>
      <c r="AC54" s="441"/>
      <c r="AD54" s="441"/>
      <c r="AE54" s="441"/>
      <c r="AF54" s="441"/>
      <c r="AG54" s="441"/>
      <c r="AH54" s="441"/>
      <c r="AI54" s="441"/>
      <c r="AK54" s="430"/>
      <c r="AN54" s="429"/>
    </row>
    <row r="55" spans="1:40" x14ac:dyDescent="0.25">
      <c r="A55" s="429" t="str">
        <f>'0_Total'!DN2</f>
        <v>Large Private car - HEV</v>
      </c>
      <c r="B55" s="468" t="s">
        <v>1153</v>
      </c>
      <c r="C55" s="465" t="s">
        <v>1158</v>
      </c>
      <c r="D55" s="356">
        <f>HLOOKUP($A55,'0_Total'!$D$2:$FC$118,ROW('0_Total'!$A$100)-ROW('0_Total'!$A$2)+1,FALSE)+
HLOOKUP($A55,'0_Total'!$D$2:$FC$118,ROW('0_Total'!$A$101)-ROW('0_Total'!$A$2)+1,FALSE)</f>
        <v>30.905200022750282</v>
      </c>
      <c r="E55" s="356">
        <f>HLOOKUP($A55,'0_Total'!$D$2:$FC$118,ROW('0_Total'!$A$102)-ROW('0_Total'!$A$2)+1,FALSE)</f>
        <v>120.36400015290464</v>
      </c>
      <c r="F55" s="356">
        <f>HLOOKUP($A55,'0_Total'!$D$2:$FC$118,ROW('0_Total'!$A$104)-ROW('0_Total'!$A$2)+1,FALSE)</f>
        <v>13.875075274876075</v>
      </c>
      <c r="G55" s="356">
        <f>HLOOKUP($A55,'0_Total'!$D$2:$FC$118,ROW('0_Total'!$A$103)-ROW('0_Total'!$A$2)+1,FALSE)</f>
        <v>0</v>
      </c>
      <c r="H55" s="447">
        <f t="shared" si="0"/>
        <v>160.41546967790703</v>
      </c>
      <c r="I55" s="447">
        <f>I$59</f>
        <v>130.74804806894102</v>
      </c>
      <c r="J55" s="447"/>
      <c r="K55" s="447"/>
      <c r="N55" s="429"/>
      <c r="O55" s="453"/>
      <c r="P55" s="441"/>
      <c r="Q55" s="441"/>
      <c r="R55" s="441"/>
      <c r="S55" s="441"/>
      <c r="T55" s="441"/>
      <c r="U55" s="441"/>
      <c r="V55" s="441"/>
      <c r="X55" s="440"/>
      <c r="Y55" s="441"/>
      <c r="Z55" s="441"/>
      <c r="AA55" s="441"/>
      <c r="AB55" s="441"/>
      <c r="AC55" s="441"/>
      <c r="AD55" s="441"/>
      <c r="AE55" s="441"/>
      <c r="AF55" s="441"/>
      <c r="AG55" s="441"/>
      <c r="AH55" s="441"/>
      <c r="AI55" s="441"/>
      <c r="AK55" s="430"/>
      <c r="AN55" s="429"/>
    </row>
    <row r="56" spans="1:40" x14ac:dyDescent="0.25">
      <c r="A56" s="429" t="str">
        <f>'0_Total'!DM2</f>
        <v>Large Private car - ICE</v>
      </c>
      <c r="B56" s="468"/>
      <c r="C56" s="466" t="s">
        <v>1159</v>
      </c>
      <c r="D56" s="356">
        <f>HLOOKUP($A56,'0_Total'!$D$2:$FC$118,ROW('0_Total'!$A$100)-ROW('0_Total'!$A$2)+1,FALSE)+
HLOOKUP($A56,'0_Total'!$D$2:$FC$118,ROW('0_Total'!$A$101)-ROW('0_Total'!$A$2)+1,FALSE)</f>
        <v>28.184576228993638</v>
      </c>
      <c r="E56" s="356">
        <f>HLOOKUP($A56,'0_Total'!$D$2:$FC$118,ROW('0_Total'!$A$102)-ROW('0_Total'!$A$2)+1,FALSE)</f>
        <v>163.50651827999997</v>
      </c>
      <c r="F56" s="356">
        <f>HLOOKUP($A56,'0_Total'!$D$2:$FC$118,ROW('0_Total'!$A$104)-ROW('0_Total'!$A$2)+1,FALSE)</f>
        <v>13.588504018815213</v>
      </c>
      <c r="G56" s="356">
        <f>HLOOKUP($A56,'0_Total'!$D$2:$FC$118,ROW('0_Total'!$A$103)-ROW('0_Total'!$A$2)+1,FALSE)</f>
        <v>0</v>
      </c>
      <c r="H56" s="447">
        <f>H$58</f>
        <v>160.41546967790703</v>
      </c>
      <c r="I56" s="447"/>
      <c r="J56" s="447"/>
      <c r="K56" s="447"/>
      <c r="N56" s="429"/>
      <c r="O56" s="453"/>
      <c r="P56" s="441"/>
      <c r="Q56" s="441"/>
      <c r="R56" s="441"/>
      <c r="S56" s="441"/>
      <c r="T56" s="441"/>
      <c r="U56" s="441"/>
      <c r="V56" s="441"/>
      <c r="X56" s="440"/>
      <c r="Y56" s="441"/>
      <c r="Z56" s="441"/>
      <c r="AA56" s="441"/>
      <c r="AB56" s="441"/>
      <c r="AC56" s="441"/>
      <c r="AD56" s="441"/>
      <c r="AE56" s="441"/>
      <c r="AF56" s="441"/>
      <c r="AG56" s="441"/>
      <c r="AH56" s="441"/>
      <c r="AI56" s="441"/>
      <c r="AK56" s="430"/>
      <c r="AN56" s="429"/>
    </row>
    <row r="57" spans="1:40" x14ac:dyDescent="0.25">
      <c r="C57" s="357"/>
      <c r="D57" s="356"/>
      <c r="E57" s="356"/>
      <c r="F57" s="356"/>
      <c r="G57" s="356"/>
      <c r="H57" s="447"/>
      <c r="I57" s="448"/>
      <c r="J57" s="448"/>
      <c r="N57" s="429"/>
      <c r="O57" s="453"/>
      <c r="P57" s="441"/>
      <c r="Q57" s="441"/>
      <c r="R57" s="441"/>
      <c r="S57" s="441"/>
      <c r="T57" s="441"/>
      <c r="U57" s="441"/>
      <c r="V57" s="441"/>
      <c r="X57" s="440"/>
      <c r="Y57" s="441"/>
      <c r="Z57" s="441"/>
      <c r="AA57" s="441"/>
      <c r="AB57" s="441"/>
      <c r="AC57" s="441"/>
      <c r="AD57" s="441"/>
      <c r="AE57" s="441"/>
      <c r="AF57" s="441"/>
      <c r="AG57" s="441"/>
      <c r="AH57" s="441"/>
      <c r="AI57" s="441"/>
      <c r="AK57" s="430"/>
      <c r="AN57" s="429"/>
    </row>
    <row r="58" spans="1:40" x14ac:dyDescent="0.25">
      <c r="A58" s="429" t="str">
        <f>'0_Total'!BM2</f>
        <v>Private car - ICE</v>
      </c>
      <c r="C58" s="357" t="str">
        <f>A58&amp;" (central estimate)"</f>
        <v>Private car - ICE (central estimate)</v>
      </c>
      <c r="D58" s="356"/>
      <c r="E58" s="356"/>
      <c r="F58" s="356"/>
      <c r="G58" s="356"/>
      <c r="H58" s="443">
        <f>HLOOKUP($A58,'0_Total'!$D$2:$FC$118,ROW('0_Total'!$A$99)-ROW('0_Total'!$A$2)+1,FALSE)</f>
        <v>160.41546967790703</v>
      </c>
      <c r="J58" s="462"/>
      <c r="K58" s="462"/>
      <c r="N58" s="429"/>
      <c r="P58" s="441"/>
      <c r="Q58" s="441"/>
      <c r="R58" s="441"/>
      <c r="S58" s="441"/>
      <c r="T58" s="441"/>
      <c r="U58" s="441"/>
      <c r="V58" s="441"/>
      <c r="X58" s="440"/>
      <c r="Y58" s="441"/>
      <c r="Z58" s="441"/>
      <c r="AA58" s="441"/>
      <c r="AB58" s="441"/>
      <c r="AC58" s="441"/>
      <c r="AD58" s="441"/>
      <c r="AE58" s="441"/>
      <c r="AF58" s="441"/>
      <c r="AG58" s="441"/>
      <c r="AH58" s="441"/>
      <c r="AI58" s="441"/>
      <c r="AK58" s="430"/>
      <c r="AN58" s="429"/>
    </row>
    <row r="59" spans="1:40" ht="14.25" customHeight="1" x14ac:dyDescent="0.25">
      <c r="A59" s="429" t="str">
        <f>'0_Total'!BN2</f>
        <v>Private car - HEV</v>
      </c>
      <c r="C59" s="357" t="str">
        <f>A59&amp;" (central estimate)"</f>
        <v>Private car - HEV (central estimate)</v>
      </c>
      <c r="D59" s="356"/>
      <c r="E59" s="356"/>
      <c r="F59" s="356"/>
      <c r="G59" s="356"/>
      <c r="H59" s="356"/>
      <c r="I59" s="443">
        <f>HLOOKUP($A59,'0_Total'!$D$2:$FC$118,ROW('0_Total'!$A$99)-ROW('0_Total'!$A$2)+1,FALSE)</f>
        <v>130.74804806894102</v>
      </c>
      <c r="J59" s="462"/>
      <c r="N59" s="429"/>
      <c r="O59" s="453"/>
      <c r="P59" s="441"/>
      <c r="Q59" s="441"/>
      <c r="R59" s="441"/>
      <c r="S59" s="441"/>
      <c r="T59" s="441"/>
      <c r="U59" s="441"/>
      <c r="V59" s="441"/>
      <c r="X59" s="440"/>
      <c r="Y59" s="441"/>
      <c r="Z59" s="441"/>
      <c r="AA59" s="441"/>
      <c r="AB59" s="441"/>
      <c r="AC59" s="441"/>
      <c r="AD59" s="441"/>
      <c r="AE59" s="441"/>
      <c r="AF59" s="441"/>
      <c r="AG59" s="441"/>
      <c r="AH59" s="441"/>
      <c r="AI59" s="441"/>
      <c r="AK59" s="430"/>
      <c r="AN59" s="429"/>
    </row>
    <row r="60" spans="1:40" x14ac:dyDescent="0.25">
      <c r="A60" s="429" t="str">
        <f>'0_Total'!BV2</f>
        <v>Private car - BEV</v>
      </c>
      <c r="C60" s="357" t="str">
        <f>A60&amp;" (central estimate)"</f>
        <v>Private car - BEV (central estimate)</v>
      </c>
      <c r="D60" s="356"/>
      <c r="E60" s="356"/>
      <c r="F60" s="356"/>
      <c r="G60" s="356"/>
      <c r="I60" s="443"/>
      <c r="J60" s="356">
        <f>HLOOKUP($A60,'0_Total'!$D$2:$FC$118,ROW('0_Total'!$A$99)-ROW('0_Total'!$A$2)+1,FALSE)</f>
        <v>123.98710425704506</v>
      </c>
      <c r="N60" s="429"/>
      <c r="P60" s="441"/>
      <c r="Q60" s="441"/>
      <c r="R60" s="441"/>
      <c r="S60" s="441"/>
      <c r="T60" s="441"/>
      <c r="U60" s="441"/>
      <c r="V60" s="441"/>
      <c r="X60" s="440"/>
      <c r="Y60" s="441"/>
      <c r="Z60" s="441"/>
      <c r="AA60" s="441"/>
      <c r="AB60" s="441"/>
      <c r="AC60" s="441"/>
      <c r="AD60" s="441"/>
      <c r="AE60" s="441"/>
      <c r="AF60" s="441"/>
      <c r="AG60" s="441"/>
      <c r="AH60" s="441"/>
      <c r="AI60" s="441"/>
      <c r="AK60" s="430"/>
      <c r="AN60" s="429"/>
    </row>
    <row r="61" spans="1:40" x14ac:dyDescent="0.25">
      <c r="A61" s="429" t="str">
        <f>'0_Total'!CA2</f>
        <v>Private car - FCEV</v>
      </c>
      <c r="C61" s="357" t="str">
        <f>A61&amp;" (central estimate)"</f>
        <v>Private car - FCEV (central estimate)</v>
      </c>
      <c r="D61" s="356"/>
      <c r="E61" s="356"/>
      <c r="F61" s="356"/>
      <c r="G61" s="356"/>
      <c r="H61" s="356"/>
      <c r="I61" s="443"/>
      <c r="K61" s="443">
        <f>HLOOKUP($A61,'0_Total'!$D$2:$FC$118,ROW('0_Total'!$A$99)-ROW('0_Total'!$A$2)+1,FALSE)</f>
        <v>131.57164214206179</v>
      </c>
      <c r="N61" s="429"/>
      <c r="O61" s="453"/>
      <c r="P61" s="441"/>
      <c r="Q61" s="441"/>
      <c r="R61" s="441"/>
      <c r="S61" s="441"/>
      <c r="T61" s="441"/>
      <c r="U61" s="441"/>
      <c r="V61" s="441"/>
      <c r="X61" s="440"/>
      <c r="Y61" s="441"/>
      <c r="Z61" s="441"/>
      <c r="AA61" s="441"/>
      <c r="AB61" s="441"/>
      <c r="AC61" s="441"/>
      <c r="AD61" s="441"/>
      <c r="AE61" s="441"/>
      <c r="AF61" s="441"/>
      <c r="AG61" s="441"/>
      <c r="AH61" s="441"/>
      <c r="AI61" s="441"/>
      <c r="AK61" s="430"/>
      <c r="AN61" s="429"/>
    </row>
    <row r="62" spans="1:40" x14ac:dyDescent="0.25">
      <c r="B62" s="357"/>
      <c r="C62" s="356"/>
      <c r="D62" s="356"/>
      <c r="E62" s="356"/>
      <c r="F62" s="356"/>
      <c r="G62" s="447"/>
      <c r="H62" s="448"/>
      <c r="I62" s="448"/>
      <c r="K62" s="453"/>
      <c r="L62" s="453"/>
      <c r="M62" s="441"/>
      <c r="N62" s="441"/>
      <c r="O62" s="441"/>
      <c r="P62" s="441"/>
      <c r="Q62" s="441"/>
      <c r="R62" s="441"/>
      <c r="S62" s="441"/>
      <c r="T62" s="441"/>
      <c r="U62" s="441"/>
      <c r="V62" s="441"/>
      <c r="X62" s="440"/>
      <c r="Y62" s="441"/>
      <c r="Z62" s="441"/>
      <c r="AA62" s="441"/>
      <c r="AB62" s="441"/>
      <c r="AC62" s="441"/>
      <c r="AD62" s="441"/>
      <c r="AE62" s="441"/>
      <c r="AF62" s="441"/>
      <c r="AG62" s="441"/>
      <c r="AH62" s="441"/>
      <c r="AI62" s="441"/>
      <c r="AK62" s="430"/>
      <c r="AN62" s="429"/>
    </row>
    <row r="63" spans="1:40" x14ac:dyDescent="0.25">
      <c r="B63" s="357"/>
      <c r="C63" s="356"/>
      <c r="D63" s="356"/>
      <c r="E63" s="356"/>
      <c r="F63" s="356"/>
      <c r="G63" s="447"/>
      <c r="H63" s="448"/>
      <c r="I63" s="448"/>
      <c r="K63" s="453"/>
      <c r="L63" s="453"/>
      <c r="M63" s="441"/>
      <c r="N63" s="441"/>
      <c r="O63" s="441"/>
      <c r="P63" s="441"/>
      <c r="Q63" s="441"/>
      <c r="R63" s="441"/>
      <c r="S63" s="441"/>
      <c r="T63" s="441"/>
      <c r="U63" s="441"/>
      <c r="V63" s="441"/>
      <c r="X63" s="440"/>
      <c r="Y63" s="441"/>
      <c r="Z63" s="441"/>
      <c r="AA63" s="441"/>
      <c r="AB63" s="441"/>
      <c r="AC63" s="441"/>
      <c r="AD63" s="441"/>
      <c r="AE63" s="441"/>
      <c r="AF63" s="441"/>
      <c r="AG63" s="441"/>
      <c r="AH63" s="441"/>
      <c r="AI63" s="441"/>
      <c r="AK63" s="430"/>
      <c r="AN63" s="429"/>
    </row>
    <row r="64" spans="1:40" x14ac:dyDescent="0.25">
      <c r="B64" s="357"/>
      <c r="C64" s="356"/>
      <c r="D64" s="356"/>
      <c r="E64" s="356"/>
      <c r="F64" s="356"/>
      <c r="G64" s="447"/>
      <c r="H64" s="448"/>
      <c r="I64" s="448"/>
      <c r="K64" s="453"/>
      <c r="L64" s="453"/>
      <c r="M64" s="441"/>
      <c r="N64" s="441"/>
      <c r="O64" s="441"/>
      <c r="P64" s="441"/>
      <c r="Q64" s="441"/>
      <c r="R64" s="441"/>
      <c r="S64" s="441"/>
      <c r="T64" s="441"/>
      <c r="U64" s="441"/>
      <c r="V64" s="441"/>
      <c r="X64" s="440"/>
      <c r="Y64" s="441"/>
      <c r="Z64" s="441"/>
      <c r="AA64" s="441"/>
      <c r="AB64" s="441"/>
      <c r="AC64" s="441"/>
      <c r="AD64" s="441"/>
      <c r="AE64" s="441"/>
      <c r="AF64" s="441"/>
      <c r="AG64" s="441"/>
      <c r="AH64" s="441"/>
      <c r="AI64" s="441"/>
      <c r="AK64" s="430"/>
      <c r="AN64" s="429"/>
    </row>
    <row r="65" spans="2:40" x14ac:dyDescent="0.25">
      <c r="B65" s="357"/>
      <c r="C65" s="356"/>
      <c r="D65" s="356"/>
      <c r="E65" s="356"/>
      <c r="F65" s="356"/>
      <c r="G65" s="356"/>
      <c r="H65" s="444"/>
      <c r="K65" s="440"/>
      <c r="L65" s="441"/>
      <c r="M65" s="441"/>
      <c r="N65" s="441"/>
      <c r="O65" s="441"/>
      <c r="P65" s="441"/>
      <c r="Q65" s="441"/>
      <c r="R65" s="441"/>
      <c r="S65" s="441"/>
      <c r="T65" s="441"/>
      <c r="U65" s="441"/>
      <c r="V65" s="441"/>
      <c r="X65" s="440"/>
      <c r="Y65" s="441"/>
      <c r="Z65" s="441"/>
      <c r="AA65" s="441"/>
      <c r="AB65" s="441"/>
      <c r="AC65" s="441"/>
      <c r="AD65" s="441"/>
      <c r="AE65" s="441"/>
      <c r="AF65" s="441"/>
      <c r="AG65" s="441"/>
      <c r="AH65" s="441"/>
      <c r="AI65" s="441"/>
      <c r="AK65" s="430"/>
      <c r="AN65" s="429"/>
    </row>
    <row r="66" spans="2:40" x14ac:dyDescent="0.25">
      <c r="B66" s="357"/>
      <c r="C66" s="356"/>
      <c r="D66" s="356"/>
      <c r="E66" s="356"/>
      <c r="F66" s="356"/>
      <c r="G66" s="356"/>
      <c r="H66" s="444"/>
      <c r="K66" s="440"/>
      <c r="L66" s="441"/>
      <c r="M66" s="441"/>
      <c r="N66" s="441"/>
      <c r="O66" s="441"/>
      <c r="P66" s="441"/>
      <c r="Q66" s="441"/>
      <c r="R66" s="441"/>
      <c r="S66" s="441"/>
      <c r="T66" s="441"/>
      <c r="U66" s="441"/>
      <c r="V66" s="441"/>
      <c r="X66" s="440"/>
      <c r="Y66" s="441"/>
      <c r="Z66" s="441"/>
      <c r="AA66" s="441"/>
      <c r="AB66" s="441"/>
      <c r="AC66" s="441"/>
      <c r="AD66" s="441"/>
      <c r="AE66" s="441"/>
      <c r="AF66" s="441"/>
      <c r="AG66" s="441"/>
      <c r="AH66" s="441"/>
      <c r="AI66" s="441"/>
      <c r="AK66" s="430"/>
      <c r="AN66" s="429"/>
    </row>
    <row r="67" spans="2:40" x14ac:dyDescent="0.25">
      <c r="B67" s="357"/>
      <c r="C67" s="356"/>
      <c r="D67" s="356"/>
      <c r="E67" s="356"/>
      <c r="F67" s="356"/>
      <c r="G67" s="356"/>
      <c r="H67" s="356"/>
      <c r="I67" s="356"/>
      <c r="J67" s="356"/>
      <c r="K67" s="444"/>
      <c r="N67" s="440"/>
      <c r="O67" s="441"/>
      <c r="P67" s="441"/>
      <c r="Q67" s="441"/>
      <c r="R67" s="441"/>
      <c r="S67" s="441"/>
      <c r="T67" s="441"/>
      <c r="U67" s="441"/>
      <c r="V67" s="441"/>
      <c r="W67" s="441"/>
      <c r="X67" s="441"/>
      <c r="Y67" s="441"/>
      <c r="AA67" s="440"/>
      <c r="AB67" s="441"/>
      <c r="AC67" s="441"/>
      <c r="AD67" s="441"/>
      <c r="AE67" s="441"/>
      <c r="AF67" s="441"/>
      <c r="AG67" s="441"/>
      <c r="AH67" s="441"/>
      <c r="AI67" s="441"/>
      <c r="AJ67" s="441"/>
      <c r="AK67" s="441"/>
      <c r="AL67" s="441"/>
    </row>
    <row r="68" spans="2:40" x14ac:dyDescent="0.25">
      <c r="B68" s="348"/>
      <c r="C68" s="348"/>
      <c r="D68" s="348"/>
      <c r="E68" s="348"/>
      <c r="F68" s="348"/>
      <c r="G68" s="348"/>
      <c r="H68" s="348"/>
      <c r="I68" s="348"/>
      <c r="J68" s="348"/>
      <c r="N68" s="440"/>
      <c r="O68" s="441"/>
      <c r="P68" s="441"/>
      <c r="Q68" s="441"/>
      <c r="R68" s="441"/>
      <c r="S68" s="441"/>
      <c r="T68" s="441"/>
      <c r="U68" s="441"/>
      <c r="V68" s="441"/>
      <c r="W68" s="441"/>
      <c r="X68" s="441"/>
      <c r="Y68" s="441"/>
      <c r="AA68" s="440"/>
      <c r="AB68" s="441"/>
      <c r="AC68" s="441"/>
      <c r="AD68" s="441"/>
      <c r="AE68" s="441"/>
      <c r="AF68" s="441"/>
      <c r="AG68" s="441"/>
      <c r="AH68" s="441"/>
      <c r="AI68" s="441"/>
      <c r="AJ68" s="441"/>
      <c r="AK68" s="441"/>
      <c r="AL68" s="441"/>
    </row>
    <row r="69" spans="2:40" x14ac:dyDescent="0.25">
      <c r="N69" s="440"/>
      <c r="O69" s="441"/>
      <c r="P69" s="441"/>
      <c r="Q69" s="441"/>
      <c r="R69" s="441"/>
      <c r="S69" s="441"/>
      <c r="T69" s="441"/>
      <c r="U69" s="441"/>
      <c r="V69" s="441"/>
      <c r="W69" s="441"/>
      <c r="X69" s="441"/>
      <c r="Y69" s="441"/>
      <c r="AA69" s="440"/>
      <c r="AB69" s="441"/>
      <c r="AC69" s="441"/>
      <c r="AD69" s="441"/>
      <c r="AE69" s="441"/>
      <c r="AF69" s="441"/>
      <c r="AG69" s="441"/>
      <c r="AH69" s="441"/>
      <c r="AI69" s="441"/>
      <c r="AJ69" s="441"/>
      <c r="AK69" s="441"/>
      <c r="AL69" s="441"/>
    </row>
    <row r="70" spans="2:40" x14ac:dyDescent="0.25">
      <c r="N70" s="440"/>
      <c r="O70" s="441"/>
      <c r="P70" s="441"/>
      <c r="Q70" s="441"/>
      <c r="R70" s="441"/>
      <c r="S70" s="441"/>
      <c r="T70" s="441"/>
      <c r="U70" s="441"/>
      <c r="V70" s="441"/>
      <c r="W70" s="441"/>
      <c r="X70" s="441"/>
      <c r="Y70" s="441"/>
      <c r="AA70" s="440"/>
      <c r="AB70" s="441"/>
      <c r="AC70" s="441"/>
      <c r="AD70" s="441"/>
      <c r="AE70" s="441"/>
      <c r="AF70" s="441"/>
      <c r="AG70" s="441"/>
      <c r="AH70" s="441"/>
      <c r="AI70" s="441"/>
      <c r="AJ70" s="441"/>
      <c r="AK70" s="441"/>
      <c r="AL70" s="441"/>
    </row>
    <row r="71" spans="2:40" x14ac:dyDescent="0.25">
      <c r="N71" s="440"/>
      <c r="O71" s="441"/>
      <c r="P71" s="441"/>
      <c r="Q71" s="441"/>
      <c r="R71" s="441"/>
      <c r="S71" s="441"/>
      <c r="T71" s="441"/>
      <c r="U71" s="441"/>
      <c r="V71" s="441"/>
      <c r="W71" s="441"/>
      <c r="X71" s="441"/>
      <c r="Y71" s="441"/>
      <c r="AA71" s="440"/>
      <c r="AB71" s="441"/>
      <c r="AC71" s="441"/>
      <c r="AD71" s="441"/>
      <c r="AE71" s="441"/>
      <c r="AF71" s="441"/>
      <c r="AG71" s="441"/>
      <c r="AH71" s="441"/>
      <c r="AI71" s="441"/>
      <c r="AJ71" s="441"/>
      <c r="AK71" s="441"/>
      <c r="AL71" s="441"/>
    </row>
    <row r="72" spans="2:40" x14ac:dyDescent="0.25">
      <c r="O72" s="430"/>
      <c r="P72" s="430"/>
    </row>
    <row r="73" spans="2:40" x14ac:dyDescent="0.25">
      <c r="B73" s="445"/>
      <c r="C73" s="434"/>
      <c r="D73" s="434"/>
      <c r="E73" s="434"/>
      <c r="F73" s="434"/>
      <c r="G73" s="434"/>
      <c r="H73" s="434"/>
      <c r="I73" s="434"/>
      <c r="J73" s="434"/>
      <c r="K73" s="434"/>
      <c r="O73" s="430"/>
      <c r="P73" s="430"/>
    </row>
    <row r="74" spans="2:40" x14ac:dyDescent="0.25">
      <c r="B74" s="434"/>
      <c r="C74" s="446"/>
      <c r="D74" s="446"/>
      <c r="E74" s="446"/>
      <c r="F74" s="446"/>
      <c r="G74" s="446"/>
      <c r="H74" s="446"/>
      <c r="I74" s="446"/>
      <c r="J74" s="446"/>
      <c r="K74" s="446"/>
      <c r="O74" s="430"/>
      <c r="P74" s="430"/>
    </row>
    <row r="75" spans="2:40" x14ac:dyDescent="0.25">
      <c r="B75" s="434"/>
      <c r="C75" s="446"/>
      <c r="D75" s="446"/>
      <c r="E75" s="446"/>
      <c r="F75" s="446"/>
      <c r="G75" s="446"/>
      <c r="H75" s="446"/>
      <c r="I75" s="446"/>
      <c r="J75" s="446"/>
      <c r="K75" s="446"/>
      <c r="O75" s="430"/>
      <c r="P75" s="430"/>
    </row>
    <row r="76" spans="2:40" x14ac:dyDescent="0.25">
      <c r="B76" s="434"/>
      <c r="C76" s="446"/>
      <c r="D76" s="446"/>
      <c r="E76" s="446"/>
      <c r="F76" s="446"/>
      <c r="G76" s="446"/>
      <c r="H76" s="446"/>
      <c r="I76" s="446"/>
      <c r="J76" s="446"/>
      <c r="K76" s="446"/>
      <c r="O76" s="430"/>
      <c r="P76" s="430"/>
    </row>
    <row r="77" spans="2:40" x14ac:dyDescent="0.25">
      <c r="B77" s="434"/>
      <c r="C77" s="446"/>
      <c r="D77" s="446"/>
      <c r="E77" s="446"/>
      <c r="F77" s="446"/>
      <c r="G77" s="446"/>
      <c r="H77" s="446"/>
      <c r="I77" s="446"/>
      <c r="J77" s="446"/>
      <c r="K77" s="446"/>
      <c r="O77" s="430"/>
      <c r="P77" s="430"/>
    </row>
    <row r="78" spans="2:40" x14ac:dyDescent="0.25">
      <c r="O78" s="430"/>
      <c r="P78" s="430"/>
    </row>
    <row r="79" spans="2:40" x14ac:dyDescent="0.25">
      <c r="O79" s="430"/>
      <c r="P79" s="430"/>
    </row>
    <row r="80" spans="2:40" x14ac:dyDescent="0.25">
      <c r="O80" s="430"/>
      <c r="P80" s="430"/>
    </row>
    <row r="81" spans="15:16" x14ac:dyDescent="0.25">
      <c r="O81" s="430"/>
      <c r="P81" s="430"/>
    </row>
    <row r="82" spans="15:16" x14ac:dyDescent="0.25">
      <c r="O82" s="430"/>
      <c r="P82" s="430"/>
    </row>
    <row r="83" spans="15:16" x14ac:dyDescent="0.25">
      <c r="O83" s="430"/>
      <c r="P83" s="430"/>
    </row>
    <row r="84" spans="15:16" x14ac:dyDescent="0.25">
      <c r="O84" s="430"/>
      <c r="P84" s="430"/>
    </row>
    <row r="85" spans="15:16" x14ac:dyDescent="0.25">
      <c r="O85" s="430"/>
      <c r="P85" s="430"/>
    </row>
    <row r="86" spans="15:16" x14ac:dyDescent="0.25">
      <c r="O86" s="430"/>
      <c r="P86" s="430"/>
    </row>
    <row r="87" spans="15:16" x14ac:dyDescent="0.25">
      <c r="O87" s="430"/>
      <c r="P87" s="430"/>
    </row>
    <row r="88" spans="15:16" x14ac:dyDescent="0.25">
      <c r="O88" s="430"/>
      <c r="P88" s="430"/>
    </row>
    <row r="89" spans="15:16" x14ac:dyDescent="0.25">
      <c r="O89" s="430"/>
      <c r="P89" s="430"/>
    </row>
    <row r="90" spans="15:16" x14ac:dyDescent="0.25">
      <c r="O90" s="430"/>
      <c r="P90" s="430"/>
    </row>
    <row r="91" spans="15:16" x14ac:dyDescent="0.25">
      <c r="O91" s="430"/>
      <c r="P91" s="430"/>
    </row>
    <row r="92" spans="15:16" x14ac:dyDescent="0.25">
      <c r="O92" s="430"/>
      <c r="P92" s="430"/>
    </row>
    <row r="93" spans="15:16" x14ac:dyDescent="0.25">
      <c r="O93" s="430"/>
      <c r="P93" s="430"/>
    </row>
    <row r="94" spans="15:16" x14ac:dyDescent="0.25">
      <c r="O94" s="430"/>
      <c r="P94" s="430"/>
    </row>
    <row r="95" spans="15:16" x14ac:dyDescent="0.25">
      <c r="O95" s="430"/>
      <c r="P95" s="430"/>
    </row>
    <row r="96" spans="15:16" x14ac:dyDescent="0.25">
      <c r="O96" s="430"/>
      <c r="P96" s="430"/>
    </row>
    <row r="97" spans="15:16" x14ac:dyDescent="0.25">
      <c r="O97" s="430"/>
      <c r="P97" s="430"/>
    </row>
    <row r="98" spans="15:16" x14ac:dyDescent="0.25">
      <c r="O98" s="430"/>
      <c r="P98" s="430"/>
    </row>
    <row r="99" spans="15:16" x14ac:dyDescent="0.25">
      <c r="O99" s="430"/>
      <c r="P99" s="430"/>
    </row>
    <row r="100" spans="15:16" x14ac:dyDescent="0.25">
      <c r="O100" s="430"/>
      <c r="P100" s="430"/>
    </row>
    <row r="101" spans="15:16" x14ac:dyDescent="0.25">
      <c r="O101" s="430"/>
      <c r="P101" s="430"/>
    </row>
    <row r="102" spans="15:16" x14ac:dyDescent="0.25">
      <c r="O102" s="430"/>
      <c r="P102" s="430"/>
    </row>
    <row r="103" spans="15:16" x14ac:dyDescent="0.25">
      <c r="O103" s="430"/>
      <c r="P103" s="430"/>
    </row>
    <row r="104" spans="15:16" x14ac:dyDescent="0.25">
      <c r="O104" s="430"/>
      <c r="P104" s="430"/>
    </row>
    <row r="105" spans="15:16" x14ac:dyDescent="0.25">
      <c r="O105" s="430"/>
      <c r="P105" s="430"/>
    </row>
    <row r="106" spans="15:16" x14ac:dyDescent="0.25">
      <c r="O106" s="430"/>
      <c r="P106" s="430"/>
    </row>
    <row r="107" spans="15:16" x14ac:dyDescent="0.25">
      <c r="O107" s="430"/>
      <c r="P107" s="430"/>
    </row>
    <row r="108" spans="15:16" x14ac:dyDescent="0.25">
      <c r="O108" s="430"/>
      <c r="P108" s="430"/>
    </row>
    <row r="109" spans="15:16" x14ac:dyDescent="0.25">
      <c r="O109" s="430"/>
      <c r="P109" s="430"/>
    </row>
    <row r="110" spans="15:16" x14ac:dyDescent="0.25">
      <c r="O110" s="430"/>
      <c r="P110" s="430"/>
    </row>
    <row r="111" spans="15:16" x14ac:dyDescent="0.25">
      <c r="O111" s="430"/>
      <c r="P111" s="430"/>
    </row>
    <row r="112" spans="15:16" x14ac:dyDescent="0.25">
      <c r="O112" s="430"/>
      <c r="P112" s="430"/>
    </row>
    <row r="113" spans="15:16" x14ac:dyDescent="0.25">
      <c r="O113" s="430"/>
      <c r="P113" s="430"/>
    </row>
    <row r="114" spans="15:16" x14ac:dyDescent="0.25">
      <c r="O114" s="430"/>
      <c r="P114" s="430"/>
    </row>
    <row r="115" spans="15:16" x14ac:dyDescent="0.25">
      <c r="O115" s="430"/>
      <c r="P115" s="430"/>
    </row>
    <row r="116" spans="15:16" x14ac:dyDescent="0.25">
      <c r="O116" s="430"/>
      <c r="P116" s="430"/>
    </row>
    <row r="117" spans="15:16" x14ac:dyDescent="0.25">
      <c r="O117" s="430"/>
      <c r="P117" s="430"/>
    </row>
    <row r="118" spans="15:16" x14ac:dyDescent="0.25">
      <c r="O118" s="430"/>
      <c r="P118" s="430"/>
    </row>
    <row r="119" spans="15:16" x14ac:dyDescent="0.25">
      <c r="O119" s="430"/>
      <c r="P119" s="430"/>
    </row>
    <row r="120" spans="15:16" x14ac:dyDescent="0.25">
      <c r="O120" s="430"/>
      <c r="P120" s="430"/>
    </row>
    <row r="121" spans="15:16" x14ac:dyDescent="0.25">
      <c r="O121" s="430"/>
      <c r="P121" s="430"/>
    </row>
    <row r="122" spans="15:16" x14ac:dyDescent="0.25">
      <c r="O122" s="430"/>
      <c r="P122" s="430"/>
    </row>
    <row r="123" spans="15:16" x14ac:dyDescent="0.25">
      <c r="O123" s="430"/>
      <c r="P123" s="430"/>
    </row>
    <row r="124" spans="15:16" x14ac:dyDescent="0.25">
      <c r="O124" s="430"/>
      <c r="P124" s="430"/>
    </row>
    <row r="125" spans="15:16" x14ac:dyDescent="0.25">
      <c r="O125" s="430"/>
      <c r="P125" s="430"/>
    </row>
    <row r="126" spans="15:16" x14ac:dyDescent="0.25">
      <c r="O126" s="430"/>
      <c r="P126" s="430"/>
    </row>
    <row r="127" spans="15:16" x14ac:dyDescent="0.25">
      <c r="O127" s="430"/>
      <c r="P127" s="430"/>
    </row>
    <row r="128" spans="15:16" x14ac:dyDescent="0.25">
      <c r="O128" s="430"/>
      <c r="P128" s="430"/>
    </row>
    <row r="129" spans="15:16" x14ac:dyDescent="0.25">
      <c r="O129" s="430"/>
      <c r="P129" s="430"/>
    </row>
    <row r="130" spans="15:16" x14ac:dyDescent="0.25">
      <c r="O130" s="430"/>
      <c r="P130" s="430"/>
    </row>
    <row r="131" spans="15:16" x14ac:dyDescent="0.25">
      <c r="O131" s="430"/>
      <c r="P131" s="430"/>
    </row>
    <row r="132" spans="15:16" x14ac:dyDescent="0.25">
      <c r="O132" s="430"/>
      <c r="P132" s="430"/>
    </row>
    <row r="133" spans="15:16" x14ac:dyDescent="0.25">
      <c r="O133" s="430"/>
      <c r="P133" s="430"/>
    </row>
    <row r="134" spans="15:16" x14ac:dyDescent="0.25">
      <c r="O134" s="430"/>
      <c r="P134" s="430"/>
    </row>
    <row r="135" spans="15:16" x14ac:dyDescent="0.25">
      <c r="O135" s="430"/>
      <c r="P135" s="430"/>
    </row>
  </sheetData>
  <mergeCells count="1">
    <mergeCell ref="B19:H33"/>
  </mergeCells>
  <pageMargins left="0" right="0" top="0" bottom="0" header="0" footer="0"/>
  <pageSetup orientation="portrait" r:id="rId1"/>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7BC143"/>
  </sheetPr>
  <dimension ref="A1:AN135"/>
  <sheetViews>
    <sheetView topLeftCell="H1" zoomScale="80" zoomScaleNormal="80" zoomScalePageLayoutView="200" workbookViewId="0">
      <selection activeCell="C54" sqref="C54"/>
    </sheetView>
  </sheetViews>
  <sheetFormatPr defaultColWidth="8.85546875" defaultRowHeight="15" x14ac:dyDescent="0.25"/>
  <cols>
    <col min="1" max="1" width="3.28515625" style="429" customWidth="1"/>
    <col min="2" max="2" width="17.140625" style="429" customWidth="1"/>
    <col min="3" max="3" width="49" style="429" customWidth="1"/>
    <col min="4" max="6" width="8.85546875" style="429"/>
    <col min="7" max="10" width="8.85546875" style="429" customWidth="1"/>
    <col min="11" max="13" width="8.85546875" style="429"/>
    <col min="14" max="14" width="8.85546875" style="430"/>
    <col min="15" max="15" width="17" style="429" customWidth="1"/>
    <col min="16" max="16" width="8.85546875" style="429"/>
    <col min="17" max="17" width="15.28515625" style="429" customWidth="1"/>
    <col min="18" max="26" width="8.85546875" style="429"/>
    <col min="27" max="27" width="8.85546875" style="430"/>
    <col min="28" max="39" width="8.85546875" style="429"/>
    <col min="40" max="40" width="8.85546875" style="430"/>
    <col min="41" max="16384" width="8.85546875" style="429"/>
  </cols>
  <sheetData>
    <row r="1" spans="2:40" s="428" customFormat="1" ht="21" x14ac:dyDescent="0.35">
      <c r="B1" s="427" t="s">
        <v>1080</v>
      </c>
      <c r="N1" s="427"/>
      <c r="AA1" s="427"/>
      <c r="AN1" s="427"/>
    </row>
    <row r="2" spans="2:40" x14ac:dyDescent="0.25">
      <c r="O2" s="430"/>
      <c r="P2" s="430"/>
      <c r="Q2" s="430"/>
      <c r="R2" s="430"/>
      <c r="S2" s="430"/>
      <c r="T2" s="430"/>
      <c r="U2" s="430"/>
      <c r="V2" s="430"/>
      <c r="W2" s="430"/>
      <c r="X2" s="430"/>
      <c r="Y2" s="430"/>
    </row>
    <row r="3" spans="2:40" ht="23.25" x14ac:dyDescent="0.35">
      <c r="B3" s="431" t="s">
        <v>1079</v>
      </c>
    </row>
    <row r="5" spans="2:40" x14ac:dyDescent="0.25">
      <c r="B5" s="430" t="s">
        <v>1078</v>
      </c>
      <c r="C5" s="432" t="s">
        <v>1077</v>
      </c>
    </row>
    <row r="6" spans="2:40" x14ac:dyDescent="0.25">
      <c r="B6" s="430" t="s">
        <v>1076</v>
      </c>
      <c r="C6" s="432" t="s">
        <v>1075</v>
      </c>
    </row>
    <row r="7" spans="2:40" x14ac:dyDescent="0.25">
      <c r="B7" s="430" t="s">
        <v>1074</v>
      </c>
      <c r="C7" s="432" t="s">
        <v>1073</v>
      </c>
    </row>
    <row r="8" spans="2:40" x14ac:dyDescent="0.25">
      <c r="B8" s="430" t="s">
        <v>1072</v>
      </c>
      <c r="C8" s="432" t="s">
        <v>1071</v>
      </c>
    </row>
    <row r="9" spans="2:40" ht="15.75" x14ac:dyDescent="0.25">
      <c r="B9" s="430"/>
      <c r="L9" s="433" t="s">
        <v>1070</v>
      </c>
    </row>
    <row r="10" spans="2:40" x14ac:dyDescent="0.25">
      <c r="B10" s="430" t="s">
        <v>1069</v>
      </c>
    </row>
    <row r="11" spans="2:40" x14ac:dyDescent="0.25">
      <c r="B11" s="430" t="s">
        <v>1068</v>
      </c>
      <c r="C11" s="432" t="str">
        <f>Figure_3_MJ_per_pkm_General!C12</f>
        <v>Energy consumption per pkm [MJ/pkm]</v>
      </c>
    </row>
    <row r="12" spans="2:40" x14ac:dyDescent="0.25">
      <c r="B12" s="430" t="s">
        <v>1066</v>
      </c>
      <c r="C12" s="432" t="s">
        <v>1140</v>
      </c>
    </row>
    <row r="13" spans="2:40" x14ac:dyDescent="0.25">
      <c r="B13" s="430"/>
      <c r="C13" s="434"/>
    </row>
    <row r="14" spans="2:40" x14ac:dyDescent="0.25">
      <c r="B14" s="430" t="s">
        <v>1065</v>
      </c>
      <c r="C14" s="434"/>
    </row>
    <row r="15" spans="2:40" x14ac:dyDescent="0.25">
      <c r="B15" s="430" t="s">
        <v>1064</v>
      </c>
      <c r="C15" s="435" t="s">
        <v>1063</v>
      </c>
    </row>
    <row r="16" spans="2:40" x14ac:dyDescent="0.25">
      <c r="B16" s="430" t="s">
        <v>1062</v>
      </c>
      <c r="C16" s="435" t="s">
        <v>1061</v>
      </c>
    </row>
    <row r="17" spans="2:38" x14ac:dyDescent="0.25">
      <c r="B17" s="430"/>
      <c r="C17" s="434"/>
    </row>
    <row r="18" spans="2:38" x14ac:dyDescent="0.25">
      <c r="B18" s="430" t="s">
        <v>1060</v>
      </c>
      <c r="V18" s="436"/>
      <c r="W18" s="436"/>
    </row>
    <row r="19" spans="2:38" x14ac:dyDescent="0.25">
      <c r="B19" s="864" t="s">
        <v>1059</v>
      </c>
      <c r="C19" s="865"/>
      <c r="D19" s="865"/>
      <c r="E19" s="865"/>
      <c r="F19" s="865"/>
      <c r="G19" s="865"/>
      <c r="H19" s="866"/>
      <c r="V19" s="436"/>
      <c r="W19" s="436"/>
    </row>
    <row r="20" spans="2:38" x14ac:dyDescent="0.25">
      <c r="B20" s="867"/>
      <c r="C20" s="868"/>
      <c r="D20" s="868"/>
      <c r="E20" s="868"/>
      <c r="F20" s="868"/>
      <c r="G20" s="868"/>
      <c r="H20" s="869"/>
      <c r="V20" s="436"/>
      <c r="W20" s="436"/>
    </row>
    <row r="21" spans="2:38" x14ac:dyDescent="0.25">
      <c r="B21" s="867"/>
      <c r="C21" s="868"/>
      <c r="D21" s="868"/>
      <c r="E21" s="868"/>
      <c r="F21" s="868"/>
      <c r="G21" s="868"/>
      <c r="H21" s="869"/>
      <c r="V21" s="436"/>
      <c r="W21" s="436"/>
    </row>
    <row r="22" spans="2:38" x14ac:dyDescent="0.25">
      <c r="B22" s="867"/>
      <c r="C22" s="868"/>
      <c r="D22" s="868"/>
      <c r="E22" s="868"/>
      <c r="F22" s="868"/>
      <c r="G22" s="868"/>
      <c r="H22" s="869"/>
      <c r="V22" s="436"/>
      <c r="W22" s="436"/>
      <c r="X22" s="430"/>
      <c r="Y22" s="430"/>
    </row>
    <row r="23" spans="2:38" x14ac:dyDescent="0.25">
      <c r="B23" s="867"/>
      <c r="C23" s="868"/>
      <c r="D23" s="868"/>
      <c r="E23" s="868"/>
      <c r="F23" s="868"/>
      <c r="G23" s="868"/>
      <c r="H23" s="869"/>
      <c r="V23" s="436"/>
      <c r="W23" s="436"/>
      <c r="X23" s="430"/>
      <c r="Y23" s="430"/>
    </row>
    <row r="24" spans="2:38" ht="15.75" x14ac:dyDescent="0.25">
      <c r="B24" s="867"/>
      <c r="C24" s="868"/>
      <c r="D24" s="868"/>
      <c r="E24" s="868"/>
      <c r="F24" s="868"/>
      <c r="G24" s="868"/>
      <c r="H24" s="869"/>
      <c r="N24" s="437"/>
      <c r="V24" s="436"/>
      <c r="W24" s="436"/>
      <c r="AA24" s="437"/>
    </row>
    <row r="25" spans="2:38" s="430" customFormat="1" x14ac:dyDescent="0.25">
      <c r="B25" s="867"/>
      <c r="C25" s="868"/>
      <c r="D25" s="868"/>
      <c r="E25" s="868"/>
      <c r="F25" s="868"/>
      <c r="G25" s="868"/>
      <c r="H25" s="869"/>
      <c r="N25" s="438"/>
      <c r="V25" s="436"/>
      <c r="W25" s="436"/>
      <c r="AA25" s="439"/>
    </row>
    <row r="26" spans="2:38" x14ac:dyDescent="0.25">
      <c r="B26" s="867"/>
      <c r="C26" s="868"/>
      <c r="D26" s="868"/>
      <c r="E26" s="868"/>
      <c r="F26" s="868"/>
      <c r="G26" s="868"/>
      <c r="H26" s="869"/>
      <c r="N26" s="440"/>
      <c r="V26" s="436"/>
      <c r="W26" s="436"/>
      <c r="X26" s="441"/>
      <c r="Y26" s="441"/>
      <c r="AA26" s="440"/>
      <c r="AB26" s="441"/>
      <c r="AC26" s="441"/>
      <c r="AD26" s="441"/>
      <c r="AE26" s="441"/>
      <c r="AF26" s="441"/>
      <c r="AG26" s="441"/>
      <c r="AH26" s="441"/>
      <c r="AI26" s="441"/>
      <c r="AJ26" s="441"/>
      <c r="AK26" s="441"/>
      <c r="AL26" s="441"/>
    </row>
    <row r="27" spans="2:38" x14ac:dyDescent="0.25">
      <c r="B27" s="867"/>
      <c r="C27" s="868"/>
      <c r="D27" s="868"/>
      <c r="E27" s="868"/>
      <c r="F27" s="868"/>
      <c r="G27" s="868"/>
      <c r="H27" s="869"/>
      <c r="N27" s="440"/>
      <c r="V27" s="436"/>
      <c r="W27" s="436"/>
      <c r="X27" s="441"/>
      <c r="Y27" s="441"/>
      <c r="AA27" s="440"/>
      <c r="AB27" s="441"/>
      <c r="AC27" s="441"/>
      <c r="AD27" s="441"/>
      <c r="AE27" s="441"/>
      <c r="AF27" s="441"/>
      <c r="AG27" s="441"/>
      <c r="AH27" s="441"/>
      <c r="AI27" s="441"/>
      <c r="AJ27" s="441"/>
      <c r="AK27" s="441"/>
      <c r="AL27" s="441"/>
    </row>
    <row r="28" spans="2:38" x14ac:dyDescent="0.25">
      <c r="B28" s="867"/>
      <c r="C28" s="868"/>
      <c r="D28" s="868"/>
      <c r="E28" s="868"/>
      <c r="F28" s="868"/>
      <c r="G28" s="868"/>
      <c r="H28" s="869"/>
      <c r="N28" s="440"/>
      <c r="V28" s="436"/>
      <c r="W28" s="436"/>
      <c r="X28" s="441"/>
      <c r="Y28" s="441"/>
      <c r="AA28" s="440"/>
      <c r="AB28" s="441"/>
      <c r="AC28" s="441"/>
      <c r="AD28" s="441"/>
      <c r="AE28" s="441"/>
      <c r="AF28" s="441"/>
      <c r="AG28" s="441"/>
      <c r="AH28" s="441"/>
      <c r="AI28" s="441"/>
      <c r="AJ28" s="441"/>
      <c r="AK28" s="441"/>
      <c r="AL28" s="441"/>
    </row>
    <row r="29" spans="2:38" x14ac:dyDescent="0.25">
      <c r="B29" s="867"/>
      <c r="C29" s="868"/>
      <c r="D29" s="868"/>
      <c r="E29" s="868"/>
      <c r="F29" s="868"/>
      <c r="G29" s="868"/>
      <c r="H29" s="869"/>
      <c r="N29" s="440"/>
      <c r="V29" s="436"/>
      <c r="W29" s="436"/>
      <c r="X29" s="441"/>
      <c r="Y29" s="441"/>
      <c r="AA29" s="440"/>
      <c r="AB29" s="441"/>
      <c r="AC29" s="441"/>
      <c r="AD29" s="441"/>
      <c r="AE29" s="441"/>
      <c r="AF29" s="441"/>
      <c r="AG29" s="441"/>
      <c r="AH29" s="441"/>
      <c r="AI29" s="441"/>
      <c r="AJ29" s="441"/>
      <c r="AK29" s="441"/>
      <c r="AL29" s="441"/>
    </row>
    <row r="30" spans="2:38" x14ac:dyDescent="0.25">
      <c r="B30" s="867"/>
      <c r="C30" s="868"/>
      <c r="D30" s="868"/>
      <c r="E30" s="868"/>
      <c r="F30" s="868"/>
      <c r="G30" s="868"/>
      <c r="H30" s="869"/>
      <c r="N30" s="440"/>
      <c r="V30" s="436"/>
      <c r="W30" s="436"/>
      <c r="X30" s="441"/>
      <c r="Y30" s="441"/>
      <c r="AA30" s="440"/>
      <c r="AB30" s="441"/>
      <c r="AC30" s="441"/>
      <c r="AD30" s="441"/>
      <c r="AE30" s="441"/>
      <c r="AF30" s="441"/>
      <c r="AG30" s="441"/>
      <c r="AH30" s="441"/>
      <c r="AI30" s="441"/>
      <c r="AJ30" s="441"/>
      <c r="AK30" s="441"/>
      <c r="AL30" s="441"/>
    </row>
    <row r="31" spans="2:38" x14ac:dyDescent="0.25">
      <c r="B31" s="867"/>
      <c r="C31" s="868"/>
      <c r="D31" s="868"/>
      <c r="E31" s="868"/>
      <c r="F31" s="868"/>
      <c r="G31" s="868"/>
      <c r="H31" s="869"/>
      <c r="N31" s="440"/>
      <c r="V31" s="436"/>
      <c r="W31" s="436"/>
      <c r="X31" s="441"/>
      <c r="Y31" s="441"/>
      <c r="AA31" s="440"/>
      <c r="AB31" s="441"/>
      <c r="AC31" s="441"/>
      <c r="AD31" s="441"/>
      <c r="AE31" s="441"/>
      <c r="AF31" s="441"/>
      <c r="AG31" s="441"/>
      <c r="AH31" s="441"/>
      <c r="AI31" s="441"/>
      <c r="AJ31" s="441"/>
      <c r="AK31" s="441"/>
      <c r="AL31" s="441"/>
    </row>
    <row r="32" spans="2:38" x14ac:dyDescent="0.25">
      <c r="B32" s="867"/>
      <c r="C32" s="868"/>
      <c r="D32" s="868"/>
      <c r="E32" s="868"/>
      <c r="F32" s="868"/>
      <c r="G32" s="868"/>
      <c r="H32" s="869"/>
      <c r="N32" s="440"/>
      <c r="V32" s="436"/>
      <c r="W32" s="436"/>
      <c r="X32" s="441"/>
      <c r="Y32" s="441"/>
      <c r="AA32" s="440"/>
      <c r="AB32" s="441"/>
      <c r="AC32" s="441"/>
      <c r="AD32" s="441"/>
      <c r="AE32" s="441"/>
      <c r="AF32" s="441"/>
      <c r="AG32" s="441"/>
      <c r="AH32" s="441"/>
      <c r="AI32" s="441"/>
      <c r="AJ32" s="441"/>
      <c r="AK32" s="441"/>
      <c r="AL32" s="441"/>
    </row>
    <row r="33" spans="1:40" x14ac:dyDescent="0.25">
      <c r="B33" s="870"/>
      <c r="C33" s="871"/>
      <c r="D33" s="871"/>
      <c r="E33" s="871"/>
      <c r="F33" s="871"/>
      <c r="G33" s="871"/>
      <c r="H33" s="872"/>
      <c r="N33" s="440"/>
      <c r="O33" s="436"/>
      <c r="P33" s="436"/>
      <c r="Q33" s="436"/>
      <c r="R33" s="436"/>
      <c r="S33" s="436"/>
      <c r="T33" s="436"/>
      <c r="U33" s="436"/>
      <c r="V33" s="436"/>
      <c r="W33" s="436"/>
      <c r="X33" s="441"/>
      <c r="Y33" s="441"/>
      <c r="AA33" s="440"/>
      <c r="AB33" s="441"/>
      <c r="AC33" s="441"/>
      <c r="AD33" s="441"/>
      <c r="AE33" s="441"/>
      <c r="AF33" s="441"/>
      <c r="AG33" s="441"/>
      <c r="AH33" s="441"/>
      <c r="AI33" s="441"/>
      <c r="AJ33" s="441"/>
      <c r="AK33" s="441"/>
      <c r="AL33" s="441"/>
    </row>
    <row r="34" spans="1:40" x14ac:dyDescent="0.25">
      <c r="N34" s="440"/>
      <c r="O34" s="441"/>
      <c r="P34" s="441"/>
      <c r="Q34" s="441"/>
      <c r="R34" s="441"/>
      <c r="S34" s="441"/>
      <c r="T34" s="441"/>
      <c r="U34" s="441"/>
      <c r="V34" s="441"/>
      <c r="W34" s="441"/>
      <c r="X34" s="441"/>
      <c r="Y34" s="441"/>
      <c r="AA34" s="440"/>
      <c r="AB34" s="441"/>
      <c r="AC34" s="441"/>
      <c r="AD34" s="441"/>
      <c r="AE34" s="441"/>
      <c r="AF34" s="441"/>
      <c r="AG34" s="441"/>
      <c r="AH34" s="441"/>
      <c r="AI34" s="441"/>
      <c r="AJ34" s="441"/>
      <c r="AK34" s="441"/>
      <c r="AL34" s="441"/>
    </row>
    <row r="35" spans="1:40" x14ac:dyDescent="0.25">
      <c r="N35" s="440"/>
      <c r="O35" s="441"/>
      <c r="P35" s="441"/>
      <c r="Q35" s="441"/>
      <c r="R35" s="441"/>
      <c r="S35" s="441"/>
      <c r="T35" s="441"/>
      <c r="U35" s="441"/>
      <c r="V35" s="441"/>
      <c r="W35" s="441"/>
      <c r="X35" s="441"/>
      <c r="Y35" s="441"/>
      <c r="AA35" s="440"/>
      <c r="AB35" s="441"/>
      <c r="AC35" s="441"/>
      <c r="AD35" s="441"/>
      <c r="AE35" s="441"/>
      <c r="AF35" s="441"/>
      <c r="AG35" s="441"/>
      <c r="AH35" s="441"/>
      <c r="AI35" s="441"/>
      <c r="AJ35" s="441"/>
      <c r="AK35" s="441"/>
      <c r="AL35" s="441"/>
    </row>
    <row r="36" spans="1:40" x14ac:dyDescent="0.25">
      <c r="N36" s="440"/>
      <c r="O36" s="441"/>
      <c r="P36" s="441"/>
      <c r="Q36" s="441"/>
      <c r="R36" s="441"/>
      <c r="S36" s="441"/>
      <c r="T36" s="441"/>
      <c r="U36" s="441"/>
      <c r="V36" s="441"/>
      <c r="W36" s="441"/>
      <c r="X36" s="441"/>
      <c r="Y36" s="441"/>
      <c r="AA36" s="440"/>
      <c r="AB36" s="441"/>
      <c r="AC36" s="441"/>
      <c r="AD36" s="441"/>
      <c r="AE36" s="441"/>
      <c r="AF36" s="441"/>
      <c r="AG36" s="441"/>
      <c r="AH36" s="441"/>
      <c r="AI36" s="441"/>
      <c r="AJ36" s="441"/>
      <c r="AK36" s="441"/>
      <c r="AL36" s="441"/>
    </row>
    <row r="37" spans="1:40" x14ac:dyDescent="0.25">
      <c r="N37" s="440"/>
      <c r="O37" s="441"/>
      <c r="P37" s="441"/>
      <c r="Q37" s="441"/>
      <c r="R37" s="441"/>
      <c r="S37" s="441"/>
      <c r="T37" s="441"/>
      <c r="U37" s="441"/>
      <c r="V37" s="441"/>
      <c r="W37" s="441"/>
      <c r="X37" s="441"/>
      <c r="Y37" s="441"/>
      <c r="AA37" s="440"/>
      <c r="AB37" s="441"/>
      <c r="AC37" s="441"/>
      <c r="AD37" s="441"/>
      <c r="AE37" s="441"/>
      <c r="AF37" s="441"/>
      <c r="AG37" s="441"/>
      <c r="AH37" s="441"/>
      <c r="AI37" s="441"/>
      <c r="AJ37" s="441"/>
      <c r="AK37" s="441"/>
      <c r="AL37" s="441"/>
    </row>
    <row r="38" spans="1:40" x14ac:dyDescent="0.25">
      <c r="N38" s="440"/>
      <c r="O38" s="441"/>
      <c r="P38" s="441"/>
      <c r="Q38" s="441"/>
      <c r="R38" s="441"/>
      <c r="S38" s="441"/>
      <c r="T38" s="441"/>
      <c r="U38" s="441"/>
      <c r="V38" s="441"/>
      <c r="W38" s="441"/>
      <c r="X38" s="441"/>
      <c r="Y38" s="441"/>
      <c r="AA38" s="440"/>
      <c r="AB38" s="441"/>
      <c r="AC38" s="441"/>
      <c r="AD38" s="441"/>
      <c r="AE38" s="441"/>
      <c r="AF38" s="441"/>
      <c r="AG38" s="441"/>
      <c r="AH38" s="441"/>
      <c r="AI38" s="441"/>
      <c r="AJ38" s="441"/>
      <c r="AK38" s="441"/>
      <c r="AL38" s="441"/>
    </row>
    <row r="39" spans="1:40" x14ac:dyDescent="0.25">
      <c r="N39" s="440"/>
      <c r="O39" s="441"/>
      <c r="P39" s="441"/>
      <c r="Q39" s="441"/>
      <c r="R39" s="441"/>
      <c r="S39" s="441"/>
      <c r="T39" s="441"/>
      <c r="U39" s="441"/>
      <c r="V39" s="441"/>
      <c r="W39" s="441"/>
      <c r="X39" s="441"/>
      <c r="Y39" s="441"/>
      <c r="AA39" s="440"/>
      <c r="AB39" s="441"/>
      <c r="AC39" s="441"/>
      <c r="AD39" s="441"/>
      <c r="AE39" s="441"/>
      <c r="AF39" s="441"/>
      <c r="AG39" s="441"/>
      <c r="AH39" s="441"/>
      <c r="AI39" s="441"/>
      <c r="AJ39" s="441"/>
      <c r="AK39" s="441"/>
      <c r="AL39" s="441"/>
    </row>
    <row r="40" spans="1:40" ht="23.25" x14ac:dyDescent="0.35">
      <c r="B40" s="431" t="s">
        <v>1058</v>
      </c>
      <c r="C40" s="442"/>
      <c r="N40" s="440"/>
      <c r="O40" s="441"/>
      <c r="P40" s="441"/>
      <c r="Q40" s="441"/>
      <c r="R40" s="441"/>
      <c r="S40" s="441"/>
      <c r="T40" s="441"/>
      <c r="U40" s="441"/>
      <c r="V40" s="441"/>
      <c r="W40" s="441"/>
      <c r="X40" s="441"/>
      <c r="Y40" s="441"/>
      <c r="AA40" s="440"/>
      <c r="AB40" s="441"/>
      <c r="AC40" s="441"/>
      <c r="AD40" s="441"/>
      <c r="AE40" s="441"/>
      <c r="AF40" s="441"/>
      <c r="AG40" s="441"/>
      <c r="AH40" s="441"/>
      <c r="AI40" s="441"/>
      <c r="AJ40" s="441"/>
      <c r="AK40" s="441"/>
      <c r="AL40" s="441"/>
    </row>
    <row r="41" spans="1:40" x14ac:dyDescent="0.25">
      <c r="N41" s="440"/>
      <c r="O41" s="441"/>
      <c r="P41" s="441"/>
      <c r="Q41" s="441"/>
      <c r="R41" s="441"/>
      <c r="S41" s="441"/>
      <c r="T41" s="441"/>
      <c r="U41" s="441"/>
      <c r="V41" s="441"/>
      <c r="W41" s="441"/>
      <c r="X41" s="441"/>
      <c r="Y41" s="441"/>
      <c r="AA41" s="440"/>
      <c r="AB41" s="441"/>
      <c r="AC41" s="441"/>
      <c r="AD41" s="441"/>
      <c r="AE41" s="441"/>
      <c r="AF41" s="441"/>
      <c r="AG41" s="441"/>
      <c r="AH41" s="441"/>
      <c r="AI41" s="441"/>
      <c r="AJ41" s="441"/>
      <c r="AK41" s="441"/>
      <c r="AL41" s="441"/>
    </row>
    <row r="42" spans="1:40" x14ac:dyDescent="0.25">
      <c r="N42" s="440"/>
      <c r="O42" s="441"/>
      <c r="P42" s="441"/>
      <c r="Q42" s="441"/>
      <c r="R42" s="441"/>
      <c r="S42" s="441"/>
      <c r="T42" s="441"/>
      <c r="U42" s="441"/>
      <c r="V42" s="441"/>
      <c r="W42" s="441"/>
      <c r="X42" s="441"/>
      <c r="Y42" s="441"/>
      <c r="AA42" s="440"/>
      <c r="AB42" s="441"/>
      <c r="AC42" s="441"/>
      <c r="AD42" s="441"/>
      <c r="AE42" s="441"/>
      <c r="AF42" s="441"/>
      <c r="AG42" s="441"/>
      <c r="AH42" s="441"/>
      <c r="AI42" s="441"/>
      <c r="AJ42" s="441"/>
      <c r="AK42" s="441"/>
      <c r="AL42" s="441"/>
    </row>
    <row r="43" spans="1:40" x14ac:dyDescent="0.25">
      <c r="N43" s="429"/>
      <c r="Q43" s="440"/>
      <c r="R43" s="441"/>
      <c r="S43" s="441"/>
      <c r="T43" s="441"/>
      <c r="U43" s="441"/>
      <c r="V43" s="441"/>
      <c r="W43" s="441"/>
      <c r="X43" s="441"/>
      <c r="Y43" s="441"/>
      <c r="AA43" s="440"/>
      <c r="AB43" s="441"/>
      <c r="AC43" s="441"/>
      <c r="AD43" s="441"/>
      <c r="AE43" s="441"/>
      <c r="AF43" s="441"/>
      <c r="AG43" s="441"/>
      <c r="AH43" s="441"/>
      <c r="AI43" s="441"/>
      <c r="AJ43" s="441"/>
      <c r="AK43" s="441"/>
      <c r="AL43" s="441"/>
    </row>
    <row r="44" spans="1:40" x14ac:dyDescent="0.25">
      <c r="C44" s="398"/>
      <c r="D44" s="357" t="s">
        <v>1123</v>
      </c>
      <c r="E44" s="357" t="s">
        <v>1124</v>
      </c>
      <c r="F44" s="357" t="s">
        <v>1125</v>
      </c>
      <c r="G44" s="357" t="s">
        <v>849</v>
      </c>
      <c r="H44" s="357" t="str">
        <f>C58</f>
        <v>Private car - ICE (central estimate)</v>
      </c>
      <c r="I44" s="357" t="str">
        <f>C59</f>
        <v>Private car - HEV (central estimate)</v>
      </c>
      <c r="J44" s="432" t="str">
        <f>C60</f>
        <v>Private car - BEV (central estimate)</v>
      </c>
      <c r="K44" s="432" t="str">
        <f>C61</f>
        <v>Private car - FCEV (central estimate)</v>
      </c>
      <c r="N44" s="429"/>
      <c r="O44" s="440"/>
      <c r="P44" s="441"/>
      <c r="Q44" s="441"/>
      <c r="R44" s="441"/>
      <c r="S44" s="441"/>
      <c r="T44" s="441"/>
      <c r="U44" s="441"/>
      <c r="V44" s="441"/>
      <c r="X44" s="440"/>
      <c r="Y44" s="441"/>
      <c r="Z44" s="441"/>
      <c r="AA44" s="441"/>
      <c r="AB44" s="441"/>
      <c r="AC44" s="441"/>
      <c r="AD44" s="441"/>
      <c r="AE44" s="441"/>
      <c r="AF44" s="441"/>
      <c r="AG44" s="441"/>
      <c r="AH44" s="441"/>
      <c r="AI44" s="441"/>
      <c r="AK44" s="430"/>
      <c r="AN44" s="429"/>
    </row>
    <row r="45" spans="1:40" x14ac:dyDescent="0.25">
      <c r="A45" s="429" t="str">
        <f>'0_Total'!BR2</f>
        <v>Private car - BEV (low carbon intensity of electricity in use phase)</v>
      </c>
      <c r="B45" s="468" t="s">
        <v>1151</v>
      </c>
      <c r="C45" s="357" t="s">
        <v>1165</v>
      </c>
      <c r="D45" s="471">
        <f>HLOOKUP($A45,'0_Total'!$D$2:$FC$118,ROW('0_Total'!$A$78)-ROW('0_Total'!$A$2)+1,FALSE)+
HLOOKUP($A45,'0_Total'!$D$2:$FC$118,ROW('0_Total'!$A$79)-ROW('0_Total'!$A$2)+1,FALSE)</f>
        <v>0.55246648314182756</v>
      </c>
      <c r="E45" s="471">
        <f>HLOOKUP($A45,'0_Total'!$D$2:$FC$118,ROW('0_Total'!$A$80)-ROW('0_Total'!$A$2)+1,FALSE)</f>
        <v>0.48036907916478899</v>
      </c>
      <c r="F45" s="471">
        <f>HLOOKUP($A45,'0_Total'!$D$2:$FC$118,ROW('0_Total'!$A$82)-ROW('0_Total'!$A$2)+1,FALSE)</f>
        <v>3.5690207721515231E-2</v>
      </c>
      <c r="G45" s="471">
        <f>HLOOKUP($A45,'0_Total'!$D$2:$FC$118,ROW('0_Total'!$A$81)-ROW('0_Total'!$A$2)+1,FALSE)</f>
        <v>0</v>
      </c>
      <c r="H45" s="451">
        <f t="shared" ref="H45:H55" si="0">H$58</f>
        <v>2.1754682989854488</v>
      </c>
      <c r="I45" s="451"/>
      <c r="J45" s="451">
        <f t="shared" ref="J45:J50" si="1">J$60</f>
        <v>1.7078411095659494</v>
      </c>
      <c r="K45" s="451"/>
      <c r="N45" s="429"/>
      <c r="O45" s="453"/>
      <c r="P45" s="441"/>
      <c r="Q45" s="441"/>
      <c r="R45" s="441"/>
      <c r="S45" s="441"/>
      <c r="T45" s="441"/>
      <c r="U45" s="441"/>
      <c r="V45" s="441"/>
      <c r="X45" s="440"/>
      <c r="Y45" s="441"/>
      <c r="Z45" s="441"/>
      <c r="AA45" s="441"/>
      <c r="AB45" s="441"/>
      <c r="AC45" s="441"/>
      <c r="AD45" s="441"/>
      <c r="AE45" s="441"/>
      <c r="AF45" s="441"/>
      <c r="AG45" s="441"/>
      <c r="AH45" s="441"/>
      <c r="AI45" s="441"/>
      <c r="AK45" s="430"/>
      <c r="AN45" s="429"/>
    </row>
    <row r="46" spans="1:40" x14ac:dyDescent="0.25">
      <c r="A46" s="429" t="str">
        <f>'0_Total'!BT2</f>
        <v>Private car - BEV (25% smaller battery)</v>
      </c>
      <c r="B46" s="468"/>
      <c r="C46" s="357" t="s">
        <v>1154</v>
      </c>
      <c r="D46" s="471">
        <f>HLOOKUP($A46,'0_Total'!$D$2:$FC$118,ROW('0_Total'!$A$78)-ROW('0_Total'!$A$2)+1,FALSE)+
HLOOKUP($A46,'0_Total'!$D$2:$FC$118,ROW('0_Total'!$A$79)-ROW('0_Total'!$A$2)+1,FALSE)</f>
        <v>0.48205409838567126</v>
      </c>
      <c r="E46" s="471">
        <f>HLOOKUP($A46,'0_Total'!$D$2:$FC$118,ROW('0_Total'!$A$80)-ROW('0_Total'!$A$2)+1,FALSE)</f>
        <v>1.1196844187026065</v>
      </c>
      <c r="F46" s="471">
        <f>HLOOKUP($A46,'0_Total'!$D$2:$FC$118,ROW('0_Total'!$A$82)-ROW('0_Total'!$A$2)+1,FALSE)</f>
        <v>3.5690207721515231E-2</v>
      </c>
      <c r="G46" s="471">
        <f>HLOOKUP($A46,'0_Total'!$D$2:$FC$118,ROW('0_Total'!$A$81)-ROW('0_Total'!$A$2)+1,FALSE)</f>
        <v>0</v>
      </c>
      <c r="H46" s="451">
        <f t="shared" si="0"/>
        <v>2.1754682989854488</v>
      </c>
      <c r="I46" s="451"/>
      <c r="J46" s="451">
        <f t="shared" si="1"/>
        <v>1.7078411095659494</v>
      </c>
      <c r="K46" s="451"/>
      <c r="N46" s="429"/>
      <c r="O46" s="453"/>
      <c r="P46" s="441"/>
      <c r="Q46" s="441"/>
      <c r="R46" s="441"/>
      <c r="S46" s="441"/>
      <c r="T46" s="441"/>
      <c r="U46" s="441"/>
      <c r="V46" s="441"/>
      <c r="X46" s="440"/>
      <c r="Y46" s="441"/>
      <c r="Z46" s="441"/>
      <c r="AA46" s="441"/>
      <c r="AB46" s="441"/>
      <c r="AC46" s="441"/>
      <c r="AD46" s="441"/>
      <c r="AE46" s="441"/>
      <c r="AF46" s="441"/>
      <c r="AG46" s="441"/>
      <c r="AH46" s="441"/>
      <c r="AI46" s="441"/>
      <c r="AK46" s="430"/>
      <c r="AN46" s="429"/>
    </row>
    <row r="47" spans="1:40" x14ac:dyDescent="0.25">
      <c r="A47" s="429" t="str">
        <f>'0_Total'!BS2</f>
        <v>Private car - BEV (Lower carbon intensity of battery manufacturing)</v>
      </c>
      <c r="B47" s="468"/>
      <c r="C47" s="357" t="s">
        <v>1155</v>
      </c>
      <c r="D47" s="471">
        <f>HLOOKUP($A47,'0_Total'!$D$2:$FC$118,ROW('0_Total'!$A$78)-ROW('0_Total'!$A$2)+1,FALSE)+
HLOOKUP($A47,'0_Total'!$D$2:$FC$118,ROW('0_Total'!$A$79)-ROW('0_Total'!$A$2)+1,FALSE)</f>
        <v>0.5263845720943735</v>
      </c>
      <c r="E47" s="471">
        <f>HLOOKUP($A47,'0_Total'!$D$2:$FC$118,ROW('0_Total'!$A$80)-ROW('0_Total'!$A$2)+1,FALSE)</f>
        <v>1.1196844187026065</v>
      </c>
      <c r="F47" s="471">
        <f>HLOOKUP($A47,'0_Total'!$D$2:$FC$118,ROW('0_Total'!$A$82)-ROW('0_Total'!$A$2)+1,FALSE)</f>
        <v>3.5690207721515231E-2</v>
      </c>
      <c r="G47" s="471">
        <f>HLOOKUP($A47,'0_Total'!$D$2:$FC$118,ROW('0_Total'!$A$81)-ROW('0_Total'!$A$2)+1,FALSE)</f>
        <v>0</v>
      </c>
      <c r="H47" s="451">
        <f t="shared" si="0"/>
        <v>2.1754682989854488</v>
      </c>
      <c r="I47" s="451"/>
      <c r="J47" s="451">
        <f t="shared" si="1"/>
        <v>1.7078411095659494</v>
      </c>
      <c r="K47" s="451"/>
      <c r="N47" s="429"/>
      <c r="O47" s="453"/>
      <c r="P47" s="441"/>
      <c r="Q47" s="441"/>
      <c r="R47" s="441"/>
      <c r="S47" s="441"/>
      <c r="T47" s="441"/>
      <c r="U47" s="441"/>
      <c r="V47" s="441"/>
      <c r="X47" s="440"/>
      <c r="Y47" s="441"/>
      <c r="Z47" s="441"/>
      <c r="AA47" s="441"/>
      <c r="AB47" s="441"/>
      <c r="AC47" s="441"/>
      <c r="AD47" s="441"/>
      <c r="AE47" s="441"/>
      <c r="AF47" s="441"/>
      <c r="AG47" s="441"/>
      <c r="AH47" s="441"/>
      <c r="AI47" s="441"/>
      <c r="AK47" s="430"/>
      <c r="AN47" s="429"/>
    </row>
    <row r="48" spans="1:40" x14ac:dyDescent="0.25">
      <c r="A48" s="429" t="str">
        <f>'0_Total'!BU2</f>
        <v>Private car - BEV (25% larger battery)</v>
      </c>
      <c r="B48" s="468"/>
      <c r="C48" s="357" t="s">
        <v>1156</v>
      </c>
      <c r="D48" s="471">
        <f>HLOOKUP($A48,'0_Total'!$D$2:$FC$118,ROW('0_Total'!$A$78)-ROW('0_Total'!$A$2)+1,FALSE)+
HLOOKUP($A48,'0_Total'!$D$2:$FC$118,ROW('0_Total'!$A$79)-ROW('0_Total'!$A$2)+1,FALSE)</f>
        <v>0.62287886789798397</v>
      </c>
      <c r="E48" s="471">
        <f>HLOOKUP($A48,'0_Total'!$D$2:$FC$118,ROW('0_Total'!$A$80)-ROW('0_Total'!$A$2)+1,FALSE)</f>
        <v>1.1196844187026065</v>
      </c>
      <c r="F48" s="471">
        <f>HLOOKUP($A48,'0_Total'!$D$2:$FC$118,ROW('0_Total'!$A$82)-ROW('0_Total'!$A$2)+1,FALSE)</f>
        <v>3.5690207721515231E-2</v>
      </c>
      <c r="G48" s="471">
        <f>HLOOKUP($A48,'0_Total'!$D$2:$FC$118,ROW('0_Total'!$A$81)-ROW('0_Total'!$A$2)+1,FALSE)</f>
        <v>0</v>
      </c>
      <c r="H48" s="451">
        <f t="shared" si="0"/>
        <v>2.1754682989854488</v>
      </c>
      <c r="I48" s="451"/>
      <c r="J48" s="451">
        <f t="shared" si="1"/>
        <v>1.7078411095659494</v>
      </c>
      <c r="K48" s="451"/>
      <c r="N48" s="429"/>
      <c r="O48" s="453"/>
      <c r="P48" s="441"/>
      <c r="Q48" s="441"/>
      <c r="R48" s="441"/>
      <c r="S48" s="441"/>
      <c r="T48" s="441"/>
      <c r="U48" s="441"/>
      <c r="V48" s="441"/>
      <c r="X48" s="440"/>
      <c r="Y48" s="441"/>
      <c r="Z48" s="441"/>
      <c r="AA48" s="441"/>
      <c r="AB48" s="441"/>
      <c r="AC48" s="441"/>
      <c r="AD48" s="441"/>
      <c r="AE48" s="441"/>
      <c r="AF48" s="441"/>
      <c r="AG48" s="441"/>
      <c r="AH48" s="441"/>
      <c r="AI48" s="441"/>
      <c r="AK48" s="430"/>
      <c r="AN48" s="429"/>
    </row>
    <row r="49" spans="1:40" x14ac:dyDescent="0.25">
      <c r="A49" s="429" t="str">
        <f>'0_Total'!DP2</f>
        <v>Large Private car - BEV</v>
      </c>
      <c r="B49" s="468"/>
      <c r="C49" s="464" t="s">
        <v>1157</v>
      </c>
      <c r="D49" s="471">
        <f>HLOOKUP($A49,'0_Total'!$D$2:$FC$118,ROW('0_Total'!$A$78)-ROW('0_Total'!$A$2)+1,FALSE)+
HLOOKUP($A49,'0_Total'!$D$2:$FC$118,ROW('0_Total'!$A$79)-ROW('0_Total'!$A$2)+1,FALSE)</f>
        <v>0.61921377891895213</v>
      </c>
      <c r="E49" s="471">
        <f>HLOOKUP($A49,'0_Total'!$D$2:$FC$118,ROW('0_Total'!$A$80)-ROW('0_Total'!$A$2)+1,FALSE)</f>
        <v>1.1770490243720577</v>
      </c>
      <c r="F49" s="471">
        <f>HLOOKUP($A49,'0_Total'!$D$2:$FC$118,ROW('0_Total'!$A$82)-ROW('0_Total'!$A$2)+1,FALSE)</f>
        <v>3.878880422140623E-2</v>
      </c>
      <c r="G49" s="471">
        <f>HLOOKUP($A49,'0_Total'!$D$2:$FC$118,ROW('0_Total'!$A$81)-ROW('0_Total'!$A$2)+1,FALSE)</f>
        <v>0</v>
      </c>
      <c r="H49" s="451">
        <f t="shared" si="0"/>
        <v>2.1754682989854488</v>
      </c>
      <c r="I49" s="451"/>
      <c r="J49" s="451">
        <f t="shared" si="1"/>
        <v>1.7078411095659494</v>
      </c>
      <c r="K49" s="451"/>
      <c r="N49" s="429"/>
      <c r="O49" s="453"/>
      <c r="P49" s="441"/>
      <c r="Q49" s="441"/>
      <c r="R49" s="441"/>
      <c r="S49" s="441"/>
      <c r="T49" s="441"/>
      <c r="U49" s="441"/>
      <c r="V49" s="441"/>
      <c r="X49" s="440"/>
      <c r="Y49" s="441"/>
      <c r="Z49" s="441"/>
      <c r="AA49" s="441"/>
      <c r="AB49" s="441"/>
      <c r="AC49" s="441"/>
      <c r="AD49" s="441"/>
      <c r="AE49" s="441"/>
      <c r="AF49" s="441"/>
      <c r="AG49" s="441"/>
      <c r="AH49" s="441"/>
      <c r="AI49" s="441"/>
      <c r="AK49" s="430"/>
      <c r="AN49" s="429"/>
    </row>
    <row r="50" spans="1:40" x14ac:dyDescent="0.25">
      <c r="A50" s="429" t="str">
        <f>'0_Total'!BQ2</f>
        <v>Private car - BEV (high carbon intensity of electricity in use phase)</v>
      </c>
      <c r="B50" s="468"/>
      <c r="C50" s="357" t="s">
        <v>1160</v>
      </c>
      <c r="D50" s="471">
        <f>HLOOKUP($A50,'0_Total'!$D$2:$FC$118,ROW('0_Total'!$A$78)-ROW('0_Total'!$A$2)+1,FALSE)+
HLOOKUP($A50,'0_Total'!$D$2:$FC$118,ROW('0_Total'!$A$79)-ROW('0_Total'!$A$2)+1,FALSE)</f>
        <v>0.55246648314182756</v>
      </c>
      <c r="E50" s="471">
        <f>HLOOKUP($A50,'0_Total'!$D$2:$FC$118,ROW('0_Total'!$A$80)-ROW('0_Total'!$A$2)+1,FALSE)</f>
        <v>1.3623350714080582</v>
      </c>
      <c r="F50" s="471">
        <f>HLOOKUP($A50,'0_Total'!$D$2:$FC$118,ROW('0_Total'!$A$82)-ROW('0_Total'!$A$2)+1,FALSE)</f>
        <v>3.5690207721515231E-2</v>
      </c>
      <c r="G50" s="471">
        <f>HLOOKUP($A50,'0_Total'!$D$2:$FC$118,ROW('0_Total'!$A$81)-ROW('0_Total'!$A$2)+1,FALSE)</f>
        <v>0</v>
      </c>
      <c r="H50" s="451">
        <f t="shared" si="0"/>
        <v>2.1754682989854488</v>
      </c>
      <c r="I50" s="451"/>
      <c r="J50" s="451">
        <f t="shared" si="1"/>
        <v>1.7078411095659494</v>
      </c>
      <c r="K50" s="451"/>
      <c r="N50" s="429"/>
      <c r="O50" s="453"/>
      <c r="P50" s="441"/>
      <c r="Q50" s="441"/>
      <c r="R50" s="441"/>
      <c r="S50" s="441"/>
      <c r="T50" s="441"/>
      <c r="U50" s="441"/>
      <c r="V50" s="441"/>
      <c r="X50" s="440"/>
      <c r="Y50" s="441"/>
      <c r="Z50" s="441"/>
      <c r="AA50" s="441"/>
      <c r="AB50" s="441"/>
      <c r="AC50" s="441"/>
      <c r="AD50" s="441"/>
      <c r="AE50" s="441"/>
      <c r="AF50" s="441"/>
      <c r="AG50" s="441"/>
      <c r="AH50" s="441"/>
      <c r="AI50" s="441"/>
      <c r="AK50" s="430"/>
      <c r="AN50" s="429"/>
    </row>
    <row r="51" spans="1:40" x14ac:dyDescent="0.25">
      <c r="A51" s="429" t="str">
        <f>'0_Total'!BY2</f>
        <v>Private car - FCEV (hydrogen from electrolysis, 100% renewable electricity)</v>
      </c>
      <c r="B51" s="468" t="s">
        <v>1152</v>
      </c>
      <c r="C51" s="467" t="s">
        <v>1164</v>
      </c>
      <c r="D51" s="471">
        <f>HLOOKUP($A51,'0_Total'!$D$2:$FC$118,ROW('0_Total'!$A$78)-ROW('0_Total'!$A$2)+1,FALSE)+
HLOOKUP($A51,'0_Total'!$D$2:$FC$118,ROW('0_Total'!$A$79)-ROW('0_Total'!$A$2)+1,FALSE)</f>
        <v>0.51190211176908451</v>
      </c>
      <c r="E51" s="471">
        <f>HLOOKUP($A51,'0_Total'!$D$2:$FC$118,ROW('0_Total'!$A$80)-ROW('0_Total'!$A$2)+1,FALSE)</f>
        <v>1.93796515673786</v>
      </c>
      <c r="F51" s="471">
        <f>HLOOKUP($A51,'0_Total'!$D$2:$FC$118,ROW('0_Total'!$A$82)-ROW('0_Total'!$A$2)+1,FALSE)</f>
        <v>3.7993145753810804E-2</v>
      </c>
      <c r="G51" s="471">
        <f>HLOOKUP($A51,'0_Total'!$D$2:$FC$118,ROW('0_Total'!$A$81)-ROW('0_Total'!$A$2)+1,FALSE)</f>
        <v>0</v>
      </c>
      <c r="H51" s="451">
        <f t="shared" si="0"/>
        <v>2.1754682989854488</v>
      </c>
      <c r="I51" s="451"/>
      <c r="J51" s="451"/>
      <c r="K51" s="451">
        <f>K$61</f>
        <v>1.8461456566361945</v>
      </c>
      <c r="N51" s="429"/>
      <c r="O51" s="453"/>
      <c r="P51" s="441"/>
      <c r="Q51" s="441"/>
      <c r="R51" s="441"/>
      <c r="S51" s="441"/>
      <c r="T51" s="441"/>
      <c r="U51" s="441"/>
      <c r="V51" s="441"/>
      <c r="X51" s="440"/>
      <c r="Y51" s="441"/>
      <c r="Z51" s="441"/>
      <c r="AA51" s="441"/>
      <c r="AB51" s="441"/>
      <c r="AC51" s="441"/>
      <c r="AD51" s="441"/>
      <c r="AE51" s="441"/>
      <c r="AF51" s="441"/>
      <c r="AG51" s="441"/>
      <c r="AH51" s="441"/>
      <c r="AI51" s="441"/>
      <c r="AK51" s="430"/>
      <c r="AN51" s="429"/>
    </row>
    <row r="52" spans="1:40" x14ac:dyDescent="0.25">
      <c r="A52" s="429" t="str">
        <f>'0_Total'!DQ2</f>
        <v>Large Private car - FCEV</v>
      </c>
      <c r="B52" s="468"/>
      <c r="C52" s="464" t="s">
        <v>1163</v>
      </c>
      <c r="D52" s="471">
        <f>HLOOKUP($A52,'0_Total'!$D$2:$FC$118,ROW('0_Total'!$A$78)-ROW('0_Total'!$A$2)+1,FALSE)+
HLOOKUP($A52,'0_Total'!$D$2:$FC$118,ROW('0_Total'!$A$79)-ROW('0_Total'!$A$2)+1,FALSE)</f>
        <v>0.64041284364496021</v>
      </c>
      <c r="E52" s="471">
        <f>HLOOKUP($A52,'0_Total'!$D$2:$FC$118,ROW('0_Total'!$A$80)-ROW('0_Total'!$A$2)+1,FALSE)</f>
        <v>1.4812852438776514</v>
      </c>
      <c r="F52" s="471">
        <f>HLOOKUP($A52,'0_Total'!$D$2:$FC$118,ROW('0_Total'!$A$82)-ROW('0_Total'!$A$2)+1,FALSE)</f>
        <v>4.1695659569863243E-2</v>
      </c>
      <c r="G52" s="471">
        <f>HLOOKUP($A52,'0_Total'!$D$2:$FC$118,ROW('0_Total'!$A$81)-ROW('0_Total'!$A$2)+1,FALSE)</f>
        <v>0</v>
      </c>
      <c r="H52" s="451">
        <f t="shared" si="0"/>
        <v>2.1754682989854488</v>
      </c>
      <c r="I52" s="451"/>
      <c r="J52" s="451"/>
      <c r="K52" s="451">
        <f>K$61</f>
        <v>1.8461456566361945</v>
      </c>
      <c r="N52" s="429"/>
      <c r="O52" s="453"/>
      <c r="P52" s="441"/>
      <c r="Q52" s="441"/>
      <c r="R52" s="441"/>
      <c r="S52" s="441"/>
      <c r="T52" s="441"/>
      <c r="U52" s="441"/>
      <c r="V52" s="441"/>
      <c r="X52" s="440"/>
      <c r="Y52" s="441"/>
      <c r="Z52" s="441"/>
      <c r="AA52" s="441"/>
      <c r="AB52" s="441"/>
      <c r="AC52" s="441"/>
      <c r="AD52" s="441"/>
      <c r="AE52" s="441"/>
      <c r="AF52" s="441"/>
      <c r="AG52" s="441"/>
      <c r="AH52" s="441"/>
      <c r="AI52" s="441"/>
      <c r="AK52" s="430"/>
      <c r="AN52" s="429"/>
    </row>
    <row r="53" spans="1:40" x14ac:dyDescent="0.25">
      <c r="A53" s="429" t="str">
        <f>'0_Total'!BX2</f>
        <v>Private car - FCEV (hydrogen from electrolysis, 100% natural gas electricity)</v>
      </c>
      <c r="B53" s="468"/>
      <c r="C53" s="467" t="s">
        <v>1161</v>
      </c>
      <c r="D53" s="471">
        <f>HLOOKUP($A53,'0_Total'!$D$2:$FC$118,ROW('0_Total'!$A$78)-ROW('0_Total'!$A$2)+1,FALSE)+
HLOOKUP($A53,'0_Total'!$D$2:$FC$118,ROW('0_Total'!$A$79)-ROW('0_Total'!$A$2)+1,FALSE)</f>
        <v>0.51190211176908451</v>
      </c>
      <c r="E53" s="471">
        <f>HLOOKUP($A53,'0_Total'!$D$2:$FC$118,ROW('0_Total'!$A$80)-ROW('0_Total'!$A$2)+1,FALSE)</f>
        <v>3.3594723210029813</v>
      </c>
      <c r="F53" s="471">
        <f>HLOOKUP($A53,'0_Total'!$D$2:$FC$118,ROW('0_Total'!$A$82)-ROW('0_Total'!$A$2)+1,FALSE)</f>
        <v>3.7993145753810804E-2</v>
      </c>
      <c r="G53" s="471">
        <f>HLOOKUP($A53,'0_Total'!$D$2:$FC$118,ROW('0_Total'!$A$81)-ROW('0_Total'!$A$2)+1,FALSE)</f>
        <v>0</v>
      </c>
      <c r="H53" s="451">
        <f t="shared" si="0"/>
        <v>2.1754682989854488</v>
      </c>
      <c r="I53" s="451"/>
      <c r="J53" s="451"/>
      <c r="K53" s="451">
        <f>K$61</f>
        <v>1.8461456566361945</v>
      </c>
      <c r="N53" s="429"/>
      <c r="O53" s="453"/>
      <c r="P53" s="441"/>
      <c r="Q53" s="441"/>
      <c r="R53" s="441"/>
      <c r="S53" s="441"/>
      <c r="T53" s="441"/>
      <c r="U53" s="441"/>
      <c r="V53" s="441"/>
      <c r="X53" s="440"/>
      <c r="Y53" s="441"/>
      <c r="Z53" s="441"/>
      <c r="AA53" s="441"/>
      <c r="AB53" s="441"/>
      <c r="AC53" s="441"/>
      <c r="AD53" s="441"/>
      <c r="AE53" s="441"/>
      <c r="AF53" s="441"/>
      <c r="AG53" s="441"/>
      <c r="AH53" s="441"/>
      <c r="AI53" s="441"/>
      <c r="AK53" s="430"/>
      <c r="AN53" s="429"/>
    </row>
    <row r="54" spans="1:40" x14ac:dyDescent="0.25">
      <c r="A54" s="429" t="str">
        <f>'0_Total'!BZ2</f>
        <v>Private car - FCEV (hydrogen from electrolysis, global grid mix)</v>
      </c>
      <c r="B54" s="468"/>
      <c r="C54" s="467" t="s">
        <v>1162</v>
      </c>
      <c r="D54" s="471">
        <f>HLOOKUP($A54,'0_Total'!$D$2:$FC$118,ROW('0_Total'!$A$78)-ROW('0_Total'!$A$2)+1,FALSE)+
HLOOKUP($A54,'0_Total'!$D$2:$FC$118,ROW('0_Total'!$A$79)-ROW('0_Total'!$A$2)+1,FALSE)</f>
        <v>0.51190211176908451</v>
      </c>
      <c r="E54" s="471">
        <f>HLOOKUP($A54,'0_Total'!$D$2:$FC$118,ROW('0_Total'!$A$80)-ROW('0_Total'!$A$2)+1,FALSE)</f>
        <v>3.555351778350047</v>
      </c>
      <c r="F54" s="471">
        <f>HLOOKUP($A54,'0_Total'!$D$2:$FC$118,ROW('0_Total'!$A$82)-ROW('0_Total'!$A$2)+1,FALSE)</f>
        <v>3.7993145753810804E-2</v>
      </c>
      <c r="G54" s="471">
        <f>HLOOKUP($A54,'0_Total'!$D$2:$FC$118,ROW('0_Total'!$A$81)-ROW('0_Total'!$A$2)+1,FALSE)</f>
        <v>0</v>
      </c>
      <c r="H54" s="451">
        <f t="shared" si="0"/>
        <v>2.1754682989854488</v>
      </c>
      <c r="I54" s="451"/>
      <c r="J54" s="451"/>
      <c r="K54" s="451">
        <f>K$61</f>
        <v>1.8461456566361945</v>
      </c>
      <c r="N54" s="429"/>
      <c r="O54" s="453"/>
      <c r="P54" s="441"/>
      <c r="Q54" s="441"/>
      <c r="R54" s="441"/>
      <c r="S54" s="441"/>
      <c r="T54" s="441"/>
      <c r="U54" s="441"/>
      <c r="V54" s="441"/>
      <c r="X54" s="440"/>
      <c r="Y54" s="441"/>
      <c r="Z54" s="441"/>
      <c r="AA54" s="441"/>
      <c r="AB54" s="441"/>
      <c r="AC54" s="441"/>
      <c r="AD54" s="441"/>
      <c r="AE54" s="441"/>
      <c r="AF54" s="441"/>
      <c r="AG54" s="441"/>
      <c r="AH54" s="441"/>
      <c r="AI54" s="441"/>
      <c r="AK54" s="430"/>
      <c r="AN54" s="429"/>
    </row>
    <row r="55" spans="1:40" x14ac:dyDescent="0.25">
      <c r="A55" s="429" t="str">
        <f>'0_Total'!DN2</f>
        <v>Large Private car - HEV</v>
      </c>
      <c r="B55" s="468" t="s">
        <v>1153</v>
      </c>
      <c r="C55" s="465" t="s">
        <v>1158</v>
      </c>
      <c r="D55" s="471">
        <f>HLOOKUP($A55,'0_Total'!$D$2:$FC$118,ROW('0_Total'!$A$78)-ROW('0_Total'!$A$2)+1,FALSE)+
HLOOKUP($A55,'0_Total'!$D$2:$FC$118,ROW('0_Total'!$A$79)-ROW('0_Total'!$A$2)+1,FALSE)</f>
        <v>0.38352061527973347</v>
      </c>
      <c r="E55" s="471">
        <f>HLOOKUP($A55,'0_Total'!$D$2:$FC$118,ROW('0_Total'!$A$80)-ROW('0_Total'!$A$2)+1,FALSE)</f>
        <v>1.7769482892448947</v>
      </c>
      <c r="F55" s="471">
        <f>HLOOKUP($A55,'0_Total'!$D$2:$FC$118,ROW('0_Total'!$A$82)-ROW('0_Total'!$A$2)+1,FALSE)</f>
        <v>4.0599977551164235E-2</v>
      </c>
      <c r="G55" s="471">
        <f>HLOOKUP($A55,'0_Total'!$D$2:$FC$118,ROW('0_Total'!$A$81)-ROW('0_Total'!$A$2)+1,FALSE)</f>
        <v>0</v>
      </c>
      <c r="H55" s="451">
        <f t="shared" si="0"/>
        <v>2.1754682989854488</v>
      </c>
      <c r="I55" s="451">
        <f>I$59</f>
        <v>1.7258896571150166</v>
      </c>
      <c r="J55" s="451"/>
      <c r="K55" s="451"/>
      <c r="N55" s="429"/>
      <c r="O55" s="453"/>
      <c r="P55" s="441"/>
      <c r="Q55" s="441"/>
      <c r="R55" s="441"/>
      <c r="S55" s="441"/>
      <c r="T55" s="441"/>
      <c r="U55" s="441"/>
      <c r="V55" s="441"/>
      <c r="X55" s="440"/>
      <c r="Y55" s="441"/>
      <c r="Z55" s="441"/>
      <c r="AA55" s="441"/>
      <c r="AB55" s="441"/>
      <c r="AC55" s="441"/>
      <c r="AD55" s="441"/>
      <c r="AE55" s="441"/>
      <c r="AF55" s="441"/>
      <c r="AG55" s="441"/>
      <c r="AH55" s="441"/>
      <c r="AI55" s="441"/>
      <c r="AK55" s="430"/>
      <c r="AN55" s="429"/>
    </row>
    <row r="56" spans="1:40" x14ac:dyDescent="0.25">
      <c r="A56" s="429" t="str">
        <f>'0_Total'!DM2</f>
        <v>Large Private car - ICE</v>
      </c>
      <c r="B56" s="468"/>
      <c r="C56" s="466" t="s">
        <v>1159</v>
      </c>
      <c r="D56" s="471">
        <f>HLOOKUP($A56,'0_Total'!$D$2:$FC$118,ROW('0_Total'!$A$78)-ROW('0_Total'!$A$2)+1,FALSE)+
HLOOKUP($A56,'0_Total'!$D$2:$FC$118,ROW('0_Total'!$A$79)-ROW('0_Total'!$A$2)+1,FALSE)</f>
        <v>0.35374836725509784</v>
      </c>
      <c r="E56" s="471">
        <f>HLOOKUP($A56,'0_Total'!$D$2:$FC$118,ROW('0_Total'!$A$80)-ROW('0_Total'!$A$2)+1,FALSE)</f>
        <v>2.4138665013537572</v>
      </c>
      <c r="F56" s="471">
        <f>HLOOKUP($A56,'0_Total'!$D$2:$FC$118,ROW('0_Total'!$A$82)-ROW('0_Total'!$A$2)+1,FALSE)</f>
        <v>3.9761438924714593E-2</v>
      </c>
      <c r="G56" s="471">
        <f>HLOOKUP($A56,'0_Total'!$D$2:$FC$118,ROW('0_Total'!$A$81)-ROW('0_Total'!$A$2)+1,FALSE)</f>
        <v>0</v>
      </c>
      <c r="H56" s="451">
        <f>H$58</f>
        <v>2.1754682989854488</v>
      </c>
      <c r="I56" s="451"/>
      <c r="J56" s="451"/>
      <c r="K56" s="451"/>
      <c r="N56" s="429"/>
      <c r="O56" s="453"/>
      <c r="P56" s="441"/>
      <c r="Q56" s="441"/>
      <c r="R56" s="441"/>
      <c r="S56" s="441"/>
      <c r="T56" s="441"/>
      <c r="U56" s="441"/>
      <c r="V56" s="441"/>
      <c r="X56" s="440"/>
      <c r="Y56" s="441"/>
      <c r="Z56" s="441"/>
      <c r="AA56" s="441"/>
      <c r="AB56" s="441"/>
      <c r="AC56" s="441"/>
      <c r="AD56" s="441"/>
      <c r="AE56" s="441"/>
      <c r="AF56" s="441"/>
      <c r="AG56" s="441"/>
      <c r="AH56" s="441"/>
      <c r="AI56" s="441"/>
      <c r="AK56" s="430"/>
      <c r="AN56" s="429"/>
    </row>
    <row r="57" spans="1:40" x14ac:dyDescent="0.25">
      <c r="C57" s="357"/>
      <c r="D57" s="449"/>
      <c r="E57" s="449"/>
      <c r="F57" s="449"/>
      <c r="G57" s="449"/>
      <c r="H57" s="451"/>
      <c r="I57" s="452"/>
      <c r="J57" s="452"/>
      <c r="K57" s="463"/>
      <c r="N57" s="429"/>
      <c r="O57" s="453"/>
      <c r="P57" s="441"/>
      <c r="Q57" s="441"/>
      <c r="R57" s="441"/>
      <c r="S57" s="441"/>
      <c r="T57" s="441"/>
      <c r="U57" s="441"/>
      <c r="V57" s="441"/>
      <c r="X57" s="440"/>
      <c r="Y57" s="441"/>
      <c r="Z57" s="441"/>
      <c r="AA57" s="441"/>
      <c r="AB57" s="441"/>
      <c r="AC57" s="441"/>
      <c r="AD57" s="441"/>
      <c r="AE57" s="441"/>
      <c r="AF57" s="441"/>
      <c r="AG57" s="441"/>
      <c r="AH57" s="441"/>
      <c r="AI57" s="441"/>
      <c r="AK57" s="430"/>
      <c r="AN57" s="429"/>
    </row>
    <row r="58" spans="1:40" x14ac:dyDescent="0.25">
      <c r="A58" s="429" t="str">
        <f>'0_Total'!BM2</f>
        <v>Private car - ICE</v>
      </c>
      <c r="C58" s="357" t="str">
        <f>A58&amp;" (central estimate)"</f>
        <v>Private car - ICE (central estimate)</v>
      </c>
      <c r="D58" s="449"/>
      <c r="E58" s="449"/>
      <c r="F58" s="449"/>
      <c r="G58" s="449"/>
      <c r="H58" s="450">
        <f>HLOOKUP($A58,'0_Total'!$D$2:$FC$118,ROW('0_Total'!$A$77)-ROW('0_Total'!$A$2)+1,FALSE)</f>
        <v>2.1754682989854488</v>
      </c>
      <c r="I58" s="463"/>
      <c r="J58" s="450"/>
      <c r="K58" s="450"/>
      <c r="N58" s="429"/>
      <c r="P58" s="441"/>
      <c r="Q58" s="441"/>
      <c r="R58" s="441"/>
      <c r="S58" s="441"/>
      <c r="T58" s="441"/>
      <c r="U58" s="441"/>
      <c r="V58" s="441"/>
      <c r="X58" s="440"/>
      <c r="Y58" s="441"/>
      <c r="Z58" s="441"/>
      <c r="AA58" s="441"/>
      <c r="AB58" s="441"/>
      <c r="AC58" s="441"/>
      <c r="AD58" s="441"/>
      <c r="AE58" s="441"/>
      <c r="AF58" s="441"/>
      <c r="AG58" s="441"/>
      <c r="AH58" s="441"/>
      <c r="AI58" s="441"/>
      <c r="AK58" s="430"/>
      <c r="AN58" s="429"/>
    </row>
    <row r="59" spans="1:40" ht="14.25" customHeight="1" x14ac:dyDescent="0.25">
      <c r="A59" s="429" t="str">
        <f>'0_Total'!BN2</f>
        <v>Private car - HEV</v>
      </c>
      <c r="C59" s="357" t="str">
        <f>A59&amp;" (central estimate)"</f>
        <v>Private car - HEV (central estimate)</v>
      </c>
      <c r="D59" s="449"/>
      <c r="E59" s="449"/>
      <c r="F59" s="449"/>
      <c r="G59" s="449"/>
      <c r="H59" s="449"/>
      <c r="I59" s="450">
        <f>HLOOKUP($A59,'0_Total'!$D$2:$FC$118,ROW('0_Total'!$A$77)-ROW('0_Total'!$A$2)+1,FALSE)</f>
        <v>1.7258896571150166</v>
      </c>
      <c r="J59" s="450"/>
      <c r="K59" s="463"/>
      <c r="N59" s="429"/>
      <c r="O59" s="453"/>
      <c r="P59" s="441"/>
      <c r="Q59" s="441"/>
      <c r="R59" s="441"/>
      <c r="S59" s="441"/>
      <c r="T59" s="441"/>
      <c r="U59" s="441"/>
      <c r="V59" s="441"/>
      <c r="X59" s="440"/>
      <c r="Y59" s="441"/>
      <c r="Z59" s="441"/>
      <c r="AA59" s="441"/>
      <c r="AB59" s="441"/>
      <c r="AC59" s="441"/>
      <c r="AD59" s="441"/>
      <c r="AE59" s="441"/>
      <c r="AF59" s="441"/>
      <c r="AG59" s="441"/>
      <c r="AH59" s="441"/>
      <c r="AI59" s="441"/>
      <c r="AK59" s="430"/>
      <c r="AN59" s="429"/>
    </row>
    <row r="60" spans="1:40" x14ac:dyDescent="0.25">
      <c r="A60" s="429" t="str">
        <f>'0_Total'!BV2</f>
        <v>Private car - BEV</v>
      </c>
      <c r="C60" s="357" t="str">
        <f>A60&amp;" (central estimate)"</f>
        <v>Private car - BEV (central estimate)</v>
      </c>
      <c r="D60" s="449"/>
      <c r="E60" s="449"/>
      <c r="F60" s="449"/>
      <c r="G60" s="449"/>
      <c r="H60" s="463"/>
      <c r="I60" s="450"/>
      <c r="J60" s="449">
        <f>HLOOKUP($A60,'0_Total'!$D$2:$FC$118,ROW('0_Total'!$A$77)-ROW('0_Total'!$A$2)+1,FALSE)</f>
        <v>1.7078411095659494</v>
      </c>
      <c r="K60" s="463"/>
      <c r="N60" s="429"/>
      <c r="P60" s="441"/>
      <c r="Q60" s="441"/>
      <c r="R60" s="441"/>
      <c r="S60" s="441"/>
      <c r="T60" s="441"/>
      <c r="U60" s="441"/>
      <c r="V60" s="441"/>
      <c r="X60" s="440"/>
      <c r="Y60" s="441"/>
      <c r="Z60" s="441"/>
      <c r="AA60" s="441"/>
      <c r="AB60" s="441"/>
      <c r="AC60" s="441"/>
      <c r="AD60" s="441"/>
      <c r="AE60" s="441"/>
      <c r="AF60" s="441"/>
      <c r="AG60" s="441"/>
      <c r="AH60" s="441"/>
      <c r="AI60" s="441"/>
      <c r="AK60" s="430"/>
      <c r="AN60" s="429"/>
    </row>
    <row r="61" spans="1:40" x14ac:dyDescent="0.25">
      <c r="A61" s="429" t="str">
        <f>'0_Total'!CA2</f>
        <v>Private car - FCEV</v>
      </c>
      <c r="C61" s="357" t="str">
        <f>A61&amp;" (central estimate)"</f>
        <v>Private car - FCEV (central estimate)</v>
      </c>
      <c r="D61" s="449"/>
      <c r="E61" s="449"/>
      <c r="F61" s="449"/>
      <c r="G61" s="449"/>
      <c r="H61" s="449"/>
      <c r="I61" s="450"/>
      <c r="J61" s="463"/>
      <c r="K61" s="450">
        <f>HLOOKUP($A61,'0_Total'!$D$2:$FC$118,ROW('0_Total'!$A$77)-ROW('0_Total'!$A$2)+1,FALSE)</f>
        <v>1.8461456566361945</v>
      </c>
      <c r="N61" s="429"/>
      <c r="O61" s="453"/>
      <c r="P61" s="441"/>
      <c r="Q61" s="441"/>
      <c r="R61" s="441"/>
      <c r="S61" s="441"/>
      <c r="T61" s="441"/>
      <c r="U61" s="441"/>
      <c r="V61" s="441"/>
      <c r="X61" s="440"/>
      <c r="Y61" s="441"/>
      <c r="Z61" s="441"/>
      <c r="AA61" s="441"/>
      <c r="AB61" s="441"/>
      <c r="AC61" s="441"/>
      <c r="AD61" s="441"/>
      <c r="AE61" s="441"/>
      <c r="AF61" s="441"/>
      <c r="AG61" s="441"/>
      <c r="AH61" s="441"/>
      <c r="AI61" s="441"/>
      <c r="AK61" s="430"/>
      <c r="AN61" s="429"/>
    </row>
    <row r="62" spans="1:40" x14ac:dyDescent="0.25">
      <c r="B62" s="357"/>
      <c r="C62" s="356"/>
      <c r="D62" s="356"/>
      <c r="E62" s="356"/>
      <c r="F62" s="356"/>
      <c r="G62" s="447"/>
      <c r="H62" s="448"/>
      <c r="I62" s="448"/>
      <c r="K62" s="453"/>
      <c r="L62" s="453"/>
      <c r="M62" s="441"/>
      <c r="N62" s="441"/>
      <c r="O62" s="441"/>
      <c r="P62" s="441"/>
      <c r="Q62" s="441"/>
      <c r="R62" s="441"/>
      <c r="S62" s="441"/>
      <c r="T62" s="441"/>
      <c r="U62" s="441"/>
      <c r="V62" s="441"/>
      <c r="X62" s="440"/>
      <c r="Y62" s="441"/>
      <c r="Z62" s="441"/>
      <c r="AA62" s="441"/>
      <c r="AB62" s="441"/>
      <c r="AC62" s="441"/>
      <c r="AD62" s="441"/>
      <c r="AE62" s="441"/>
      <c r="AF62" s="441"/>
      <c r="AG62" s="441"/>
      <c r="AH62" s="441"/>
      <c r="AI62" s="441"/>
      <c r="AK62" s="430"/>
      <c r="AN62" s="429"/>
    </row>
    <row r="63" spans="1:40" x14ac:dyDescent="0.25">
      <c r="B63" s="357"/>
      <c r="C63" s="356"/>
      <c r="D63" s="356"/>
      <c r="E63" s="356"/>
      <c r="F63" s="356"/>
      <c r="G63" s="447"/>
      <c r="H63" s="448"/>
      <c r="I63" s="448"/>
      <c r="K63" s="453"/>
      <c r="L63" s="453"/>
      <c r="M63" s="441"/>
      <c r="N63" s="441"/>
      <c r="O63" s="441"/>
      <c r="P63" s="441"/>
      <c r="Q63" s="441"/>
      <c r="R63" s="441"/>
      <c r="S63" s="441"/>
      <c r="T63" s="441"/>
      <c r="U63" s="441"/>
      <c r="V63" s="441"/>
      <c r="X63" s="440"/>
      <c r="Y63" s="441"/>
      <c r="Z63" s="441"/>
      <c r="AA63" s="441"/>
      <c r="AB63" s="441"/>
      <c r="AC63" s="441"/>
      <c r="AD63" s="441"/>
      <c r="AE63" s="441"/>
      <c r="AF63" s="441"/>
      <c r="AG63" s="441"/>
      <c r="AH63" s="441"/>
      <c r="AI63" s="441"/>
      <c r="AK63" s="430"/>
      <c r="AN63" s="429"/>
    </row>
    <row r="64" spans="1:40" x14ac:dyDescent="0.25">
      <c r="B64" s="357"/>
      <c r="C64" s="356"/>
      <c r="D64" s="356"/>
      <c r="E64" s="356"/>
      <c r="F64" s="356"/>
      <c r="G64" s="447"/>
      <c r="H64" s="448"/>
      <c r="I64" s="448"/>
      <c r="K64" s="453"/>
      <c r="L64" s="453"/>
      <c r="M64" s="441"/>
      <c r="N64" s="441"/>
      <c r="O64" s="441"/>
      <c r="P64" s="441"/>
      <c r="Q64" s="441"/>
      <c r="R64" s="441"/>
      <c r="S64" s="441"/>
      <c r="T64" s="441"/>
      <c r="U64" s="441"/>
      <c r="V64" s="441"/>
      <c r="X64" s="440"/>
      <c r="Y64" s="441"/>
      <c r="Z64" s="441"/>
      <c r="AA64" s="441"/>
      <c r="AB64" s="441"/>
      <c r="AC64" s="441"/>
      <c r="AD64" s="441"/>
      <c r="AE64" s="441"/>
      <c r="AF64" s="441"/>
      <c r="AG64" s="441"/>
      <c r="AH64" s="441"/>
      <c r="AI64" s="441"/>
      <c r="AK64" s="430"/>
      <c r="AN64" s="429"/>
    </row>
    <row r="65" spans="2:40" x14ac:dyDescent="0.25">
      <c r="B65" s="357"/>
      <c r="C65" s="356"/>
      <c r="D65" s="356"/>
      <c r="E65" s="356"/>
      <c r="F65" s="356"/>
      <c r="G65" s="356"/>
      <c r="H65" s="444"/>
      <c r="K65" s="440"/>
      <c r="L65" s="441"/>
      <c r="M65" s="441"/>
      <c r="N65" s="441"/>
      <c r="O65" s="441"/>
      <c r="P65" s="441"/>
      <c r="Q65" s="441"/>
      <c r="R65" s="441"/>
      <c r="S65" s="441"/>
      <c r="T65" s="441"/>
      <c r="U65" s="441"/>
      <c r="V65" s="441"/>
      <c r="X65" s="440"/>
      <c r="Y65" s="441"/>
      <c r="Z65" s="441"/>
      <c r="AA65" s="441"/>
      <c r="AB65" s="441"/>
      <c r="AC65" s="441"/>
      <c r="AD65" s="441"/>
      <c r="AE65" s="441"/>
      <c r="AF65" s="441"/>
      <c r="AG65" s="441"/>
      <c r="AH65" s="441"/>
      <c r="AI65" s="441"/>
      <c r="AK65" s="430"/>
      <c r="AN65" s="429"/>
    </row>
    <row r="66" spans="2:40" x14ac:dyDescent="0.25">
      <c r="B66" s="357"/>
      <c r="C66" s="356"/>
      <c r="D66" s="356"/>
      <c r="E66" s="356"/>
      <c r="F66" s="356"/>
      <c r="G66" s="356"/>
      <c r="H66" s="444"/>
      <c r="K66" s="440"/>
      <c r="L66" s="441"/>
      <c r="M66" s="441"/>
      <c r="N66" s="441"/>
      <c r="O66" s="441"/>
      <c r="P66" s="441"/>
      <c r="Q66" s="441"/>
      <c r="R66" s="441"/>
      <c r="S66" s="441"/>
      <c r="T66" s="441"/>
      <c r="U66" s="441"/>
      <c r="V66" s="441"/>
      <c r="X66" s="440"/>
      <c r="Y66" s="441"/>
      <c r="Z66" s="441"/>
      <c r="AA66" s="441"/>
      <c r="AB66" s="441"/>
      <c r="AC66" s="441"/>
      <c r="AD66" s="441"/>
      <c r="AE66" s="441"/>
      <c r="AF66" s="441"/>
      <c r="AG66" s="441"/>
      <c r="AH66" s="441"/>
      <c r="AI66" s="441"/>
      <c r="AK66" s="430"/>
      <c r="AN66" s="429"/>
    </row>
    <row r="67" spans="2:40" x14ac:dyDescent="0.25">
      <c r="B67" s="357"/>
      <c r="C67" s="356"/>
      <c r="D67" s="356"/>
      <c r="E67" s="356"/>
      <c r="F67" s="356"/>
      <c r="G67" s="356"/>
      <c r="H67" s="356"/>
      <c r="I67" s="356"/>
      <c r="J67" s="356"/>
      <c r="K67" s="444"/>
      <c r="N67" s="440"/>
      <c r="O67" s="441"/>
      <c r="P67" s="441"/>
      <c r="Q67" s="441"/>
      <c r="R67" s="441"/>
      <c r="S67" s="441"/>
      <c r="T67" s="441"/>
      <c r="U67" s="441"/>
      <c r="V67" s="441"/>
      <c r="W67" s="441"/>
      <c r="X67" s="441"/>
      <c r="Y67" s="441"/>
      <c r="AA67" s="440"/>
      <c r="AB67" s="441"/>
      <c r="AC67" s="441"/>
      <c r="AD67" s="441"/>
      <c r="AE67" s="441"/>
      <c r="AF67" s="441"/>
      <c r="AG67" s="441"/>
      <c r="AH67" s="441"/>
      <c r="AI67" s="441"/>
      <c r="AJ67" s="441"/>
      <c r="AK67" s="441"/>
      <c r="AL67" s="441"/>
    </row>
    <row r="68" spans="2:40" x14ac:dyDescent="0.25">
      <c r="B68" s="348"/>
      <c r="C68" s="348"/>
      <c r="D68" s="348"/>
      <c r="E68" s="348"/>
      <c r="F68" s="348"/>
      <c r="G68" s="348"/>
      <c r="H68" s="348"/>
      <c r="I68" s="348"/>
      <c r="J68" s="348"/>
      <c r="N68" s="440"/>
      <c r="O68" s="441"/>
      <c r="P68" s="441"/>
      <c r="Q68" s="441"/>
      <c r="R68" s="441"/>
      <c r="S68" s="441"/>
      <c r="T68" s="441"/>
      <c r="U68" s="441"/>
      <c r="V68" s="441"/>
      <c r="W68" s="441"/>
      <c r="X68" s="441"/>
      <c r="Y68" s="441"/>
      <c r="AA68" s="440"/>
      <c r="AB68" s="441"/>
      <c r="AC68" s="441"/>
      <c r="AD68" s="441"/>
      <c r="AE68" s="441"/>
      <c r="AF68" s="441"/>
      <c r="AG68" s="441"/>
      <c r="AH68" s="441"/>
      <c r="AI68" s="441"/>
      <c r="AJ68" s="441"/>
      <c r="AK68" s="441"/>
      <c r="AL68" s="441"/>
    </row>
    <row r="69" spans="2:40" x14ac:dyDescent="0.25">
      <c r="N69" s="440"/>
      <c r="O69" s="441"/>
      <c r="P69" s="441"/>
      <c r="Q69" s="441"/>
      <c r="R69" s="441"/>
      <c r="S69" s="441"/>
      <c r="T69" s="441"/>
      <c r="U69" s="441"/>
      <c r="V69" s="441"/>
      <c r="W69" s="441"/>
      <c r="X69" s="441"/>
      <c r="Y69" s="441"/>
      <c r="AA69" s="440"/>
      <c r="AB69" s="441"/>
      <c r="AC69" s="441"/>
      <c r="AD69" s="441"/>
      <c r="AE69" s="441"/>
      <c r="AF69" s="441"/>
      <c r="AG69" s="441"/>
      <c r="AH69" s="441"/>
      <c r="AI69" s="441"/>
      <c r="AJ69" s="441"/>
      <c r="AK69" s="441"/>
      <c r="AL69" s="441"/>
    </row>
    <row r="70" spans="2:40" x14ac:dyDescent="0.25">
      <c r="N70" s="440"/>
      <c r="O70" s="441"/>
      <c r="P70" s="441"/>
      <c r="Q70" s="441"/>
      <c r="R70" s="441"/>
      <c r="S70" s="441"/>
      <c r="T70" s="441"/>
      <c r="U70" s="441"/>
      <c r="V70" s="441"/>
      <c r="W70" s="441"/>
      <c r="X70" s="441"/>
      <c r="Y70" s="441"/>
      <c r="AA70" s="440"/>
      <c r="AB70" s="441"/>
      <c r="AC70" s="441"/>
      <c r="AD70" s="441"/>
      <c r="AE70" s="441"/>
      <c r="AF70" s="441"/>
      <c r="AG70" s="441"/>
      <c r="AH70" s="441"/>
      <c r="AI70" s="441"/>
      <c r="AJ70" s="441"/>
      <c r="AK70" s="441"/>
      <c r="AL70" s="441"/>
    </row>
    <row r="71" spans="2:40" x14ac:dyDescent="0.25">
      <c r="N71" s="440"/>
      <c r="O71" s="441"/>
      <c r="P71" s="441"/>
      <c r="Q71" s="441"/>
      <c r="R71" s="441"/>
      <c r="S71" s="441"/>
      <c r="T71" s="441"/>
      <c r="U71" s="441"/>
      <c r="V71" s="441"/>
      <c r="W71" s="441"/>
      <c r="X71" s="441"/>
      <c r="Y71" s="441"/>
      <c r="AA71" s="440"/>
      <c r="AB71" s="441"/>
      <c r="AC71" s="441"/>
      <c r="AD71" s="441"/>
      <c r="AE71" s="441"/>
      <c r="AF71" s="441"/>
      <c r="AG71" s="441"/>
      <c r="AH71" s="441"/>
      <c r="AI71" s="441"/>
      <c r="AJ71" s="441"/>
      <c r="AK71" s="441"/>
      <c r="AL71" s="441"/>
    </row>
    <row r="72" spans="2:40" x14ac:dyDescent="0.25">
      <c r="O72" s="430"/>
      <c r="P72" s="430"/>
    </row>
    <row r="73" spans="2:40" x14ac:dyDescent="0.25">
      <c r="B73" s="445"/>
      <c r="C73" s="434"/>
      <c r="D73" s="434"/>
      <c r="E73" s="434"/>
      <c r="F73" s="434"/>
      <c r="G73" s="434"/>
      <c r="H73" s="434"/>
      <c r="I73" s="434"/>
      <c r="J73" s="434"/>
      <c r="K73" s="434"/>
      <c r="O73" s="430"/>
      <c r="P73" s="430"/>
    </row>
    <row r="74" spans="2:40" x14ac:dyDescent="0.25">
      <c r="B74" s="434"/>
      <c r="C74" s="446"/>
      <c r="D74" s="446"/>
      <c r="E74" s="446"/>
      <c r="F74" s="446"/>
      <c r="G74" s="446"/>
      <c r="H74" s="446"/>
      <c r="I74" s="446"/>
      <c r="J74" s="446"/>
      <c r="K74" s="446"/>
      <c r="O74" s="430"/>
      <c r="P74" s="430"/>
    </row>
    <row r="75" spans="2:40" x14ac:dyDescent="0.25">
      <c r="B75" s="434"/>
      <c r="C75" s="446"/>
      <c r="D75" s="446"/>
      <c r="E75" s="446"/>
      <c r="F75" s="446"/>
      <c r="G75" s="446"/>
      <c r="H75" s="446"/>
      <c r="I75" s="446"/>
      <c r="J75" s="446"/>
      <c r="K75" s="446"/>
      <c r="O75" s="430"/>
      <c r="P75" s="430"/>
    </row>
    <row r="76" spans="2:40" x14ac:dyDescent="0.25">
      <c r="B76" s="434"/>
      <c r="C76" s="446"/>
      <c r="D76" s="446"/>
      <c r="E76" s="446"/>
      <c r="F76" s="446"/>
      <c r="G76" s="446"/>
      <c r="H76" s="446"/>
      <c r="I76" s="446"/>
      <c r="J76" s="446"/>
      <c r="K76" s="446"/>
      <c r="O76" s="430"/>
      <c r="P76" s="430"/>
    </row>
    <row r="77" spans="2:40" x14ac:dyDescent="0.25">
      <c r="B77" s="434"/>
      <c r="C77" s="446"/>
      <c r="D77" s="446"/>
      <c r="E77" s="446"/>
      <c r="F77" s="446"/>
      <c r="G77" s="446"/>
      <c r="H77" s="446"/>
      <c r="I77" s="446"/>
      <c r="J77" s="446"/>
      <c r="K77" s="446"/>
      <c r="O77" s="430"/>
      <c r="P77" s="430"/>
    </row>
    <row r="78" spans="2:40" x14ac:dyDescent="0.25">
      <c r="O78" s="430"/>
      <c r="P78" s="430"/>
    </row>
    <row r="79" spans="2:40" x14ac:dyDescent="0.25">
      <c r="O79" s="430"/>
      <c r="P79" s="430"/>
    </row>
    <row r="80" spans="2:40" x14ac:dyDescent="0.25">
      <c r="O80" s="430"/>
      <c r="P80" s="430"/>
    </row>
    <row r="81" spans="15:16" x14ac:dyDescent="0.25">
      <c r="O81" s="430"/>
      <c r="P81" s="430"/>
    </row>
    <row r="82" spans="15:16" x14ac:dyDescent="0.25">
      <c r="O82" s="430"/>
      <c r="P82" s="430"/>
    </row>
    <row r="83" spans="15:16" x14ac:dyDescent="0.25">
      <c r="O83" s="430"/>
      <c r="P83" s="430"/>
    </row>
    <row r="84" spans="15:16" x14ac:dyDescent="0.25">
      <c r="O84" s="430"/>
      <c r="P84" s="430"/>
    </row>
    <row r="85" spans="15:16" x14ac:dyDescent="0.25">
      <c r="O85" s="430"/>
      <c r="P85" s="430"/>
    </row>
    <row r="86" spans="15:16" x14ac:dyDescent="0.25">
      <c r="O86" s="430"/>
      <c r="P86" s="430"/>
    </row>
    <row r="87" spans="15:16" x14ac:dyDescent="0.25">
      <c r="O87" s="430"/>
      <c r="P87" s="430"/>
    </row>
    <row r="88" spans="15:16" x14ac:dyDescent="0.25">
      <c r="O88" s="430"/>
      <c r="P88" s="430"/>
    </row>
    <row r="89" spans="15:16" x14ac:dyDescent="0.25">
      <c r="O89" s="430"/>
      <c r="P89" s="430"/>
    </row>
    <row r="90" spans="15:16" x14ac:dyDescent="0.25">
      <c r="O90" s="430"/>
      <c r="P90" s="430"/>
    </row>
    <row r="91" spans="15:16" x14ac:dyDescent="0.25">
      <c r="O91" s="430"/>
      <c r="P91" s="430"/>
    </row>
    <row r="92" spans="15:16" x14ac:dyDescent="0.25">
      <c r="O92" s="430"/>
      <c r="P92" s="430"/>
    </row>
    <row r="93" spans="15:16" x14ac:dyDescent="0.25">
      <c r="O93" s="430"/>
      <c r="P93" s="430"/>
    </row>
    <row r="94" spans="15:16" x14ac:dyDescent="0.25">
      <c r="O94" s="430"/>
      <c r="P94" s="430"/>
    </row>
    <row r="95" spans="15:16" x14ac:dyDescent="0.25">
      <c r="O95" s="430"/>
      <c r="P95" s="430"/>
    </row>
    <row r="96" spans="15:16" x14ac:dyDescent="0.25">
      <c r="O96" s="430"/>
      <c r="P96" s="430"/>
    </row>
    <row r="97" spans="15:16" x14ac:dyDescent="0.25">
      <c r="O97" s="430"/>
      <c r="P97" s="430"/>
    </row>
    <row r="98" spans="15:16" x14ac:dyDescent="0.25">
      <c r="O98" s="430"/>
      <c r="P98" s="430"/>
    </row>
    <row r="99" spans="15:16" x14ac:dyDescent="0.25">
      <c r="O99" s="430"/>
      <c r="P99" s="430"/>
    </row>
    <row r="100" spans="15:16" x14ac:dyDescent="0.25">
      <c r="O100" s="430"/>
      <c r="P100" s="430"/>
    </row>
    <row r="101" spans="15:16" x14ac:dyDescent="0.25">
      <c r="O101" s="430"/>
      <c r="P101" s="430"/>
    </row>
    <row r="102" spans="15:16" x14ac:dyDescent="0.25">
      <c r="O102" s="430"/>
      <c r="P102" s="430"/>
    </row>
    <row r="103" spans="15:16" x14ac:dyDescent="0.25">
      <c r="O103" s="430"/>
      <c r="P103" s="430"/>
    </row>
    <row r="104" spans="15:16" x14ac:dyDescent="0.25">
      <c r="O104" s="430"/>
      <c r="P104" s="430"/>
    </row>
    <row r="105" spans="15:16" x14ac:dyDescent="0.25">
      <c r="O105" s="430"/>
      <c r="P105" s="430"/>
    </row>
    <row r="106" spans="15:16" x14ac:dyDescent="0.25">
      <c r="O106" s="430"/>
      <c r="P106" s="430"/>
    </row>
    <row r="107" spans="15:16" x14ac:dyDescent="0.25">
      <c r="O107" s="430"/>
      <c r="P107" s="430"/>
    </row>
    <row r="108" spans="15:16" x14ac:dyDescent="0.25">
      <c r="O108" s="430"/>
      <c r="P108" s="430"/>
    </row>
    <row r="109" spans="15:16" x14ac:dyDescent="0.25">
      <c r="O109" s="430"/>
      <c r="P109" s="430"/>
    </row>
    <row r="110" spans="15:16" x14ac:dyDescent="0.25">
      <c r="O110" s="430"/>
      <c r="P110" s="430"/>
    </row>
    <row r="111" spans="15:16" x14ac:dyDescent="0.25">
      <c r="O111" s="430"/>
      <c r="P111" s="430"/>
    </row>
    <row r="112" spans="15:16" x14ac:dyDescent="0.25">
      <c r="O112" s="430"/>
      <c r="P112" s="430"/>
    </row>
    <row r="113" spans="15:16" x14ac:dyDescent="0.25">
      <c r="O113" s="430"/>
      <c r="P113" s="430"/>
    </row>
    <row r="114" spans="15:16" x14ac:dyDescent="0.25">
      <c r="O114" s="430"/>
      <c r="P114" s="430"/>
    </row>
    <row r="115" spans="15:16" x14ac:dyDescent="0.25">
      <c r="O115" s="430"/>
      <c r="P115" s="430"/>
    </row>
    <row r="116" spans="15:16" x14ac:dyDescent="0.25">
      <c r="O116" s="430"/>
      <c r="P116" s="430"/>
    </row>
    <row r="117" spans="15:16" x14ac:dyDescent="0.25">
      <c r="O117" s="430"/>
      <c r="P117" s="430"/>
    </row>
    <row r="118" spans="15:16" x14ac:dyDescent="0.25">
      <c r="O118" s="430"/>
      <c r="P118" s="430"/>
    </row>
    <row r="119" spans="15:16" x14ac:dyDescent="0.25">
      <c r="O119" s="430"/>
      <c r="P119" s="430"/>
    </row>
    <row r="120" spans="15:16" x14ac:dyDescent="0.25">
      <c r="O120" s="430"/>
      <c r="P120" s="430"/>
    </row>
    <row r="121" spans="15:16" x14ac:dyDescent="0.25">
      <c r="O121" s="430"/>
      <c r="P121" s="430"/>
    </row>
    <row r="122" spans="15:16" x14ac:dyDescent="0.25">
      <c r="O122" s="430"/>
      <c r="P122" s="430"/>
    </row>
    <row r="123" spans="15:16" x14ac:dyDescent="0.25">
      <c r="O123" s="430"/>
      <c r="P123" s="430"/>
    </row>
    <row r="124" spans="15:16" x14ac:dyDescent="0.25">
      <c r="O124" s="430"/>
      <c r="P124" s="430"/>
    </row>
    <row r="125" spans="15:16" x14ac:dyDescent="0.25">
      <c r="O125" s="430"/>
      <c r="P125" s="430"/>
    </row>
    <row r="126" spans="15:16" x14ac:dyDescent="0.25">
      <c r="O126" s="430"/>
      <c r="P126" s="430"/>
    </row>
    <row r="127" spans="15:16" x14ac:dyDescent="0.25">
      <c r="O127" s="430"/>
      <c r="P127" s="430"/>
    </row>
    <row r="128" spans="15:16" x14ac:dyDescent="0.25">
      <c r="O128" s="430"/>
      <c r="P128" s="430"/>
    </row>
    <row r="129" spans="15:16" x14ac:dyDescent="0.25">
      <c r="O129" s="430"/>
      <c r="P129" s="430"/>
    </row>
    <row r="130" spans="15:16" x14ac:dyDescent="0.25">
      <c r="O130" s="430"/>
      <c r="P130" s="430"/>
    </row>
    <row r="131" spans="15:16" x14ac:dyDescent="0.25">
      <c r="O131" s="430"/>
      <c r="P131" s="430"/>
    </row>
    <row r="132" spans="15:16" x14ac:dyDescent="0.25">
      <c r="O132" s="430"/>
      <c r="P132" s="430"/>
    </row>
    <row r="133" spans="15:16" x14ac:dyDescent="0.25">
      <c r="O133" s="430"/>
      <c r="P133" s="430"/>
    </row>
    <row r="134" spans="15:16" x14ac:dyDescent="0.25">
      <c r="O134" s="430"/>
      <c r="P134" s="430"/>
    </row>
    <row r="135" spans="15:16" x14ac:dyDescent="0.25">
      <c r="O135" s="430"/>
      <c r="P135" s="430"/>
    </row>
  </sheetData>
  <mergeCells count="1">
    <mergeCell ref="B19:H33"/>
  </mergeCells>
  <pageMargins left="0" right="0" top="0" bottom="0" header="0" footer="0"/>
  <pageSetup orientation="portrait" r:id="rId1"/>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7BC143"/>
  </sheetPr>
  <dimension ref="A1:AN135"/>
  <sheetViews>
    <sheetView topLeftCell="D4" zoomScale="73" zoomScaleNormal="60" zoomScalePageLayoutView="200" workbookViewId="0">
      <selection activeCell="K29" sqref="K29"/>
    </sheetView>
  </sheetViews>
  <sheetFormatPr defaultColWidth="8.85546875" defaultRowHeight="15" x14ac:dyDescent="0.25"/>
  <cols>
    <col min="1" max="1" width="3.28515625" style="429" customWidth="1"/>
    <col min="2" max="2" width="17.140625" style="429" customWidth="1"/>
    <col min="3" max="3" width="49" style="429" customWidth="1"/>
    <col min="4" max="6" width="8.85546875" style="429"/>
    <col min="7" max="10" width="8.85546875" style="429" customWidth="1"/>
    <col min="11" max="13" width="8.85546875" style="429"/>
    <col min="14" max="14" width="8.85546875" style="430"/>
    <col min="15" max="15" width="17" style="429" customWidth="1"/>
    <col min="16" max="16" width="8.85546875" style="429"/>
    <col min="17" max="17" width="15.28515625" style="429" customWidth="1"/>
    <col min="18" max="26" width="8.85546875" style="429"/>
    <col min="27" max="27" width="8.85546875" style="430"/>
    <col min="28" max="39" width="8.85546875" style="429"/>
    <col min="40" max="40" width="8.85546875" style="430"/>
    <col min="41" max="16384" width="8.85546875" style="429"/>
  </cols>
  <sheetData>
    <row r="1" spans="2:40" s="428" customFormat="1" ht="21" x14ac:dyDescent="0.35">
      <c r="B1" s="427" t="s">
        <v>1080</v>
      </c>
      <c r="N1" s="427"/>
      <c r="AA1" s="427"/>
      <c r="AN1" s="427"/>
    </row>
    <row r="2" spans="2:40" x14ac:dyDescent="0.25">
      <c r="O2" s="430"/>
      <c r="P2" s="430"/>
      <c r="Q2" s="430"/>
      <c r="R2" s="430"/>
      <c r="S2" s="430"/>
      <c r="T2" s="430"/>
      <c r="U2" s="430"/>
      <c r="V2" s="430"/>
      <c r="W2" s="430"/>
      <c r="X2" s="430"/>
      <c r="Y2" s="430"/>
    </row>
    <row r="3" spans="2:40" ht="23.25" x14ac:dyDescent="0.35">
      <c r="B3" s="431" t="s">
        <v>1079</v>
      </c>
    </row>
    <row r="5" spans="2:40" x14ac:dyDescent="0.25">
      <c r="B5" s="430" t="s">
        <v>1078</v>
      </c>
      <c r="C5" s="432" t="s">
        <v>1077</v>
      </c>
    </row>
    <row r="6" spans="2:40" x14ac:dyDescent="0.25">
      <c r="B6" s="430" t="s">
        <v>1076</v>
      </c>
      <c r="C6" s="432" t="s">
        <v>1075</v>
      </c>
    </row>
    <row r="7" spans="2:40" x14ac:dyDescent="0.25">
      <c r="B7" s="430" t="s">
        <v>1074</v>
      </c>
      <c r="C7" s="432" t="s">
        <v>1073</v>
      </c>
    </row>
    <row r="8" spans="2:40" x14ac:dyDescent="0.25">
      <c r="B8" s="430" t="s">
        <v>1072</v>
      </c>
      <c r="C8" s="432" t="s">
        <v>1071</v>
      </c>
    </row>
    <row r="9" spans="2:40" ht="15.75" x14ac:dyDescent="0.25">
      <c r="B9" s="430"/>
      <c r="L9" s="433" t="s">
        <v>1070</v>
      </c>
    </row>
    <row r="10" spans="2:40" x14ac:dyDescent="0.25">
      <c r="B10" s="430" t="s">
        <v>1069</v>
      </c>
    </row>
    <row r="11" spans="2:40" x14ac:dyDescent="0.25">
      <c r="B11" s="430" t="s">
        <v>1068</v>
      </c>
      <c r="C11" s="432" t="str">
        <f>Figure_2_GHG_per_pkm_General!C12</f>
        <v>GHG emissions per pkm [g CO₂/pkm]</v>
      </c>
    </row>
    <row r="12" spans="2:40" x14ac:dyDescent="0.25">
      <c r="B12" s="430" t="s">
        <v>1066</v>
      </c>
      <c r="C12" s="432" t="s">
        <v>1140</v>
      </c>
    </row>
    <row r="13" spans="2:40" x14ac:dyDescent="0.25">
      <c r="B13" s="430"/>
      <c r="C13" s="434"/>
    </row>
    <row r="14" spans="2:40" x14ac:dyDescent="0.25">
      <c r="B14" s="430" t="s">
        <v>1065</v>
      </c>
      <c r="C14" s="434"/>
    </row>
    <row r="15" spans="2:40" x14ac:dyDescent="0.25">
      <c r="B15" s="430" t="s">
        <v>1064</v>
      </c>
      <c r="C15" s="435" t="s">
        <v>1063</v>
      </c>
    </row>
    <row r="16" spans="2:40" x14ac:dyDescent="0.25">
      <c r="B16" s="430" t="s">
        <v>1062</v>
      </c>
      <c r="C16" s="435" t="s">
        <v>1061</v>
      </c>
    </row>
    <row r="17" spans="2:38" x14ac:dyDescent="0.25">
      <c r="B17" s="430"/>
      <c r="C17" s="434"/>
    </row>
    <row r="18" spans="2:38" x14ac:dyDescent="0.25">
      <c r="B18" s="430" t="s">
        <v>1060</v>
      </c>
      <c r="V18" s="436"/>
      <c r="W18" s="436"/>
    </row>
    <row r="19" spans="2:38" x14ac:dyDescent="0.25">
      <c r="B19" s="864" t="s">
        <v>1059</v>
      </c>
      <c r="C19" s="865"/>
      <c r="D19" s="865"/>
      <c r="E19" s="865"/>
      <c r="F19" s="865"/>
      <c r="G19" s="865"/>
      <c r="H19" s="866"/>
      <c r="V19" s="436"/>
      <c r="W19" s="436"/>
    </row>
    <row r="20" spans="2:38" x14ac:dyDescent="0.25">
      <c r="B20" s="867"/>
      <c r="C20" s="868"/>
      <c r="D20" s="868"/>
      <c r="E20" s="868"/>
      <c r="F20" s="868"/>
      <c r="G20" s="868"/>
      <c r="H20" s="869"/>
      <c r="V20" s="436"/>
      <c r="W20" s="436"/>
    </row>
    <row r="21" spans="2:38" x14ac:dyDescent="0.25">
      <c r="B21" s="867"/>
      <c r="C21" s="868"/>
      <c r="D21" s="868"/>
      <c r="E21" s="868"/>
      <c r="F21" s="868"/>
      <c r="G21" s="868"/>
      <c r="H21" s="869"/>
      <c r="V21" s="436"/>
      <c r="W21" s="436"/>
    </row>
    <row r="22" spans="2:38" x14ac:dyDescent="0.25">
      <c r="B22" s="867"/>
      <c r="C22" s="868"/>
      <c r="D22" s="868"/>
      <c r="E22" s="868"/>
      <c r="F22" s="868"/>
      <c r="G22" s="868"/>
      <c r="H22" s="869"/>
      <c r="V22" s="436"/>
      <c r="W22" s="436"/>
      <c r="X22" s="430"/>
      <c r="Y22" s="430"/>
    </row>
    <row r="23" spans="2:38" x14ac:dyDescent="0.25">
      <c r="B23" s="867"/>
      <c r="C23" s="868"/>
      <c r="D23" s="868"/>
      <c r="E23" s="868"/>
      <c r="F23" s="868"/>
      <c r="G23" s="868"/>
      <c r="H23" s="869"/>
      <c r="V23" s="436"/>
      <c r="W23" s="436"/>
      <c r="X23" s="430"/>
      <c r="Y23" s="430"/>
    </row>
    <row r="24" spans="2:38" ht="15.75" x14ac:dyDescent="0.25">
      <c r="B24" s="867"/>
      <c r="C24" s="868"/>
      <c r="D24" s="868"/>
      <c r="E24" s="868"/>
      <c r="F24" s="868"/>
      <c r="G24" s="868"/>
      <c r="H24" s="869"/>
      <c r="N24" s="437"/>
      <c r="V24" s="436"/>
      <c r="W24" s="436"/>
      <c r="AA24" s="437"/>
    </row>
    <row r="25" spans="2:38" s="430" customFormat="1" x14ac:dyDescent="0.25">
      <c r="B25" s="867"/>
      <c r="C25" s="868"/>
      <c r="D25" s="868"/>
      <c r="E25" s="868"/>
      <c r="F25" s="868"/>
      <c r="G25" s="868"/>
      <c r="H25" s="869"/>
      <c r="N25" s="438"/>
      <c r="V25" s="436"/>
      <c r="W25" s="436"/>
      <c r="AA25" s="439"/>
    </row>
    <row r="26" spans="2:38" x14ac:dyDescent="0.25">
      <c r="B26" s="867"/>
      <c r="C26" s="868"/>
      <c r="D26" s="868"/>
      <c r="E26" s="868"/>
      <c r="F26" s="868"/>
      <c r="G26" s="868"/>
      <c r="H26" s="869"/>
      <c r="N26" s="440"/>
      <c r="V26" s="436"/>
      <c r="W26" s="436"/>
      <c r="X26" s="441"/>
      <c r="Y26" s="441"/>
      <c r="AA26" s="440"/>
      <c r="AB26" s="441"/>
      <c r="AC26" s="441"/>
      <c r="AD26" s="441"/>
      <c r="AE26" s="441"/>
      <c r="AF26" s="441"/>
      <c r="AG26" s="441"/>
      <c r="AH26" s="441"/>
      <c r="AI26" s="441"/>
      <c r="AJ26" s="441"/>
      <c r="AK26" s="441"/>
      <c r="AL26" s="441"/>
    </row>
    <row r="27" spans="2:38" x14ac:dyDescent="0.25">
      <c r="B27" s="867"/>
      <c r="C27" s="868"/>
      <c r="D27" s="868"/>
      <c r="E27" s="868"/>
      <c r="F27" s="868"/>
      <c r="G27" s="868"/>
      <c r="H27" s="869"/>
      <c r="N27" s="440"/>
      <c r="V27" s="436"/>
      <c r="W27" s="436"/>
      <c r="X27" s="441"/>
      <c r="Y27" s="441"/>
      <c r="AA27" s="440"/>
      <c r="AB27" s="441"/>
      <c r="AC27" s="441"/>
      <c r="AD27" s="441"/>
      <c r="AE27" s="441"/>
      <c r="AF27" s="441"/>
      <c r="AG27" s="441"/>
      <c r="AH27" s="441"/>
      <c r="AI27" s="441"/>
      <c r="AJ27" s="441"/>
      <c r="AK27" s="441"/>
      <c r="AL27" s="441"/>
    </row>
    <row r="28" spans="2:38" x14ac:dyDescent="0.25">
      <c r="B28" s="867"/>
      <c r="C28" s="868"/>
      <c r="D28" s="868"/>
      <c r="E28" s="868"/>
      <c r="F28" s="868"/>
      <c r="G28" s="868"/>
      <c r="H28" s="869"/>
      <c r="N28" s="440"/>
      <c r="V28" s="436"/>
      <c r="W28" s="436"/>
      <c r="X28" s="441"/>
      <c r="Y28" s="441"/>
      <c r="AA28" s="440"/>
      <c r="AB28" s="441"/>
      <c r="AC28" s="441"/>
      <c r="AD28" s="441"/>
      <c r="AE28" s="441"/>
      <c r="AF28" s="441"/>
      <c r="AG28" s="441"/>
      <c r="AH28" s="441"/>
      <c r="AI28" s="441"/>
      <c r="AJ28" s="441"/>
      <c r="AK28" s="441"/>
      <c r="AL28" s="441"/>
    </row>
    <row r="29" spans="2:38" x14ac:dyDescent="0.25">
      <c r="B29" s="867"/>
      <c r="C29" s="868"/>
      <c r="D29" s="868"/>
      <c r="E29" s="868"/>
      <c r="F29" s="868"/>
      <c r="G29" s="868"/>
      <c r="H29" s="869"/>
      <c r="N29" s="440"/>
      <c r="V29" s="436"/>
      <c r="W29" s="436"/>
      <c r="X29" s="441"/>
      <c r="Y29" s="441"/>
      <c r="AA29" s="440"/>
      <c r="AB29" s="441"/>
      <c r="AC29" s="441"/>
      <c r="AD29" s="441"/>
      <c r="AE29" s="441"/>
      <c r="AF29" s="441"/>
      <c r="AG29" s="441"/>
      <c r="AH29" s="441"/>
      <c r="AI29" s="441"/>
      <c r="AJ29" s="441"/>
      <c r="AK29" s="441"/>
      <c r="AL29" s="441"/>
    </row>
    <row r="30" spans="2:38" x14ac:dyDescent="0.25">
      <c r="B30" s="867"/>
      <c r="C30" s="868"/>
      <c r="D30" s="868"/>
      <c r="E30" s="868"/>
      <c r="F30" s="868"/>
      <c r="G30" s="868"/>
      <c r="H30" s="869"/>
      <c r="N30" s="440"/>
      <c r="V30" s="436"/>
      <c r="W30" s="436"/>
      <c r="X30" s="441"/>
      <c r="Y30" s="441"/>
      <c r="AA30" s="440"/>
      <c r="AB30" s="441"/>
      <c r="AC30" s="441"/>
      <c r="AD30" s="441"/>
      <c r="AE30" s="441"/>
      <c r="AF30" s="441"/>
      <c r="AG30" s="441"/>
      <c r="AH30" s="441"/>
      <c r="AI30" s="441"/>
      <c r="AJ30" s="441"/>
      <c r="AK30" s="441"/>
      <c r="AL30" s="441"/>
    </row>
    <row r="31" spans="2:38" x14ac:dyDescent="0.25">
      <c r="B31" s="867"/>
      <c r="C31" s="868"/>
      <c r="D31" s="868"/>
      <c r="E31" s="868"/>
      <c r="F31" s="868"/>
      <c r="G31" s="868"/>
      <c r="H31" s="869"/>
      <c r="N31" s="440"/>
      <c r="V31" s="436"/>
      <c r="W31" s="436"/>
      <c r="X31" s="441"/>
      <c r="Y31" s="441"/>
      <c r="AA31" s="440"/>
      <c r="AB31" s="441"/>
      <c r="AC31" s="441"/>
      <c r="AD31" s="441"/>
      <c r="AE31" s="441"/>
      <c r="AF31" s="441"/>
      <c r="AG31" s="441"/>
      <c r="AH31" s="441"/>
      <c r="AI31" s="441"/>
      <c r="AJ31" s="441"/>
      <c r="AK31" s="441"/>
      <c r="AL31" s="441"/>
    </row>
    <row r="32" spans="2:38" x14ac:dyDescent="0.25">
      <c r="B32" s="867"/>
      <c r="C32" s="868"/>
      <c r="D32" s="868"/>
      <c r="E32" s="868"/>
      <c r="F32" s="868"/>
      <c r="G32" s="868"/>
      <c r="H32" s="869"/>
      <c r="N32" s="440"/>
      <c r="V32" s="436"/>
      <c r="W32" s="436"/>
      <c r="X32" s="441"/>
      <c r="Y32" s="441"/>
      <c r="AA32" s="440"/>
      <c r="AB32" s="441"/>
      <c r="AC32" s="441"/>
      <c r="AD32" s="441"/>
      <c r="AE32" s="441"/>
      <c r="AF32" s="441"/>
      <c r="AG32" s="441"/>
      <c r="AH32" s="441"/>
      <c r="AI32" s="441"/>
      <c r="AJ32" s="441"/>
      <c r="AK32" s="441"/>
      <c r="AL32" s="441"/>
    </row>
    <row r="33" spans="1:40" x14ac:dyDescent="0.25">
      <c r="B33" s="870"/>
      <c r="C33" s="871"/>
      <c r="D33" s="871"/>
      <c r="E33" s="871"/>
      <c r="F33" s="871"/>
      <c r="G33" s="871"/>
      <c r="H33" s="872"/>
      <c r="N33" s="440"/>
      <c r="O33" s="436"/>
      <c r="P33" s="436"/>
      <c r="Q33" s="436"/>
      <c r="R33" s="436"/>
      <c r="S33" s="436"/>
      <c r="T33" s="436"/>
      <c r="U33" s="436"/>
      <c r="V33" s="436"/>
      <c r="W33" s="436"/>
      <c r="X33" s="441"/>
      <c r="Y33" s="441"/>
      <c r="AA33" s="440"/>
      <c r="AB33" s="441"/>
      <c r="AC33" s="441"/>
      <c r="AD33" s="441"/>
      <c r="AE33" s="441"/>
      <c r="AF33" s="441"/>
      <c r="AG33" s="441"/>
      <c r="AH33" s="441"/>
      <c r="AI33" s="441"/>
      <c r="AJ33" s="441"/>
      <c r="AK33" s="441"/>
      <c r="AL33" s="441"/>
    </row>
    <row r="34" spans="1:40" x14ac:dyDescent="0.25">
      <c r="N34" s="440"/>
      <c r="O34" s="441"/>
      <c r="P34" s="441"/>
      <c r="Q34" s="441"/>
      <c r="R34" s="441"/>
      <c r="S34" s="441"/>
      <c r="T34" s="441"/>
      <c r="U34" s="441"/>
      <c r="V34" s="441"/>
      <c r="W34" s="441"/>
      <c r="X34" s="441"/>
      <c r="Y34" s="441"/>
      <c r="AA34" s="440"/>
      <c r="AB34" s="441"/>
      <c r="AC34" s="441"/>
      <c r="AD34" s="441"/>
      <c r="AE34" s="441"/>
      <c r="AF34" s="441"/>
      <c r="AG34" s="441"/>
      <c r="AH34" s="441"/>
      <c r="AI34" s="441"/>
      <c r="AJ34" s="441"/>
      <c r="AK34" s="441"/>
      <c r="AL34" s="441"/>
    </row>
    <row r="35" spans="1:40" x14ac:dyDescent="0.25">
      <c r="N35" s="440"/>
      <c r="O35" s="441"/>
      <c r="P35" s="441"/>
      <c r="Q35" s="441"/>
      <c r="R35" s="441"/>
      <c r="S35" s="441"/>
      <c r="T35" s="441"/>
      <c r="U35" s="441"/>
      <c r="V35" s="441"/>
      <c r="W35" s="441"/>
      <c r="X35" s="441"/>
      <c r="Y35" s="441"/>
      <c r="AA35" s="440"/>
      <c r="AB35" s="441"/>
      <c r="AC35" s="441"/>
      <c r="AD35" s="441"/>
      <c r="AE35" s="441"/>
      <c r="AF35" s="441"/>
      <c r="AG35" s="441"/>
      <c r="AH35" s="441"/>
      <c r="AI35" s="441"/>
      <c r="AJ35" s="441"/>
      <c r="AK35" s="441"/>
      <c r="AL35" s="441"/>
    </row>
    <row r="36" spans="1:40" x14ac:dyDescent="0.25">
      <c r="N36" s="440"/>
      <c r="O36" s="441"/>
      <c r="P36" s="441"/>
      <c r="Q36" s="441"/>
      <c r="R36" s="441"/>
      <c r="S36" s="441"/>
      <c r="T36" s="441"/>
      <c r="U36" s="441"/>
      <c r="V36" s="441"/>
      <c r="W36" s="441"/>
      <c r="X36" s="441"/>
      <c r="Y36" s="441"/>
      <c r="AA36" s="440"/>
      <c r="AB36" s="441"/>
      <c r="AC36" s="441"/>
      <c r="AD36" s="441"/>
      <c r="AE36" s="441"/>
      <c r="AF36" s="441"/>
      <c r="AG36" s="441"/>
      <c r="AH36" s="441"/>
      <c r="AI36" s="441"/>
      <c r="AJ36" s="441"/>
      <c r="AK36" s="441"/>
      <c r="AL36" s="441"/>
    </row>
    <row r="37" spans="1:40" x14ac:dyDescent="0.25">
      <c r="N37" s="440"/>
      <c r="O37" s="441"/>
      <c r="P37" s="441"/>
      <c r="Q37" s="441"/>
      <c r="R37" s="441"/>
      <c r="S37" s="441"/>
      <c r="T37" s="441"/>
      <c r="U37" s="441"/>
      <c r="V37" s="441"/>
      <c r="W37" s="441"/>
      <c r="X37" s="441"/>
      <c r="Y37" s="441"/>
      <c r="AA37" s="440"/>
      <c r="AB37" s="441"/>
      <c r="AC37" s="441"/>
      <c r="AD37" s="441"/>
      <c r="AE37" s="441"/>
      <c r="AF37" s="441"/>
      <c r="AG37" s="441"/>
      <c r="AH37" s="441"/>
      <c r="AI37" s="441"/>
      <c r="AJ37" s="441"/>
      <c r="AK37" s="441"/>
      <c r="AL37" s="441"/>
    </row>
    <row r="38" spans="1:40" x14ac:dyDescent="0.25">
      <c r="N38" s="440"/>
      <c r="O38" s="441"/>
      <c r="P38" s="441"/>
      <c r="Q38" s="441"/>
      <c r="R38" s="441"/>
      <c r="S38" s="441"/>
      <c r="T38" s="441"/>
      <c r="U38" s="441"/>
      <c r="V38" s="441"/>
      <c r="W38" s="441"/>
      <c r="X38" s="441"/>
      <c r="Y38" s="441"/>
      <c r="AA38" s="440"/>
      <c r="AB38" s="441"/>
      <c r="AC38" s="441"/>
      <c r="AD38" s="441"/>
      <c r="AE38" s="441"/>
      <c r="AF38" s="441"/>
      <c r="AG38" s="441"/>
      <c r="AH38" s="441"/>
      <c r="AI38" s="441"/>
      <c r="AJ38" s="441"/>
      <c r="AK38" s="441"/>
      <c r="AL38" s="441"/>
    </row>
    <row r="39" spans="1:40" x14ac:dyDescent="0.25">
      <c r="N39" s="440"/>
      <c r="O39" s="441"/>
      <c r="P39" s="441"/>
      <c r="Q39" s="441"/>
      <c r="R39" s="441"/>
      <c r="S39" s="441"/>
      <c r="T39" s="441"/>
      <c r="U39" s="441"/>
      <c r="V39" s="441"/>
      <c r="W39" s="441"/>
      <c r="X39" s="441"/>
      <c r="Y39" s="441"/>
      <c r="AA39" s="440"/>
      <c r="AB39" s="441"/>
      <c r="AC39" s="441"/>
      <c r="AD39" s="441"/>
      <c r="AE39" s="441"/>
      <c r="AF39" s="441"/>
      <c r="AG39" s="441"/>
      <c r="AH39" s="441"/>
      <c r="AI39" s="441"/>
      <c r="AJ39" s="441"/>
      <c r="AK39" s="441"/>
      <c r="AL39" s="441"/>
    </row>
    <row r="40" spans="1:40" ht="23.25" x14ac:dyDescent="0.35">
      <c r="B40" s="431" t="s">
        <v>1058</v>
      </c>
      <c r="C40" s="442"/>
      <c r="N40" s="440"/>
      <c r="O40" s="441"/>
      <c r="P40" s="441"/>
      <c r="Q40" s="441"/>
      <c r="R40" s="441"/>
      <c r="S40" s="441"/>
      <c r="T40" s="441"/>
      <c r="U40" s="441"/>
      <c r="V40" s="441"/>
      <c r="W40" s="441"/>
      <c r="X40" s="441"/>
      <c r="Y40" s="441"/>
      <c r="AA40" s="440"/>
      <c r="AB40" s="441"/>
      <c r="AC40" s="441"/>
      <c r="AD40" s="441"/>
      <c r="AE40" s="441"/>
      <c r="AF40" s="441"/>
      <c r="AG40" s="441"/>
      <c r="AH40" s="441"/>
      <c r="AI40" s="441"/>
      <c r="AJ40" s="441"/>
      <c r="AK40" s="441"/>
      <c r="AL40" s="441"/>
    </row>
    <row r="41" spans="1:40" x14ac:dyDescent="0.25">
      <c r="N41" s="440"/>
      <c r="O41" s="441"/>
      <c r="P41" s="441"/>
      <c r="Q41" s="441"/>
      <c r="R41" s="441"/>
      <c r="S41" s="441"/>
      <c r="T41" s="441"/>
      <c r="U41" s="441"/>
      <c r="V41" s="441"/>
      <c r="W41" s="441"/>
      <c r="X41" s="441"/>
      <c r="Y41" s="441"/>
      <c r="AA41" s="440"/>
      <c r="AB41" s="441"/>
      <c r="AC41" s="441"/>
      <c r="AD41" s="441"/>
      <c r="AE41" s="441"/>
      <c r="AF41" s="441"/>
      <c r="AG41" s="441"/>
      <c r="AH41" s="441"/>
      <c r="AI41" s="441"/>
      <c r="AJ41" s="441"/>
      <c r="AK41" s="441"/>
      <c r="AL41" s="441"/>
    </row>
    <row r="42" spans="1:40" x14ac:dyDescent="0.25">
      <c r="N42" s="440"/>
      <c r="O42" s="441"/>
      <c r="P42" s="441"/>
      <c r="Q42" s="441"/>
      <c r="R42" s="441"/>
      <c r="S42" s="441"/>
      <c r="T42" s="441"/>
      <c r="U42" s="441"/>
      <c r="V42" s="441"/>
      <c r="W42" s="441"/>
      <c r="X42" s="441"/>
      <c r="Y42" s="441"/>
      <c r="AA42" s="440"/>
      <c r="AB42" s="441"/>
      <c r="AC42" s="441"/>
      <c r="AD42" s="441"/>
      <c r="AE42" s="441"/>
      <c r="AF42" s="441"/>
      <c r="AG42" s="441"/>
      <c r="AH42" s="441"/>
      <c r="AI42" s="441"/>
      <c r="AJ42" s="441"/>
      <c r="AK42" s="441"/>
      <c r="AL42" s="441"/>
    </row>
    <row r="43" spans="1:40" x14ac:dyDescent="0.25">
      <c r="N43" s="429"/>
      <c r="Q43" s="440"/>
      <c r="R43" s="441"/>
      <c r="S43" s="441"/>
      <c r="T43" s="441"/>
      <c r="U43" s="441"/>
      <c r="V43" s="441"/>
      <c r="W43" s="441"/>
      <c r="X43" s="441"/>
      <c r="Y43" s="441"/>
      <c r="AA43" s="440"/>
      <c r="AB43" s="441"/>
      <c r="AC43" s="441"/>
      <c r="AD43" s="441"/>
      <c r="AE43" s="441"/>
      <c r="AF43" s="441"/>
      <c r="AG43" s="441"/>
      <c r="AH43" s="441"/>
      <c r="AI43" s="441"/>
      <c r="AJ43" s="441"/>
      <c r="AK43" s="441"/>
      <c r="AL43" s="441"/>
    </row>
    <row r="44" spans="1:40" x14ac:dyDescent="0.25">
      <c r="C44" s="398"/>
      <c r="D44" s="357" t="s">
        <v>1123</v>
      </c>
      <c r="E44" s="509" t="s">
        <v>1124</v>
      </c>
      <c r="F44" s="357" t="s">
        <v>1125</v>
      </c>
      <c r="G44" s="509" t="s">
        <v>849</v>
      </c>
      <c r="H44" s="357" t="str">
        <f>C58</f>
        <v>Ridesourcing - car - ICE (central estimate)</v>
      </c>
      <c r="I44" s="357" t="str">
        <f>C59</f>
        <v>Ridesourcing - car - HEV (central estimate)</v>
      </c>
      <c r="J44" s="432" t="str">
        <f>C60</f>
        <v>Ridesourcing - car - BEV (two packs) (central estimate)</v>
      </c>
      <c r="K44" s="432" t="str">
        <f>C61</f>
        <v>Ridesourcing - car - FCEV (central estimate)</v>
      </c>
      <c r="L44" s="429" t="str">
        <f>C62</f>
        <v>Private car - ICE (central estimate)</v>
      </c>
      <c r="N44" s="429"/>
      <c r="O44" s="440"/>
      <c r="P44" s="441"/>
      <c r="Q44" s="441"/>
      <c r="R44" s="357" t="s">
        <v>1124</v>
      </c>
      <c r="S44" s="357" t="s">
        <v>849</v>
      </c>
      <c r="T44" s="441"/>
      <c r="U44" s="507" t="str">
        <f>Figure_2_GHG_per_pkm_General!B60</f>
        <v>Deadheading, % of total vkm (excluding commute)</v>
      </c>
      <c r="V44" s="441"/>
      <c r="X44" s="440"/>
      <c r="Y44" s="441"/>
      <c r="Z44" s="441"/>
      <c r="AA44" s="441"/>
      <c r="AB44" s="441"/>
      <c r="AC44" s="441"/>
      <c r="AD44" s="441"/>
      <c r="AE44" s="441"/>
      <c r="AF44" s="441"/>
      <c r="AG44" s="441"/>
      <c r="AH44" s="441"/>
      <c r="AI44" s="441"/>
      <c r="AK44" s="430"/>
      <c r="AN44" s="429"/>
    </row>
    <row r="45" spans="1:40" x14ac:dyDescent="0.25">
      <c r="A45" s="429" t="str">
        <f>'0_Total'!CX2</f>
        <v>Ridesourcing - car - BEV (two packs) (low carbon intensity of electricity in use phase)</v>
      </c>
      <c r="B45" s="468" t="s">
        <v>1167</v>
      </c>
      <c r="C45" s="357" t="s">
        <v>1165</v>
      </c>
      <c r="D45" s="356">
        <f>HLOOKUP($A45,'0_Total'!$D$2:$FC$118,ROW('0_Total'!$A$100)-ROW('0_Total'!$A$2)+1,FALSE)+
HLOOKUP($A45,'0_Total'!$D$2:$FC$118,ROW('0_Total'!$A$101)-ROW('0_Total'!$A$2)+1,FALSE)</f>
        <v>61.218289617619995</v>
      </c>
      <c r="E45" s="506">
        <f>R45*(1-U45)</f>
        <v>0</v>
      </c>
      <c r="F45" s="356">
        <f>HLOOKUP($A45,'0_Total'!$D$2:$FC$118,ROW('0_Total'!$A$104)-ROW('0_Total'!$A$2)+1,FALSE)</f>
        <v>19.94644896507814</v>
      </c>
      <c r="G45" s="506">
        <f>S45+U45*R45</f>
        <v>0</v>
      </c>
      <c r="H45" s="447"/>
      <c r="I45" s="447"/>
      <c r="J45" s="447">
        <f t="shared" ref="J45:J50" si="0">J$60</f>
        <v>213.96683066820387</v>
      </c>
      <c r="K45" s="447"/>
      <c r="L45" s="453">
        <f>L$62</f>
        <v>160.41546967790703</v>
      </c>
      <c r="N45" s="429"/>
      <c r="O45" s="453"/>
      <c r="P45" s="441"/>
      <c r="Q45" s="441"/>
      <c r="R45" s="356">
        <f>HLOOKUP($A45,'0_Total'!$D$2:$FC$118,ROW('0_Total'!$A$102)-ROW('0_Total'!$A$2)+1,FALSE)</f>
        <v>0</v>
      </c>
      <c r="S45" s="356">
        <f>HLOOKUP($A45,'0_Total'!$D$2:$FC$118,ROW('0_Total'!$A$103)-ROW('0_Total'!$A$2)+1,FALSE)</f>
        <v>0</v>
      </c>
      <c r="T45" s="441"/>
      <c r="U45" s="508">
        <f>Tech_Spec_TNC!$P$14</f>
        <v>0.38588235294117645</v>
      </c>
      <c r="V45" s="441"/>
      <c r="X45" s="440"/>
      <c r="Y45" s="441"/>
      <c r="Z45" s="441"/>
      <c r="AA45" s="441"/>
      <c r="AB45" s="441"/>
      <c r="AC45" s="441"/>
      <c r="AD45" s="441"/>
      <c r="AE45" s="441"/>
      <c r="AF45" s="441"/>
      <c r="AG45" s="441"/>
      <c r="AH45" s="441"/>
      <c r="AI45" s="441"/>
      <c r="AK45" s="430"/>
      <c r="AN45" s="429"/>
    </row>
    <row r="46" spans="1:40" x14ac:dyDescent="0.25">
      <c r="A46" s="429" t="str">
        <f>'0_Total'!CZ2</f>
        <v>Ridesourcing - car - BEV (two packs) (25% smaller battery)</v>
      </c>
      <c r="B46" s="468"/>
      <c r="C46" s="357" t="s">
        <v>1154</v>
      </c>
      <c r="D46" s="356">
        <f>HLOOKUP($A46,'0_Total'!$D$2:$FC$118,ROW('0_Total'!$A$100)-ROW('0_Total'!$A$2)+1,FALSE)+
HLOOKUP($A46,'0_Total'!$D$2:$FC$118,ROW('0_Total'!$A$101)-ROW('0_Total'!$A$2)+1,FALSE)</f>
        <v>51.070979728848499</v>
      </c>
      <c r="E46" s="506">
        <f t="shared" ref="E46:E56" si="1">R46*(1-U46)</f>
        <v>69.227158589780103</v>
      </c>
      <c r="F46" s="356">
        <f>HLOOKUP($A46,'0_Total'!$D$2:$FC$118,ROW('0_Total'!$A$104)-ROW('0_Total'!$A$2)+1,FALSE)</f>
        <v>19.94644896507814</v>
      </c>
      <c r="G46" s="506">
        <f t="shared" ref="G46:G56" si="2">S46+U46*R46</f>
        <v>63.574933495725645</v>
      </c>
      <c r="H46" s="447"/>
      <c r="I46" s="447"/>
      <c r="J46" s="447">
        <f t="shared" si="0"/>
        <v>213.96683066820387</v>
      </c>
      <c r="K46" s="447"/>
      <c r="L46" s="453">
        <f t="shared" ref="L46:L56" si="3">L$62</f>
        <v>160.41546967790703</v>
      </c>
      <c r="N46" s="429"/>
      <c r="O46" s="453"/>
      <c r="P46" s="441"/>
      <c r="Q46" s="441"/>
      <c r="R46" s="356">
        <f>HLOOKUP($A46,'0_Total'!$D$2:$FC$118,ROW('0_Total'!$A$102)-ROW('0_Total'!$A$2)+1,FALSE)</f>
        <v>112.72621609446951</v>
      </c>
      <c r="S46" s="356">
        <f>HLOOKUP($A46,'0_Total'!$D$2:$FC$118,ROW('0_Total'!$A$103)-ROW('0_Total'!$A$2)+1,FALSE)</f>
        <v>20.075875991036231</v>
      </c>
      <c r="T46" s="441"/>
      <c r="U46" s="507">
        <f t="shared" ref="U46:U56" si="4">U45</f>
        <v>0.38588235294117645</v>
      </c>
      <c r="V46" s="441"/>
      <c r="X46" s="440"/>
      <c r="Y46" s="441"/>
      <c r="Z46" s="441"/>
      <c r="AA46" s="441"/>
      <c r="AB46" s="441"/>
      <c r="AC46" s="441"/>
      <c r="AD46" s="441"/>
      <c r="AE46" s="441"/>
      <c r="AF46" s="441"/>
      <c r="AG46" s="441"/>
      <c r="AH46" s="441"/>
      <c r="AI46" s="441"/>
      <c r="AK46" s="430"/>
      <c r="AN46" s="429"/>
    </row>
    <row r="47" spans="1:40" x14ac:dyDescent="0.25">
      <c r="A47" s="429" t="str">
        <f>'0_Total'!CY2</f>
        <v>Ridesourcing - car - BEV (two packs) (Lower carbon intensity of battery manufacturing)</v>
      </c>
      <c r="B47" s="468"/>
      <c r="C47" s="357" t="s">
        <v>1155</v>
      </c>
      <c r="D47" s="356">
        <f>HLOOKUP($A47,'0_Total'!$D$2:$FC$118,ROW('0_Total'!$A$100)-ROW('0_Total'!$A$2)+1,FALSE)+
HLOOKUP($A47,'0_Total'!$D$2:$FC$118,ROW('0_Total'!$A$101)-ROW('0_Total'!$A$2)+1,FALSE)</f>
        <v>53.316347470114685</v>
      </c>
      <c r="E47" s="506">
        <f t="shared" si="1"/>
        <v>69.227158589780103</v>
      </c>
      <c r="F47" s="356">
        <f>HLOOKUP($A47,'0_Total'!$D$2:$FC$118,ROW('0_Total'!$A$104)-ROW('0_Total'!$A$2)+1,FALSE)</f>
        <v>19.94644896507814</v>
      </c>
      <c r="G47" s="506">
        <f t="shared" si="2"/>
        <v>63.574933495725645</v>
      </c>
      <c r="H47" s="447"/>
      <c r="I47" s="447"/>
      <c r="J47" s="447">
        <f t="shared" si="0"/>
        <v>213.96683066820387</v>
      </c>
      <c r="K47" s="447"/>
      <c r="L47" s="453">
        <f t="shared" si="3"/>
        <v>160.41546967790703</v>
      </c>
      <c r="N47" s="429"/>
      <c r="O47" s="453"/>
      <c r="P47" s="441"/>
      <c r="Q47" s="441"/>
      <c r="R47" s="356">
        <f>HLOOKUP($A47,'0_Total'!$D$2:$FC$118,ROW('0_Total'!$A$102)-ROW('0_Total'!$A$2)+1,FALSE)</f>
        <v>112.72621609446951</v>
      </c>
      <c r="S47" s="356">
        <f>HLOOKUP($A47,'0_Total'!$D$2:$FC$118,ROW('0_Total'!$A$103)-ROW('0_Total'!$A$2)+1,FALSE)</f>
        <v>20.075875991036231</v>
      </c>
      <c r="T47" s="441"/>
      <c r="U47" s="507">
        <f t="shared" si="4"/>
        <v>0.38588235294117645</v>
      </c>
      <c r="V47" s="441"/>
      <c r="X47" s="440"/>
      <c r="Y47" s="441"/>
      <c r="Z47" s="441"/>
      <c r="AA47" s="441"/>
      <c r="AB47" s="441"/>
      <c r="AC47" s="441"/>
      <c r="AD47" s="441"/>
      <c r="AE47" s="441"/>
      <c r="AF47" s="441"/>
      <c r="AG47" s="441"/>
      <c r="AH47" s="441"/>
      <c r="AI47" s="441"/>
      <c r="AK47" s="430"/>
      <c r="AN47" s="429"/>
    </row>
    <row r="48" spans="1:40" x14ac:dyDescent="0.25">
      <c r="A48" s="429" t="str">
        <f>'0_Total'!DA2</f>
        <v>Ridesourcing - car - BEV (two packs) (25% larger battery)</v>
      </c>
      <c r="B48" s="468"/>
      <c r="C48" s="357" t="s">
        <v>1156</v>
      </c>
      <c r="D48" s="356">
        <f>HLOOKUP($A48,'0_Total'!$D$2:$FC$118,ROW('0_Total'!$A$100)-ROW('0_Total'!$A$2)+1,FALSE)+
HLOOKUP($A48,'0_Total'!$D$2:$FC$118,ROW('0_Total'!$A$101)-ROW('0_Total'!$A$2)+1,FALSE)</f>
        <v>71.365599506391476</v>
      </c>
      <c r="E48" s="506">
        <f t="shared" si="1"/>
        <v>69.227158589780103</v>
      </c>
      <c r="F48" s="356">
        <f>HLOOKUP($A48,'0_Total'!$D$2:$FC$118,ROW('0_Total'!$A$104)-ROW('0_Total'!$A$2)+1,FALSE)</f>
        <v>19.94644896507814</v>
      </c>
      <c r="G48" s="506">
        <f t="shared" si="2"/>
        <v>63.574933495725645</v>
      </c>
      <c r="H48" s="447"/>
      <c r="I48" s="447"/>
      <c r="J48" s="447">
        <f t="shared" si="0"/>
        <v>213.96683066820387</v>
      </c>
      <c r="K48" s="447"/>
      <c r="L48" s="453">
        <f t="shared" si="3"/>
        <v>160.41546967790703</v>
      </c>
      <c r="N48" s="429"/>
      <c r="O48" s="453"/>
      <c r="P48" s="441"/>
      <c r="Q48" s="441"/>
      <c r="R48" s="356">
        <f>HLOOKUP($A48,'0_Total'!$D$2:$FC$118,ROW('0_Total'!$A$102)-ROW('0_Total'!$A$2)+1,FALSE)</f>
        <v>112.72621609446951</v>
      </c>
      <c r="S48" s="356">
        <f>HLOOKUP($A48,'0_Total'!$D$2:$FC$118,ROW('0_Total'!$A$103)-ROW('0_Total'!$A$2)+1,FALSE)</f>
        <v>20.075875991036231</v>
      </c>
      <c r="T48" s="441"/>
      <c r="U48" s="507">
        <f t="shared" si="4"/>
        <v>0.38588235294117645</v>
      </c>
      <c r="V48" s="441"/>
      <c r="X48" s="440"/>
      <c r="Y48" s="441"/>
      <c r="Z48" s="441"/>
      <c r="AA48" s="441"/>
      <c r="AB48" s="441"/>
      <c r="AC48" s="441"/>
      <c r="AD48" s="441"/>
      <c r="AE48" s="441"/>
      <c r="AF48" s="441"/>
      <c r="AG48" s="441"/>
      <c r="AH48" s="441"/>
      <c r="AI48" s="441"/>
      <c r="AK48" s="430"/>
      <c r="AN48" s="429"/>
    </row>
    <row r="49" spans="1:40" x14ac:dyDescent="0.25">
      <c r="A49" s="429" t="str">
        <f>'0_Total'!DV2</f>
        <v>Ridesourcing - Large car - BEV (two packs)</v>
      </c>
      <c r="B49" s="468"/>
      <c r="C49" s="464" t="s">
        <v>1157</v>
      </c>
      <c r="D49" s="356">
        <f>HLOOKUP($A49,'0_Total'!$D$2:$FC$118,ROW('0_Total'!$A$100)-ROW('0_Total'!$A$2)+1,FALSE)+
HLOOKUP($A49,'0_Total'!$D$2:$FC$118,ROW('0_Total'!$A$101)-ROW('0_Total'!$A$2)+1,FALSE)</f>
        <v>62.447106370219359</v>
      </c>
      <c r="E49" s="506">
        <f t="shared" si="1"/>
        <v>72.773862096399213</v>
      </c>
      <c r="F49" s="356">
        <f>HLOOKUP($A49,'0_Total'!$D$2:$FC$118,ROW('0_Total'!$A$104)-ROW('0_Total'!$A$2)+1,FALSE)</f>
        <v>21.678184387598165</v>
      </c>
      <c r="G49" s="506">
        <f t="shared" si="2"/>
        <v>66.832057493815825</v>
      </c>
      <c r="H49" s="447"/>
      <c r="I49" s="447"/>
      <c r="J49" s="447">
        <f t="shared" si="0"/>
        <v>213.96683066820387</v>
      </c>
      <c r="K49" s="447"/>
      <c r="L49" s="453">
        <f t="shared" si="3"/>
        <v>160.41546967790703</v>
      </c>
      <c r="N49" s="429"/>
      <c r="O49" s="453"/>
      <c r="P49" s="441"/>
      <c r="Q49" s="441"/>
      <c r="R49" s="356">
        <f>HLOOKUP($A49,'0_Total'!$D$2:$FC$118,ROW('0_Total'!$A$102)-ROW('0_Total'!$A$2)+1,FALSE)</f>
        <v>118.50149958225926</v>
      </c>
      <c r="S49" s="356">
        <f>HLOOKUP($A49,'0_Total'!$D$2:$FC$118,ROW('0_Total'!$A$103)-ROW('0_Total'!$A$2)+1,FALSE)</f>
        <v>21.104420007955774</v>
      </c>
      <c r="T49" s="441"/>
      <c r="U49" s="507">
        <f t="shared" si="4"/>
        <v>0.38588235294117645</v>
      </c>
      <c r="V49" s="441"/>
      <c r="X49" s="440"/>
      <c r="Y49" s="441"/>
      <c r="Z49" s="441"/>
      <c r="AA49" s="441"/>
      <c r="AB49" s="441"/>
      <c r="AC49" s="441"/>
      <c r="AD49" s="441"/>
      <c r="AE49" s="441"/>
      <c r="AF49" s="441"/>
      <c r="AG49" s="441"/>
      <c r="AH49" s="441"/>
      <c r="AI49" s="441"/>
      <c r="AK49" s="430"/>
      <c r="AN49" s="429"/>
    </row>
    <row r="50" spans="1:40" x14ac:dyDescent="0.25">
      <c r="A50" s="429" t="str">
        <f>'0_Total'!CW2</f>
        <v>Ridesourcing - car - BEV (two packs) (high carbon intensity of electricity in use phase)</v>
      </c>
      <c r="B50" s="468"/>
      <c r="C50" s="357" t="s">
        <v>1160</v>
      </c>
      <c r="D50" s="356">
        <f>HLOOKUP($A50,'0_Total'!$D$2:$FC$118,ROW('0_Total'!$A$100)-ROW('0_Total'!$A$2)+1,FALSE)+
HLOOKUP($A50,'0_Total'!$D$2:$FC$118,ROW('0_Total'!$A$101)-ROW('0_Total'!$A$2)+1,FALSE)</f>
        <v>61.218289617619995</v>
      </c>
      <c r="E50" s="506">
        <f t="shared" si="1"/>
        <v>130.39286532780841</v>
      </c>
      <c r="F50" s="356">
        <f>HLOOKUP($A50,'0_Total'!$D$2:$FC$118,ROW('0_Total'!$A$104)-ROW('0_Total'!$A$2)+1,FALSE)</f>
        <v>19.94644896507814</v>
      </c>
      <c r="G50" s="506">
        <f t="shared" si="2"/>
        <v>119.74661260698235</v>
      </c>
      <c r="H50" s="447"/>
      <c r="I50" s="447"/>
      <c r="J50" s="447">
        <f t="shared" si="0"/>
        <v>213.96683066820387</v>
      </c>
      <c r="K50" s="447"/>
      <c r="L50" s="453">
        <f t="shared" si="3"/>
        <v>160.41546967790703</v>
      </c>
      <c r="N50" s="429"/>
      <c r="O50" s="453"/>
      <c r="P50" s="441"/>
      <c r="Q50" s="441"/>
      <c r="R50" s="356">
        <f>HLOOKUP($A50,'0_Total'!$D$2:$FC$118,ROW('0_Total'!$A$102)-ROW('0_Total'!$A$2)+1,FALSE)</f>
        <v>212.32554698972632</v>
      </c>
      <c r="S50" s="356">
        <f>HLOOKUP($A50,'0_Total'!$D$2:$FC$118,ROW('0_Total'!$A$103)-ROW('0_Total'!$A$2)+1,FALSE)</f>
        <v>37.813930945064442</v>
      </c>
      <c r="T50" s="441"/>
      <c r="U50" s="507">
        <f t="shared" si="4"/>
        <v>0.38588235294117645</v>
      </c>
      <c r="V50" s="441"/>
      <c r="X50" s="440"/>
      <c r="Y50" s="441"/>
      <c r="Z50" s="441"/>
      <c r="AA50" s="441"/>
      <c r="AB50" s="441"/>
      <c r="AC50" s="441"/>
      <c r="AD50" s="441"/>
      <c r="AE50" s="441"/>
      <c r="AF50" s="441"/>
      <c r="AG50" s="441"/>
      <c r="AH50" s="441"/>
      <c r="AI50" s="441"/>
      <c r="AK50" s="430"/>
      <c r="AN50" s="429"/>
    </row>
    <row r="51" spans="1:40" x14ac:dyDescent="0.25">
      <c r="A51" s="429" t="str">
        <f>'0_Total'!DD2</f>
        <v>Ridesourcing car - FCEV (hydrogen from electrolysis, 100% renewable electricity)</v>
      </c>
      <c r="B51" s="468" t="s">
        <v>1152</v>
      </c>
      <c r="C51" s="467" t="s">
        <v>1164</v>
      </c>
      <c r="D51" s="356">
        <f>HLOOKUP($A51,'0_Total'!$D$2:$FC$118,ROW('0_Total'!$A$100)-ROW('0_Total'!$A$2)+1,FALSE)+
HLOOKUP($A51,'0_Total'!$D$2:$FC$118,ROW('0_Total'!$A$101)-ROW('0_Total'!$A$2)+1,FALSE)</f>
        <v>30.247729844749095</v>
      </c>
      <c r="E51" s="506">
        <f t="shared" si="1"/>
        <v>0.80973044388663618</v>
      </c>
      <c r="F51" s="356">
        <f>HLOOKUP($A51,'0_Total'!$D$2:$FC$118,ROW('0_Total'!$A$104)-ROW('0_Total'!$A$2)+1,FALSE)</f>
        <v>18.023609971415254</v>
      </c>
      <c r="G51" s="506">
        <f t="shared" si="2"/>
        <v>0.74361796971336314</v>
      </c>
      <c r="H51" s="447"/>
      <c r="I51" s="447"/>
      <c r="J51" s="447"/>
      <c r="K51" s="447">
        <f>K$61</f>
        <v>205.63575728988704</v>
      </c>
      <c r="L51" s="453">
        <f t="shared" si="3"/>
        <v>160.41546967790703</v>
      </c>
      <c r="N51" s="429"/>
      <c r="O51" s="453"/>
      <c r="P51" s="441"/>
      <c r="Q51" s="441"/>
      <c r="R51" s="356">
        <f>HLOOKUP($A51,'0_Total'!$D$2:$FC$118,ROW('0_Total'!$A$102)-ROW('0_Total'!$A$2)+1,FALSE)</f>
        <v>1.3185265848728749</v>
      </c>
      <c r="S51" s="356">
        <f>HLOOKUP($A51,'0_Total'!$D$2:$FC$118,ROW('0_Total'!$A$103)-ROW('0_Total'!$A$2)+1,FALSE)</f>
        <v>0.23482182872712448</v>
      </c>
      <c r="T51" s="441"/>
      <c r="U51" s="507">
        <f t="shared" si="4"/>
        <v>0.38588235294117645</v>
      </c>
      <c r="V51" s="441"/>
      <c r="X51" s="440"/>
      <c r="Y51" s="441"/>
      <c r="Z51" s="441"/>
      <c r="AA51" s="441"/>
      <c r="AB51" s="441"/>
      <c r="AC51" s="441"/>
      <c r="AD51" s="441"/>
      <c r="AE51" s="441"/>
      <c r="AF51" s="441"/>
      <c r="AG51" s="441"/>
      <c r="AH51" s="441"/>
      <c r="AI51" s="441"/>
      <c r="AK51" s="430"/>
      <c r="AN51" s="429"/>
    </row>
    <row r="52" spans="1:40" x14ac:dyDescent="0.25">
      <c r="A52" s="429" t="str">
        <f>'0_Total'!DW2</f>
        <v>Ridesourcing - Large car - FCEV</v>
      </c>
      <c r="B52" s="468"/>
      <c r="C52" s="464" t="s">
        <v>1163</v>
      </c>
      <c r="D52" s="356">
        <f>HLOOKUP($A52,'0_Total'!$D$2:$FC$118,ROW('0_Total'!$A$100)-ROW('0_Total'!$A$2)+1,FALSE)+
HLOOKUP($A52,'0_Total'!$D$2:$FC$118,ROW('0_Total'!$A$101)-ROW('0_Total'!$A$2)+1,FALSE)</f>
        <v>38.996787966866691</v>
      </c>
      <c r="E52" s="506">
        <f t="shared" si="1"/>
        <v>91.434116609107221</v>
      </c>
      <c r="F52" s="356">
        <f>HLOOKUP($A52,'0_Total'!$D$2:$FC$118,ROW('0_Total'!$A$104)-ROW('0_Total'!$A$2)+1,FALSE)</f>
        <v>23.30276002216106</v>
      </c>
      <c r="G52" s="506">
        <f t="shared" si="2"/>
        <v>83.968748697459418</v>
      </c>
      <c r="H52" s="447"/>
      <c r="I52" s="447"/>
      <c r="J52" s="447"/>
      <c r="K52" s="447">
        <f>K$61</f>
        <v>205.63575728988704</v>
      </c>
      <c r="L52" s="453">
        <f t="shared" si="3"/>
        <v>160.41546967790703</v>
      </c>
      <c r="N52" s="429"/>
      <c r="O52" s="453"/>
      <c r="P52" s="441"/>
      <c r="Q52" s="441"/>
      <c r="R52" s="356">
        <f>HLOOKUP($A52,'0_Total'!$D$2:$FC$118,ROW('0_Total'!$A$102)-ROW('0_Total'!$A$2)+1,FALSE)</f>
        <v>148.88697148992554</v>
      </c>
      <c r="S52" s="356">
        <f>HLOOKUP($A52,'0_Total'!$D$2:$FC$118,ROW('0_Total'!$A$103)-ROW('0_Total'!$A$2)+1,FALSE)</f>
        <v>26.5158938166411</v>
      </c>
      <c r="T52" s="441"/>
      <c r="U52" s="507">
        <f t="shared" si="4"/>
        <v>0.38588235294117645</v>
      </c>
      <c r="V52" s="441"/>
      <c r="X52" s="440"/>
      <c r="Y52" s="441"/>
      <c r="Z52" s="441"/>
      <c r="AA52" s="441"/>
      <c r="AB52" s="441"/>
      <c r="AC52" s="441"/>
      <c r="AD52" s="441"/>
      <c r="AE52" s="441"/>
      <c r="AF52" s="441"/>
      <c r="AG52" s="441"/>
      <c r="AH52" s="441"/>
      <c r="AI52" s="441"/>
      <c r="AK52" s="430"/>
      <c r="AN52" s="429"/>
    </row>
    <row r="53" spans="1:40" x14ac:dyDescent="0.25">
      <c r="A53" s="429" t="str">
        <f>'0_Total'!DC2</f>
        <v>Ridesourcing car - FCEV (hydrogen from electrolysis, 100% natural gas electricity)</v>
      </c>
      <c r="B53" s="468"/>
      <c r="C53" s="467" t="s">
        <v>1161</v>
      </c>
      <c r="D53" s="356">
        <f>HLOOKUP($A53,'0_Total'!$D$2:$FC$118,ROW('0_Total'!$A$100)-ROW('0_Total'!$A$2)+1,FALSE)+
HLOOKUP($A53,'0_Total'!$D$2:$FC$118,ROW('0_Total'!$A$101)-ROW('0_Total'!$A$2)+1,FALSE)</f>
        <v>30.247729844749095</v>
      </c>
      <c r="E53" s="506">
        <f t="shared" si="1"/>
        <v>157.53994996958002</v>
      </c>
      <c r="F53" s="356">
        <f>HLOOKUP($A53,'0_Total'!$D$2:$FC$118,ROW('0_Total'!$A$104)-ROW('0_Total'!$A$2)+1,FALSE)</f>
        <v>18.023609971415254</v>
      </c>
      <c r="G53" s="506">
        <f t="shared" si="2"/>
        <v>144.67720539543538</v>
      </c>
      <c r="H53" s="447"/>
      <c r="I53" s="447"/>
      <c r="J53" s="447"/>
      <c r="K53" s="447">
        <f>K$61</f>
        <v>205.63575728988704</v>
      </c>
      <c r="L53" s="453">
        <f t="shared" si="3"/>
        <v>160.41546967790703</v>
      </c>
      <c r="N53" s="429"/>
      <c r="O53" s="453"/>
      <c r="P53" s="441"/>
      <c r="Q53" s="441"/>
      <c r="R53" s="356">
        <f>HLOOKUP($A53,'0_Total'!$D$2:$FC$118,ROW('0_Total'!$A$102)-ROW('0_Total'!$A$2)+1,FALSE)</f>
        <v>256.53056987383718</v>
      </c>
      <c r="S53" s="356">
        <f>HLOOKUP($A53,'0_Total'!$D$2:$FC$118,ROW('0_Total'!$A$103)-ROW('0_Total'!$A$2)+1,FALSE)</f>
        <v>45.686585491178214</v>
      </c>
      <c r="T53" s="441"/>
      <c r="U53" s="507">
        <f t="shared" si="4"/>
        <v>0.38588235294117645</v>
      </c>
      <c r="V53" s="441"/>
      <c r="X53" s="440"/>
      <c r="Y53" s="441"/>
      <c r="Z53" s="441"/>
      <c r="AA53" s="441"/>
      <c r="AB53" s="441"/>
      <c r="AC53" s="441"/>
      <c r="AD53" s="441"/>
      <c r="AE53" s="441"/>
      <c r="AF53" s="441"/>
      <c r="AG53" s="441"/>
      <c r="AH53" s="441"/>
      <c r="AI53" s="441"/>
      <c r="AK53" s="430"/>
      <c r="AN53" s="429"/>
    </row>
    <row r="54" spans="1:40" x14ac:dyDescent="0.25">
      <c r="A54" s="429" t="str">
        <f>'0_Total'!DE2</f>
        <v>Ridesourcing car - FCEV (hydrogen from electrolysis, global grid mix)</v>
      </c>
      <c r="B54" s="468"/>
      <c r="C54" s="467" t="s">
        <v>1162</v>
      </c>
      <c r="D54" s="356">
        <f>HLOOKUP($A54,'0_Total'!$D$2:$FC$118,ROW('0_Total'!$A$100)-ROW('0_Total'!$A$2)+1,FALSE)+
HLOOKUP($A54,'0_Total'!$D$2:$FC$118,ROW('0_Total'!$A$101)-ROW('0_Total'!$A$2)+1,FALSE)</f>
        <v>30.247729844749095</v>
      </c>
      <c r="E54" s="506">
        <f t="shared" si="1"/>
        <v>175.31912873689657</v>
      </c>
      <c r="F54" s="356">
        <f>HLOOKUP($A54,'0_Total'!$D$2:$FC$118,ROW('0_Total'!$A$104)-ROW('0_Total'!$A$2)+1,FALSE)</f>
        <v>18.023609971415254</v>
      </c>
      <c r="G54" s="506">
        <f t="shared" si="2"/>
        <v>161.00475849404882</v>
      </c>
      <c r="H54" s="447"/>
      <c r="I54" s="447"/>
      <c r="J54" s="447"/>
      <c r="K54" s="447">
        <f>K$61</f>
        <v>205.63575728988704</v>
      </c>
      <c r="L54" s="453">
        <f t="shared" si="3"/>
        <v>160.41546967790703</v>
      </c>
      <c r="N54" s="429"/>
      <c r="O54" s="453"/>
      <c r="P54" s="441"/>
      <c r="Q54" s="441"/>
      <c r="R54" s="356">
        <f>HLOOKUP($A54,'0_Total'!$D$2:$FC$118,ROW('0_Total'!$A$102)-ROW('0_Total'!$A$2)+1,FALSE)</f>
        <v>285.48133989724539</v>
      </c>
      <c r="S54" s="356">
        <f>HLOOKUP($A54,'0_Total'!$D$2:$FC$118,ROW('0_Total'!$A$103)-ROW('0_Total'!$A$2)+1,FALSE)</f>
        <v>50.842547333700018</v>
      </c>
      <c r="T54" s="441"/>
      <c r="U54" s="507">
        <f t="shared" si="4"/>
        <v>0.38588235294117645</v>
      </c>
      <c r="V54" s="441"/>
      <c r="X54" s="440"/>
      <c r="Y54" s="441"/>
      <c r="Z54" s="441"/>
      <c r="AA54" s="441"/>
      <c r="AB54" s="441"/>
      <c r="AC54" s="441"/>
      <c r="AD54" s="441"/>
      <c r="AE54" s="441"/>
      <c r="AF54" s="441"/>
      <c r="AG54" s="441"/>
      <c r="AH54" s="441"/>
      <c r="AI54" s="441"/>
      <c r="AK54" s="430"/>
      <c r="AN54" s="429"/>
    </row>
    <row r="55" spans="1:40" x14ac:dyDescent="0.25">
      <c r="A55" s="429" t="str">
        <f>'0_Total'!DS2</f>
        <v>Ridesourcing - Large car - HEV</v>
      </c>
      <c r="B55" s="468" t="s">
        <v>1153</v>
      </c>
      <c r="C55" s="465" t="s">
        <v>1158</v>
      </c>
      <c r="D55" s="356">
        <f>HLOOKUP($A55,'0_Total'!$D$2:$FC$118,ROW('0_Total'!$A$100)-ROW('0_Total'!$A$2)+1,FALSE)+
HLOOKUP($A55,'0_Total'!$D$2:$FC$118,ROW('0_Total'!$A$101)-ROW('0_Total'!$A$2)+1,FALSE)</f>
        <v>28.993738450221166</v>
      </c>
      <c r="E55" s="506">
        <f t="shared" si="1"/>
        <v>116.48129047055288</v>
      </c>
      <c r="F55" s="356">
        <f>HLOOKUP($A55,'0_Total'!$D$2:$FC$118,ROW('0_Total'!$A$104)-ROW('0_Total'!$A$2)+1,FALSE)</f>
        <v>22.690408151349207</v>
      </c>
      <c r="G55" s="506">
        <f t="shared" si="2"/>
        <v>106.97088319113723</v>
      </c>
      <c r="H55" s="447"/>
      <c r="I55" s="447">
        <f>I$59</f>
        <v>217.46287741288666</v>
      </c>
      <c r="J55" s="447"/>
      <c r="K55" s="447"/>
      <c r="L55" s="453">
        <f t="shared" si="3"/>
        <v>160.41546967790703</v>
      </c>
      <c r="N55" s="429"/>
      <c r="O55" s="453"/>
      <c r="P55" s="441"/>
      <c r="Q55" s="441"/>
      <c r="R55" s="356">
        <f>HLOOKUP($A55,'0_Total'!$D$2:$FC$118,ROW('0_Total'!$A$102)-ROW('0_Total'!$A$2)+1,FALSE)</f>
        <v>189.67259942522978</v>
      </c>
      <c r="S55" s="356">
        <f>HLOOKUP($A55,'0_Total'!$D$2:$FC$118,ROW('0_Total'!$A$103)-ROW('0_Total'!$A$2)+1,FALSE)</f>
        <v>33.779574236460334</v>
      </c>
      <c r="T55" s="441"/>
      <c r="U55" s="507">
        <f t="shared" si="4"/>
        <v>0.38588235294117645</v>
      </c>
      <c r="V55" s="441"/>
      <c r="X55" s="440"/>
      <c r="Y55" s="441"/>
      <c r="Z55" s="441"/>
      <c r="AA55" s="441"/>
      <c r="AB55" s="441"/>
      <c r="AC55" s="441"/>
      <c r="AD55" s="441"/>
      <c r="AE55" s="441"/>
      <c r="AF55" s="441"/>
      <c r="AG55" s="441"/>
      <c r="AH55" s="441"/>
      <c r="AI55" s="441"/>
      <c r="AK55" s="430"/>
      <c r="AN55" s="429"/>
    </row>
    <row r="56" spans="1:40" x14ac:dyDescent="0.25">
      <c r="A56" s="429" t="str">
        <f>'0_Total'!DR2</f>
        <v>Ridesourcing - Large car - ICE</v>
      </c>
      <c r="B56" s="468"/>
      <c r="C56" s="466" t="s">
        <v>1159</v>
      </c>
      <c r="D56" s="356">
        <f>HLOOKUP($A56,'0_Total'!$D$2:$FC$118,ROW('0_Total'!$A$100)-ROW('0_Total'!$A$2)+1,FALSE)+
HLOOKUP($A56,'0_Total'!$D$2:$FC$118,ROW('0_Total'!$A$101)-ROW('0_Total'!$A$2)+1,FALSE)</f>
        <v>26.548013801239374</v>
      </c>
      <c r="E56" s="506">
        <f t="shared" si="1"/>
        <v>158.23211446451609</v>
      </c>
      <c r="F56" s="356">
        <f>HLOOKUP($A56,'0_Total'!$D$2:$FC$118,ROW('0_Total'!$A$104)-ROW('0_Total'!$A$2)+1,FALSE)</f>
        <v>22.221767899988556</v>
      </c>
      <c r="G56" s="506">
        <f t="shared" si="2"/>
        <v>145.31285638314125</v>
      </c>
      <c r="H56" s="447">
        <f>H$58</f>
        <v>274.6349133992681</v>
      </c>
      <c r="I56" s="447"/>
      <c r="J56" s="447"/>
      <c r="K56" s="447"/>
      <c r="L56" s="453">
        <f t="shared" si="3"/>
        <v>160.41546967790703</v>
      </c>
      <c r="N56" s="429"/>
      <c r="O56" s="453"/>
      <c r="P56" s="441"/>
      <c r="Q56" s="441"/>
      <c r="R56" s="356">
        <f>HLOOKUP($A56,'0_Total'!$D$2:$FC$118,ROW('0_Total'!$A$102)-ROW('0_Total'!$A$2)+1,FALSE)</f>
        <v>257.65765765294765</v>
      </c>
      <c r="S56" s="356">
        <f>HLOOKUP($A56,'0_Total'!$D$2:$FC$118,ROW('0_Total'!$A$103)-ROW('0_Total'!$A$2)+1,FALSE)</f>
        <v>45.887313194709677</v>
      </c>
      <c r="T56" s="441"/>
      <c r="U56" s="507">
        <f t="shared" si="4"/>
        <v>0.38588235294117645</v>
      </c>
      <c r="V56" s="441"/>
      <c r="X56" s="440"/>
      <c r="Y56" s="441"/>
      <c r="Z56" s="441"/>
      <c r="AA56" s="441"/>
      <c r="AB56" s="441"/>
      <c r="AC56" s="441"/>
      <c r="AD56" s="441"/>
      <c r="AE56" s="441"/>
      <c r="AF56" s="441"/>
      <c r="AG56" s="441"/>
      <c r="AH56" s="441"/>
      <c r="AI56" s="441"/>
      <c r="AK56" s="430"/>
      <c r="AN56" s="429"/>
    </row>
    <row r="57" spans="1:40" x14ac:dyDescent="0.25">
      <c r="C57" s="357"/>
      <c r="D57" s="356"/>
      <c r="E57" s="356"/>
      <c r="F57" s="356"/>
      <c r="G57" s="356"/>
      <c r="H57" s="447"/>
      <c r="I57" s="448"/>
      <c r="J57" s="448"/>
      <c r="N57" s="429"/>
      <c r="O57" s="453"/>
      <c r="P57" s="441"/>
      <c r="Q57" s="441"/>
      <c r="R57" s="441"/>
      <c r="S57" s="441"/>
      <c r="T57" s="441"/>
      <c r="U57" s="441"/>
      <c r="V57" s="441"/>
      <c r="X57" s="440"/>
      <c r="Y57" s="441"/>
      <c r="Z57" s="441"/>
      <c r="AA57" s="441"/>
      <c r="AB57" s="441"/>
      <c r="AC57" s="441"/>
      <c r="AD57" s="441"/>
      <c r="AE57" s="441"/>
      <c r="AF57" s="441"/>
      <c r="AG57" s="441"/>
      <c r="AH57" s="441"/>
      <c r="AI57" s="441"/>
      <c r="AK57" s="430"/>
      <c r="AN57" s="429"/>
    </row>
    <row r="58" spans="1:40" x14ac:dyDescent="0.25">
      <c r="A58" s="429" t="str">
        <f>'0_Total'!CH2</f>
        <v>Ridesourcing - car - ICE</v>
      </c>
      <c r="C58" s="357" t="str">
        <f>A58&amp;" (central estimate)"</f>
        <v>Ridesourcing - car - ICE (central estimate)</v>
      </c>
      <c r="D58" s="356"/>
      <c r="E58" s="356"/>
      <c r="F58" s="356"/>
      <c r="G58" s="356"/>
      <c r="H58" s="443">
        <f>HLOOKUP($A58,'0_Total'!$D$2:$FC$118,ROW('0_Total'!$A$99)-ROW('0_Total'!$A$2)+1,FALSE)</f>
        <v>274.6349133992681</v>
      </c>
      <c r="J58" s="462"/>
      <c r="K58" s="462"/>
      <c r="N58" s="429"/>
      <c r="P58" s="441"/>
      <c r="Q58" s="441"/>
      <c r="R58" s="441"/>
      <c r="S58" s="441"/>
      <c r="T58" s="441"/>
      <c r="U58" s="441"/>
      <c r="V58" s="441"/>
      <c r="X58" s="440"/>
      <c r="Y58" s="441"/>
      <c r="Z58" s="441"/>
      <c r="AA58" s="441"/>
      <c r="AB58" s="441"/>
      <c r="AC58" s="441"/>
      <c r="AD58" s="441"/>
      <c r="AE58" s="441"/>
      <c r="AF58" s="441"/>
      <c r="AG58" s="441"/>
      <c r="AH58" s="441"/>
      <c r="AI58" s="441"/>
      <c r="AK58" s="430"/>
      <c r="AN58" s="429"/>
    </row>
    <row r="59" spans="1:40" ht="14.25" customHeight="1" x14ac:dyDescent="0.25">
      <c r="A59" s="429" t="str">
        <f>'0_Total'!CI2</f>
        <v>Ridesourcing - car - HEV</v>
      </c>
      <c r="C59" s="357" t="str">
        <f>A59&amp;" (central estimate)"</f>
        <v>Ridesourcing - car - HEV (central estimate)</v>
      </c>
      <c r="D59" s="356"/>
      <c r="E59" s="356"/>
      <c r="F59" s="356"/>
      <c r="G59" s="356"/>
      <c r="H59" s="356"/>
      <c r="I59" s="443">
        <f>HLOOKUP($A59,'0_Total'!$D$2:$FC$118,ROW('0_Total'!$A$99)-ROW('0_Total'!$A$2)+1,FALSE)</f>
        <v>217.46287741288666</v>
      </c>
      <c r="J59" s="462"/>
      <c r="N59" s="429"/>
      <c r="O59" s="453"/>
      <c r="P59" s="441"/>
      <c r="Q59" s="441"/>
      <c r="R59" s="441"/>
      <c r="S59" s="441"/>
      <c r="T59" s="441"/>
      <c r="U59" s="441"/>
      <c r="V59" s="441"/>
      <c r="X59" s="440"/>
      <c r="Y59" s="441"/>
      <c r="Z59" s="441"/>
      <c r="AA59" s="441"/>
      <c r="AB59" s="441"/>
      <c r="AC59" s="441"/>
      <c r="AD59" s="441"/>
      <c r="AE59" s="441"/>
      <c r="AF59" s="441"/>
      <c r="AG59" s="441"/>
      <c r="AH59" s="441"/>
      <c r="AI59" s="441"/>
      <c r="AK59" s="430"/>
      <c r="AN59" s="429"/>
    </row>
    <row r="60" spans="1:40" x14ac:dyDescent="0.25">
      <c r="A60" s="429" t="str">
        <f>'0_Total'!DB2</f>
        <v>Ridesourcing - car - BEV (two packs)</v>
      </c>
      <c r="C60" s="357" t="str">
        <f>A60&amp;" (central estimate)"</f>
        <v>Ridesourcing - car - BEV (two packs) (central estimate)</v>
      </c>
      <c r="D60" s="356"/>
      <c r="E60" s="356"/>
      <c r="F60" s="356"/>
      <c r="G60" s="356"/>
      <c r="I60" s="443"/>
      <c r="J60" s="356">
        <f>HLOOKUP($A60,'0_Total'!$D$2:$FC$118,ROW('0_Total'!$A$99)-ROW('0_Total'!$A$2)+1,FALSE)</f>
        <v>213.96683066820387</v>
      </c>
      <c r="N60" s="429"/>
      <c r="P60" s="441"/>
      <c r="Q60" s="441"/>
      <c r="R60" s="441"/>
      <c r="S60" s="441"/>
      <c r="T60" s="441"/>
      <c r="U60" s="441"/>
      <c r="V60" s="441"/>
      <c r="X60" s="440"/>
      <c r="Y60" s="441"/>
      <c r="Z60" s="441"/>
      <c r="AA60" s="441"/>
      <c r="AB60" s="441"/>
      <c r="AC60" s="441"/>
      <c r="AD60" s="441"/>
      <c r="AE60" s="441"/>
      <c r="AF60" s="441"/>
      <c r="AG60" s="441"/>
      <c r="AH60" s="441"/>
      <c r="AI60" s="441"/>
      <c r="AK60" s="430"/>
      <c r="AN60" s="429"/>
    </row>
    <row r="61" spans="1:40" x14ac:dyDescent="0.25">
      <c r="A61" s="429" t="str">
        <f>'0_Total'!DF2</f>
        <v>Ridesourcing - car - FCEV</v>
      </c>
      <c r="C61" s="357" t="str">
        <f>A61&amp;" (central estimate)"</f>
        <v>Ridesourcing - car - FCEV (central estimate)</v>
      </c>
      <c r="D61" s="356"/>
      <c r="E61" s="356"/>
      <c r="F61" s="356"/>
      <c r="G61" s="356"/>
      <c r="H61" s="356"/>
      <c r="I61" s="443"/>
      <c r="K61" s="443">
        <f>HLOOKUP($A61,'0_Total'!$D$2:$FC$118,ROW('0_Total'!$A$99)-ROW('0_Total'!$A$2)+1,FALSE)</f>
        <v>205.63575728988704</v>
      </c>
      <c r="N61" s="429"/>
      <c r="O61" s="453"/>
      <c r="P61" s="441"/>
      <c r="Q61" s="441"/>
      <c r="R61" s="441"/>
      <c r="S61" s="441"/>
      <c r="T61" s="441"/>
      <c r="U61" s="441"/>
      <c r="V61" s="441"/>
      <c r="X61" s="440"/>
      <c r="Y61" s="441"/>
      <c r="Z61" s="441"/>
      <c r="AA61" s="441"/>
      <c r="AB61" s="441"/>
      <c r="AC61" s="441"/>
      <c r="AD61" s="441"/>
      <c r="AE61" s="441"/>
      <c r="AF61" s="441"/>
      <c r="AG61" s="441"/>
      <c r="AH61" s="441"/>
      <c r="AI61" s="441"/>
      <c r="AK61" s="430"/>
      <c r="AN61" s="429"/>
    </row>
    <row r="62" spans="1:40" x14ac:dyDescent="0.25">
      <c r="A62" s="429" t="str">
        <f>'0_Total'!BM2</f>
        <v>Private car - ICE</v>
      </c>
      <c r="C62" s="357" t="str">
        <f>A62&amp;" (central estimate)"</f>
        <v>Private car - ICE (central estimate)</v>
      </c>
      <c r="D62" s="356"/>
      <c r="E62" s="356"/>
      <c r="F62" s="356"/>
      <c r="G62" s="447"/>
      <c r="H62" s="448"/>
      <c r="I62" s="448"/>
      <c r="K62" s="443"/>
      <c r="L62" s="473">
        <f>HLOOKUP($A62,'0_Total'!$D$2:$FC$118,ROW('0_Total'!$A$99)-ROW('0_Total'!$A$2)+1,FALSE)</f>
        <v>160.41546967790703</v>
      </c>
      <c r="M62" s="441"/>
      <c r="N62" s="441"/>
      <c r="O62" s="441"/>
      <c r="P62" s="441"/>
      <c r="Q62" s="441"/>
      <c r="R62" s="441"/>
      <c r="S62" s="441"/>
      <c r="T62" s="441"/>
      <c r="U62" s="441"/>
      <c r="V62" s="441"/>
      <c r="X62" s="440"/>
      <c r="Y62" s="441"/>
      <c r="Z62" s="441"/>
      <c r="AA62" s="441"/>
      <c r="AB62" s="441"/>
      <c r="AC62" s="441"/>
      <c r="AD62" s="441"/>
      <c r="AE62" s="441"/>
      <c r="AF62" s="441"/>
      <c r="AG62" s="441"/>
      <c r="AH62" s="441"/>
      <c r="AI62" s="441"/>
      <c r="AK62" s="430"/>
      <c r="AN62" s="429"/>
    </row>
    <row r="63" spans="1:40" x14ac:dyDescent="0.25">
      <c r="B63" s="357"/>
      <c r="C63" s="356"/>
      <c r="D63" s="356"/>
      <c r="E63" s="356"/>
      <c r="F63" s="356"/>
      <c r="G63" s="447"/>
      <c r="H63" s="448"/>
      <c r="I63" s="448"/>
      <c r="K63" s="453"/>
      <c r="L63" s="453"/>
      <c r="M63" s="441"/>
      <c r="N63" s="441"/>
      <c r="O63" s="441"/>
      <c r="P63" s="441"/>
      <c r="Q63" s="441"/>
      <c r="R63" s="441"/>
      <c r="S63" s="441"/>
      <c r="T63" s="441"/>
      <c r="U63" s="441"/>
      <c r="V63" s="441"/>
      <c r="X63" s="440"/>
      <c r="Y63" s="441"/>
      <c r="Z63" s="441"/>
      <c r="AA63" s="441"/>
      <c r="AB63" s="441"/>
      <c r="AC63" s="441"/>
      <c r="AD63" s="441"/>
      <c r="AE63" s="441"/>
      <c r="AF63" s="441"/>
      <c r="AG63" s="441"/>
      <c r="AH63" s="441"/>
      <c r="AI63" s="441"/>
      <c r="AK63" s="430"/>
      <c r="AN63" s="429"/>
    </row>
    <row r="64" spans="1:40" x14ac:dyDescent="0.25">
      <c r="B64" s="357"/>
      <c r="C64" s="356"/>
      <c r="D64" s="356"/>
      <c r="E64" s="356"/>
      <c r="F64" s="356"/>
      <c r="G64" s="447"/>
      <c r="H64" s="448"/>
      <c r="I64" s="448"/>
      <c r="K64" s="453"/>
      <c r="L64" s="453"/>
      <c r="M64" s="441"/>
      <c r="N64" s="441"/>
      <c r="O64" s="441"/>
      <c r="P64" s="441"/>
      <c r="Q64" s="441"/>
      <c r="R64" s="441"/>
      <c r="S64" s="441"/>
      <c r="T64" s="441"/>
      <c r="U64" s="441"/>
      <c r="V64" s="441"/>
      <c r="X64" s="440"/>
      <c r="Y64" s="441"/>
      <c r="Z64" s="441"/>
      <c r="AA64" s="441"/>
      <c r="AB64" s="441"/>
      <c r="AC64" s="441"/>
      <c r="AD64" s="441"/>
      <c r="AE64" s="441"/>
      <c r="AF64" s="441"/>
      <c r="AG64" s="441"/>
      <c r="AH64" s="441"/>
      <c r="AI64" s="441"/>
      <c r="AK64" s="430"/>
      <c r="AN64" s="429"/>
    </row>
    <row r="65" spans="2:40" x14ac:dyDescent="0.25">
      <c r="B65" s="357"/>
      <c r="C65" s="356"/>
      <c r="D65" s="356"/>
      <c r="E65" s="356"/>
      <c r="F65" s="356"/>
      <c r="G65" s="356"/>
      <c r="H65" s="444"/>
      <c r="K65" s="440"/>
      <c r="L65" s="441"/>
      <c r="M65" s="441"/>
      <c r="N65" s="441"/>
      <c r="O65" s="441"/>
      <c r="P65" s="441"/>
      <c r="Q65" s="441"/>
      <c r="R65" s="441"/>
      <c r="S65" s="441"/>
      <c r="T65" s="441"/>
      <c r="U65" s="441"/>
      <c r="V65" s="441"/>
      <c r="X65" s="440"/>
      <c r="Y65" s="441"/>
      <c r="Z65" s="441"/>
      <c r="AA65" s="441"/>
      <c r="AB65" s="441"/>
      <c r="AC65" s="441"/>
      <c r="AD65" s="441"/>
      <c r="AE65" s="441"/>
      <c r="AF65" s="441"/>
      <c r="AG65" s="441"/>
      <c r="AH65" s="441"/>
      <c r="AI65" s="441"/>
      <c r="AK65" s="430"/>
      <c r="AN65" s="429"/>
    </row>
    <row r="66" spans="2:40" x14ac:dyDescent="0.25">
      <c r="B66" s="357"/>
      <c r="C66" s="356"/>
      <c r="D66" s="356"/>
      <c r="E66" s="356"/>
      <c r="F66" s="356"/>
      <c r="G66" s="356"/>
      <c r="H66" s="444"/>
      <c r="K66" s="440"/>
      <c r="L66" s="441"/>
      <c r="M66" s="441"/>
      <c r="N66" s="441"/>
      <c r="O66" s="441"/>
      <c r="P66" s="441"/>
      <c r="Q66" s="441"/>
      <c r="R66" s="441"/>
      <c r="S66" s="441"/>
      <c r="T66" s="441"/>
      <c r="U66" s="441"/>
      <c r="V66" s="441"/>
      <c r="X66" s="440"/>
      <c r="Y66" s="441"/>
      <c r="Z66" s="441"/>
      <c r="AA66" s="441"/>
      <c r="AB66" s="441"/>
      <c r="AC66" s="441"/>
      <c r="AD66" s="441"/>
      <c r="AE66" s="441"/>
      <c r="AF66" s="441"/>
      <c r="AG66" s="441"/>
      <c r="AH66" s="441"/>
      <c r="AI66" s="441"/>
      <c r="AK66" s="430"/>
      <c r="AN66" s="429"/>
    </row>
    <row r="67" spans="2:40" x14ac:dyDescent="0.25">
      <c r="B67" s="357"/>
      <c r="C67" s="356"/>
      <c r="D67" s="356"/>
      <c r="E67" s="356"/>
      <c r="F67" s="356"/>
      <c r="G67" s="356"/>
      <c r="H67" s="356"/>
      <c r="I67" s="356"/>
      <c r="J67" s="356"/>
      <c r="K67" s="444"/>
      <c r="N67" s="440"/>
      <c r="O67" s="441"/>
      <c r="P67" s="441"/>
      <c r="Q67" s="441"/>
      <c r="R67" s="441"/>
      <c r="S67" s="441"/>
      <c r="T67" s="441"/>
      <c r="U67" s="441"/>
      <c r="V67" s="441"/>
      <c r="W67" s="441"/>
      <c r="X67" s="441"/>
      <c r="Y67" s="441"/>
      <c r="AA67" s="440"/>
      <c r="AB67" s="441"/>
      <c r="AC67" s="441"/>
      <c r="AD67" s="441"/>
      <c r="AE67" s="441"/>
      <c r="AF67" s="441"/>
      <c r="AG67" s="441"/>
      <c r="AH67" s="441"/>
      <c r="AI67" s="441"/>
      <c r="AJ67" s="441"/>
      <c r="AK67" s="441"/>
      <c r="AL67" s="441"/>
    </row>
    <row r="68" spans="2:40" x14ac:dyDescent="0.25">
      <c r="B68" s="348"/>
      <c r="C68" s="348"/>
      <c r="D68" s="348"/>
      <c r="E68" s="348"/>
      <c r="F68" s="348"/>
      <c r="G68" s="348"/>
      <c r="H68" s="348"/>
      <c r="I68" s="348"/>
      <c r="J68" s="348"/>
      <c r="N68" s="440"/>
      <c r="O68" s="441"/>
      <c r="P68" s="441"/>
      <c r="Q68" s="441"/>
      <c r="R68" s="441"/>
      <c r="S68" s="441"/>
      <c r="T68" s="441"/>
      <c r="U68" s="441"/>
      <c r="V68" s="441"/>
      <c r="W68" s="441"/>
      <c r="X68" s="441"/>
      <c r="Y68" s="441"/>
      <c r="AA68" s="440"/>
      <c r="AB68" s="441"/>
      <c r="AC68" s="441"/>
      <c r="AD68" s="441"/>
      <c r="AE68" s="441"/>
      <c r="AF68" s="441"/>
      <c r="AG68" s="441"/>
      <c r="AH68" s="441"/>
      <c r="AI68" s="441"/>
      <c r="AJ68" s="441"/>
      <c r="AK68" s="441"/>
      <c r="AL68" s="441"/>
    </row>
    <row r="69" spans="2:40" x14ac:dyDescent="0.25">
      <c r="N69" s="440"/>
      <c r="O69" s="441"/>
      <c r="P69" s="441"/>
      <c r="Q69" s="441"/>
      <c r="R69" s="441"/>
      <c r="S69" s="441"/>
      <c r="T69" s="441"/>
      <c r="U69" s="441"/>
      <c r="V69" s="441"/>
      <c r="W69" s="441"/>
      <c r="X69" s="441"/>
      <c r="Y69" s="441"/>
      <c r="AA69" s="440"/>
      <c r="AB69" s="441"/>
      <c r="AC69" s="441"/>
      <c r="AD69" s="441"/>
      <c r="AE69" s="441"/>
      <c r="AF69" s="441"/>
      <c r="AG69" s="441"/>
      <c r="AH69" s="441"/>
      <c r="AI69" s="441"/>
      <c r="AJ69" s="441"/>
      <c r="AK69" s="441"/>
      <c r="AL69" s="441"/>
    </row>
    <row r="70" spans="2:40" x14ac:dyDescent="0.25">
      <c r="N70" s="440"/>
      <c r="O70" s="441"/>
      <c r="P70" s="441"/>
      <c r="Q70" s="441"/>
      <c r="R70" s="441"/>
      <c r="S70" s="441"/>
      <c r="T70" s="441"/>
      <c r="U70" s="441"/>
      <c r="V70" s="441"/>
      <c r="W70" s="441"/>
      <c r="X70" s="441"/>
      <c r="Y70" s="441"/>
      <c r="AA70" s="440"/>
      <c r="AB70" s="441"/>
      <c r="AC70" s="441"/>
      <c r="AD70" s="441"/>
      <c r="AE70" s="441"/>
      <c r="AF70" s="441"/>
      <c r="AG70" s="441"/>
      <c r="AH70" s="441"/>
      <c r="AI70" s="441"/>
      <c r="AJ70" s="441"/>
      <c r="AK70" s="441"/>
      <c r="AL70" s="441"/>
    </row>
    <row r="71" spans="2:40" x14ac:dyDescent="0.25">
      <c r="N71" s="440"/>
      <c r="O71" s="441"/>
      <c r="P71" s="441"/>
      <c r="Q71" s="441"/>
      <c r="R71" s="441"/>
      <c r="S71" s="441"/>
      <c r="T71" s="441"/>
      <c r="U71" s="441"/>
      <c r="V71" s="441"/>
      <c r="W71" s="441"/>
      <c r="X71" s="441"/>
      <c r="Y71" s="441"/>
      <c r="AA71" s="440"/>
      <c r="AB71" s="441"/>
      <c r="AC71" s="441"/>
      <c r="AD71" s="441"/>
      <c r="AE71" s="441"/>
      <c r="AF71" s="441"/>
      <c r="AG71" s="441"/>
      <c r="AH71" s="441"/>
      <c r="AI71" s="441"/>
      <c r="AJ71" s="441"/>
      <c r="AK71" s="441"/>
      <c r="AL71" s="441"/>
    </row>
    <row r="72" spans="2:40" x14ac:dyDescent="0.25">
      <c r="O72" s="430"/>
      <c r="P72" s="430"/>
    </row>
    <row r="73" spans="2:40" x14ac:dyDescent="0.25">
      <c r="B73" s="445"/>
      <c r="C73" s="434"/>
      <c r="D73" s="434"/>
      <c r="E73" s="434"/>
      <c r="F73" s="434"/>
      <c r="G73" s="434"/>
      <c r="H73" s="434"/>
      <c r="I73" s="434"/>
      <c r="J73" s="434"/>
      <c r="K73" s="434"/>
      <c r="O73" s="430"/>
      <c r="P73" s="430"/>
    </row>
    <row r="74" spans="2:40" x14ac:dyDescent="0.25">
      <c r="B74" s="434"/>
      <c r="C74" s="446"/>
      <c r="D74" s="446"/>
      <c r="E74" s="446"/>
      <c r="F74" s="446"/>
      <c r="G74" s="446"/>
      <c r="H74" s="446"/>
      <c r="I74" s="446"/>
      <c r="J74" s="446"/>
      <c r="K74" s="446"/>
      <c r="O74" s="430"/>
      <c r="P74" s="430"/>
    </row>
    <row r="75" spans="2:40" x14ac:dyDescent="0.25">
      <c r="B75" s="434"/>
      <c r="C75" s="446"/>
      <c r="D75" s="446"/>
      <c r="E75" s="446"/>
      <c r="F75" s="446"/>
      <c r="G75" s="446"/>
      <c r="H75" s="446"/>
      <c r="I75" s="446"/>
      <c r="J75" s="446"/>
      <c r="K75" s="446"/>
      <c r="O75" s="430"/>
      <c r="P75" s="430"/>
    </row>
    <row r="76" spans="2:40" x14ac:dyDescent="0.25">
      <c r="B76" s="434"/>
      <c r="C76" s="446"/>
      <c r="D76" s="446"/>
      <c r="E76" s="446"/>
      <c r="F76" s="446"/>
      <c r="G76" s="446"/>
      <c r="H76" s="446"/>
      <c r="I76" s="446"/>
      <c r="J76" s="446"/>
      <c r="K76" s="446"/>
      <c r="O76" s="430"/>
      <c r="P76" s="430"/>
    </row>
    <row r="77" spans="2:40" x14ac:dyDescent="0.25">
      <c r="B77" s="434"/>
      <c r="C77" s="446"/>
      <c r="D77" s="446"/>
      <c r="E77" s="446"/>
      <c r="F77" s="446"/>
      <c r="G77" s="446"/>
      <c r="H77" s="446"/>
      <c r="I77" s="446"/>
      <c r="J77" s="446"/>
      <c r="K77" s="446"/>
      <c r="O77" s="430"/>
      <c r="P77" s="430"/>
    </row>
    <row r="78" spans="2:40" x14ac:dyDescent="0.25">
      <c r="O78" s="430"/>
      <c r="P78" s="430"/>
    </row>
    <row r="79" spans="2:40" x14ac:dyDescent="0.25">
      <c r="O79" s="430"/>
      <c r="P79" s="430"/>
    </row>
    <row r="80" spans="2:40" x14ac:dyDescent="0.25">
      <c r="O80" s="430"/>
      <c r="P80" s="430"/>
    </row>
    <row r="81" spans="15:16" x14ac:dyDescent="0.25">
      <c r="O81" s="430"/>
      <c r="P81" s="430"/>
    </row>
    <row r="82" spans="15:16" x14ac:dyDescent="0.25">
      <c r="O82" s="430"/>
      <c r="P82" s="430"/>
    </row>
    <row r="83" spans="15:16" x14ac:dyDescent="0.25">
      <c r="O83" s="430"/>
      <c r="P83" s="430"/>
    </row>
    <row r="84" spans="15:16" x14ac:dyDescent="0.25">
      <c r="O84" s="430"/>
      <c r="P84" s="430"/>
    </row>
    <row r="85" spans="15:16" x14ac:dyDescent="0.25">
      <c r="O85" s="430"/>
      <c r="P85" s="430"/>
    </row>
    <row r="86" spans="15:16" x14ac:dyDescent="0.25">
      <c r="O86" s="430"/>
      <c r="P86" s="430"/>
    </row>
    <row r="87" spans="15:16" x14ac:dyDescent="0.25">
      <c r="O87" s="430"/>
      <c r="P87" s="430"/>
    </row>
    <row r="88" spans="15:16" x14ac:dyDescent="0.25">
      <c r="O88" s="430"/>
      <c r="P88" s="430"/>
    </row>
    <row r="89" spans="15:16" x14ac:dyDescent="0.25">
      <c r="O89" s="430"/>
      <c r="P89" s="430"/>
    </row>
    <row r="90" spans="15:16" x14ac:dyDescent="0.25">
      <c r="O90" s="430"/>
      <c r="P90" s="430"/>
    </row>
    <row r="91" spans="15:16" x14ac:dyDescent="0.25">
      <c r="O91" s="430"/>
      <c r="P91" s="430"/>
    </row>
    <row r="92" spans="15:16" x14ac:dyDescent="0.25">
      <c r="O92" s="430"/>
      <c r="P92" s="430"/>
    </row>
    <row r="93" spans="15:16" x14ac:dyDescent="0.25">
      <c r="O93" s="430"/>
      <c r="P93" s="430"/>
    </row>
    <row r="94" spans="15:16" x14ac:dyDescent="0.25">
      <c r="O94" s="430"/>
      <c r="P94" s="430"/>
    </row>
    <row r="95" spans="15:16" x14ac:dyDescent="0.25">
      <c r="O95" s="430"/>
      <c r="P95" s="430"/>
    </row>
    <row r="96" spans="15:16" x14ac:dyDescent="0.25">
      <c r="O96" s="430"/>
      <c r="P96" s="430"/>
    </row>
    <row r="97" spans="15:16" x14ac:dyDescent="0.25">
      <c r="O97" s="430"/>
      <c r="P97" s="430"/>
    </row>
    <row r="98" spans="15:16" x14ac:dyDescent="0.25">
      <c r="O98" s="430"/>
      <c r="P98" s="430"/>
    </row>
    <row r="99" spans="15:16" x14ac:dyDescent="0.25">
      <c r="O99" s="430"/>
      <c r="P99" s="430"/>
    </row>
    <row r="100" spans="15:16" x14ac:dyDescent="0.25">
      <c r="O100" s="430"/>
      <c r="P100" s="430"/>
    </row>
    <row r="101" spans="15:16" x14ac:dyDescent="0.25">
      <c r="O101" s="430"/>
      <c r="P101" s="430"/>
    </row>
    <row r="102" spans="15:16" x14ac:dyDescent="0.25">
      <c r="O102" s="430"/>
      <c r="P102" s="430"/>
    </row>
    <row r="103" spans="15:16" x14ac:dyDescent="0.25">
      <c r="O103" s="430"/>
      <c r="P103" s="430"/>
    </row>
    <row r="104" spans="15:16" x14ac:dyDescent="0.25">
      <c r="O104" s="430"/>
      <c r="P104" s="430"/>
    </row>
    <row r="105" spans="15:16" x14ac:dyDescent="0.25">
      <c r="O105" s="430"/>
      <c r="P105" s="430"/>
    </row>
    <row r="106" spans="15:16" x14ac:dyDescent="0.25">
      <c r="O106" s="430"/>
      <c r="P106" s="430"/>
    </row>
    <row r="107" spans="15:16" x14ac:dyDescent="0.25">
      <c r="O107" s="430"/>
      <c r="P107" s="430"/>
    </row>
    <row r="108" spans="15:16" x14ac:dyDescent="0.25">
      <c r="O108" s="430"/>
      <c r="P108" s="430"/>
    </row>
    <row r="109" spans="15:16" x14ac:dyDescent="0.25">
      <c r="O109" s="430"/>
      <c r="P109" s="430"/>
    </row>
    <row r="110" spans="15:16" x14ac:dyDescent="0.25">
      <c r="O110" s="430"/>
      <c r="P110" s="430"/>
    </row>
    <row r="111" spans="15:16" x14ac:dyDescent="0.25">
      <c r="O111" s="430"/>
      <c r="P111" s="430"/>
    </row>
    <row r="112" spans="15:16" x14ac:dyDescent="0.25">
      <c r="O112" s="430"/>
      <c r="P112" s="430"/>
    </row>
    <row r="113" spans="15:16" x14ac:dyDescent="0.25">
      <c r="O113" s="430"/>
      <c r="P113" s="430"/>
    </row>
    <row r="114" spans="15:16" x14ac:dyDescent="0.25">
      <c r="O114" s="430"/>
      <c r="P114" s="430"/>
    </row>
    <row r="115" spans="15:16" x14ac:dyDescent="0.25">
      <c r="O115" s="430"/>
      <c r="P115" s="430"/>
    </row>
    <row r="116" spans="15:16" x14ac:dyDescent="0.25">
      <c r="O116" s="430"/>
      <c r="P116" s="430"/>
    </row>
    <row r="117" spans="15:16" x14ac:dyDescent="0.25">
      <c r="O117" s="430"/>
      <c r="P117" s="430"/>
    </row>
    <row r="118" spans="15:16" x14ac:dyDescent="0.25">
      <c r="O118" s="430"/>
      <c r="P118" s="430"/>
    </row>
    <row r="119" spans="15:16" x14ac:dyDescent="0.25">
      <c r="O119" s="430"/>
      <c r="P119" s="430"/>
    </row>
    <row r="120" spans="15:16" x14ac:dyDescent="0.25">
      <c r="O120" s="430"/>
      <c r="P120" s="430"/>
    </row>
    <row r="121" spans="15:16" x14ac:dyDescent="0.25">
      <c r="O121" s="430"/>
      <c r="P121" s="430"/>
    </row>
    <row r="122" spans="15:16" x14ac:dyDescent="0.25">
      <c r="O122" s="430"/>
      <c r="P122" s="430"/>
    </row>
    <row r="123" spans="15:16" x14ac:dyDescent="0.25">
      <c r="O123" s="430"/>
      <c r="P123" s="430"/>
    </row>
    <row r="124" spans="15:16" x14ac:dyDescent="0.25">
      <c r="O124" s="430"/>
      <c r="P124" s="430"/>
    </row>
    <row r="125" spans="15:16" x14ac:dyDescent="0.25">
      <c r="O125" s="430"/>
      <c r="P125" s="430"/>
    </row>
    <row r="126" spans="15:16" x14ac:dyDescent="0.25">
      <c r="O126" s="430"/>
      <c r="P126" s="430"/>
    </row>
    <row r="127" spans="15:16" x14ac:dyDescent="0.25">
      <c r="O127" s="430"/>
      <c r="P127" s="430"/>
    </row>
    <row r="128" spans="15:16" x14ac:dyDescent="0.25">
      <c r="O128" s="430"/>
      <c r="P128" s="430"/>
    </row>
    <row r="129" spans="15:16" x14ac:dyDescent="0.25">
      <c r="O129" s="430"/>
      <c r="P129" s="430"/>
    </row>
    <row r="130" spans="15:16" x14ac:dyDescent="0.25">
      <c r="O130" s="430"/>
      <c r="P130" s="430"/>
    </row>
    <row r="131" spans="15:16" x14ac:dyDescent="0.25">
      <c r="O131" s="430"/>
      <c r="P131" s="430"/>
    </row>
    <row r="132" spans="15:16" x14ac:dyDescent="0.25">
      <c r="O132" s="430"/>
      <c r="P132" s="430"/>
    </row>
    <row r="133" spans="15:16" x14ac:dyDescent="0.25">
      <c r="O133" s="430"/>
      <c r="P133" s="430"/>
    </row>
    <row r="134" spans="15:16" x14ac:dyDescent="0.25">
      <c r="O134" s="430"/>
      <c r="P134" s="430"/>
    </row>
    <row r="135" spans="15:16" x14ac:dyDescent="0.25">
      <c r="O135" s="430"/>
      <c r="P135" s="430"/>
    </row>
  </sheetData>
  <mergeCells count="1">
    <mergeCell ref="B19:H33"/>
  </mergeCells>
  <pageMargins left="0" right="0" top="0" bottom="0" header="0" footer="0"/>
  <pageSetup orientation="portrait" r:id="rId1"/>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7BC143"/>
  </sheetPr>
  <dimension ref="A1:AN135"/>
  <sheetViews>
    <sheetView topLeftCell="D8" zoomScale="73" zoomScaleNormal="60" zoomScalePageLayoutView="200" workbookViewId="0">
      <selection activeCell="R46" sqref="R46"/>
    </sheetView>
  </sheetViews>
  <sheetFormatPr defaultColWidth="8.85546875" defaultRowHeight="15" x14ac:dyDescent="0.25"/>
  <cols>
    <col min="1" max="1" width="3.28515625" style="429" customWidth="1"/>
    <col min="2" max="2" width="17.140625" style="429" customWidth="1"/>
    <col min="3" max="3" width="49" style="429" customWidth="1"/>
    <col min="4" max="6" width="8.85546875" style="429"/>
    <col min="7" max="10" width="8.85546875" style="429" customWidth="1"/>
    <col min="11" max="13" width="8.85546875" style="429"/>
    <col min="14" max="14" width="8.85546875" style="430"/>
    <col min="15" max="15" width="17" style="429" customWidth="1"/>
    <col min="16" max="16" width="8.85546875" style="429"/>
    <col min="17" max="17" width="15.28515625" style="429" customWidth="1"/>
    <col min="18" max="26" width="8.85546875" style="429"/>
    <col min="27" max="27" width="8.85546875" style="430"/>
    <col min="28" max="39" width="8.85546875" style="429"/>
    <col min="40" max="40" width="8.85546875" style="430"/>
    <col min="41" max="16384" width="8.85546875" style="429"/>
  </cols>
  <sheetData>
    <row r="1" spans="2:40" s="428" customFormat="1" ht="21" x14ac:dyDescent="0.35">
      <c r="B1" s="427" t="s">
        <v>1080</v>
      </c>
      <c r="N1" s="427"/>
      <c r="AA1" s="427"/>
      <c r="AN1" s="427"/>
    </row>
    <row r="2" spans="2:40" x14ac:dyDescent="0.25">
      <c r="O2" s="430"/>
      <c r="P2" s="430"/>
      <c r="Q2" s="430"/>
      <c r="R2" s="430"/>
      <c r="S2" s="430"/>
      <c r="T2" s="430"/>
      <c r="U2" s="430"/>
      <c r="V2" s="430"/>
      <c r="W2" s="430"/>
      <c r="X2" s="430"/>
      <c r="Y2" s="430"/>
    </row>
    <row r="3" spans="2:40" ht="23.25" x14ac:dyDescent="0.35">
      <c r="B3" s="431" t="s">
        <v>1079</v>
      </c>
    </row>
    <row r="5" spans="2:40" x14ac:dyDescent="0.25">
      <c r="B5" s="430" t="s">
        <v>1078</v>
      </c>
      <c r="C5" s="432" t="s">
        <v>1077</v>
      </c>
    </row>
    <row r="6" spans="2:40" x14ac:dyDescent="0.25">
      <c r="B6" s="430" t="s">
        <v>1076</v>
      </c>
      <c r="C6" s="432" t="s">
        <v>1075</v>
      </c>
    </row>
    <row r="7" spans="2:40" x14ac:dyDescent="0.25">
      <c r="B7" s="430" t="s">
        <v>1074</v>
      </c>
      <c r="C7" s="432" t="s">
        <v>1073</v>
      </c>
    </row>
    <row r="8" spans="2:40" x14ac:dyDescent="0.25">
      <c r="B8" s="430" t="s">
        <v>1072</v>
      </c>
      <c r="C8" s="432" t="s">
        <v>1071</v>
      </c>
    </row>
    <row r="9" spans="2:40" ht="15.75" x14ac:dyDescent="0.25">
      <c r="B9" s="430"/>
      <c r="L9" s="433" t="s">
        <v>1070</v>
      </c>
    </row>
    <row r="10" spans="2:40" x14ac:dyDescent="0.25">
      <c r="B10" s="430" t="s">
        <v>1069</v>
      </c>
    </row>
    <row r="11" spans="2:40" x14ac:dyDescent="0.25">
      <c r="B11" s="430" t="s">
        <v>1068</v>
      </c>
      <c r="C11" s="432" t="str">
        <f>Figure_3_MJ_per_pkm_General!C12</f>
        <v>Energy consumption per pkm [MJ/pkm]</v>
      </c>
    </row>
    <row r="12" spans="2:40" x14ac:dyDescent="0.25">
      <c r="B12" s="430" t="s">
        <v>1066</v>
      </c>
      <c r="C12" s="432" t="s">
        <v>1140</v>
      </c>
    </row>
    <row r="13" spans="2:40" x14ac:dyDescent="0.25">
      <c r="B13" s="430"/>
      <c r="C13" s="434"/>
    </row>
    <row r="14" spans="2:40" x14ac:dyDescent="0.25">
      <c r="B14" s="430" t="s">
        <v>1065</v>
      </c>
      <c r="C14" s="434"/>
    </row>
    <row r="15" spans="2:40" x14ac:dyDescent="0.25">
      <c r="B15" s="430" t="s">
        <v>1064</v>
      </c>
      <c r="C15" s="435" t="s">
        <v>1063</v>
      </c>
    </row>
    <row r="16" spans="2:40" x14ac:dyDescent="0.25">
      <c r="B16" s="430" t="s">
        <v>1062</v>
      </c>
      <c r="C16" s="435" t="s">
        <v>1061</v>
      </c>
    </row>
    <row r="17" spans="2:38" x14ac:dyDescent="0.25">
      <c r="B17" s="430"/>
      <c r="C17" s="434"/>
    </row>
    <row r="18" spans="2:38" x14ac:dyDescent="0.25">
      <c r="B18" s="430" t="s">
        <v>1060</v>
      </c>
      <c r="V18" s="436"/>
      <c r="W18" s="436"/>
    </row>
    <row r="19" spans="2:38" x14ac:dyDescent="0.25">
      <c r="B19" s="864" t="s">
        <v>1059</v>
      </c>
      <c r="C19" s="865"/>
      <c r="D19" s="865"/>
      <c r="E19" s="865"/>
      <c r="F19" s="865"/>
      <c r="G19" s="865"/>
      <c r="H19" s="866"/>
      <c r="V19" s="436"/>
      <c r="W19" s="436"/>
    </row>
    <row r="20" spans="2:38" x14ac:dyDescent="0.25">
      <c r="B20" s="867"/>
      <c r="C20" s="868"/>
      <c r="D20" s="868"/>
      <c r="E20" s="868"/>
      <c r="F20" s="868"/>
      <c r="G20" s="868"/>
      <c r="H20" s="869"/>
      <c r="V20" s="436"/>
      <c r="W20" s="436"/>
    </row>
    <row r="21" spans="2:38" x14ac:dyDescent="0.25">
      <c r="B21" s="867"/>
      <c r="C21" s="868"/>
      <c r="D21" s="868"/>
      <c r="E21" s="868"/>
      <c r="F21" s="868"/>
      <c r="G21" s="868"/>
      <c r="H21" s="869"/>
      <c r="V21" s="436"/>
      <c r="W21" s="436"/>
    </row>
    <row r="22" spans="2:38" x14ac:dyDescent="0.25">
      <c r="B22" s="867"/>
      <c r="C22" s="868"/>
      <c r="D22" s="868"/>
      <c r="E22" s="868"/>
      <c r="F22" s="868"/>
      <c r="G22" s="868"/>
      <c r="H22" s="869"/>
      <c r="V22" s="436"/>
      <c r="W22" s="436"/>
      <c r="X22" s="430"/>
      <c r="Y22" s="430"/>
    </row>
    <row r="23" spans="2:38" x14ac:dyDescent="0.25">
      <c r="B23" s="867"/>
      <c r="C23" s="868"/>
      <c r="D23" s="868"/>
      <c r="E23" s="868"/>
      <c r="F23" s="868"/>
      <c r="G23" s="868"/>
      <c r="H23" s="869"/>
      <c r="V23" s="436"/>
      <c r="W23" s="436"/>
      <c r="X23" s="430"/>
      <c r="Y23" s="430"/>
    </row>
    <row r="24" spans="2:38" ht="15.75" x14ac:dyDescent="0.25">
      <c r="B24" s="867"/>
      <c r="C24" s="868"/>
      <c r="D24" s="868"/>
      <c r="E24" s="868"/>
      <c r="F24" s="868"/>
      <c r="G24" s="868"/>
      <c r="H24" s="869"/>
      <c r="N24" s="437"/>
      <c r="V24" s="436"/>
      <c r="W24" s="436"/>
      <c r="AA24" s="437"/>
    </row>
    <row r="25" spans="2:38" s="430" customFormat="1" x14ac:dyDescent="0.25">
      <c r="B25" s="867"/>
      <c r="C25" s="868"/>
      <c r="D25" s="868"/>
      <c r="E25" s="868"/>
      <c r="F25" s="868"/>
      <c r="G25" s="868"/>
      <c r="H25" s="869"/>
      <c r="N25" s="438"/>
      <c r="V25" s="436"/>
      <c r="W25" s="436"/>
      <c r="AA25" s="439"/>
    </row>
    <row r="26" spans="2:38" x14ac:dyDescent="0.25">
      <c r="B26" s="867"/>
      <c r="C26" s="868"/>
      <c r="D26" s="868"/>
      <c r="E26" s="868"/>
      <c r="F26" s="868"/>
      <c r="G26" s="868"/>
      <c r="H26" s="869"/>
      <c r="N26" s="440"/>
      <c r="V26" s="436"/>
      <c r="W26" s="436"/>
      <c r="X26" s="441"/>
      <c r="Y26" s="441"/>
      <c r="AA26" s="440"/>
      <c r="AB26" s="441"/>
      <c r="AC26" s="441"/>
      <c r="AD26" s="441"/>
      <c r="AE26" s="441"/>
      <c r="AF26" s="441"/>
      <c r="AG26" s="441"/>
      <c r="AH26" s="441"/>
      <c r="AI26" s="441"/>
      <c r="AJ26" s="441"/>
      <c r="AK26" s="441"/>
      <c r="AL26" s="441"/>
    </row>
    <row r="27" spans="2:38" x14ac:dyDescent="0.25">
      <c r="B27" s="867"/>
      <c r="C27" s="868"/>
      <c r="D27" s="868"/>
      <c r="E27" s="868"/>
      <c r="F27" s="868"/>
      <c r="G27" s="868"/>
      <c r="H27" s="869"/>
      <c r="N27" s="440"/>
      <c r="V27" s="436"/>
      <c r="W27" s="436"/>
      <c r="X27" s="441"/>
      <c r="Y27" s="441"/>
      <c r="AA27" s="440"/>
      <c r="AB27" s="441"/>
      <c r="AC27" s="441"/>
      <c r="AD27" s="441"/>
      <c r="AE27" s="441"/>
      <c r="AF27" s="441"/>
      <c r="AG27" s="441"/>
      <c r="AH27" s="441"/>
      <c r="AI27" s="441"/>
      <c r="AJ27" s="441"/>
      <c r="AK27" s="441"/>
      <c r="AL27" s="441"/>
    </row>
    <row r="28" spans="2:38" x14ac:dyDescent="0.25">
      <c r="B28" s="867"/>
      <c r="C28" s="868"/>
      <c r="D28" s="868"/>
      <c r="E28" s="868"/>
      <c r="F28" s="868"/>
      <c r="G28" s="868"/>
      <c r="H28" s="869"/>
      <c r="N28" s="440"/>
      <c r="V28" s="436"/>
      <c r="W28" s="436"/>
      <c r="X28" s="441"/>
      <c r="Y28" s="441"/>
      <c r="AA28" s="440"/>
      <c r="AB28" s="441"/>
      <c r="AC28" s="441"/>
      <c r="AD28" s="441"/>
      <c r="AE28" s="441"/>
      <c r="AF28" s="441"/>
      <c r="AG28" s="441"/>
      <c r="AH28" s="441"/>
      <c r="AI28" s="441"/>
      <c r="AJ28" s="441"/>
      <c r="AK28" s="441"/>
      <c r="AL28" s="441"/>
    </row>
    <row r="29" spans="2:38" x14ac:dyDescent="0.25">
      <c r="B29" s="867"/>
      <c r="C29" s="868"/>
      <c r="D29" s="868"/>
      <c r="E29" s="868"/>
      <c r="F29" s="868"/>
      <c r="G29" s="868"/>
      <c r="H29" s="869"/>
      <c r="N29" s="440"/>
      <c r="V29" s="436"/>
      <c r="W29" s="436"/>
      <c r="X29" s="441"/>
      <c r="Y29" s="441"/>
      <c r="AA29" s="440"/>
      <c r="AB29" s="441"/>
      <c r="AC29" s="441"/>
      <c r="AD29" s="441"/>
      <c r="AE29" s="441"/>
      <c r="AF29" s="441"/>
      <c r="AG29" s="441"/>
      <c r="AH29" s="441"/>
      <c r="AI29" s="441"/>
      <c r="AJ29" s="441"/>
      <c r="AK29" s="441"/>
      <c r="AL29" s="441"/>
    </row>
    <row r="30" spans="2:38" x14ac:dyDescent="0.25">
      <c r="B30" s="867"/>
      <c r="C30" s="868"/>
      <c r="D30" s="868"/>
      <c r="E30" s="868"/>
      <c r="F30" s="868"/>
      <c r="G30" s="868"/>
      <c r="H30" s="869"/>
      <c r="N30" s="440"/>
      <c r="V30" s="436"/>
      <c r="W30" s="436"/>
      <c r="X30" s="441"/>
      <c r="Y30" s="441"/>
      <c r="AA30" s="440"/>
      <c r="AB30" s="441"/>
      <c r="AC30" s="441"/>
      <c r="AD30" s="441"/>
      <c r="AE30" s="441"/>
      <c r="AF30" s="441"/>
      <c r="AG30" s="441"/>
      <c r="AH30" s="441"/>
      <c r="AI30" s="441"/>
      <c r="AJ30" s="441"/>
      <c r="AK30" s="441"/>
      <c r="AL30" s="441"/>
    </row>
    <row r="31" spans="2:38" x14ac:dyDescent="0.25">
      <c r="B31" s="867"/>
      <c r="C31" s="868"/>
      <c r="D31" s="868"/>
      <c r="E31" s="868"/>
      <c r="F31" s="868"/>
      <c r="G31" s="868"/>
      <c r="H31" s="869"/>
      <c r="N31" s="440"/>
      <c r="V31" s="436"/>
      <c r="W31" s="436"/>
      <c r="X31" s="441"/>
      <c r="Y31" s="441"/>
      <c r="AA31" s="440"/>
      <c r="AB31" s="441"/>
      <c r="AC31" s="441"/>
      <c r="AD31" s="441"/>
      <c r="AE31" s="441"/>
      <c r="AF31" s="441"/>
      <c r="AG31" s="441"/>
      <c r="AH31" s="441"/>
      <c r="AI31" s="441"/>
      <c r="AJ31" s="441"/>
      <c r="AK31" s="441"/>
      <c r="AL31" s="441"/>
    </row>
    <row r="32" spans="2:38" x14ac:dyDescent="0.25">
      <c r="B32" s="867"/>
      <c r="C32" s="868"/>
      <c r="D32" s="868"/>
      <c r="E32" s="868"/>
      <c r="F32" s="868"/>
      <c r="G32" s="868"/>
      <c r="H32" s="869"/>
      <c r="N32" s="440"/>
      <c r="V32" s="436"/>
      <c r="W32" s="436"/>
      <c r="X32" s="441"/>
      <c r="Y32" s="441"/>
      <c r="AA32" s="440"/>
      <c r="AB32" s="441"/>
      <c r="AC32" s="441"/>
      <c r="AD32" s="441"/>
      <c r="AE32" s="441"/>
      <c r="AF32" s="441"/>
      <c r="AG32" s="441"/>
      <c r="AH32" s="441"/>
      <c r="AI32" s="441"/>
      <c r="AJ32" s="441"/>
      <c r="AK32" s="441"/>
      <c r="AL32" s="441"/>
    </row>
    <row r="33" spans="1:40" x14ac:dyDescent="0.25">
      <c r="B33" s="870"/>
      <c r="C33" s="871"/>
      <c r="D33" s="871"/>
      <c r="E33" s="871"/>
      <c r="F33" s="871"/>
      <c r="G33" s="871"/>
      <c r="H33" s="872"/>
      <c r="N33" s="440"/>
      <c r="O33" s="436"/>
      <c r="P33" s="436"/>
      <c r="Q33" s="436"/>
      <c r="R33" s="436"/>
      <c r="S33" s="436"/>
      <c r="T33" s="436"/>
      <c r="U33" s="436"/>
      <c r="V33" s="436"/>
      <c r="W33" s="436"/>
      <c r="X33" s="441"/>
      <c r="Y33" s="441"/>
      <c r="AA33" s="440"/>
      <c r="AB33" s="441"/>
      <c r="AC33" s="441"/>
      <c r="AD33" s="441"/>
      <c r="AE33" s="441"/>
      <c r="AF33" s="441"/>
      <c r="AG33" s="441"/>
      <c r="AH33" s="441"/>
      <c r="AI33" s="441"/>
      <c r="AJ33" s="441"/>
      <c r="AK33" s="441"/>
      <c r="AL33" s="441"/>
    </row>
    <row r="34" spans="1:40" x14ac:dyDescent="0.25">
      <c r="N34" s="440"/>
      <c r="O34" s="441"/>
      <c r="P34" s="441"/>
      <c r="Q34" s="441"/>
      <c r="R34" s="441"/>
      <c r="S34" s="441"/>
      <c r="T34" s="441"/>
      <c r="U34" s="441"/>
      <c r="V34" s="441"/>
      <c r="W34" s="441"/>
      <c r="X34" s="441"/>
      <c r="Y34" s="441"/>
      <c r="AA34" s="440"/>
      <c r="AB34" s="441"/>
      <c r="AC34" s="441"/>
      <c r="AD34" s="441"/>
      <c r="AE34" s="441"/>
      <c r="AF34" s="441"/>
      <c r="AG34" s="441"/>
      <c r="AH34" s="441"/>
      <c r="AI34" s="441"/>
      <c r="AJ34" s="441"/>
      <c r="AK34" s="441"/>
      <c r="AL34" s="441"/>
    </row>
    <row r="35" spans="1:40" x14ac:dyDescent="0.25">
      <c r="N35" s="440"/>
      <c r="O35" s="441"/>
      <c r="P35" s="441"/>
      <c r="Q35" s="441"/>
      <c r="R35" s="441"/>
      <c r="S35" s="441"/>
      <c r="T35" s="441"/>
      <c r="U35" s="441"/>
      <c r="V35" s="441"/>
      <c r="W35" s="441"/>
      <c r="X35" s="441"/>
      <c r="Y35" s="441"/>
      <c r="AA35" s="440"/>
      <c r="AB35" s="441"/>
      <c r="AC35" s="441"/>
      <c r="AD35" s="441"/>
      <c r="AE35" s="441"/>
      <c r="AF35" s="441"/>
      <c r="AG35" s="441"/>
      <c r="AH35" s="441"/>
      <c r="AI35" s="441"/>
      <c r="AJ35" s="441"/>
      <c r="AK35" s="441"/>
      <c r="AL35" s="441"/>
    </row>
    <row r="36" spans="1:40" x14ac:dyDescent="0.25">
      <c r="N36" s="440"/>
      <c r="O36" s="441"/>
      <c r="P36" s="441"/>
      <c r="Q36" s="441"/>
      <c r="R36" s="441"/>
      <c r="S36" s="441"/>
      <c r="T36" s="441"/>
      <c r="U36" s="441"/>
      <c r="V36" s="441"/>
      <c r="W36" s="441"/>
      <c r="X36" s="441"/>
      <c r="Y36" s="441"/>
      <c r="AA36" s="440"/>
      <c r="AB36" s="441"/>
      <c r="AC36" s="441"/>
      <c r="AD36" s="441"/>
      <c r="AE36" s="441"/>
      <c r="AF36" s="441"/>
      <c r="AG36" s="441"/>
      <c r="AH36" s="441"/>
      <c r="AI36" s="441"/>
      <c r="AJ36" s="441"/>
      <c r="AK36" s="441"/>
      <c r="AL36" s="441"/>
    </row>
    <row r="37" spans="1:40" x14ac:dyDescent="0.25">
      <c r="N37" s="440"/>
      <c r="O37" s="441"/>
      <c r="P37" s="441"/>
      <c r="Q37" s="441"/>
      <c r="R37" s="441"/>
      <c r="S37" s="441"/>
      <c r="T37" s="441"/>
      <c r="U37" s="441"/>
      <c r="V37" s="441"/>
      <c r="W37" s="441"/>
      <c r="X37" s="441"/>
      <c r="Y37" s="441"/>
      <c r="AA37" s="440"/>
      <c r="AB37" s="441"/>
      <c r="AC37" s="441"/>
      <c r="AD37" s="441"/>
      <c r="AE37" s="441"/>
      <c r="AF37" s="441"/>
      <c r="AG37" s="441"/>
      <c r="AH37" s="441"/>
      <c r="AI37" s="441"/>
      <c r="AJ37" s="441"/>
      <c r="AK37" s="441"/>
      <c r="AL37" s="441"/>
    </row>
    <row r="38" spans="1:40" x14ac:dyDescent="0.25">
      <c r="J38" s="593" t="s">
        <v>1378</v>
      </c>
      <c r="K38" s="594"/>
      <c r="N38" s="440"/>
      <c r="O38" s="441"/>
      <c r="P38" s="441"/>
      <c r="Q38" s="441"/>
      <c r="R38" s="441"/>
      <c r="S38" s="441"/>
      <c r="T38" s="441"/>
      <c r="U38" s="441"/>
      <c r="V38" s="441"/>
      <c r="W38" s="441"/>
      <c r="X38" s="441"/>
      <c r="Y38" s="441"/>
      <c r="AA38" s="440"/>
      <c r="AB38" s="441"/>
      <c r="AC38" s="441"/>
      <c r="AD38" s="441"/>
      <c r="AE38" s="441"/>
      <c r="AF38" s="441"/>
      <c r="AG38" s="441"/>
      <c r="AH38" s="441"/>
      <c r="AI38" s="441"/>
      <c r="AJ38" s="441"/>
      <c r="AK38" s="441"/>
      <c r="AL38" s="441"/>
    </row>
    <row r="39" spans="1:40" x14ac:dyDescent="0.25">
      <c r="N39" s="440"/>
      <c r="O39" s="441"/>
      <c r="P39" s="441"/>
      <c r="Q39" s="441"/>
      <c r="R39" s="441"/>
      <c r="S39" s="441"/>
      <c r="T39" s="441"/>
      <c r="U39" s="441"/>
      <c r="V39" s="441"/>
      <c r="W39" s="441"/>
      <c r="X39" s="441"/>
      <c r="Y39" s="441"/>
      <c r="AA39" s="440"/>
      <c r="AB39" s="441"/>
      <c r="AC39" s="441"/>
      <c r="AD39" s="441"/>
      <c r="AE39" s="441"/>
      <c r="AF39" s="441"/>
      <c r="AG39" s="441"/>
      <c r="AH39" s="441"/>
      <c r="AI39" s="441"/>
      <c r="AJ39" s="441"/>
      <c r="AK39" s="441"/>
      <c r="AL39" s="441"/>
    </row>
    <row r="40" spans="1:40" ht="23.25" x14ac:dyDescent="0.35">
      <c r="B40" s="431" t="s">
        <v>1058</v>
      </c>
      <c r="C40" s="442"/>
      <c r="N40" s="440"/>
      <c r="O40" s="441"/>
      <c r="P40" s="441"/>
      <c r="Q40" s="441"/>
      <c r="R40" s="441"/>
      <c r="S40" s="441"/>
      <c r="T40" s="441"/>
      <c r="U40" s="441"/>
      <c r="V40" s="441"/>
      <c r="W40" s="441"/>
      <c r="X40" s="441"/>
      <c r="Y40" s="441"/>
      <c r="AA40" s="440"/>
      <c r="AB40" s="441"/>
      <c r="AC40" s="441"/>
      <c r="AD40" s="441"/>
      <c r="AE40" s="441"/>
      <c r="AF40" s="441"/>
      <c r="AG40" s="441"/>
      <c r="AH40" s="441"/>
      <c r="AI40" s="441"/>
      <c r="AJ40" s="441"/>
      <c r="AK40" s="441"/>
      <c r="AL40" s="441"/>
    </row>
    <row r="41" spans="1:40" x14ac:dyDescent="0.25">
      <c r="N41" s="440"/>
      <c r="O41" s="441"/>
      <c r="P41" s="441"/>
      <c r="Q41" s="441"/>
      <c r="R41" s="441"/>
      <c r="S41" s="441"/>
      <c r="T41" s="441"/>
      <c r="U41" s="441"/>
      <c r="V41" s="441"/>
      <c r="W41" s="441"/>
      <c r="X41" s="441"/>
      <c r="Y41" s="441"/>
      <c r="AA41" s="440"/>
      <c r="AB41" s="441"/>
      <c r="AC41" s="441"/>
      <c r="AD41" s="441"/>
      <c r="AE41" s="441"/>
      <c r="AF41" s="441"/>
      <c r="AG41" s="441"/>
      <c r="AH41" s="441"/>
      <c r="AI41" s="441"/>
      <c r="AJ41" s="441"/>
      <c r="AK41" s="441"/>
      <c r="AL41" s="441"/>
    </row>
    <row r="42" spans="1:40" x14ac:dyDescent="0.25">
      <c r="N42" s="440"/>
      <c r="O42" s="441"/>
      <c r="P42" s="441"/>
      <c r="Q42" s="441"/>
      <c r="R42" s="441"/>
      <c r="S42" s="441"/>
      <c r="T42" s="441"/>
      <c r="U42" s="441"/>
      <c r="V42" s="441"/>
      <c r="W42" s="441"/>
      <c r="X42" s="441"/>
      <c r="Y42" s="441"/>
      <c r="AA42" s="440"/>
      <c r="AB42" s="441"/>
      <c r="AC42" s="441"/>
      <c r="AD42" s="441"/>
      <c r="AE42" s="441"/>
      <c r="AF42" s="441"/>
      <c r="AG42" s="441"/>
      <c r="AH42" s="441"/>
      <c r="AI42" s="441"/>
      <c r="AJ42" s="441"/>
      <c r="AK42" s="441"/>
      <c r="AL42" s="441"/>
    </row>
    <row r="43" spans="1:40" x14ac:dyDescent="0.25">
      <c r="N43" s="429"/>
      <c r="Q43" s="440"/>
      <c r="R43" s="441"/>
      <c r="S43" s="441"/>
      <c r="T43" s="441"/>
      <c r="U43" s="441"/>
      <c r="V43" s="441"/>
      <c r="W43" s="441"/>
      <c r="X43" s="441"/>
      <c r="Y43" s="441"/>
      <c r="AA43" s="440"/>
      <c r="AB43" s="441"/>
      <c r="AC43" s="441"/>
      <c r="AD43" s="441"/>
      <c r="AE43" s="441"/>
      <c r="AF43" s="441"/>
      <c r="AG43" s="441"/>
      <c r="AH43" s="441"/>
      <c r="AI43" s="441"/>
      <c r="AJ43" s="441"/>
      <c r="AK43" s="441"/>
      <c r="AL43" s="441"/>
    </row>
    <row r="44" spans="1:40" x14ac:dyDescent="0.25">
      <c r="C44" s="398"/>
      <c r="D44" s="357" t="s">
        <v>1123</v>
      </c>
      <c r="E44" s="357" t="s">
        <v>1124</v>
      </c>
      <c r="F44" s="357" t="s">
        <v>1125</v>
      </c>
      <c r="G44" s="357" t="s">
        <v>849</v>
      </c>
      <c r="H44" s="357" t="str">
        <f>C58</f>
        <v>Ridesourcing - car - ICE (central estimate)</v>
      </c>
      <c r="I44" s="357" t="str">
        <f>C59</f>
        <v>Ridesourcing - car - HEV (central estimate)</v>
      </c>
      <c r="J44" s="432" t="str">
        <f>C60</f>
        <v>Ridesourcing - car - BEV (two packs) (central estimate)</v>
      </c>
      <c r="K44" s="432" t="str">
        <f>C61</f>
        <v>Ridesourcing - car - FCEV (central estimate)</v>
      </c>
      <c r="L44" s="429" t="str">
        <f>C62</f>
        <v>Private car - ICE (central estimate)</v>
      </c>
      <c r="N44" s="429"/>
      <c r="O44" s="440"/>
      <c r="P44" s="441"/>
      <c r="Q44" s="441"/>
      <c r="R44" s="357" t="s">
        <v>1124</v>
      </c>
      <c r="S44" s="357" t="s">
        <v>849</v>
      </c>
      <c r="T44" s="441"/>
      <c r="U44" s="507" t="str">
        <f>Figure_2_GHG_per_pkm_General!B60</f>
        <v>Deadheading, % of total vkm (excluding commute)</v>
      </c>
      <c r="V44" s="441"/>
      <c r="X44" s="440"/>
      <c r="Y44" s="441"/>
      <c r="Z44" s="441"/>
      <c r="AA44" s="441"/>
      <c r="AB44" s="441"/>
      <c r="AC44" s="441"/>
      <c r="AD44" s="441"/>
      <c r="AE44" s="441"/>
      <c r="AF44" s="441"/>
      <c r="AG44" s="441"/>
      <c r="AH44" s="441"/>
      <c r="AI44" s="441"/>
      <c r="AK44" s="430"/>
      <c r="AN44" s="429"/>
    </row>
    <row r="45" spans="1:40" s="463" customFormat="1" x14ac:dyDescent="0.25">
      <c r="A45" s="463" t="str">
        <f>'0_Total'!CX2</f>
        <v>Ridesourcing - car - BEV (two packs) (low carbon intensity of electricity in use phase)</v>
      </c>
      <c r="B45" s="475" t="s">
        <v>1167</v>
      </c>
      <c r="C45" s="357" t="s">
        <v>1165</v>
      </c>
      <c r="D45" s="449">
        <f>HLOOKUP($A45,'0_Total'!$D$2:$FC$118,ROW('0_Total'!$A$78)-ROW('0_Total'!$A$2)+1,FALSE)+
HLOOKUP($A45,'0_Total'!$D$2:$FC$118,ROW('0_Total'!$A$79)-ROW('0_Total'!$A$2)+1,FALSE)</f>
        <v>0.78178627036780668</v>
      </c>
      <c r="E45" s="510">
        <f>R45*(1-U45)</f>
        <v>0.46487330241753777</v>
      </c>
      <c r="F45" s="449">
        <f>HLOOKUP($A45,'0_Total'!$D$2:$FC$118,ROW('0_Total'!$A$82)-ROW('0_Total'!$A$2)+1,FALSE)</f>
        <v>5.8376242214088679E-2</v>
      </c>
      <c r="G45" s="510">
        <f>S45+U45*R45</f>
        <v>0.42691755500559248</v>
      </c>
      <c r="H45" s="451"/>
      <c r="I45" s="451"/>
      <c r="J45" s="451">
        <f t="shared" ref="J45:J50" si="0">J$60</f>
        <v>2.9188232155860039</v>
      </c>
      <c r="K45" s="451"/>
      <c r="L45" s="463">
        <f>L$62</f>
        <v>2.1754682989854488</v>
      </c>
      <c r="R45" s="449">
        <f>HLOOKUP($A45,'0_Total'!$D$2:$FC$118,ROW('0_Total'!$A$80)-ROW('0_Total'!$A$2)+1,FALSE)</f>
        <v>0.75697759972204426</v>
      </c>
      <c r="S45" s="449">
        <f>HLOOKUP($A45,'0_Total'!$D$2:$FC$118,ROW('0_Total'!$A$81)-ROW('0_Total'!$A$2)+1,FALSE)</f>
        <v>0.13481325770108596</v>
      </c>
      <c r="U45" s="508">
        <f>Tech_Spec_TNC!$P$14</f>
        <v>0.38588235294117645</v>
      </c>
      <c r="X45" s="477"/>
      <c r="AK45" s="477"/>
    </row>
    <row r="46" spans="1:40" s="463" customFormat="1" x14ac:dyDescent="0.25">
      <c r="A46" s="463" t="str">
        <f>'0_Total'!CZ2</f>
        <v>Ridesourcing - car - BEV (two packs) (25% smaller battery)</v>
      </c>
      <c r="B46" s="475"/>
      <c r="C46" s="476" t="s">
        <v>1154</v>
      </c>
      <c r="D46" s="449">
        <f>HLOOKUP($A46,'0_Total'!$D$2:$FC$118,ROW('0_Total'!$A$78)-ROW('0_Total'!$A$2)+1,FALSE)+
HLOOKUP($A46,'0_Total'!$D$2:$FC$118,ROW('0_Total'!$A$79)-ROW('0_Total'!$A$2)+1,FALSE)</f>
        <v>0.64338806841074669</v>
      </c>
      <c r="E46" s="510">
        <f t="shared" ref="E46:E56" si="1">R46*(1-U46)</f>
        <v>1.0835655664863935</v>
      </c>
      <c r="F46" s="449">
        <f>HLOOKUP($A46,'0_Total'!$D$2:$FC$118,ROW('0_Total'!$A$82)-ROW('0_Total'!$A$2)+1,FALSE)</f>
        <v>5.8376242214088679E-2</v>
      </c>
      <c r="G46" s="510">
        <f t="shared" ref="G46:G56" si="2">S46+U46*R46</f>
        <v>0.99509513651771508</v>
      </c>
      <c r="H46" s="451"/>
      <c r="I46" s="451"/>
      <c r="J46" s="451">
        <f t="shared" si="0"/>
        <v>2.9188232155860039</v>
      </c>
      <c r="K46" s="451"/>
      <c r="L46" s="463">
        <f t="shared" ref="L46:L56" si="3">L$62</f>
        <v>2.1754682989854488</v>
      </c>
      <c r="R46" s="449">
        <f>HLOOKUP($A46,'0_Total'!$D$2:$FC$118,ROW('0_Total'!$A$80)-ROW('0_Total'!$A$2)+1,FALSE)</f>
        <v>1.7644266887230544</v>
      </c>
      <c r="S46" s="449">
        <f>HLOOKUP($A46,'0_Total'!$D$2:$FC$118,ROW('0_Total'!$A$81)-ROW('0_Total'!$A$2)+1,FALSE)</f>
        <v>0.31423401428105413</v>
      </c>
      <c r="U46" s="507">
        <f t="shared" ref="U46:U56" si="4">U45</f>
        <v>0.38588235294117645</v>
      </c>
      <c r="X46" s="477"/>
      <c r="AK46" s="477"/>
    </row>
    <row r="47" spans="1:40" s="463" customFormat="1" x14ac:dyDescent="0.25">
      <c r="A47" s="463" t="str">
        <f>'0_Total'!CY2</f>
        <v>Ridesourcing - car - BEV (two packs) (Lower carbon intensity of battery manufacturing)</v>
      </c>
      <c r="B47" s="475"/>
      <c r="C47" s="476" t="s">
        <v>1155</v>
      </c>
      <c r="D47" s="449">
        <f>HLOOKUP($A47,'0_Total'!$D$2:$FC$118,ROW('0_Total'!$A$78)-ROW('0_Total'!$A$2)+1,FALSE)+
HLOOKUP($A47,'0_Total'!$D$2:$FC$118,ROW('0_Total'!$A$79)-ROW('0_Total'!$A$2)+1,FALSE)</f>
        <v>0.73052128900022084</v>
      </c>
      <c r="E47" s="510">
        <f t="shared" si="1"/>
        <v>1.0835655664863935</v>
      </c>
      <c r="F47" s="449">
        <f>HLOOKUP($A47,'0_Total'!$D$2:$FC$118,ROW('0_Total'!$A$82)-ROW('0_Total'!$A$2)+1,FALSE)</f>
        <v>5.8376242214088679E-2</v>
      </c>
      <c r="G47" s="510">
        <f t="shared" si="2"/>
        <v>0.99509513651771508</v>
      </c>
      <c r="H47" s="451"/>
      <c r="I47" s="451"/>
      <c r="J47" s="451">
        <f t="shared" si="0"/>
        <v>2.9188232155860039</v>
      </c>
      <c r="K47" s="451"/>
      <c r="L47" s="463">
        <f t="shared" si="3"/>
        <v>2.1754682989854488</v>
      </c>
      <c r="R47" s="449">
        <f>HLOOKUP($A47,'0_Total'!$D$2:$FC$118,ROW('0_Total'!$A$80)-ROW('0_Total'!$A$2)+1,FALSE)</f>
        <v>1.7644266887230544</v>
      </c>
      <c r="S47" s="449">
        <f>HLOOKUP($A47,'0_Total'!$D$2:$FC$118,ROW('0_Total'!$A$81)-ROW('0_Total'!$A$2)+1,FALSE)</f>
        <v>0.31423401428105413</v>
      </c>
      <c r="U47" s="507">
        <f t="shared" si="4"/>
        <v>0.38588235294117645</v>
      </c>
      <c r="X47" s="477"/>
      <c r="AK47" s="477"/>
    </row>
    <row r="48" spans="1:40" s="463" customFormat="1" x14ac:dyDescent="0.25">
      <c r="A48" s="463" t="str">
        <f>'0_Total'!DA2</f>
        <v>Ridesourcing - car - BEV (two packs) (25% larger battery)</v>
      </c>
      <c r="B48" s="475"/>
      <c r="C48" s="476" t="s">
        <v>1156</v>
      </c>
      <c r="D48" s="449">
        <f>HLOOKUP($A48,'0_Total'!$D$2:$FC$118,ROW('0_Total'!$A$78)-ROW('0_Total'!$A$2)+1,FALSE)+
HLOOKUP($A48,'0_Total'!$D$2:$FC$118,ROW('0_Total'!$A$79)-ROW('0_Total'!$A$2)+1,FALSE)</f>
        <v>0.92018447232486666</v>
      </c>
      <c r="E48" s="510">
        <f t="shared" si="1"/>
        <v>1.0835655664863935</v>
      </c>
      <c r="F48" s="449">
        <f>HLOOKUP($A48,'0_Total'!$D$2:$FC$118,ROW('0_Total'!$A$82)-ROW('0_Total'!$A$2)+1,FALSE)</f>
        <v>5.8376242214088679E-2</v>
      </c>
      <c r="G48" s="510">
        <f t="shared" si="2"/>
        <v>0.99509513651771508</v>
      </c>
      <c r="H48" s="451"/>
      <c r="I48" s="451"/>
      <c r="J48" s="451">
        <f t="shared" si="0"/>
        <v>2.9188232155860039</v>
      </c>
      <c r="K48" s="451"/>
      <c r="L48" s="463">
        <f t="shared" si="3"/>
        <v>2.1754682989854488</v>
      </c>
      <c r="R48" s="449">
        <f>HLOOKUP($A48,'0_Total'!$D$2:$FC$118,ROW('0_Total'!$A$80)-ROW('0_Total'!$A$2)+1,FALSE)</f>
        <v>1.7644266887230544</v>
      </c>
      <c r="S48" s="449">
        <f>HLOOKUP($A48,'0_Total'!$D$2:$FC$118,ROW('0_Total'!$A$81)-ROW('0_Total'!$A$2)+1,FALSE)</f>
        <v>0.31423401428105413</v>
      </c>
      <c r="U48" s="507">
        <f t="shared" si="4"/>
        <v>0.38588235294117645</v>
      </c>
      <c r="X48" s="477"/>
      <c r="AK48" s="477"/>
    </row>
    <row r="49" spans="1:40" s="463" customFormat="1" x14ac:dyDescent="0.25">
      <c r="A49" s="463" t="str">
        <f>'0_Total'!DV2</f>
        <v>Ridesourcing - Large car - BEV (two packs)</v>
      </c>
      <c r="B49" s="475"/>
      <c r="C49" s="479" t="s">
        <v>1157</v>
      </c>
      <c r="D49" s="449">
        <f>HLOOKUP($A49,'0_Total'!$D$2:$FC$118,ROW('0_Total'!$A$78)-ROW('0_Total'!$A$2)+1,FALSE)+
HLOOKUP($A49,'0_Total'!$D$2:$FC$118,ROW('0_Total'!$A$79)-ROW('0_Total'!$A$2)+1,FALSE)</f>
        <v>0.83796120290667109</v>
      </c>
      <c r="E49" s="510">
        <f t="shared" si="1"/>
        <v>1.1390797010052172</v>
      </c>
      <c r="F49" s="449">
        <f>HLOOKUP($A49,'0_Total'!$D$2:$FC$118,ROW('0_Total'!$A$82)-ROW('0_Total'!$A$2)+1,FALSE)</f>
        <v>6.3444422853797353E-2</v>
      </c>
      <c r="G49" s="510">
        <f t="shared" si="2"/>
        <v>1.0460766802066686</v>
      </c>
      <c r="H49" s="451"/>
      <c r="I49" s="451"/>
      <c r="J49" s="451">
        <f t="shared" si="0"/>
        <v>2.9188232155860039</v>
      </c>
      <c r="K49" s="451"/>
      <c r="L49" s="463">
        <f t="shared" si="3"/>
        <v>2.1754682989854488</v>
      </c>
      <c r="R49" s="449">
        <f>HLOOKUP($A49,'0_Total'!$D$2:$FC$118,ROW('0_Total'!$A$80)-ROW('0_Total'!$A$2)+1,FALSE)</f>
        <v>1.8548232679203729</v>
      </c>
      <c r="S49" s="449">
        <f>HLOOKUP($A49,'0_Total'!$D$2:$FC$118,ROW('0_Total'!$A$81)-ROW('0_Total'!$A$2)+1,FALSE)</f>
        <v>0.33033311329151305</v>
      </c>
      <c r="U49" s="507">
        <f t="shared" si="4"/>
        <v>0.38588235294117645</v>
      </c>
      <c r="X49" s="477"/>
      <c r="AK49" s="477"/>
    </row>
    <row r="50" spans="1:40" s="463" customFormat="1" x14ac:dyDescent="0.25">
      <c r="A50" s="463" t="str">
        <f>'0_Total'!CW2</f>
        <v>Ridesourcing - car - BEV (two packs) (high carbon intensity of electricity in use phase)</v>
      </c>
      <c r="B50" s="475"/>
      <c r="C50" s="476" t="s">
        <v>1160</v>
      </c>
      <c r="D50" s="449">
        <f>HLOOKUP($A50,'0_Total'!$D$2:$FC$118,ROW('0_Total'!$A$78)-ROW('0_Total'!$A$2)+1,FALSE)+
HLOOKUP($A50,'0_Total'!$D$2:$FC$118,ROW('0_Total'!$A$79)-ROW('0_Total'!$A$2)+1,FALSE)</f>
        <v>0.78178627036780668</v>
      </c>
      <c r="E50" s="510">
        <f t="shared" si="1"/>
        <v>1.3183887787819919</v>
      </c>
      <c r="F50" s="449">
        <f>HLOOKUP($A50,'0_Total'!$D$2:$FC$118,ROW('0_Total'!$A$82)-ROW('0_Total'!$A$2)+1,FALSE)</f>
        <v>5.8376242214088679E-2</v>
      </c>
      <c r="G50" s="510">
        <f t="shared" si="2"/>
        <v>1.210745618338144</v>
      </c>
      <c r="H50" s="451"/>
      <c r="I50" s="451"/>
      <c r="J50" s="451">
        <f t="shared" si="0"/>
        <v>2.9188232155860039</v>
      </c>
      <c r="K50" s="451"/>
      <c r="L50" s="463">
        <f t="shared" si="3"/>
        <v>2.1754682989854488</v>
      </c>
      <c r="R50" s="449">
        <f>HLOOKUP($A50,'0_Total'!$D$2:$FC$118,ROW('0_Total'!$A$80)-ROW('0_Total'!$A$2)+1,FALSE)</f>
        <v>2.1468016512733583</v>
      </c>
      <c r="S50" s="449">
        <f>HLOOKUP($A50,'0_Total'!$D$2:$FC$118,ROW('0_Total'!$A$81)-ROW('0_Total'!$A$2)+1,FALSE)</f>
        <v>0.38233274584677768</v>
      </c>
      <c r="U50" s="507">
        <f t="shared" si="4"/>
        <v>0.38588235294117645</v>
      </c>
      <c r="X50" s="477"/>
      <c r="AK50" s="477"/>
    </row>
    <row r="51" spans="1:40" s="463" customFormat="1" x14ac:dyDescent="0.25">
      <c r="A51" s="463" t="str">
        <f>'0_Total'!DD2</f>
        <v>Ridesourcing car - FCEV (hydrogen from electrolysis, 100% renewable electricity)</v>
      </c>
      <c r="B51" s="475" t="s">
        <v>1152</v>
      </c>
      <c r="C51" s="478" t="s">
        <v>1164</v>
      </c>
      <c r="D51" s="449">
        <f>HLOOKUP($A51,'0_Total'!$D$2:$FC$118,ROW('0_Total'!$A$78)-ROW('0_Total'!$A$2)+1,FALSE)+
HLOOKUP($A51,'0_Total'!$D$2:$FC$118,ROW('0_Total'!$A$79)-ROW('0_Total'!$A$2)+1,FALSE)</f>
        <v>0.43121268728227485</v>
      </c>
      <c r="E51" s="510">
        <f t="shared" si="1"/>
        <v>1.8754501516817998</v>
      </c>
      <c r="F51" s="449">
        <f>HLOOKUP($A51,'0_Total'!$D$2:$FC$118,ROW('0_Total'!$A$82)-ROW('0_Total'!$A$2)+1,FALSE)</f>
        <v>5.2748768620704663E-2</v>
      </c>
      <c r="G51" s="510">
        <f t="shared" si="2"/>
        <v>1.7223243174582783</v>
      </c>
      <c r="H51" s="451"/>
      <c r="I51" s="451"/>
      <c r="J51" s="451"/>
      <c r="K51" s="451">
        <f>K$61</f>
        <v>2.8998146094953343</v>
      </c>
      <c r="L51" s="463">
        <f t="shared" si="3"/>
        <v>2.1754682989854488</v>
      </c>
      <c r="R51" s="449">
        <f>HLOOKUP($A51,'0_Total'!$D$2:$FC$118,ROW('0_Total'!$A$80)-ROW('0_Total'!$A$2)+1,FALSE)</f>
        <v>3.053893925152356</v>
      </c>
      <c r="S51" s="449">
        <f>HLOOKUP($A51,'0_Total'!$D$2:$FC$118,ROW('0_Total'!$A$81)-ROW('0_Total'!$A$2)+1,FALSE)</f>
        <v>0.54388054398772201</v>
      </c>
      <c r="U51" s="507">
        <f t="shared" si="4"/>
        <v>0.38588235294117645</v>
      </c>
      <c r="X51" s="477"/>
      <c r="AK51" s="477"/>
    </row>
    <row r="52" spans="1:40" s="463" customFormat="1" x14ac:dyDescent="0.25">
      <c r="A52" s="463" t="str">
        <f>'0_Total'!DW2</f>
        <v>Ridesourcing - Large car - FCEV</v>
      </c>
      <c r="B52" s="475"/>
      <c r="C52" s="479" t="s">
        <v>1163</v>
      </c>
      <c r="D52" s="449">
        <f>HLOOKUP($A52,'0_Total'!$D$2:$FC$118,ROW('0_Total'!$A$78)-ROW('0_Total'!$A$2)+1,FALSE)+
HLOOKUP($A52,'0_Total'!$D$2:$FC$118,ROW('0_Total'!$A$79)-ROW('0_Total'!$A$2)+1,FALSE)</f>
        <v>0.53947782541022449</v>
      </c>
      <c r="E52" s="510">
        <f t="shared" si="1"/>
        <v>1.4335018489138562</v>
      </c>
      <c r="F52" s="449">
        <f>HLOOKUP($A52,'0_Total'!$D$2:$FC$118,ROW('0_Total'!$A$82)-ROW('0_Total'!$A$2)+1,FALSE)</f>
        <v>6.8198984475486932E-2</v>
      </c>
      <c r="G52" s="510">
        <f t="shared" si="2"/>
        <v>1.3164599929738015</v>
      </c>
      <c r="H52" s="451"/>
      <c r="I52" s="451"/>
      <c r="J52" s="451"/>
      <c r="K52" s="451">
        <f>K$61</f>
        <v>2.8998146094953343</v>
      </c>
      <c r="L52" s="463">
        <f t="shared" si="3"/>
        <v>2.1754682989854488</v>
      </c>
      <c r="R52" s="449">
        <f>HLOOKUP($A52,'0_Total'!$D$2:$FC$118,ROW('0_Total'!$A$80)-ROW('0_Total'!$A$2)+1,FALSE)</f>
        <v>2.3342463057026395</v>
      </c>
      <c r="S52" s="449">
        <f>HLOOKUP($A52,'0_Total'!$D$2:$FC$118,ROW('0_Total'!$A$81)-ROW('0_Total'!$A$2)+1,FALSE)</f>
        <v>0.41571553618501833</v>
      </c>
      <c r="U52" s="507">
        <f t="shared" si="4"/>
        <v>0.38588235294117645</v>
      </c>
      <c r="X52" s="477"/>
      <c r="AK52" s="477"/>
    </row>
    <row r="53" spans="1:40" s="463" customFormat="1" x14ac:dyDescent="0.25">
      <c r="A53" s="463" t="str">
        <f>'0_Total'!DC2</f>
        <v>Ridesourcing car - FCEV (hydrogen from electrolysis, 100% natural gas electricity)</v>
      </c>
      <c r="B53" s="475"/>
      <c r="C53" s="595" t="s">
        <v>1161</v>
      </c>
      <c r="D53" s="449">
        <f>HLOOKUP($A53,'0_Total'!$D$2:$FC$118,ROW('0_Total'!$A$78)-ROW('0_Total'!$A$2)+1,FALSE)+
HLOOKUP($A53,'0_Total'!$D$2:$FC$118,ROW('0_Total'!$A$79)-ROW('0_Total'!$A$2)+1,FALSE)</f>
        <v>0.43121268728227485</v>
      </c>
      <c r="E53" s="510">
        <f t="shared" si="1"/>
        <v>3.2511022461319175</v>
      </c>
      <c r="F53" s="449">
        <f>HLOOKUP($A53,'0_Total'!$D$2:$FC$118,ROW('0_Total'!$A$82)-ROW('0_Total'!$A$2)+1,FALSE)</f>
        <v>5.2748768620704663E-2</v>
      </c>
      <c r="G53" s="510">
        <f t="shared" si="2"/>
        <v>2.9856578443500355</v>
      </c>
      <c r="H53" s="451"/>
      <c r="I53" s="451"/>
      <c r="J53" s="451"/>
      <c r="K53" s="451">
        <f>K$61</f>
        <v>2.8998146094953343</v>
      </c>
      <c r="L53" s="463">
        <f t="shared" si="3"/>
        <v>2.1754682989854488</v>
      </c>
      <c r="R53" s="449">
        <f>HLOOKUP($A53,'0_Total'!$D$2:$FC$118,ROW('0_Total'!$A$80)-ROW('0_Total'!$A$2)+1,FALSE)</f>
        <v>5.2939404391036966</v>
      </c>
      <c r="S53" s="449">
        <f>HLOOKUP($A53,'0_Total'!$D$2:$FC$118,ROW('0_Total'!$A$81)-ROW('0_Total'!$A$2)+1,FALSE)</f>
        <v>0.94281965137825618</v>
      </c>
      <c r="U53" s="507">
        <f t="shared" si="4"/>
        <v>0.38588235294117645</v>
      </c>
      <c r="X53" s="477"/>
      <c r="AK53" s="477"/>
    </row>
    <row r="54" spans="1:40" s="463" customFormat="1" x14ac:dyDescent="0.25">
      <c r="A54" s="463" t="str">
        <f>'0_Total'!DE2</f>
        <v>Ridesourcing car - FCEV (hydrogen from electrolysis, global grid mix)</v>
      </c>
      <c r="B54" s="475"/>
      <c r="C54" s="478" t="s">
        <v>1162</v>
      </c>
      <c r="D54" s="449">
        <f>HLOOKUP($A54,'0_Total'!$D$2:$FC$118,ROW('0_Total'!$A$78)-ROW('0_Total'!$A$2)+1,FALSE)+
HLOOKUP($A54,'0_Total'!$D$2:$FC$118,ROW('0_Total'!$A$79)-ROW('0_Total'!$A$2)+1,FALSE)</f>
        <v>0.43121268728227485</v>
      </c>
      <c r="E54" s="510">
        <f t="shared" si="1"/>
        <v>3.4406630113064969</v>
      </c>
      <c r="F54" s="449">
        <f>HLOOKUP($A54,'0_Total'!$D$2:$FC$118,ROW('0_Total'!$A$82)-ROW('0_Total'!$A$2)+1,FALSE)</f>
        <v>5.2748768620704663E-2</v>
      </c>
      <c r="G54" s="510">
        <f t="shared" si="2"/>
        <v>3.1597414451343075</v>
      </c>
      <c r="H54" s="451"/>
      <c r="I54" s="451"/>
      <c r="J54" s="451"/>
      <c r="K54" s="451">
        <f>K$61</f>
        <v>2.8998146094953343</v>
      </c>
      <c r="L54" s="463">
        <f t="shared" si="3"/>
        <v>2.1754682989854488</v>
      </c>
      <c r="R54" s="449">
        <f>HLOOKUP($A54,'0_Total'!$D$2:$FC$118,ROW('0_Total'!$A$80)-ROW('0_Total'!$A$2)+1,FALSE)</f>
        <v>5.60261218316192</v>
      </c>
      <c r="S54" s="449">
        <f>HLOOKUP($A54,'0_Total'!$D$2:$FC$118,ROW('0_Total'!$A$81)-ROW('0_Total'!$A$2)+1,FALSE)</f>
        <v>0.9977922732788842</v>
      </c>
      <c r="U54" s="507">
        <f t="shared" si="4"/>
        <v>0.38588235294117645</v>
      </c>
      <c r="X54" s="477"/>
      <c r="AK54" s="477"/>
    </row>
    <row r="55" spans="1:40" s="463" customFormat="1" x14ac:dyDescent="0.25">
      <c r="A55" s="463" t="str">
        <f>'0_Total'!DS2</f>
        <v>Ridesourcing - Large car - HEV</v>
      </c>
      <c r="B55" s="475" t="s">
        <v>1153</v>
      </c>
      <c r="C55" s="480" t="s">
        <v>1158</v>
      </c>
      <c r="D55" s="449">
        <f>HLOOKUP($A55,'0_Total'!$D$2:$FC$118,ROW('0_Total'!$A$78)-ROW('0_Total'!$A$2)+1,FALSE)+
HLOOKUP($A55,'0_Total'!$D$2:$FC$118,ROW('0_Total'!$A$79)-ROW('0_Total'!$A$2)+1,FALSE)</f>
        <v>0.32311295600675743</v>
      </c>
      <c r="E55" s="510">
        <f t="shared" si="1"/>
        <v>1.7196273766886072</v>
      </c>
      <c r="F55" s="449">
        <f>HLOOKUP($A55,'0_Total'!$D$2:$FC$118,ROW('0_Total'!$A$82)-ROW('0_Total'!$A$2)+1,FALSE)</f>
        <v>6.6406845875110088E-2</v>
      </c>
      <c r="G55" s="510">
        <f t="shared" si="2"/>
        <v>1.5792240839788978</v>
      </c>
      <c r="H55" s="451"/>
      <c r="I55" s="451">
        <f>I$59</f>
        <v>2.8844521541198342</v>
      </c>
      <c r="J55" s="451"/>
      <c r="K55" s="451"/>
      <c r="L55" s="463">
        <f t="shared" si="3"/>
        <v>2.1754682989854488</v>
      </c>
      <c r="R55" s="449">
        <f>HLOOKUP($A55,'0_Total'!$D$2:$FC$118,ROW('0_Total'!$A$80)-ROW('0_Total'!$A$2)+1,FALSE)</f>
        <v>2.8001595214278088</v>
      </c>
      <c r="S55" s="449">
        <f>HLOOKUP($A55,'0_Total'!$D$2:$FC$118,ROW('0_Total'!$A$81)-ROW('0_Total'!$A$2)+1,FALSE)</f>
        <v>0.49869193923969629</v>
      </c>
      <c r="U55" s="507">
        <f t="shared" si="4"/>
        <v>0.38588235294117645</v>
      </c>
      <c r="X55" s="477"/>
      <c r="AK55" s="477"/>
    </row>
    <row r="56" spans="1:40" s="463" customFormat="1" x14ac:dyDescent="0.25">
      <c r="A56" s="463" t="str">
        <f>'0_Total'!DR2</f>
        <v>Ridesourcing - Large car - ICE</v>
      </c>
      <c r="B56" s="475"/>
      <c r="C56" s="481" t="s">
        <v>1159</v>
      </c>
      <c r="D56" s="449">
        <f>HLOOKUP($A56,'0_Total'!$D$2:$FC$118,ROW('0_Total'!$A$78)-ROW('0_Total'!$A$2)+1,FALSE)+
HLOOKUP($A56,'0_Total'!$D$2:$FC$118,ROW('0_Total'!$A$79)-ROW('0_Total'!$A$2)+1,FALSE)</f>
        <v>0.29803124618995835</v>
      </c>
      <c r="E56" s="510">
        <f t="shared" si="1"/>
        <v>2.335999840019765</v>
      </c>
      <c r="F56" s="449">
        <f>HLOOKUP($A56,'0_Total'!$D$2:$FC$118,ROW('0_Total'!$A$82)-ROW('0_Total'!$A$2)+1,FALSE)</f>
        <v>6.5035300650564246E-2</v>
      </c>
      <c r="G56" s="510">
        <f t="shared" si="2"/>
        <v>2.145271270706274</v>
      </c>
      <c r="H56" s="451">
        <f>H$58</f>
        <v>3.7424184062180177</v>
      </c>
      <c r="I56" s="451"/>
      <c r="J56" s="451"/>
      <c r="K56" s="451"/>
      <c r="L56" s="463">
        <f t="shared" si="3"/>
        <v>2.1754682989854488</v>
      </c>
      <c r="R56" s="449">
        <f>HLOOKUP($A56,'0_Total'!$D$2:$FC$118,ROW('0_Total'!$A$80)-ROW('0_Total'!$A$2)+1,FALSE)</f>
        <v>3.8038311571203072</v>
      </c>
      <c r="S56" s="449">
        <f>HLOOKUP($A56,'0_Total'!$D$2:$FC$118,ROW('0_Total'!$A$81)-ROW('0_Total'!$A$2)+1,FALSE)</f>
        <v>0.67743995360573195</v>
      </c>
      <c r="U56" s="507">
        <f t="shared" si="4"/>
        <v>0.38588235294117645</v>
      </c>
      <c r="X56" s="477"/>
      <c r="AK56" s="477"/>
    </row>
    <row r="57" spans="1:40" s="463" customFormat="1" x14ac:dyDescent="0.25">
      <c r="C57" s="476"/>
      <c r="D57" s="449"/>
      <c r="E57" s="449"/>
      <c r="F57" s="449"/>
      <c r="G57" s="449"/>
      <c r="H57" s="451"/>
      <c r="I57" s="452"/>
      <c r="J57" s="452"/>
      <c r="U57" s="441"/>
      <c r="X57" s="477"/>
      <c r="AK57" s="477"/>
    </row>
    <row r="58" spans="1:40" s="463" customFormat="1" x14ac:dyDescent="0.25">
      <c r="A58" s="463" t="str">
        <f>'0_Total'!CH2</f>
        <v>Ridesourcing - car - ICE</v>
      </c>
      <c r="C58" s="476" t="str">
        <f>A58&amp;" (central estimate)"</f>
        <v>Ridesourcing - car - ICE (central estimate)</v>
      </c>
      <c r="D58" s="449"/>
      <c r="E58" s="449"/>
      <c r="F58" s="449"/>
      <c r="G58" s="449"/>
      <c r="H58" s="450">
        <f>HLOOKUP($A58,'0_Total'!$D$2:$FC$118,ROW('0_Total'!$A$77)-ROW('0_Total'!$A$2)+1,FALSE)</f>
        <v>3.7424184062180177</v>
      </c>
      <c r="J58" s="450"/>
      <c r="K58" s="450"/>
      <c r="X58" s="477"/>
      <c r="AK58" s="477"/>
    </row>
    <row r="59" spans="1:40" s="463" customFormat="1" ht="14.25" customHeight="1" x14ac:dyDescent="0.25">
      <c r="A59" s="463" t="str">
        <f>'0_Total'!CI2</f>
        <v>Ridesourcing - car - HEV</v>
      </c>
      <c r="C59" s="476" t="str">
        <f>A59&amp;" (central estimate)"</f>
        <v>Ridesourcing - car - HEV (central estimate)</v>
      </c>
      <c r="D59" s="449"/>
      <c r="E59" s="449"/>
      <c r="F59" s="449"/>
      <c r="G59" s="449"/>
      <c r="H59" s="449"/>
      <c r="I59" s="450">
        <f>HLOOKUP($A59,'0_Total'!$D$2:$FC$118,ROW('0_Total'!$A$77)-ROW('0_Total'!$A$2)+1,FALSE)</f>
        <v>2.8844521541198342</v>
      </c>
      <c r="J59" s="450"/>
      <c r="X59" s="477"/>
      <c r="AK59" s="477"/>
    </row>
    <row r="60" spans="1:40" s="463" customFormat="1" x14ac:dyDescent="0.25">
      <c r="A60" s="463" t="str">
        <f>'0_Total'!DB2</f>
        <v>Ridesourcing - car - BEV (two packs)</v>
      </c>
      <c r="C60" s="476" t="str">
        <f>A60&amp;" (central estimate)"</f>
        <v>Ridesourcing - car - BEV (two packs) (central estimate)</v>
      </c>
      <c r="D60" s="449"/>
      <c r="E60" s="449"/>
      <c r="F60" s="449"/>
      <c r="G60" s="449"/>
      <c r="I60" s="450"/>
      <c r="J60" s="449">
        <f>HLOOKUP($A60,'0_Total'!$D$2:$FC$118,ROW('0_Total'!$A$77)-ROW('0_Total'!$A$2)+1,FALSE)</f>
        <v>2.9188232155860039</v>
      </c>
      <c r="X60" s="477"/>
      <c r="AK60" s="477"/>
    </row>
    <row r="61" spans="1:40" s="463" customFormat="1" x14ac:dyDescent="0.25">
      <c r="A61" s="463" t="str">
        <f>'0_Total'!DF2</f>
        <v>Ridesourcing - car - FCEV</v>
      </c>
      <c r="C61" s="476" t="str">
        <f>A61&amp;" (central estimate)"</f>
        <v>Ridesourcing - car - FCEV (central estimate)</v>
      </c>
      <c r="D61" s="449"/>
      <c r="E61" s="449"/>
      <c r="F61" s="449"/>
      <c r="G61" s="449"/>
      <c r="H61" s="449"/>
      <c r="I61" s="450"/>
      <c r="K61" s="450">
        <f>HLOOKUP($A61,'0_Total'!$D$2:$FC$118,ROW('0_Total'!$A$77)-ROW('0_Total'!$A$2)+1,FALSE)</f>
        <v>2.8998146094953343</v>
      </c>
      <c r="X61" s="477"/>
      <c r="AK61" s="477"/>
    </row>
    <row r="62" spans="1:40" s="463" customFormat="1" x14ac:dyDescent="0.25">
      <c r="A62" s="463" t="str">
        <f>'0_Total'!BM2</f>
        <v>Private car - ICE</v>
      </c>
      <c r="C62" s="476" t="str">
        <f>A62&amp;" (central estimate)"</f>
        <v>Private car - ICE (central estimate)</v>
      </c>
      <c r="D62" s="449"/>
      <c r="E62" s="449"/>
      <c r="F62" s="449"/>
      <c r="G62" s="451"/>
      <c r="H62" s="452"/>
      <c r="I62" s="452"/>
      <c r="K62" s="450"/>
      <c r="L62" s="482">
        <f>HLOOKUP($A62,'0_Total'!$D$2:$FC$118,ROW('0_Total'!$A$77)-ROW('0_Total'!$A$2)+1,FALSE)</f>
        <v>2.1754682989854488</v>
      </c>
      <c r="X62" s="477"/>
      <c r="AK62" s="477"/>
    </row>
    <row r="63" spans="1:40" x14ac:dyDescent="0.25">
      <c r="B63" s="357"/>
      <c r="C63" s="356"/>
      <c r="D63" s="356"/>
      <c r="E63" s="356"/>
      <c r="F63" s="356"/>
      <c r="G63" s="447"/>
      <c r="H63" s="448"/>
      <c r="I63" s="448"/>
      <c r="K63" s="453"/>
      <c r="L63" s="453"/>
      <c r="M63" s="441"/>
      <c r="N63" s="441"/>
      <c r="O63" s="441"/>
      <c r="P63" s="441"/>
      <c r="Q63" s="441"/>
      <c r="R63" s="441"/>
      <c r="S63" s="441"/>
      <c r="T63" s="441"/>
      <c r="U63" s="441"/>
      <c r="V63" s="441"/>
      <c r="X63" s="440"/>
      <c r="Y63" s="441"/>
      <c r="Z63" s="441"/>
      <c r="AA63" s="441"/>
      <c r="AB63" s="441"/>
      <c r="AC63" s="441"/>
      <c r="AD63" s="441"/>
      <c r="AE63" s="441"/>
      <c r="AF63" s="441"/>
      <c r="AG63" s="441"/>
      <c r="AH63" s="441"/>
      <c r="AI63" s="441"/>
      <c r="AK63" s="430"/>
      <c r="AN63" s="429"/>
    </row>
    <row r="64" spans="1:40" x14ac:dyDescent="0.25">
      <c r="B64" s="357"/>
      <c r="C64" s="356"/>
      <c r="D64" s="356"/>
      <c r="E64" s="356"/>
      <c r="F64" s="356"/>
      <c r="G64" s="447"/>
      <c r="H64" s="448"/>
      <c r="I64" s="448"/>
      <c r="K64" s="453"/>
      <c r="L64" s="453"/>
      <c r="M64" s="441"/>
      <c r="N64" s="441"/>
      <c r="O64" s="441"/>
      <c r="P64" s="441"/>
      <c r="Q64" s="441"/>
      <c r="R64" s="441"/>
      <c r="S64" s="441"/>
      <c r="T64" s="441"/>
      <c r="U64" s="441"/>
      <c r="V64" s="441"/>
      <c r="X64" s="440"/>
      <c r="Y64" s="441"/>
      <c r="Z64" s="441"/>
      <c r="AA64" s="441"/>
      <c r="AB64" s="441"/>
      <c r="AC64" s="441"/>
      <c r="AD64" s="441"/>
      <c r="AE64" s="441"/>
      <c r="AF64" s="441"/>
      <c r="AG64" s="441"/>
      <c r="AH64" s="441"/>
      <c r="AI64" s="441"/>
      <c r="AK64" s="430"/>
      <c r="AN64" s="429"/>
    </row>
    <row r="65" spans="2:40" x14ac:dyDescent="0.25">
      <c r="B65" s="357"/>
      <c r="C65" s="356"/>
      <c r="D65" s="356"/>
      <c r="E65" s="356"/>
      <c r="F65" s="356"/>
      <c r="G65" s="356"/>
      <c r="H65" s="444"/>
      <c r="K65" s="440"/>
      <c r="L65" s="441"/>
      <c r="M65" s="441"/>
      <c r="N65" s="441"/>
      <c r="O65" s="441"/>
      <c r="P65" s="441"/>
      <c r="Q65" s="441"/>
      <c r="R65" s="441"/>
      <c r="S65" s="441"/>
      <c r="T65" s="441"/>
      <c r="U65" s="441"/>
      <c r="V65" s="441"/>
      <c r="X65" s="440"/>
      <c r="Y65" s="441"/>
      <c r="Z65" s="441"/>
      <c r="AA65" s="441"/>
      <c r="AB65" s="441"/>
      <c r="AC65" s="441"/>
      <c r="AD65" s="441"/>
      <c r="AE65" s="441"/>
      <c r="AF65" s="441"/>
      <c r="AG65" s="441"/>
      <c r="AH65" s="441"/>
      <c r="AI65" s="441"/>
      <c r="AK65" s="430"/>
      <c r="AN65" s="429"/>
    </row>
    <row r="66" spans="2:40" x14ac:dyDescent="0.25">
      <c r="B66" s="357"/>
      <c r="C66" s="356"/>
      <c r="D66" s="356"/>
      <c r="E66" s="356"/>
      <c r="F66" s="356"/>
      <c r="G66" s="356"/>
      <c r="H66" s="444"/>
      <c r="K66" s="440"/>
      <c r="L66" s="441"/>
      <c r="M66" s="441"/>
      <c r="N66" s="441"/>
      <c r="O66" s="441"/>
      <c r="P66" s="441"/>
      <c r="Q66" s="441"/>
      <c r="R66" s="441"/>
      <c r="S66" s="441"/>
      <c r="T66" s="441"/>
      <c r="U66" s="441"/>
      <c r="V66" s="441"/>
      <c r="X66" s="440"/>
      <c r="Y66" s="441"/>
      <c r="Z66" s="441"/>
      <c r="AA66" s="441"/>
      <c r="AB66" s="441"/>
      <c r="AC66" s="441"/>
      <c r="AD66" s="441"/>
      <c r="AE66" s="441"/>
      <c r="AF66" s="441"/>
      <c r="AG66" s="441"/>
      <c r="AH66" s="441"/>
      <c r="AI66" s="441"/>
      <c r="AK66" s="430"/>
      <c r="AN66" s="429"/>
    </row>
    <row r="67" spans="2:40" x14ac:dyDescent="0.25">
      <c r="B67" s="357"/>
      <c r="C67" s="356"/>
      <c r="D67" s="356"/>
      <c r="E67" s="356"/>
      <c r="F67" s="356"/>
      <c r="G67" s="356"/>
      <c r="H67" s="356"/>
      <c r="I67" s="356"/>
      <c r="J67" s="356"/>
      <c r="K67" s="444"/>
      <c r="N67" s="440"/>
      <c r="O67" s="441"/>
      <c r="P67" s="441"/>
      <c r="Q67" s="441"/>
      <c r="R67" s="441"/>
      <c r="S67" s="441"/>
      <c r="T67" s="441"/>
      <c r="U67" s="441"/>
      <c r="V67" s="441"/>
      <c r="W67" s="441"/>
      <c r="X67" s="441"/>
      <c r="Y67" s="441"/>
      <c r="AA67" s="440"/>
      <c r="AB67" s="441"/>
      <c r="AC67" s="441"/>
      <c r="AD67" s="441"/>
      <c r="AE67" s="441"/>
      <c r="AF67" s="441"/>
      <c r="AG67" s="441"/>
      <c r="AH67" s="441"/>
      <c r="AI67" s="441"/>
      <c r="AJ67" s="441"/>
      <c r="AK67" s="441"/>
      <c r="AL67" s="441"/>
    </row>
    <row r="68" spans="2:40" x14ac:dyDescent="0.25">
      <c r="B68" s="348"/>
      <c r="C68" s="348"/>
      <c r="D68" s="348"/>
      <c r="E68" s="348"/>
      <c r="F68" s="348"/>
      <c r="G68" s="348"/>
      <c r="H68" s="348"/>
      <c r="I68" s="348"/>
      <c r="J68" s="348"/>
      <c r="N68" s="440"/>
      <c r="O68" s="441"/>
      <c r="P68" s="441"/>
      <c r="Q68" s="441"/>
      <c r="R68" s="441"/>
      <c r="S68" s="441"/>
      <c r="T68" s="441"/>
      <c r="U68" s="441"/>
      <c r="V68" s="441"/>
      <c r="W68" s="441"/>
      <c r="X68" s="441"/>
      <c r="Y68" s="441"/>
      <c r="AA68" s="440"/>
      <c r="AB68" s="441"/>
      <c r="AC68" s="441"/>
      <c r="AD68" s="441"/>
      <c r="AE68" s="441"/>
      <c r="AF68" s="441"/>
      <c r="AG68" s="441"/>
      <c r="AH68" s="441"/>
      <c r="AI68" s="441"/>
      <c r="AJ68" s="441"/>
      <c r="AK68" s="441"/>
      <c r="AL68" s="441"/>
    </row>
    <row r="69" spans="2:40" x14ac:dyDescent="0.25">
      <c r="N69" s="440"/>
      <c r="O69" s="441"/>
      <c r="P69" s="441"/>
      <c r="Q69" s="441"/>
      <c r="R69" s="441"/>
      <c r="S69" s="441"/>
      <c r="T69" s="441"/>
      <c r="U69" s="441"/>
      <c r="V69" s="441"/>
      <c r="W69" s="441"/>
      <c r="X69" s="441"/>
      <c r="Y69" s="441"/>
      <c r="AA69" s="440"/>
      <c r="AB69" s="441"/>
      <c r="AC69" s="441"/>
      <c r="AD69" s="441"/>
      <c r="AE69" s="441"/>
      <c r="AF69" s="441"/>
      <c r="AG69" s="441"/>
      <c r="AH69" s="441"/>
      <c r="AI69" s="441"/>
      <c r="AJ69" s="441"/>
      <c r="AK69" s="441"/>
      <c r="AL69" s="441"/>
    </row>
    <row r="70" spans="2:40" x14ac:dyDescent="0.25">
      <c r="N70" s="440"/>
      <c r="O70" s="441"/>
      <c r="P70" s="441"/>
      <c r="Q70" s="441"/>
      <c r="R70" s="441"/>
      <c r="S70" s="441"/>
      <c r="T70" s="441"/>
      <c r="U70" s="441"/>
      <c r="V70" s="441"/>
      <c r="W70" s="441"/>
      <c r="X70" s="441"/>
      <c r="Y70" s="441"/>
      <c r="AA70" s="440"/>
      <c r="AB70" s="441"/>
      <c r="AC70" s="441"/>
      <c r="AD70" s="441"/>
      <c r="AE70" s="441"/>
      <c r="AF70" s="441"/>
      <c r="AG70" s="441"/>
      <c r="AH70" s="441"/>
      <c r="AI70" s="441"/>
      <c r="AJ70" s="441"/>
      <c r="AK70" s="441"/>
      <c r="AL70" s="441"/>
    </row>
    <row r="71" spans="2:40" x14ac:dyDescent="0.25">
      <c r="N71" s="440"/>
      <c r="O71" s="441"/>
      <c r="P71" s="441"/>
      <c r="Q71" s="441"/>
      <c r="R71" s="441"/>
      <c r="S71" s="441"/>
      <c r="T71" s="441"/>
      <c r="U71" s="441"/>
      <c r="V71" s="441"/>
      <c r="W71" s="441"/>
      <c r="X71" s="441"/>
      <c r="Y71" s="441"/>
      <c r="AA71" s="440"/>
      <c r="AB71" s="441"/>
      <c r="AC71" s="441"/>
      <c r="AD71" s="441"/>
      <c r="AE71" s="441"/>
      <c r="AF71" s="441"/>
      <c r="AG71" s="441"/>
      <c r="AH71" s="441"/>
      <c r="AI71" s="441"/>
      <c r="AJ71" s="441"/>
      <c r="AK71" s="441"/>
      <c r="AL71" s="441"/>
    </row>
    <row r="72" spans="2:40" x14ac:dyDescent="0.25">
      <c r="O72" s="430"/>
      <c r="P72" s="430"/>
    </row>
    <row r="73" spans="2:40" x14ac:dyDescent="0.25">
      <c r="B73" s="445"/>
      <c r="C73" s="434"/>
      <c r="D73" s="434"/>
      <c r="E73" s="434"/>
      <c r="F73" s="434"/>
      <c r="G73" s="434"/>
      <c r="H73" s="434"/>
      <c r="I73" s="434"/>
      <c r="J73" s="434"/>
      <c r="K73" s="434"/>
      <c r="O73" s="430"/>
      <c r="P73" s="430"/>
    </row>
    <row r="74" spans="2:40" x14ac:dyDescent="0.25">
      <c r="B74" s="434"/>
      <c r="C74" s="446"/>
      <c r="D74" s="446"/>
      <c r="E74" s="446"/>
      <c r="F74" s="446"/>
      <c r="G74" s="446"/>
      <c r="H74" s="446"/>
      <c r="I74" s="446"/>
      <c r="J74" s="446"/>
      <c r="K74" s="446"/>
      <c r="O74" s="430"/>
      <c r="P74" s="430"/>
    </row>
    <row r="75" spans="2:40" x14ac:dyDescent="0.25">
      <c r="B75" s="434"/>
      <c r="C75" s="446"/>
      <c r="D75" s="446"/>
      <c r="E75" s="446"/>
      <c r="F75" s="446"/>
      <c r="G75" s="446"/>
      <c r="H75" s="446"/>
      <c r="I75" s="446"/>
      <c r="J75" s="446"/>
      <c r="K75" s="446"/>
      <c r="O75" s="430"/>
      <c r="P75" s="430"/>
    </row>
    <row r="76" spans="2:40" x14ac:dyDescent="0.25">
      <c r="B76" s="434"/>
      <c r="C76" s="446"/>
      <c r="D76" s="446"/>
      <c r="E76" s="446"/>
      <c r="F76" s="446"/>
      <c r="G76" s="446"/>
      <c r="H76" s="446"/>
      <c r="I76" s="446"/>
      <c r="J76" s="446"/>
      <c r="K76" s="446"/>
      <c r="O76" s="430"/>
      <c r="P76" s="430"/>
    </row>
    <row r="77" spans="2:40" x14ac:dyDescent="0.25">
      <c r="B77" s="434"/>
      <c r="C77" s="446"/>
      <c r="D77" s="446"/>
      <c r="E77" s="446"/>
      <c r="F77" s="446"/>
      <c r="G77" s="446"/>
      <c r="H77" s="446"/>
      <c r="I77" s="446"/>
      <c r="J77" s="446"/>
      <c r="K77" s="446"/>
      <c r="O77" s="430"/>
      <c r="P77" s="430"/>
    </row>
    <row r="78" spans="2:40" x14ac:dyDescent="0.25">
      <c r="O78" s="430"/>
      <c r="P78" s="430"/>
    </row>
    <row r="79" spans="2:40" x14ac:dyDescent="0.25">
      <c r="O79" s="430"/>
      <c r="P79" s="430"/>
    </row>
    <row r="80" spans="2:40" x14ac:dyDescent="0.25">
      <c r="O80" s="430"/>
      <c r="P80" s="430"/>
    </row>
    <row r="81" spans="15:16" x14ac:dyDescent="0.25">
      <c r="O81" s="430"/>
      <c r="P81" s="430"/>
    </row>
    <row r="82" spans="15:16" x14ac:dyDescent="0.25">
      <c r="O82" s="430"/>
      <c r="P82" s="430"/>
    </row>
    <row r="83" spans="15:16" x14ac:dyDescent="0.25">
      <c r="O83" s="430"/>
      <c r="P83" s="430"/>
    </row>
    <row r="84" spans="15:16" x14ac:dyDescent="0.25">
      <c r="O84" s="430"/>
      <c r="P84" s="430"/>
    </row>
    <row r="85" spans="15:16" x14ac:dyDescent="0.25">
      <c r="O85" s="430"/>
      <c r="P85" s="430"/>
    </row>
    <row r="86" spans="15:16" x14ac:dyDescent="0.25">
      <c r="O86" s="430"/>
      <c r="P86" s="430"/>
    </row>
    <row r="87" spans="15:16" x14ac:dyDescent="0.25">
      <c r="O87" s="430"/>
      <c r="P87" s="430"/>
    </row>
    <row r="88" spans="15:16" x14ac:dyDescent="0.25">
      <c r="O88" s="430"/>
      <c r="P88" s="430"/>
    </row>
    <row r="89" spans="15:16" x14ac:dyDescent="0.25">
      <c r="O89" s="430"/>
      <c r="P89" s="430"/>
    </row>
    <row r="90" spans="15:16" x14ac:dyDescent="0.25">
      <c r="O90" s="430"/>
      <c r="P90" s="430"/>
    </row>
    <row r="91" spans="15:16" x14ac:dyDescent="0.25">
      <c r="O91" s="430"/>
      <c r="P91" s="430"/>
    </row>
    <row r="92" spans="15:16" x14ac:dyDescent="0.25">
      <c r="O92" s="430"/>
      <c r="P92" s="430"/>
    </row>
    <row r="93" spans="15:16" x14ac:dyDescent="0.25">
      <c r="O93" s="430"/>
      <c r="P93" s="430"/>
    </row>
    <row r="94" spans="15:16" x14ac:dyDescent="0.25">
      <c r="O94" s="430"/>
      <c r="P94" s="430"/>
    </row>
    <row r="95" spans="15:16" x14ac:dyDescent="0.25">
      <c r="O95" s="430"/>
      <c r="P95" s="430"/>
    </row>
    <row r="96" spans="15:16" x14ac:dyDescent="0.25">
      <c r="O96" s="430"/>
      <c r="P96" s="430"/>
    </row>
    <row r="97" spans="15:16" x14ac:dyDescent="0.25">
      <c r="O97" s="430"/>
      <c r="P97" s="430"/>
    </row>
    <row r="98" spans="15:16" x14ac:dyDescent="0.25">
      <c r="O98" s="430"/>
      <c r="P98" s="430"/>
    </row>
    <row r="99" spans="15:16" x14ac:dyDescent="0.25">
      <c r="O99" s="430"/>
      <c r="P99" s="430"/>
    </row>
    <row r="100" spans="15:16" x14ac:dyDescent="0.25">
      <c r="O100" s="430"/>
      <c r="P100" s="430"/>
    </row>
    <row r="101" spans="15:16" x14ac:dyDescent="0.25">
      <c r="O101" s="430"/>
      <c r="P101" s="430"/>
    </row>
    <row r="102" spans="15:16" x14ac:dyDescent="0.25">
      <c r="O102" s="430"/>
      <c r="P102" s="430"/>
    </row>
    <row r="103" spans="15:16" x14ac:dyDescent="0.25">
      <c r="O103" s="430"/>
      <c r="P103" s="430"/>
    </row>
    <row r="104" spans="15:16" x14ac:dyDescent="0.25">
      <c r="O104" s="430"/>
      <c r="P104" s="430"/>
    </row>
    <row r="105" spans="15:16" x14ac:dyDescent="0.25">
      <c r="O105" s="430"/>
      <c r="P105" s="430"/>
    </row>
    <row r="106" spans="15:16" x14ac:dyDescent="0.25">
      <c r="O106" s="430"/>
      <c r="P106" s="430"/>
    </row>
    <row r="107" spans="15:16" x14ac:dyDescent="0.25">
      <c r="O107" s="430"/>
      <c r="P107" s="430"/>
    </row>
    <row r="108" spans="15:16" x14ac:dyDescent="0.25">
      <c r="O108" s="430"/>
      <c r="P108" s="430"/>
    </row>
    <row r="109" spans="15:16" x14ac:dyDescent="0.25">
      <c r="O109" s="430"/>
      <c r="P109" s="430"/>
    </row>
    <row r="110" spans="15:16" x14ac:dyDescent="0.25">
      <c r="O110" s="430"/>
      <c r="P110" s="430"/>
    </row>
    <row r="111" spans="15:16" x14ac:dyDescent="0.25">
      <c r="O111" s="430"/>
      <c r="P111" s="430"/>
    </row>
    <row r="112" spans="15:16" x14ac:dyDescent="0.25">
      <c r="O112" s="430"/>
      <c r="P112" s="430"/>
    </row>
    <row r="113" spans="15:16" x14ac:dyDescent="0.25">
      <c r="O113" s="430"/>
      <c r="P113" s="430"/>
    </row>
    <row r="114" spans="15:16" x14ac:dyDescent="0.25">
      <c r="O114" s="430"/>
      <c r="P114" s="430"/>
    </row>
    <row r="115" spans="15:16" x14ac:dyDescent="0.25">
      <c r="O115" s="430"/>
      <c r="P115" s="430"/>
    </row>
    <row r="116" spans="15:16" x14ac:dyDescent="0.25">
      <c r="O116" s="430"/>
      <c r="P116" s="430"/>
    </row>
    <row r="117" spans="15:16" x14ac:dyDescent="0.25">
      <c r="O117" s="430"/>
      <c r="P117" s="430"/>
    </row>
    <row r="118" spans="15:16" x14ac:dyDescent="0.25">
      <c r="O118" s="430"/>
      <c r="P118" s="430"/>
    </row>
    <row r="119" spans="15:16" x14ac:dyDescent="0.25">
      <c r="O119" s="430"/>
      <c r="P119" s="430"/>
    </row>
    <row r="120" spans="15:16" x14ac:dyDescent="0.25">
      <c r="O120" s="430"/>
      <c r="P120" s="430"/>
    </row>
    <row r="121" spans="15:16" x14ac:dyDescent="0.25">
      <c r="O121" s="430"/>
      <c r="P121" s="430"/>
    </row>
    <row r="122" spans="15:16" x14ac:dyDescent="0.25">
      <c r="O122" s="430"/>
      <c r="P122" s="430"/>
    </row>
    <row r="123" spans="15:16" x14ac:dyDescent="0.25">
      <c r="O123" s="430"/>
      <c r="P123" s="430"/>
    </row>
    <row r="124" spans="15:16" x14ac:dyDescent="0.25">
      <c r="O124" s="430"/>
      <c r="P124" s="430"/>
    </row>
    <row r="125" spans="15:16" x14ac:dyDescent="0.25">
      <c r="O125" s="430"/>
      <c r="P125" s="430"/>
    </row>
    <row r="126" spans="15:16" x14ac:dyDescent="0.25">
      <c r="O126" s="430"/>
      <c r="P126" s="430"/>
    </row>
    <row r="127" spans="15:16" x14ac:dyDescent="0.25">
      <c r="O127" s="430"/>
      <c r="P127" s="430"/>
    </row>
    <row r="128" spans="15:16" x14ac:dyDescent="0.25">
      <c r="O128" s="430"/>
      <c r="P128" s="430"/>
    </row>
    <row r="129" spans="15:16" x14ac:dyDescent="0.25">
      <c r="O129" s="430"/>
      <c r="P129" s="430"/>
    </row>
    <row r="130" spans="15:16" x14ac:dyDescent="0.25">
      <c r="O130" s="430"/>
      <c r="P130" s="430"/>
    </row>
    <row r="131" spans="15:16" x14ac:dyDescent="0.25">
      <c r="O131" s="430"/>
      <c r="P131" s="430"/>
    </row>
    <row r="132" spans="15:16" x14ac:dyDescent="0.25">
      <c r="O132" s="430"/>
      <c r="P132" s="430"/>
    </row>
    <row r="133" spans="15:16" x14ac:dyDescent="0.25">
      <c r="O133" s="430"/>
      <c r="P133" s="430"/>
    </row>
    <row r="134" spans="15:16" x14ac:dyDescent="0.25">
      <c r="O134" s="430"/>
      <c r="P134" s="430"/>
    </row>
    <row r="135" spans="15:16" x14ac:dyDescent="0.25">
      <c r="O135" s="430"/>
      <c r="P135" s="430"/>
    </row>
  </sheetData>
  <mergeCells count="1">
    <mergeCell ref="B19:H33"/>
  </mergeCells>
  <pageMargins left="0" right="0" top="0" bottom="0" header="0" footer="0"/>
  <pageSetup orientation="portrait" r:id="rId1"/>
  <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7BC143"/>
  </sheetPr>
  <dimension ref="A1:AN132"/>
  <sheetViews>
    <sheetView topLeftCell="A9" zoomScale="67" zoomScaleNormal="60" zoomScalePageLayoutView="200" workbookViewId="0">
      <selection activeCell="C45" sqref="C45"/>
    </sheetView>
  </sheetViews>
  <sheetFormatPr defaultColWidth="8.85546875" defaultRowHeight="15" x14ac:dyDescent="0.25"/>
  <cols>
    <col min="1" max="1" width="7.85546875" style="429" customWidth="1"/>
    <col min="2" max="2" width="17.140625" style="429" customWidth="1"/>
    <col min="3" max="3" width="49" style="429" customWidth="1"/>
    <col min="4" max="6" width="8.85546875" style="429"/>
    <col min="7" max="10" width="8.85546875" style="429" customWidth="1"/>
    <col min="11" max="13" width="8.85546875" style="429"/>
    <col min="14" max="14" width="8.85546875" style="430"/>
    <col min="15" max="15" width="17" style="429" customWidth="1"/>
    <col min="16" max="16" width="8.85546875" style="429"/>
    <col min="17" max="17" width="15.28515625" style="429" customWidth="1"/>
    <col min="18" max="26" width="8.85546875" style="429"/>
    <col min="27" max="27" width="8.85546875" style="430"/>
    <col min="28" max="39" width="8.85546875" style="429"/>
    <col min="40" max="40" width="8.85546875" style="430"/>
    <col min="41" max="16384" width="8.85546875" style="429"/>
  </cols>
  <sheetData>
    <row r="1" spans="2:40" s="428" customFormat="1" ht="21" x14ac:dyDescent="0.35">
      <c r="B1" s="427" t="s">
        <v>1080</v>
      </c>
      <c r="N1" s="427"/>
      <c r="AA1" s="427"/>
      <c r="AN1" s="427"/>
    </row>
    <row r="2" spans="2:40" x14ac:dyDescent="0.25">
      <c r="O2" s="430"/>
      <c r="P2" s="430"/>
      <c r="Q2" s="430"/>
      <c r="R2" s="430"/>
      <c r="S2" s="430"/>
      <c r="T2" s="430"/>
      <c r="U2" s="430"/>
      <c r="V2" s="430"/>
      <c r="W2" s="430"/>
      <c r="X2" s="430"/>
      <c r="Y2" s="430"/>
    </row>
    <row r="3" spans="2:40" ht="23.25" x14ac:dyDescent="0.35">
      <c r="B3" s="431" t="s">
        <v>1079</v>
      </c>
    </row>
    <row r="5" spans="2:40" x14ac:dyDescent="0.25">
      <c r="B5" s="430" t="s">
        <v>1078</v>
      </c>
      <c r="C5" s="432" t="s">
        <v>1077</v>
      </c>
    </row>
    <row r="6" spans="2:40" x14ac:dyDescent="0.25">
      <c r="B6" s="430" t="s">
        <v>1076</v>
      </c>
      <c r="C6" s="432" t="s">
        <v>1075</v>
      </c>
    </row>
    <row r="7" spans="2:40" x14ac:dyDescent="0.25">
      <c r="B7" s="430" t="s">
        <v>1074</v>
      </c>
      <c r="C7" s="432" t="s">
        <v>1073</v>
      </c>
    </row>
    <row r="8" spans="2:40" x14ac:dyDescent="0.25">
      <c r="B8" s="430" t="s">
        <v>1072</v>
      </c>
      <c r="C8" s="432" t="s">
        <v>1071</v>
      </c>
    </row>
    <row r="9" spans="2:40" ht="15.75" x14ac:dyDescent="0.25">
      <c r="B9" s="430"/>
      <c r="L9" s="433" t="s">
        <v>1070</v>
      </c>
    </row>
    <row r="10" spans="2:40" x14ac:dyDescent="0.25">
      <c r="B10" s="430" t="s">
        <v>1069</v>
      </c>
    </row>
    <row r="11" spans="2:40" x14ac:dyDescent="0.25">
      <c r="B11" s="430" t="s">
        <v>1068</v>
      </c>
      <c r="C11" s="432" t="str">
        <f>Figure_2_GHG_per_pkm_General!C12</f>
        <v>GHG emissions per pkm [g CO₂/pkm]</v>
      </c>
    </row>
    <row r="12" spans="2:40" x14ac:dyDescent="0.25">
      <c r="B12" s="430" t="s">
        <v>1066</v>
      </c>
      <c r="C12" s="432" t="s">
        <v>1140</v>
      </c>
    </row>
    <row r="13" spans="2:40" x14ac:dyDescent="0.25">
      <c r="B13" s="430"/>
      <c r="C13" s="434"/>
    </row>
    <row r="14" spans="2:40" x14ac:dyDescent="0.25">
      <c r="B14" s="430" t="s">
        <v>1065</v>
      </c>
      <c r="C14" s="434"/>
    </row>
    <row r="15" spans="2:40" x14ac:dyDescent="0.25">
      <c r="B15" s="430" t="s">
        <v>1064</v>
      </c>
      <c r="C15" s="435" t="s">
        <v>1063</v>
      </c>
    </row>
    <row r="16" spans="2:40" x14ac:dyDescent="0.25">
      <c r="B16" s="430" t="s">
        <v>1062</v>
      </c>
      <c r="C16" s="435" t="s">
        <v>1061</v>
      </c>
    </row>
    <row r="17" spans="2:38" x14ac:dyDescent="0.25">
      <c r="B17" s="430"/>
      <c r="C17" s="434"/>
    </row>
    <row r="18" spans="2:38" x14ac:dyDescent="0.25">
      <c r="B18" s="430" t="s">
        <v>1060</v>
      </c>
      <c r="V18" s="436"/>
      <c r="W18" s="436"/>
    </row>
    <row r="19" spans="2:38" x14ac:dyDescent="0.25">
      <c r="B19" s="864" t="s">
        <v>1059</v>
      </c>
      <c r="C19" s="865"/>
      <c r="D19" s="865"/>
      <c r="E19" s="865"/>
      <c r="F19" s="865"/>
      <c r="G19" s="865"/>
      <c r="H19" s="866"/>
      <c r="V19" s="436"/>
      <c r="W19" s="436"/>
    </row>
    <row r="20" spans="2:38" x14ac:dyDescent="0.25">
      <c r="B20" s="867"/>
      <c r="C20" s="868"/>
      <c r="D20" s="868"/>
      <c r="E20" s="868"/>
      <c r="F20" s="868"/>
      <c r="G20" s="868"/>
      <c r="H20" s="869"/>
      <c r="V20" s="436"/>
      <c r="W20" s="436"/>
    </row>
    <row r="21" spans="2:38" x14ac:dyDescent="0.25">
      <c r="B21" s="867"/>
      <c r="C21" s="868"/>
      <c r="D21" s="868"/>
      <c r="E21" s="868"/>
      <c r="F21" s="868"/>
      <c r="G21" s="868"/>
      <c r="H21" s="869"/>
      <c r="V21" s="436"/>
      <c r="W21" s="436"/>
    </row>
    <row r="22" spans="2:38" x14ac:dyDescent="0.25">
      <c r="B22" s="867"/>
      <c r="C22" s="868"/>
      <c r="D22" s="868"/>
      <c r="E22" s="868"/>
      <c r="F22" s="868"/>
      <c r="G22" s="868"/>
      <c r="H22" s="869"/>
      <c r="V22" s="436"/>
      <c r="W22" s="436"/>
      <c r="X22" s="430"/>
      <c r="Y22" s="430"/>
    </row>
    <row r="23" spans="2:38" x14ac:dyDescent="0.25">
      <c r="B23" s="867"/>
      <c r="C23" s="868"/>
      <c r="D23" s="868"/>
      <c r="E23" s="868"/>
      <c r="F23" s="868"/>
      <c r="G23" s="868"/>
      <c r="H23" s="869"/>
      <c r="V23" s="436"/>
      <c r="W23" s="436"/>
      <c r="X23" s="430"/>
      <c r="Y23" s="430"/>
    </row>
    <row r="24" spans="2:38" ht="15.75" x14ac:dyDescent="0.25">
      <c r="B24" s="867"/>
      <c r="C24" s="868"/>
      <c r="D24" s="868"/>
      <c r="E24" s="868"/>
      <c r="F24" s="868"/>
      <c r="G24" s="868"/>
      <c r="H24" s="869"/>
      <c r="N24" s="437"/>
      <c r="V24" s="436"/>
      <c r="W24" s="436"/>
      <c r="AA24" s="437"/>
    </row>
    <row r="25" spans="2:38" s="430" customFormat="1" x14ac:dyDescent="0.25">
      <c r="B25" s="867"/>
      <c r="C25" s="868"/>
      <c r="D25" s="868"/>
      <c r="E25" s="868"/>
      <c r="F25" s="868"/>
      <c r="G25" s="868"/>
      <c r="H25" s="869"/>
      <c r="N25" s="438"/>
      <c r="V25" s="436"/>
      <c r="W25" s="436"/>
      <c r="AA25" s="439"/>
    </row>
    <row r="26" spans="2:38" x14ac:dyDescent="0.25">
      <c r="B26" s="867"/>
      <c r="C26" s="868"/>
      <c r="D26" s="868"/>
      <c r="E26" s="868"/>
      <c r="F26" s="868"/>
      <c r="G26" s="868"/>
      <c r="H26" s="869"/>
      <c r="N26" s="440"/>
      <c r="V26" s="436"/>
      <c r="W26" s="436"/>
      <c r="X26" s="441"/>
      <c r="Y26" s="441"/>
      <c r="AA26" s="440"/>
      <c r="AB26" s="441"/>
      <c r="AC26" s="441"/>
      <c r="AD26" s="441"/>
      <c r="AE26" s="441"/>
      <c r="AF26" s="441"/>
      <c r="AG26" s="441"/>
      <c r="AH26" s="441"/>
      <c r="AI26" s="441"/>
      <c r="AJ26" s="441"/>
      <c r="AK26" s="441"/>
      <c r="AL26" s="441"/>
    </row>
    <row r="27" spans="2:38" x14ac:dyDescent="0.25">
      <c r="B27" s="867"/>
      <c r="C27" s="868"/>
      <c r="D27" s="868"/>
      <c r="E27" s="868"/>
      <c r="F27" s="868"/>
      <c r="G27" s="868"/>
      <c r="H27" s="869"/>
      <c r="N27" s="440"/>
      <c r="V27" s="436"/>
      <c r="W27" s="436"/>
      <c r="X27" s="441"/>
      <c r="Y27" s="441"/>
      <c r="AA27" s="440"/>
      <c r="AB27" s="441"/>
      <c r="AC27" s="441"/>
      <c r="AD27" s="441"/>
      <c r="AE27" s="441"/>
      <c r="AF27" s="441"/>
      <c r="AG27" s="441"/>
      <c r="AH27" s="441"/>
      <c r="AI27" s="441"/>
      <c r="AJ27" s="441"/>
      <c r="AK27" s="441"/>
      <c r="AL27" s="441"/>
    </row>
    <row r="28" spans="2:38" x14ac:dyDescent="0.25">
      <c r="B28" s="867"/>
      <c r="C28" s="868"/>
      <c r="D28" s="868"/>
      <c r="E28" s="868"/>
      <c r="F28" s="868"/>
      <c r="G28" s="868"/>
      <c r="H28" s="869"/>
      <c r="N28" s="440"/>
      <c r="V28" s="436"/>
      <c r="W28" s="436"/>
      <c r="X28" s="441"/>
      <c r="Y28" s="441"/>
      <c r="AA28" s="440"/>
      <c r="AB28" s="441"/>
      <c r="AC28" s="441"/>
      <c r="AD28" s="441"/>
      <c r="AE28" s="441"/>
      <c r="AF28" s="441"/>
      <c r="AG28" s="441"/>
      <c r="AH28" s="441"/>
      <c r="AI28" s="441"/>
      <c r="AJ28" s="441"/>
      <c r="AK28" s="441"/>
      <c r="AL28" s="441"/>
    </row>
    <row r="29" spans="2:38" x14ac:dyDescent="0.25">
      <c r="B29" s="867"/>
      <c r="C29" s="868"/>
      <c r="D29" s="868"/>
      <c r="E29" s="868"/>
      <c r="F29" s="868"/>
      <c r="G29" s="868"/>
      <c r="H29" s="869"/>
      <c r="N29" s="440"/>
      <c r="V29" s="436"/>
      <c r="W29" s="436"/>
      <c r="X29" s="441"/>
      <c r="Y29" s="441"/>
      <c r="AA29" s="440"/>
      <c r="AB29" s="441"/>
      <c r="AC29" s="441"/>
      <c r="AD29" s="441"/>
      <c r="AE29" s="441"/>
      <c r="AF29" s="441"/>
      <c r="AG29" s="441"/>
      <c r="AH29" s="441"/>
      <c r="AI29" s="441"/>
      <c r="AJ29" s="441"/>
      <c r="AK29" s="441"/>
      <c r="AL29" s="441"/>
    </row>
    <row r="30" spans="2:38" x14ac:dyDescent="0.25">
      <c r="B30" s="867"/>
      <c r="C30" s="868"/>
      <c r="D30" s="868"/>
      <c r="E30" s="868"/>
      <c r="F30" s="868"/>
      <c r="G30" s="868"/>
      <c r="H30" s="869"/>
      <c r="N30" s="440"/>
      <c r="V30" s="436"/>
      <c r="W30" s="436"/>
      <c r="X30" s="441"/>
      <c r="Y30" s="441"/>
      <c r="AA30" s="440"/>
      <c r="AB30" s="441"/>
      <c r="AC30" s="441"/>
      <c r="AD30" s="441"/>
      <c r="AE30" s="441"/>
      <c r="AF30" s="441"/>
      <c r="AG30" s="441"/>
      <c r="AH30" s="441"/>
      <c r="AI30" s="441"/>
      <c r="AJ30" s="441"/>
      <c r="AK30" s="441"/>
      <c r="AL30" s="441"/>
    </row>
    <row r="31" spans="2:38" x14ac:dyDescent="0.25">
      <c r="B31" s="867"/>
      <c r="C31" s="868"/>
      <c r="D31" s="868"/>
      <c r="E31" s="868"/>
      <c r="F31" s="868"/>
      <c r="G31" s="868"/>
      <c r="H31" s="869"/>
      <c r="N31" s="440"/>
      <c r="V31" s="436"/>
      <c r="W31" s="436"/>
      <c r="X31" s="441"/>
      <c r="Y31" s="441"/>
      <c r="AA31" s="440"/>
      <c r="AB31" s="441"/>
      <c r="AC31" s="441"/>
      <c r="AD31" s="441"/>
      <c r="AE31" s="441"/>
      <c r="AF31" s="441"/>
      <c r="AG31" s="441"/>
      <c r="AH31" s="441"/>
      <c r="AI31" s="441"/>
      <c r="AJ31" s="441"/>
      <c r="AK31" s="441"/>
      <c r="AL31" s="441"/>
    </row>
    <row r="32" spans="2:38" x14ac:dyDescent="0.25">
      <c r="B32" s="867"/>
      <c r="C32" s="868"/>
      <c r="D32" s="868"/>
      <c r="E32" s="868"/>
      <c r="F32" s="868"/>
      <c r="G32" s="868"/>
      <c r="H32" s="869"/>
      <c r="N32" s="440"/>
      <c r="V32" s="436"/>
      <c r="W32" s="436"/>
      <c r="X32" s="441"/>
      <c r="Y32" s="441"/>
      <c r="AA32" s="440"/>
      <c r="AB32" s="441"/>
      <c r="AC32" s="441"/>
      <c r="AD32" s="441"/>
      <c r="AE32" s="441"/>
      <c r="AF32" s="441"/>
      <c r="AG32" s="441"/>
      <c r="AH32" s="441"/>
      <c r="AI32" s="441"/>
      <c r="AJ32" s="441"/>
      <c r="AK32" s="441"/>
      <c r="AL32" s="441"/>
    </row>
    <row r="33" spans="1:40" x14ac:dyDescent="0.25">
      <c r="B33" s="870"/>
      <c r="C33" s="871"/>
      <c r="D33" s="871"/>
      <c r="E33" s="871"/>
      <c r="F33" s="871"/>
      <c r="G33" s="871"/>
      <c r="H33" s="872"/>
      <c r="N33" s="440"/>
      <c r="O33" s="436"/>
      <c r="P33" s="436"/>
      <c r="Q33" s="436"/>
      <c r="R33" s="436"/>
      <c r="S33" s="436"/>
      <c r="T33" s="436"/>
      <c r="U33" s="436"/>
      <c r="V33" s="436"/>
      <c r="W33" s="436"/>
      <c r="X33" s="441"/>
      <c r="Y33" s="441"/>
      <c r="AA33" s="440"/>
      <c r="AB33" s="441"/>
      <c r="AC33" s="441"/>
      <c r="AD33" s="441"/>
      <c r="AE33" s="441"/>
      <c r="AF33" s="441"/>
      <c r="AG33" s="441"/>
      <c r="AH33" s="441"/>
      <c r="AI33" s="441"/>
      <c r="AJ33" s="441"/>
      <c r="AK33" s="441"/>
      <c r="AL33" s="441"/>
    </row>
    <row r="34" spans="1:40" x14ac:dyDescent="0.25">
      <c r="N34" s="440"/>
      <c r="O34" s="441"/>
      <c r="P34" s="441"/>
      <c r="Q34" s="441"/>
      <c r="R34" s="441"/>
      <c r="S34" s="441"/>
      <c r="T34" s="441"/>
      <c r="U34" s="441"/>
      <c r="V34" s="441"/>
      <c r="W34" s="441"/>
      <c r="X34" s="441"/>
      <c r="Y34" s="441"/>
      <c r="AA34" s="440"/>
      <c r="AB34" s="441"/>
      <c r="AC34" s="441"/>
      <c r="AD34" s="441"/>
      <c r="AE34" s="441"/>
      <c r="AF34" s="441"/>
      <c r="AG34" s="441"/>
      <c r="AH34" s="441"/>
      <c r="AI34" s="441"/>
      <c r="AJ34" s="441"/>
      <c r="AK34" s="441"/>
      <c r="AL34" s="441"/>
    </row>
    <row r="35" spans="1:40" x14ac:dyDescent="0.25">
      <c r="N35" s="440"/>
      <c r="O35" s="441"/>
      <c r="P35" s="441"/>
      <c r="Q35" s="441"/>
      <c r="R35" s="441"/>
      <c r="S35" s="441"/>
      <c r="T35" s="441"/>
      <c r="U35" s="441"/>
      <c r="V35" s="441"/>
      <c r="W35" s="441"/>
      <c r="X35" s="441"/>
      <c r="Y35" s="441"/>
      <c r="AA35" s="440"/>
      <c r="AB35" s="441"/>
      <c r="AC35" s="441"/>
      <c r="AD35" s="441"/>
      <c r="AE35" s="441"/>
      <c r="AF35" s="441"/>
      <c r="AG35" s="441"/>
      <c r="AH35" s="441"/>
      <c r="AI35" s="441"/>
      <c r="AJ35" s="441"/>
      <c r="AK35" s="441"/>
      <c r="AL35" s="441"/>
    </row>
    <row r="36" spans="1:40" x14ac:dyDescent="0.25">
      <c r="N36" s="440"/>
      <c r="O36" s="441"/>
      <c r="P36" s="441"/>
      <c r="Q36" s="441"/>
      <c r="R36" s="441"/>
      <c r="S36" s="441"/>
      <c r="T36" s="441"/>
      <c r="U36" s="441"/>
      <c r="V36" s="441"/>
      <c r="W36" s="441"/>
      <c r="X36" s="441"/>
      <c r="Y36" s="441"/>
      <c r="AA36" s="440"/>
      <c r="AB36" s="441"/>
      <c r="AC36" s="441"/>
      <c r="AD36" s="441"/>
      <c r="AE36" s="441"/>
      <c r="AF36" s="441"/>
      <c r="AG36" s="441"/>
      <c r="AH36" s="441"/>
      <c r="AI36" s="441"/>
      <c r="AJ36" s="441"/>
      <c r="AK36" s="441"/>
      <c r="AL36" s="441"/>
    </row>
    <row r="37" spans="1:40" x14ac:dyDescent="0.25">
      <c r="N37" s="440"/>
      <c r="O37" s="441"/>
      <c r="P37" s="441"/>
      <c r="Q37" s="441"/>
      <c r="R37" s="441"/>
      <c r="S37" s="441"/>
      <c r="T37" s="441"/>
      <c r="U37" s="441"/>
      <c r="V37" s="441"/>
      <c r="W37" s="441"/>
      <c r="X37" s="441"/>
      <c r="Y37" s="441"/>
      <c r="AA37" s="440"/>
      <c r="AB37" s="441"/>
      <c r="AC37" s="441"/>
      <c r="AD37" s="441"/>
      <c r="AE37" s="441"/>
      <c r="AF37" s="441"/>
      <c r="AG37" s="441"/>
      <c r="AH37" s="441"/>
      <c r="AI37" s="441"/>
      <c r="AJ37" s="441"/>
      <c r="AK37" s="441"/>
      <c r="AL37" s="441"/>
    </row>
    <row r="38" spans="1:40" x14ac:dyDescent="0.25">
      <c r="N38" s="440"/>
      <c r="O38" s="441"/>
      <c r="P38" s="441"/>
      <c r="Q38" s="441"/>
      <c r="R38" s="441"/>
      <c r="S38" s="441"/>
      <c r="T38" s="441"/>
      <c r="U38" s="441"/>
      <c r="V38" s="441"/>
      <c r="W38" s="441"/>
      <c r="X38" s="441"/>
      <c r="Y38" s="441"/>
      <c r="AA38" s="440"/>
      <c r="AB38" s="441"/>
      <c r="AC38" s="441"/>
      <c r="AD38" s="441"/>
      <c r="AE38" s="441"/>
      <c r="AF38" s="441"/>
      <c r="AG38" s="441"/>
      <c r="AH38" s="441"/>
      <c r="AI38" s="441"/>
      <c r="AJ38" s="441"/>
      <c r="AK38" s="441"/>
      <c r="AL38" s="441"/>
    </row>
    <row r="39" spans="1:40" x14ac:dyDescent="0.25">
      <c r="N39" s="440"/>
      <c r="O39" s="441"/>
      <c r="P39" s="441"/>
      <c r="Q39" s="441"/>
      <c r="R39" s="441"/>
      <c r="S39" s="441"/>
      <c r="T39" s="441"/>
      <c r="U39" s="441"/>
      <c r="V39" s="441"/>
      <c r="W39" s="441"/>
      <c r="X39" s="441"/>
      <c r="Y39" s="441"/>
      <c r="AA39" s="440"/>
      <c r="AB39" s="441"/>
      <c r="AC39" s="441"/>
      <c r="AD39" s="441"/>
      <c r="AE39" s="441"/>
      <c r="AF39" s="441"/>
      <c r="AG39" s="441"/>
      <c r="AH39" s="441"/>
      <c r="AI39" s="441"/>
      <c r="AJ39" s="441"/>
      <c r="AK39" s="441"/>
      <c r="AL39" s="441"/>
    </row>
    <row r="40" spans="1:40" ht="23.25" x14ac:dyDescent="0.35">
      <c r="B40" s="431" t="s">
        <v>1058</v>
      </c>
      <c r="C40" s="442"/>
      <c r="N40" s="440"/>
      <c r="O40" s="441"/>
      <c r="P40" s="441"/>
      <c r="Q40" s="441"/>
      <c r="R40" s="441"/>
      <c r="S40" s="441"/>
      <c r="T40" s="441"/>
      <c r="U40" s="441"/>
      <c r="V40" s="441"/>
      <c r="W40" s="441"/>
      <c r="X40" s="441"/>
      <c r="Y40" s="441"/>
      <c r="AA40" s="440"/>
      <c r="AB40" s="441"/>
      <c r="AC40" s="441"/>
      <c r="AD40" s="441"/>
      <c r="AE40" s="441"/>
      <c r="AF40" s="441"/>
      <c r="AG40" s="441"/>
      <c r="AH40" s="441"/>
      <c r="AI40" s="441"/>
      <c r="AJ40" s="441"/>
      <c r="AK40" s="441"/>
      <c r="AL40" s="441"/>
    </row>
    <row r="41" spans="1:40" x14ac:dyDescent="0.25">
      <c r="N41" s="440"/>
      <c r="O41" s="441"/>
      <c r="P41" s="441"/>
      <c r="Q41" s="441"/>
      <c r="R41" s="441"/>
      <c r="S41" s="441"/>
      <c r="T41" s="441"/>
      <c r="U41" s="441"/>
      <c r="V41" s="441"/>
      <c r="W41" s="441"/>
      <c r="X41" s="441"/>
      <c r="Y41" s="441"/>
      <c r="AA41" s="440"/>
      <c r="AB41" s="441"/>
      <c r="AC41" s="441"/>
      <c r="AD41" s="441"/>
      <c r="AE41" s="441"/>
      <c r="AF41" s="441"/>
      <c r="AG41" s="441"/>
      <c r="AH41" s="441"/>
      <c r="AI41" s="441"/>
      <c r="AJ41" s="441"/>
      <c r="AK41" s="441"/>
      <c r="AL41" s="441"/>
    </row>
    <row r="42" spans="1:40" x14ac:dyDescent="0.25">
      <c r="N42" s="440"/>
      <c r="O42" s="441"/>
      <c r="P42" s="441"/>
      <c r="Q42" s="441"/>
      <c r="R42" s="441"/>
      <c r="S42" s="441"/>
      <c r="T42" s="441"/>
      <c r="U42" s="441"/>
      <c r="V42" s="441"/>
      <c r="W42" s="441"/>
      <c r="X42" s="441"/>
      <c r="Y42" s="441"/>
      <c r="AA42" s="440"/>
      <c r="AB42" s="441"/>
      <c r="AC42" s="441"/>
      <c r="AD42" s="441"/>
      <c r="AE42" s="441"/>
      <c r="AF42" s="441"/>
      <c r="AG42" s="441"/>
      <c r="AH42" s="441"/>
      <c r="AI42" s="441"/>
      <c r="AJ42" s="441"/>
      <c r="AK42" s="441"/>
      <c r="AL42" s="441"/>
    </row>
    <row r="43" spans="1:40" x14ac:dyDescent="0.25">
      <c r="N43" s="429"/>
      <c r="Q43" s="440"/>
      <c r="R43" s="441"/>
      <c r="S43" s="441"/>
      <c r="T43" s="441"/>
      <c r="U43" s="441"/>
      <c r="V43" s="441"/>
      <c r="W43" s="441"/>
      <c r="X43" s="441"/>
      <c r="Y43" s="441"/>
      <c r="AA43" s="440"/>
      <c r="AB43" s="441"/>
      <c r="AC43" s="441"/>
      <c r="AD43" s="441"/>
      <c r="AE43" s="441"/>
      <c r="AF43" s="441"/>
      <c r="AG43" s="441"/>
      <c r="AH43" s="441"/>
      <c r="AI43" s="441"/>
      <c r="AJ43" s="441"/>
      <c r="AK43" s="441"/>
      <c r="AL43" s="441"/>
    </row>
    <row r="44" spans="1:40" x14ac:dyDescent="0.25">
      <c r="C44" s="398"/>
      <c r="D44" s="357" t="s">
        <v>1123</v>
      </c>
      <c r="E44" s="357" t="s">
        <v>1124</v>
      </c>
      <c r="F44" s="357" t="s">
        <v>1125</v>
      </c>
      <c r="G44" s="357" t="s">
        <v>849</v>
      </c>
      <c r="H44" s="357" t="str">
        <f>C58</f>
        <v>Private car - ICE (central estimate)</v>
      </c>
      <c r="I44" s="474" t="str">
        <f>C59</f>
        <v>Ridesourcing - car - ICE (central estimate)</v>
      </c>
      <c r="L44" s="440"/>
      <c r="M44" s="441"/>
      <c r="N44" s="441"/>
      <c r="O44" s="441"/>
      <c r="P44" s="441"/>
      <c r="Q44" s="441"/>
      <c r="R44" s="357" t="s">
        <v>1124</v>
      </c>
      <c r="S44" s="357" t="s">
        <v>849</v>
      </c>
      <c r="U44" s="507" t="str">
        <f>Figure_2_GHG_per_pkm_General!B60</f>
        <v>Deadheading, % of total vkm (excluding commute)</v>
      </c>
      <c r="V44" s="441"/>
      <c r="W44" s="441"/>
      <c r="X44" s="441"/>
      <c r="Y44" s="441"/>
      <c r="Z44" s="441"/>
      <c r="AA44" s="441"/>
      <c r="AB44" s="441"/>
      <c r="AC44" s="441"/>
      <c r="AD44" s="441"/>
      <c r="AE44" s="441"/>
      <c r="AF44" s="441"/>
      <c r="AH44" s="430"/>
      <c r="AN44" s="429"/>
    </row>
    <row r="45" spans="1:40" x14ac:dyDescent="0.25">
      <c r="A45" s="441" t="str">
        <f>'0_Total'!$CB2</f>
        <v>Ridesourcing - car - ICE (25% lower deadheading km share and 2.25 passengers)</v>
      </c>
      <c r="B45" s="468"/>
      <c r="C45" s="357" t="str">
        <f>MID(A45,27,LEN(A45)-27)</f>
        <v>25% lower deadheading km share and 2.25 passengers</v>
      </c>
      <c r="D45" s="356">
        <f>HLOOKUP($A45,'0_Total'!$D$2:$FC$118,ROW('0_Total'!$A$100)-ROW('0_Total'!$A$2)+1,FALSE)+
HLOOKUP($A45,'0_Total'!$D$2:$FC$118,ROW('0_Total'!$A$101)-ROW('0_Total'!$A$2)+1,FALSE)</f>
        <v>12.502304529497696</v>
      </c>
      <c r="E45" s="506">
        <f t="shared" ref="E45:E50" si="0">R45*(1-U45)</f>
        <v>72.384073195231792</v>
      </c>
      <c r="F45" s="356">
        <f>HLOOKUP($A45,'0_Total'!$D$2:$FC$118,ROW('0_Total'!$A$104)-ROW('0_Total'!$A$2)+1,FALSE)</f>
        <v>12.147334446495694</v>
      </c>
      <c r="G45" s="506">
        <f t="shared" ref="G45:G50" si="1">S45+R45*U45</f>
        <v>66.474093885690067</v>
      </c>
      <c r="H45" s="447">
        <f t="shared" ref="H45:H50" si="2">H$58</f>
        <v>160.41546967790703</v>
      </c>
      <c r="I45" s="453">
        <f t="shared" ref="I45:I50" si="3">I$59</f>
        <v>274.6349133992681</v>
      </c>
      <c r="L45" s="453"/>
      <c r="M45" s="441"/>
      <c r="N45" s="441"/>
      <c r="O45" s="441"/>
      <c r="P45" s="441"/>
      <c r="Q45" s="441"/>
      <c r="R45" s="356">
        <f>HLOOKUP($A45,'0_Total'!$D$2:$FC$118,ROW('0_Total'!$A$102)-ROW('0_Total'!$A$2)+1,FALSE)</f>
        <v>117.86678585430464</v>
      </c>
      <c r="S45" s="356">
        <f>HLOOKUP($A45,'0_Total'!$D$2:$FC$118,ROW('0_Total'!$A$103)-ROW('0_Total'!$A$2)+1,FALSE)</f>
        <v>20.991381226617225</v>
      </c>
      <c r="U45" s="508">
        <f>Tech_Spec_TNC!$P$14</f>
        <v>0.38588235294117645</v>
      </c>
      <c r="V45" s="441"/>
      <c r="W45" s="441"/>
      <c r="X45" s="441"/>
      <c r="Y45" s="441"/>
      <c r="Z45" s="441"/>
      <c r="AA45" s="441"/>
      <c r="AB45" s="441"/>
      <c r="AC45" s="441"/>
      <c r="AD45" s="441"/>
      <c r="AE45" s="441"/>
      <c r="AF45" s="441"/>
      <c r="AH45" s="430"/>
      <c r="AN45" s="429"/>
    </row>
    <row r="46" spans="1:40" x14ac:dyDescent="0.25">
      <c r="A46" s="441" t="str">
        <f>'0_Total'!$CF2</f>
        <v>Ridesourcing - car - ICE (two passengers on board, no change in deadheading km share)</v>
      </c>
      <c r="B46" s="468"/>
      <c r="C46" s="357" t="str">
        <f>"T"&amp;MID(A46,28,LEN(A46)-28)</f>
        <v>Two passengers on board, no change in deadheading km share</v>
      </c>
      <c r="D46" s="356">
        <f>HLOOKUP($A46,'0_Total'!$D$2:$FC$118,ROW('0_Total'!$A$100)-ROW('0_Total'!$A$2)+1,FALSE)+
HLOOKUP($A46,'0_Total'!$D$2:$FC$118,ROW('0_Total'!$A$101)-ROW('0_Total'!$A$2)+1,FALSE)</f>
        <v>16.274551585811654</v>
      </c>
      <c r="E46" s="506">
        <f t="shared" si="0"/>
        <v>94.224095279999986</v>
      </c>
      <c r="F46" s="356">
        <f>HLOOKUP($A46,'0_Total'!$D$2:$FC$118,ROW('0_Total'!$A$104)-ROW('0_Total'!$A$2)+1,FALSE)</f>
        <v>15.812478460524565</v>
      </c>
      <c r="G46" s="506">
        <f t="shared" si="1"/>
        <v>86.530932558096538</v>
      </c>
      <c r="H46" s="447">
        <f t="shared" si="2"/>
        <v>160.41546967790703</v>
      </c>
      <c r="I46" s="453">
        <f t="shared" si="3"/>
        <v>274.6349133992681</v>
      </c>
      <c r="L46" s="453"/>
      <c r="M46" s="441"/>
      <c r="N46" s="441"/>
      <c r="O46" s="441"/>
      <c r="P46" s="441"/>
      <c r="Q46" s="441"/>
      <c r="R46" s="356">
        <f>HLOOKUP($A46,'0_Total'!$D$2:$FC$118,ROW('0_Total'!$A$102)-ROW('0_Total'!$A$2)+1,FALSE)</f>
        <v>153.43004020689654</v>
      </c>
      <c r="S46" s="356">
        <f>HLOOKUP($A46,'0_Total'!$D$2:$FC$118,ROW('0_Total'!$A$103)-ROW('0_Total'!$A$2)+1,FALSE)</f>
        <v>27.324987631199999</v>
      </c>
      <c r="U46" s="507">
        <f>U45</f>
        <v>0.38588235294117645</v>
      </c>
      <c r="V46" s="441"/>
      <c r="W46" s="441"/>
      <c r="X46" s="441"/>
      <c r="Y46" s="441"/>
      <c r="Z46" s="441"/>
      <c r="AA46" s="441"/>
      <c r="AB46" s="441"/>
      <c r="AC46" s="441"/>
      <c r="AD46" s="441"/>
      <c r="AE46" s="441"/>
      <c r="AF46" s="441"/>
      <c r="AH46" s="430"/>
      <c r="AN46" s="429"/>
    </row>
    <row r="47" spans="1:40" x14ac:dyDescent="0.25">
      <c r="A47" s="441" t="str">
        <f>'0_Total'!$CG2</f>
        <v>Ridesourcing - car - ICE (25% higher average load: 1.94 passengers on board, no change in deadheading km share)</v>
      </c>
      <c r="B47" s="468"/>
      <c r="C47" s="357" t="str">
        <f>MID(A47,27,LEN(A47)-27)</f>
        <v>25% higher average load: 1.94 passengers on board, no change in deadheading km share</v>
      </c>
      <c r="D47" s="356">
        <f>HLOOKUP($A47,'0_Total'!$D$2:$FC$118,ROW('0_Total'!$A$100)-ROW('0_Total'!$A$2)+1,FALSE)+
HLOOKUP($A47,'0_Total'!$D$2:$FC$118,ROW('0_Total'!$A$101)-ROW('0_Total'!$A$2)+1,FALSE)</f>
        <v>16.799537120837833</v>
      </c>
      <c r="E47" s="506">
        <f t="shared" si="0"/>
        <v>97.263582224516099</v>
      </c>
      <c r="F47" s="356">
        <f>HLOOKUP($A47,'0_Total'!$D$2:$FC$118,ROW('0_Total'!$A$104)-ROW('0_Total'!$A$2)+1,FALSE)</f>
        <v>16.322558410864065</v>
      </c>
      <c r="G47" s="506">
        <f t="shared" si="1"/>
        <v>89.322252963196405</v>
      </c>
      <c r="H47" s="447">
        <f t="shared" si="2"/>
        <v>160.41546967790703</v>
      </c>
      <c r="I47" s="453">
        <f t="shared" si="3"/>
        <v>274.6349133992681</v>
      </c>
      <c r="L47" s="453"/>
      <c r="M47" s="441"/>
      <c r="N47" s="441"/>
      <c r="O47" s="441"/>
      <c r="P47" s="441"/>
      <c r="Q47" s="441"/>
      <c r="R47" s="356">
        <f>HLOOKUP($A47,'0_Total'!$D$2:$FC$118,ROW('0_Total'!$A$102)-ROW('0_Total'!$A$2)+1,FALSE)</f>
        <v>158.37939634260283</v>
      </c>
      <c r="S47" s="356">
        <f>HLOOKUP($A47,'0_Total'!$D$2:$FC$118,ROW('0_Total'!$A$103)-ROW('0_Total'!$A$2)+1,FALSE)</f>
        <v>28.206438845109673</v>
      </c>
      <c r="U47" s="507">
        <f>U46</f>
        <v>0.38588235294117645</v>
      </c>
      <c r="V47" s="441"/>
      <c r="W47" s="441"/>
      <c r="X47" s="441"/>
      <c r="Y47" s="441"/>
      <c r="Z47" s="441"/>
      <c r="AA47" s="441"/>
      <c r="AB47" s="441"/>
      <c r="AC47" s="441"/>
      <c r="AD47" s="441"/>
      <c r="AE47" s="441"/>
      <c r="AF47" s="441"/>
      <c r="AH47" s="430"/>
      <c r="AN47" s="429"/>
    </row>
    <row r="48" spans="1:40" x14ac:dyDescent="0.25">
      <c r="A48" s="441" t="str">
        <f>'0_Total'!$CD2</f>
        <v>Ridesourcing - car - ICE (average load, 25% lower deadheading km share)</v>
      </c>
      <c r="B48" s="468"/>
      <c r="C48" s="357" t="str">
        <f>"A"&amp;MID(A48,28,LEN(A48)-28)</f>
        <v>Average load, 25% lower deadheading km share</v>
      </c>
      <c r="D48" s="356">
        <f>HLOOKUP($A48,'0_Total'!$D$2:$FC$118,ROW('0_Total'!$A$100)-ROW('0_Total'!$A$2)+1,FALSE)+
HLOOKUP($A48,'0_Total'!$D$2:$FC$118,ROW('0_Total'!$A$101)-ROW('0_Total'!$A$2)+1,FALSE)</f>
        <v>18.148506575077299</v>
      </c>
      <c r="E48" s="506">
        <f t="shared" si="0"/>
        <v>105.0736546382397</v>
      </c>
      <c r="F48" s="356">
        <f>HLOOKUP($A48,'0_Total'!$D$2:$FC$118,ROW('0_Total'!$A$104)-ROW('0_Total'!$A$2)+1,FALSE)</f>
        <v>17.63322742233246</v>
      </c>
      <c r="G48" s="506">
        <f t="shared" si="1"/>
        <v>96.494652414711396</v>
      </c>
      <c r="H48" s="447">
        <f t="shared" si="2"/>
        <v>160.41546967790703</v>
      </c>
      <c r="I48" s="453">
        <f t="shared" si="3"/>
        <v>274.6349133992681</v>
      </c>
      <c r="L48" s="453"/>
      <c r="M48" s="441"/>
      <c r="N48" s="441"/>
      <c r="O48" s="441"/>
      <c r="P48" s="441"/>
      <c r="Q48" s="441"/>
      <c r="R48" s="356">
        <f>HLOOKUP($A48,'0_Total'!$D$2:$FC$118,ROW('0_Total'!$A$102)-ROW('0_Total'!$A$2)+1,FALSE)</f>
        <v>171.09694720786158</v>
      </c>
      <c r="S48" s="356">
        <f>HLOOKUP($A48,'0_Total'!$D$2:$FC$118,ROW('0_Total'!$A$103)-ROW('0_Total'!$A$2)+1,FALSE)</f>
        <v>30.471359845089516</v>
      </c>
      <c r="U48" s="507">
        <f>U47</f>
        <v>0.38588235294117645</v>
      </c>
      <c r="V48" s="441"/>
      <c r="W48" s="441"/>
      <c r="X48" s="441"/>
      <c r="Y48" s="441"/>
      <c r="Z48" s="441"/>
      <c r="AA48" s="441"/>
      <c r="AB48" s="441"/>
      <c r="AC48" s="441"/>
      <c r="AD48" s="441"/>
      <c r="AE48" s="441"/>
      <c r="AF48" s="441"/>
      <c r="AH48" s="430"/>
      <c r="AN48" s="429"/>
    </row>
    <row r="49" spans="1:40" x14ac:dyDescent="0.25">
      <c r="A49" s="441" t="str">
        <f>'0_Total'!$CC2</f>
        <v>Ridesourcing - car - ICE (average load, 25% higher deadheading km share)</v>
      </c>
      <c r="B49" s="468"/>
      <c r="C49" s="357" t="str">
        <f>"A"&amp;MID(A49,28,LEN(A49)-28)</f>
        <v>Average load, 25% higher deadheading km share</v>
      </c>
      <c r="D49" s="356">
        <f>HLOOKUP($A49,'0_Total'!$D$2:$FC$118,ROW('0_Total'!$A$100)-ROW('0_Total'!$A$2)+1,FALSE)+
HLOOKUP($A49,'0_Total'!$D$2:$FC$118,ROW('0_Total'!$A$101)-ROW('0_Total'!$A$2)+1,FALSE)</f>
        <v>24.912949934878835</v>
      </c>
      <c r="E49" s="506">
        <f t="shared" si="0"/>
        <v>144.23747136703813</v>
      </c>
      <c r="F49" s="356">
        <f>HLOOKUP($A49,'0_Total'!$D$2:$FC$118,ROW('0_Total'!$A$104)-ROW('0_Total'!$A$2)+1,FALSE)</f>
        <v>24.205612188838192</v>
      </c>
      <c r="G49" s="506">
        <f t="shared" si="1"/>
        <v>132.4608410420129</v>
      </c>
      <c r="H49" s="447">
        <f t="shared" si="2"/>
        <v>160.41546967790703</v>
      </c>
      <c r="I49" s="453">
        <f t="shared" si="3"/>
        <v>274.6349133992681</v>
      </c>
      <c r="L49" s="453"/>
      <c r="M49" s="441"/>
      <c r="N49" s="441"/>
      <c r="O49" s="441"/>
      <c r="P49" s="441"/>
      <c r="Q49" s="441"/>
      <c r="R49" s="356">
        <f>HLOOKUP($A49,'0_Total'!$D$2:$FC$118,ROW('0_Total'!$A$102)-ROW('0_Total'!$A$2)+1,FALSE)</f>
        <v>234.86944571260995</v>
      </c>
      <c r="S49" s="356">
        <f>HLOOKUP($A49,'0_Total'!$D$2:$FC$118,ROW('0_Total'!$A$103)-ROW('0_Total'!$A$2)+1,FALSE)</f>
        <v>41.828866696441061</v>
      </c>
      <c r="U49" s="507">
        <f>U48</f>
        <v>0.38588235294117645</v>
      </c>
      <c r="V49" s="441"/>
      <c r="W49" s="441"/>
      <c r="X49" s="441"/>
      <c r="Y49" s="441"/>
      <c r="Z49" s="441"/>
      <c r="AA49" s="441"/>
      <c r="AB49" s="441"/>
      <c r="AC49" s="441"/>
      <c r="AD49" s="441"/>
      <c r="AE49" s="441"/>
      <c r="AF49" s="441"/>
      <c r="AH49" s="430"/>
      <c r="AN49" s="429"/>
    </row>
    <row r="50" spans="1:40" x14ac:dyDescent="0.25">
      <c r="A50" s="441" t="str">
        <f>'0_Total'!CE2</f>
        <v>Ridesourcing - car - ICE (single passenger on board, no change in deadheading km share)</v>
      </c>
      <c r="B50" s="468"/>
      <c r="C50" s="357" t="str">
        <f>"S"&amp;MID(A50,28,LEN(A50)-28)</f>
        <v>Single passenger on board, no change in deadheading km share</v>
      </c>
      <c r="D50" s="356">
        <f>HLOOKUP($A50,'0_Total'!$D$2:$FC$118,ROW('0_Total'!$A$100)-ROW('0_Total'!$A$2)+1,FALSE)+
HLOOKUP($A50,'0_Total'!$D$2:$FC$118,ROW('0_Total'!$A$101)-ROW('0_Total'!$A$2)+1,FALSE)</f>
        <v>32.549103171623308</v>
      </c>
      <c r="E50" s="506">
        <f t="shared" si="0"/>
        <v>188.44819055999997</v>
      </c>
      <c r="F50" s="356">
        <f>HLOOKUP($A50,'0_Total'!$D$2:$FC$118,ROW('0_Total'!$A$104)-ROW('0_Total'!$A$2)+1,FALSE)</f>
        <v>31.624956921049129</v>
      </c>
      <c r="G50" s="506">
        <f t="shared" si="1"/>
        <v>173.06186511619308</v>
      </c>
      <c r="H50" s="447">
        <f t="shared" si="2"/>
        <v>160.41546967790703</v>
      </c>
      <c r="I50" s="453">
        <f t="shared" si="3"/>
        <v>274.6349133992681</v>
      </c>
      <c r="L50" s="453"/>
      <c r="M50" s="441"/>
      <c r="N50" s="441"/>
      <c r="O50" s="441"/>
      <c r="P50" s="441"/>
      <c r="Q50" s="441"/>
      <c r="R50" s="356">
        <f>HLOOKUP($A50,'0_Total'!$D$2:$FC$118,ROW('0_Total'!$A$102)-ROW('0_Total'!$A$2)+1,FALSE)</f>
        <v>306.86008041379307</v>
      </c>
      <c r="S50" s="356">
        <f>HLOOKUP($A50,'0_Total'!$D$2:$FC$118,ROW('0_Total'!$A$103)-ROW('0_Total'!$A$2)+1,FALSE)</f>
        <v>54.649975262399998</v>
      </c>
      <c r="U50" s="507">
        <f>U49</f>
        <v>0.38588235294117645</v>
      </c>
      <c r="V50" s="441"/>
      <c r="W50" s="441"/>
      <c r="X50" s="441"/>
      <c r="Y50" s="441"/>
      <c r="Z50" s="441"/>
      <c r="AA50" s="441"/>
      <c r="AB50" s="441"/>
      <c r="AC50" s="441"/>
      <c r="AD50" s="441"/>
      <c r="AE50" s="441"/>
      <c r="AF50" s="441"/>
      <c r="AH50" s="430"/>
      <c r="AN50" s="429"/>
    </row>
    <row r="51" spans="1:40" x14ac:dyDescent="0.25">
      <c r="B51" s="468"/>
      <c r="C51" s="467"/>
      <c r="D51" s="356"/>
      <c r="E51" s="356"/>
      <c r="F51" s="356"/>
      <c r="G51" s="356"/>
      <c r="H51" s="447"/>
      <c r="I51" s="453"/>
      <c r="L51" s="453"/>
      <c r="M51" s="441"/>
      <c r="N51" s="441"/>
      <c r="O51" s="441"/>
      <c r="P51" s="441"/>
      <c r="Q51" s="441"/>
      <c r="R51" s="441"/>
      <c r="S51" s="441"/>
      <c r="U51" s="440"/>
      <c r="V51" s="441"/>
      <c r="W51" s="441"/>
      <c r="X51" s="441"/>
      <c r="Y51" s="441"/>
      <c r="Z51" s="441"/>
      <c r="AA51" s="441"/>
      <c r="AB51" s="441"/>
      <c r="AC51" s="441"/>
      <c r="AD51" s="441"/>
      <c r="AE51" s="441"/>
      <c r="AF51" s="441"/>
      <c r="AH51" s="430"/>
      <c r="AN51" s="429"/>
    </row>
    <row r="52" spans="1:40" x14ac:dyDescent="0.25">
      <c r="B52" s="468"/>
      <c r="C52" s="464"/>
      <c r="D52" s="356"/>
      <c r="E52" s="356"/>
      <c r="F52" s="356"/>
      <c r="G52" s="356"/>
      <c r="H52" s="447"/>
      <c r="I52" s="453"/>
      <c r="L52" s="453"/>
      <c r="M52" s="441"/>
      <c r="N52" s="441"/>
      <c r="O52" s="441"/>
      <c r="P52" s="441"/>
      <c r="Q52" s="441"/>
      <c r="R52" s="441"/>
      <c r="S52" s="441"/>
      <c r="U52" s="440"/>
      <c r="V52" s="441"/>
      <c r="W52" s="441"/>
      <c r="X52" s="441"/>
      <c r="Y52" s="441"/>
      <c r="Z52" s="441"/>
      <c r="AA52" s="441"/>
      <c r="AB52" s="441"/>
      <c r="AC52" s="441"/>
      <c r="AD52" s="441"/>
      <c r="AE52" s="441"/>
      <c r="AF52" s="441"/>
      <c r="AH52" s="430"/>
      <c r="AN52" s="429"/>
    </row>
    <row r="53" spans="1:40" x14ac:dyDescent="0.25">
      <c r="B53" s="468"/>
      <c r="C53" s="467"/>
      <c r="D53" s="356"/>
      <c r="E53" s="356"/>
      <c r="F53" s="356"/>
      <c r="G53" s="356"/>
      <c r="H53" s="447"/>
      <c r="I53" s="453"/>
      <c r="L53" s="453"/>
      <c r="M53" s="441"/>
      <c r="N53" s="441"/>
      <c r="O53" s="441"/>
      <c r="P53" s="441"/>
      <c r="Q53" s="441"/>
      <c r="R53" s="441"/>
      <c r="S53" s="441"/>
      <c r="U53" s="440"/>
      <c r="V53" s="441"/>
      <c r="W53" s="441"/>
      <c r="X53" s="441"/>
      <c r="Y53" s="441"/>
      <c r="Z53" s="441"/>
      <c r="AA53" s="441"/>
      <c r="AB53" s="441"/>
      <c r="AC53" s="441"/>
      <c r="AD53" s="441"/>
      <c r="AE53" s="441"/>
      <c r="AF53" s="441"/>
      <c r="AH53" s="430"/>
      <c r="AN53" s="429"/>
    </row>
    <row r="54" spans="1:40" x14ac:dyDescent="0.25">
      <c r="B54" s="468"/>
      <c r="C54" s="467"/>
      <c r="D54" s="356"/>
      <c r="E54" s="356"/>
      <c r="F54" s="356"/>
      <c r="G54" s="356"/>
      <c r="H54" s="447"/>
      <c r="I54" s="453"/>
      <c r="L54" s="453"/>
      <c r="M54" s="441"/>
      <c r="N54" s="441"/>
      <c r="O54" s="441"/>
      <c r="P54" s="441"/>
      <c r="Q54" s="441"/>
      <c r="R54" s="441"/>
      <c r="S54" s="441"/>
      <c r="U54" s="440"/>
      <c r="V54" s="441"/>
      <c r="W54" s="441"/>
      <c r="X54" s="441"/>
      <c r="Y54" s="441"/>
      <c r="Z54" s="441"/>
      <c r="AA54" s="441"/>
      <c r="AB54" s="441"/>
      <c r="AC54" s="441"/>
      <c r="AD54" s="441"/>
      <c r="AE54" s="441"/>
      <c r="AF54" s="441"/>
      <c r="AH54" s="430"/>
      <c r="AN54" s="429"/>
    </row>
    <row r="55" spans="1:40" x14ac:dyDescent="0.25">
      <c r="B55" s="468"/>
      <c r="C55" s="465"/>
      <c r="D55" s="356"/>
      <c r="E55" s="356"/>
      <c r="F55" s="356"/>
      <c r="G55" s="356"/>
      <c r="H55" s="447"/>
      <c r="I55" s="453"/>
      <c r="L55" s="453"/>
      <c r="M55" s="441"/>
      <c r="N55" s="441"/>
      <c r="O55" s="441"/>
      <c r="P55" s="441"/>
      <c r="Q55" s="441"/>
      <c r="R55" s="441"/>
      <c r="S55" s="441"/>
      <c r="U55" s="440"/>
      <c r="V55" s="441"/>
      <c r="W55" s="441"/>
      <c r="X55" s="441"/>
      <c r="Y55" s="441"/>
      <c r="Z55" s="441"/>
      <c r="AA55" s="441"/>
      <c r="AB55" s="441"/>
      <c r="AC55" s="441"/>
      <c r="AD55" s="441"/>
      <c r="AE55" s="441"/>
      <c r="AF55" s="441"/>
      <c r="AH55" s="430"/>
      <c r="AN55" s="429"/>
    </row>
    <row r="56" spans="1:40" x14ac:dyDescent="0.25">
      <c r="B56" s="468"/>
      <c r="C56" s="466"/>
      <c r="D56" s="356"/>
      <c r="E56" s="356"/>
      <c r="F56" s="356"/>
      <c r="G56" s="356"/>
      <c r="H56" s="447"/>
      <c r="I56" s="453"/>
      <c r="L56" s="453"/>
      <c r="M56" s="441"/>
      <c r="N56" s="441"/>
      <c r="O56" s="441"/>
      <c r="P56" s="441"/>
      <c r="Q56" s="441"/>
      <c r="R56" s="441"/>
      <c r="S56" s="441"/>
      <c r="U56" s="440"/>
      <c r="V56" s="441"/>
      <c r="W56" s="441"/>
      <c r="X56" s="441"/>
      <c r="Y56" s="441"/>
      <c r="Z56" s="441"/>
      <c r="AA56" s="441"/>
      <c r="AB56" s="441"/>
      <c r="AC56" s="441"/>
      <c r="AD56" s="441"/>
      <c r="AE56" s="441"/>
      <c r="AF56" s="441"/>
      <c r="AH56" s="430"/>
      <c r="AN56" s="429"/>
    </row>
    <row r="57" spans="1:40" x14ac:dyDescent="0.25">
      <c r="C57" s="357"/>
      <c r="D57" s="356"/>
      <c r="E57" s="356"/>
      <c r="F57" s="356"/>
      <c r="G57" s="356"/>
      <c r="H57" s="447"/>
      <c r="L57" s="453"/>
      <c r="M57" s="441"/>
      <c r="N57" s="441"/>
      <c r="O57" s="441"/>
      <c r="P57" s="441"/>
      <c r="Q57" s="441"/>
      <c r="R57" s="441"/>
      <c r="S57" s="441"/>
      <c r="U57" s="440"/>
      <c r="V57" s="441"/>
      <c r="W57" s="441"/>
      <c r="X57" s="441"/>
      <c r="Y57" s="441"/>
      <c r="Z57" s="441"/>
      <c r="AA57" s="441"/>
      <c r="AB57" s="441"/>
      <c r="AC57" s="441"/>
      <c r="AD57" s="441"/>
      <c r="AE57" s="441"/>
      <c r="AF57" s="441"/>
      <c r="AH57" s="430"/>
      <c r="AN57" s="429"/>
    </row>
    <row r="58" spans="1:40" x14ac:dyDescent="0.25">
      <c r="A58" s="429" t="str">
        <f>'0_Total'!BM2</f>
        <v>Private car - ICE</v>
      </c>
      <c r="C58" s="357" t="str">
        <f>A58&amp;" (central estimate)"</f>
        <v>Private car - ICE (central estimate)</v>
      </c>
      <c r="D58" s="356"/>
      <c r="E58" s="356"/>
      <c r="F58" s="356"/>
      <c r="G58" s="356"/>
      <c r="H58" s="443">
        <f>HLOOKUP($A58,'0_Total'!$D$2:$FC$118,ROW('0_Total'!$A$99)-ROW('0_Total'!$A$2)+1,FALSE)</f>
        <v>160.41546967790703</v>
      </c>
      <c r="M58" s="441"/>
      <c r="N58" s="441"/>
      <c r="O58" s="441"/>
      <c r="P58" s="441"/>
      <c r="Q58" s="441"/>
      <c r="R58" s="441"/>
      <c r="S58" s="441"/>
      <c r="U58" s="440"/>
      <c r="V58" s="441"/>
      <c r="W58" s="441"/>
      <c r="X58" s="441"/>
      <c r="Y58" s="441"/>
      <c r="Z58" s="441"/>
      <c r="AA58" s="441"/>
      <c r="AB58" s="441"/>
      <c r="AC58" s="441"/>
      <c r="AD58" s="441"/>
      <c r="AE58" s="441"/>
      <c r="AF58" s="441"/>
      <c r="AH58" s="430"/>
      <c r="AN58" s="429"/>
    </row>
    <row r="59" spans="1:40" x14ac:dyDescent="0.25">
      <c r="A59" s="429" t="str">
        <f>'0_Total'!CH2</f>
        <v>Ridesourcing - car - ICE</v>
      </c>
      <c r="C59" s="357" t="str">
        <f>A59&amp;" (central estimate)"</f>
        <v>Ridesourcing - car - ICE (central estimate)</v>
      </c>
      <c r="D59" s="356"/>
      <c r="E59" s="356"/>
      <c r="F59" s="356"/>
      <c r="G59" s="447"/>
      <c r="H59" s="448"/>
      <c r="I59" s="473">
        <f>HLOOKUP($A59,'0_Total'!$D$2:$FC$118,ROW('0_Total'!$A$99)-ROW('0_Total'!$A$2)+1,FALSE)</f>
        <v>274.6349133992681</v>
      </c>
      <c r="J59" s="441"/>
      <c r="K59" s="441"/>
      <c r="L59" s="441"/>
      <c r="M59" s="441"/>
      <c r="N59" s="441"/>
      <c r="O59" s="441"/>
      <c r="P59" s="441"/>
      <c r="Q59" s="441"/>
      <c r="R59" s="441"/>
      <c r="S59" s="441"/>
      <c r="U59" s="440"/>
      <c r="V59" s="441"/>
      <c r="W59" s="441"/>
      <c r="X59" s="441"/>
      <c r="Y59" s="441"/>
      <c r="Z59" s="441"/>
      <c r="AA59" s="441"/>
      <c r="AB59" s="441"/>
      <c r="AC59" s="441"/>
      <c r="AD59" s="441"/>
      <c r="AE59" s="441"/>
      <c r="AF59" s="441"/>
      <c r="AH59" s="430"/>
      <c r="AN59" s="429"/>
    </row>
    <row r="60" spans="1:40" x14ac:dyDescent="0.25">
      <c r="B60" s="357"/>
      <c r="C60" s="356"/>
      <c r="D60" s="356"/>
      <c r="E60" s="356"/>
      <c r="F60" s="356"/>
      <c r="G60" s="447"/>
      <c r="H60" s="448"/>
      <c r="I60" s="453"/>
      <c r="J60" s="441"/>
      <c r="K60" s="441"/>
      <c r="L60" s="441"/>
      <c r="M60" s="441"/>
      <c r="N60" s="441"/>
      <c r="O60" s="441"/>
      <c r="P60" s="441"/>
      <c r="Q60" s="441"/>
      <c r="R60" s="441"/>
      <c r="S60" s="441"/>
      <c r="U60" s="440"/>
      <c r="V60" s="441"/>
      <c r="W60" s="441"/>
      <c r="X60" s="441"/>
      <c r="Y60" s="441"/>
      <c r="Z60" s="441"/>
      <c r="AA60" s="441"/>
      <c r="AB60" s="441"/>
      <c r="AC60" s="441"/>
      <c r="AD60" s="441"/>
      <c r="AE60" s="441"/>
      <c r="AF60" s="441"/>
      <c r="AH60" s="430"/>
      <c r="AN60" s="429"/>
    </row>
    <row r="61" spans="1:40" x14ac:dyDescent="0.25">
      <c r="B61" s="357"/>
      <c r="C61" s="356"/>
      <c r="D61" s="356"/>
      <c r="E61" s="356"/>
      <c r="F61" s="356"/>
      <c r="G61" s="447"/>
      <c r="H61" s="448"/>
      <c r="I61" s="453"/>
      <c r="J61" s="441"/>
      <c r="K61" s="441"/>
      <c r="L61" s="441"/>
      <c r="M61" s="441"/>
      <c r="N61" s="441"/>
      <c r="O61" s="441"/>
      <c r="P61" s="441"/>
      <c r="Q61" s="441"/>
      <c r="R61" s="441"/>
      <c r="S61" s="441"/>
      <c r="U61" s="440"/>
      <c r="V61" s="441"/>
      <c r="W61" s="441"/>
      <c r="X61" s="441"/>
      <c r="Y61" s="441"/>
      <c r="Z61" s="441"/>
      <c r="AA61" s="441"/>
      <c r="AB61" s="441"/>
      <c r="AC61" s="441"/>
      <c r="AD61" s="441"/>
      <c r="AE61" s="441"/>
      <c r="AF61" s="441"/>
      <c r="AH61" s="430"/>
      <c r="AN61" s="429"/>
    </row>
    <row r="62" spans="1:40" x14ac:dyDescent="0.25">
      <c r="B62" s="357"/>
      <c r="C62" s="356"/>
      <c r="D62" s="356"/>
      <c r="E62" s="356"/>
      <c r="F62" s="356"/>
      <c r="G62" s="356"/>
      <c r="H62" s="444"/>
      <c r="I62" s="441"/>
      <c r="J62" s="441"/>
      <c r="K62" s="441"/>
      <c r="L62" s="441"/>
      <c r="M62" s="441"/>
      <c r="N62" s="441"/>
      <c r="O62" s="441"/>
      <c r="P62" s="441"/>
      <c r="Q62" s="441"/>
      <c r="R62" s="441"/>
      <c r="S62" s="441"/>
      <c r="U62" s="440"/>
      <c r="V62" s="441"/>
      <c r="W62" s="441"/>
      <c r="X62" s="441"/>
      <c r="Y62" s="441"/>
      <c r="Z62" s="441"/>
      <c r="AA62" s="441"/>
      <c r="AB62" s="441"/>
      <c r="AC62" s="441"/>
      <c r="AD62" s="441"/>
      <c r="AE62" s="441"/>
      <c r="AF62" s="441"/>
      <c r="AH62" s="430"/>
      <c r="AN62" s="429"/>
    </row>
    <row r="63" spans="1:40" x14ac:dyDescent="0.25">
      <c r="B63" s="357"/>
      <c r="C63" s="356"/>
      <c r="D63" s="356"/>
      <c r="E63" s="356"/>
      <c r="F63" s="356"/>
      <c r="G63" s="356"/>
      <c r="H63" s="444"/>
      <c r="K63" s="440"/>
      <c r="L63" s="441"/>
      <c r="M63" s="441"/>
      <c r="N63" s="441"/>
      <c r="O63" s="441"/>
      <c r="P63" s="441"/>
      <c r="Q63" s="441"/>
      <c r="R63" s="441"/>
      <c r="S63" s="441"/>
      <c r="T63" s="441"/>
      <c r="U63" s="441"/>
      <c r="V63" s="441"/>
      <c r="X63" s="440"/>
      <c r="Y63" s="441"/>
      <c r="Z63" s="441"/>
      <c r="AA63" s="441"/>
      <c r="AB63" s="441"/>
      <c r="AC63" s="441"/>
      <c r="AD63" s="441"/>
      <c r="AE63" s="441"/>
      <c r="AF63" s="441"/>
      <c r="AG63" s="441"/>
      <c r="AH63" s="441"/>
      <c r="AI63" s="441"/>
      <c r="AK63" s="430"/>
      <c r="AN63" s="429"/>
    </row>
    <row r="64" spans="1:40" x14ac:dyDescent="0.25">
      <c r="B64" s="357"/>
      <c r="C64" s="356"/>
      <c r="D64" s="356"/>
      <c r="E64" s="356"/>
      <c r="F64" s="356"/>
      <c r="G64" s="356"/>
      <c r="H64" s="356"/>
      <c r="I64" s="356"/>
      <c r="J64" s="356"/>
      <c r="K64" s="444"/>
      <c r="N64" s="440"/>
      <c r="O64" s="441"/>
      <c r="P64" s="441"/>
      <c r="Q64" s="441"/>
      <c r="R64" s="441"/>
      <c r="S64" s="441"/>
      <c r="T64" s="441"/>
      <c r="U64" s="441"/>
      <c r="V64" s="441"/>
      <c r="W64" s="441"/>
      <c r="X64" s="441"/>
      <c r="Y64" s="441"/>
      <c r="AA64" s="440"/>
      <c r="AB64" s="441"/>
      <c r="AC64" s="441"/>
      <c r="AD64" s="441"/>
      <c r="AE64" s="441"/>
      <c r="AF64" s="441"/>
      <c r="AG64" s="441"/>
      <c r="AH64" s="441"/>
      <c r="AI64" s="441"/>
      <c r="AJ64" s="441"/>
      <c r="AK64" s="441"/>
      <c r="AL64" s="441"/>
    </row>
    <row r="65" spans="2:38" x14ac:dyDescent="0.25">
      <c r="B65" s="348"/>
      <c r="C65" s="348"/>
      <c r="D65" s="348"/>
      <c r="E65" s="348"/>
      <c r="F65" s="348"/>
      <c r="G65" s="348"/>
      <c r="H65" s="348"/>
      <c r="I65" s="348"/>
      <c r="J65" s="348"/>
      <c r="N65" s="440"/>
      <c r="O65" s="441"/>
      <c r="P65" s="441"/>
      <c r="Q65" s="441"/>
      <c r="R65" s="441"/>
      <c r="S65" s="441"/>
      <c r="T65" s="441"/>
      <c r="U65" s="441"/>
      <c r="V65" s="441"/>
      <c r="W65" s="441"/>
      <c r="X65" s="441"/>
      <c r="Y65" s="441"/>
      <c r="AA65" s="440"/>
      <c r="AB65" s="441"/>
      <c r="AC65" s="441"/>
      <c r="AD65" s="441"/>
      <c r="AE65" s="441"/>
      <c r="AF65" s="441"/>
      <c r="AG65" s="441"/>
      <c r="AH65" s="441"/>
      <c r="AI65" s="441"/>
      <c r="AJ65" s="441"/>
      <c r="AK65" s="441"/>
      <c r="AL65" s="441"/>
    </row>
    <row r="66" spans="2:38" x14ac:dyDescent="0.25">
      <c r="N66" s="440"/>
      <c r="O66" s="441"/>
      <c r="P66" s="441"/>
      <c r="Q66" s="441"/>
      <c r="R66" s="441"/>
      <c r="S66" s="441"/>
      <c r="T66" s="441"/>
      <c r="U66" s="441"/>
      <c r="V66" s="441"/>
      <c r="W66" s="441"/>
      <c r="X66" s="441"/>
      <c r="Y66" s="441"/>
      <c r="AA66" s="440"/>
      <c r="AB66" s="441"/>
      <c r="AC66" s="441"/>
      <c r="AD66" s="441"/>
      <c r="AE66" s="441"/>
      <c r="AF66" s="441"/>
      <c r="AG66" s="441"/>
      <c r="AH66" s="441"/>
      <c r="AI66" s="441"/>
      <c r="AJ66" s="441"/>
      <c r="AK66" s="441"/>
      <c r="AL66" s="441"/>
    </row>
    <row r="67" spans="2:38" x14ac:dyDescent="0.25">
      <c r="N67" s="440"/>
      <c r="O67" s="441"/>
      <c r="P67" s="441"/>
      <c r="Q67" s="441"/>
      <c r="R67" s="441"/>
      <c r="S67" s="441"/>
      <c r="T67" s="441"/>
      <c r="U67" s="441"/>
      <c r="V67" s="441"/>
      <c r="W67" s="441"/>
      <c r="X67" s="441"/>
      <c r="Y67" s="441"/>
      <c r="AA67" s="440"/>
      <c r="AB67" s="441"/>
      <c r="AC67" s="441"/>
      <c r="AD67" s="441"/>
      <c r="AE67" s="441"/>
      <c r="AF67" s="441"/>
      <c r="AG67" s="441"/>
      <c r="AH67" s="441"/>
      <c r="AI67" s="441"/>
      <c r="AJ67" s="441"/>
      <c r="AK67" s="441"/>
      <c r="AL67" s="441"/>
    </row>
    <row r="68" spans="2:38" x14ac:dyDescent="0.25">
      <c r="N68" s="440"/>
      <c r="O68" s="441"/>
      <c r="P68" s="441"/>
      <c r="Q68" s="441"/>
      <c r="R68" s="441"/>
      <c r="S68" s="441"/>
      <c r="T68" s="441"/>
      <c r="U68" s="441"/>
      <c r="V68" s="441"/>
      <c r="W68" s="441"/>
      <c r="X68" s="441"/>
      <c r="Y68" s="441"/>
      <c r="AA68" s="440"/>
      <c r="AB68" s="441"/>
      <c r="AC68" s="441"/>
      <c r="AD68" s="441"/>
      <c r="AE68" s="441"/>
      <c r="AF68" s="441"/>
      <c r="AG68" s="441"/>
      <c r="AH68" s="441"/>
      <c r="AI68" s="441"/>
      <c r="AJ68" s="441"/>
      <c r="AK68" s="441"/>
      <c r="AL68" s="441"/>
    </row>
    <row r="69" spans="2:38" x14ac:dyDescent="0.25">
      <c r="O69" s="430"/>
      <c r="P69" s="430"/>
    </row>
    <row r="70" spans="2:38" x14ac:dyDescent="0.25">
      <c r="B70" s="445"/>
      <c r="C70" s="434"/>
      <c r="D70" s="434"/>
      <c r="E70" s="434"/>
      <c r="F70" s="434"/>
      <c r="G70" s="434"/>
      <c r="H70" s="434"/>
      <c r="I70" s="434"/>
      <c r="J70" s="434"/>
      <c r="K70" s="434"/>
      <c r="O70" s="430"/>
      <c r="P70" s="430"/>
    </row>
    <row r="71" spans="2:38" x14ac:dyDescent="0.25">
      <c r="B71" s="434"/>
      <c r="C71" s="446"/>
      <c r="D71" s="446"/>
      <c r="E71" s="446"/>
      <c r="F71" s="446"/>
      <c r="G71" s="446"/>
      <c r="H71" s="446"/>
      <c r="I71" s="446"/>
      <c r="J71" s="446"/>
      <c r="K71" s="446"/>
      <c r="O71" s="430"/>
      <c r="P71" s="430"/>
    </row>
    <row r="72" spans="2:38" x14ac:dyDescent="0.25">
      <c r="B72" s="434"/>
      <c r="C72" s="446"/>
      <c r="D72" s="446"/>
      <c r="E72" s="446"/>
      <c r="F72" s="446"/>
      <c r="G72" s="446"/>
      <c r="H72" s="446"/>
      <c r="I72" s="446"/>
      <c r="J72" s="446"/>
      <c r="K72" s="446"/>
      <c r="O72" s="430"/>
      <c r="P72" s="430"/>
    </row>
    <row r="73" spans="2:38" x14ac:dyDescent="0.25">
      <c r="B73" s="434"/>
      <c r="C73" s="446"/>
      <c r="D73" s="446"/>
      <c r="E73" s="446"/>
      <c r="F73" s="446"/>
      <c r="G73" s="446"/>
      <c r="H73" s="446"/>
      <c r="I73" s="446"/>
      <c r="J73" s="446"/>
      <c r="K73" s="446"/>
      <c r="O73" s="430"/>
      <c r="P73" s="430"/>
    </row>
    <row r="74" spans="2:38" x14ac:dyDescent="0.25">
      <c r="B74" s="434"/>
      <c r="C74" s="446"/>
      <c r="D74" s="446"/>
      <c r="E74" s="446"/>
      <c r="F74" s="446"/>
      <c r="G74" s="446"/>
      <c r="H74" s="446"/>
      <c r="I74" s="446"/>
      <c r="J74" s="446"/>
      <c r="K74" s="446"/>
      <c r="O74" s="430"/>
      <c r="P74" s="430"/>
    </row>
    <row r="75" spans="2:38" x14ac:dyDescent="0.25">
      <c r="O75" s="430"/>
      <c r="P75" s="430"/>
    </row>
    <row r="76" spans="2:38" x14ac:dyDescent="0.25">
      <c r="O76" s="430"/>
      <c r="P76" s="430"/>
    </row>
    <row r="77" spans="2:38" x14ac:dyDescent="0.25">
      <c r="O77" s="430"/>
      <c r="P77" s="430"/>
    </row>
    <row r="78" spans="2:38" x14ac:dyDescent="0.25">
      <c r="O78" s="430"/>
      <c r="P78" s="430"/>
    </row>
    <row r="79" spans="2:38" x14ac:dyDescent="0.25">
      <c r="O79" s="430"/>
      <c r="P79" s="430"/>
    </row>
    <row r="80" spans="2:38" x14ac:dyDescent="0.25">
      <c r="O80" s="430"/>
      <c r="P80" s="430"/>
    </row>
    <row r="81" spans="15:16" x14ac:dyDescent="0.25">
      <c r="O81" s="430"/>
      <c r="P81" s="430"/>
    </row>
    <row r="82" spans="15:16" x14ac:dyDescent="0.25">
      <c r="O82" s="430"/>
      <c r="P82" s="430"/>
    </row>
    <row r="83" spans="15:16" x14ac:dyDescent="0.25">
      <c r="O83" s="430"/>
      <c r="P83" s="430"/>
    </row>
    <row r="84" spans="15:16" x14ac:dyDescent="0.25">
      <c r="O84" s="430"/>
      <c r="P84" s="430"/>
    </row>
    <row r="85" spans="15:16" x14ac:dyDescent="0.25">
      <c r="O85" s="430"/>
      <c r="P85" s="430"/>
    </row>
    <row r="86" spans="15:16" x14ac:dyDescent="0.25">
      <c r="O86" s="430"/>
      <c r="P86" s="430"/>
    </row>
    <row r="87" spans="15:16" x14ac:dyDescent="0.25">
      <c r="O87" s="430"/>
      <c r="P87" s="430"/>
    </row>
    <row r="88" spans="15:16" x14ac:dyDescent="0.25">
      <c r="O88" s="430"/>
      <c r="P88" s="430"/>
    </row>
    <row r="89" spans="15:16" x14ac:dyDescent="0.25">
      <c r="O89" s="430"/>
      <c r="P89" s="430"/>
    </row>
    <row r="90" spans="15:16" x14ac:dyDescent="0.25">
      <c r="O90" s="430"/>
      <c r="P90" s="430"/>
    </row>
    <row r="91" spans="15:16" x14ac:dyDescent="0.25">
      <c r="O91" s="430"/>
      <c r="P91" s="430"/>
    </row>
    <row r="92" spans="15:16" x14ac:dyDescent="0.25">
      <c r="O92" s="430"/>
      <c r="P92" s="430"/>
    </row>
    <row r="93" spans="15:16" x14ac:dyDescent="0.25">
      <c r="O93" s="430"/>
      <c r="P93" s="430"/>
    </row>
    <row r="94" spans="15:16" x14ac:dyDescent="0.25">
      <c r="O94" s="430"/>
      <c r="P94" s="430"/>
    </row>
    <row r="95" spans="15:16" x14ac:dyDescent="0.25">
      <c r="O95" s="430"/>
      <c r="P95" s="430"/>
    </row>
    <row r="96" spans="15:16" x14ac:dyDescent="0.25">
      <c r="O96" s="430"/>
      <c r="P96" s="430"/>
    </row>
    <row r="97" spans="15:16" x14ac:dyDescent="0.25">
      <c r="O97" s="430"/>
      <c r="P97" s="430"/>
    </row>
    <row r="98" spans="15:16" x14ac:dyDescent="0.25">
      <c r="O98" s="430"/>
      <c r="P98" s="430"/>
    </row>
    <row r="99" spans="15:16" x14ac:dyDescent="0.25">
      <c r="O99" s="430"/>
      <c r="P99" s="430"/>
    </row>
    <row r="100" spans="15:16" x14ac:dyDescent="0.25">
      <c r="O100" s="430"/>
      <c r="P100" s="430"/>
    </row>
    <row r="101" spans="15:16" x14ac:dyDescent="0.25">
      <c r="O101" s="430"/>
      <c r="P101" s="430"/>
    </row>
    <row r="102" spans="15:16" x14ac:dyDescent="0.25">
      <c r="O102" s="430"/>
      <c r="P102" s="430"/>
    </row>
    <row r="103" spans="15:16" x14ac:dyDescent="0.25">
      <c r="O103" s="430"/>
      <c r="P103" s="430"/>
    </row>
    <row r="104" spans="15:16" x14ac:dyDescent="0.25">
      <c r="O104" s="430"/>
      <c r="P104" s="430"/>
    </row>
    <row r="105" spans="15:16" x14ac:dyDescent="0.25">
      <c r="O105" s="430"/>
      <c r="P105" s="430"/>
    </row>
    <row r="106" spans="15:16" x14ac:dyDescent="0.25">
      <c r="O106" s="430"/>
      <c r="P106" s="430"/>
    </row>
    <row r="107" spans="15:16" x14ac:dyDescent="0.25">
      <c r="O107" s="430"/>
      <c r="P107" s="430"/>
    </row>
    <row r="108" spans="15:16" x14ac:dyDescent="0.25">
      <c r="O108" s="430"/>
      <c r="P108" s="430"/>
    </row>
    <row r="109" spans="15:16" x14ac:dyDescent="0.25">
      <c r="O109" s="430"/>
      <c r="P109" s="430"/>
    </row>
    <row r="110" spans="15:16" x14ac:dyDescent="0.25">
      <c r="O110" s="430"/>
      <c r="P110" s="430"/>
    </row>
    <row r="111" spans="15:16" x14ac:dyDescent="0.25">
      <c r="O111" s="430"/>
      <c r="P111" s="430"/>
    </row>
    <row r="112" spans="15:16" x14ac:dyDescent="0.25">
      <c r="O112" s="430"/>
      <c r="P112" s="430"/>
    </row>
    <row r="113" spans="15:16" x14ac:dyDescent="0.25">
      <c r="O113" s="430"/>
      <c r="P113" s="430"/>
    </row>
    <row r="114" spans="15:16" x14ac:dyDescent="0.25">
      <c r="O114" s="430"/>
      <c r="P114" s="430"/>
    </row>
    <row r="115" spans="15:16" x14ac:dyDescent="0.25">
      <c r="O115" s="430"/>
      <c r="P115" s="430"/>
    </row>
    <row r="116" spans="15:16" x14ac:dyDescent="0.25">
      <c r="O116" s="430"/>
      <c r="P116" s="430"/>
    </row>
    <row r="117" spans="15:16" x14ac:dyDescent="0.25">
      <c r="O117" s="430"/>
      <c r="P117" s="430"/>
    </row>
    <row r="118" spans="15:16" x14ac:dyDescent="0.25">
      <c r="O118" s="430"/>
      <c r="P118" s="430"/>
    </row>
    <row r="119" spans="15:16" x14ac:dyDescent="0.25">
      <c r="O119" s="430"/>
      <c r="P119" s="430"/>
    </row>
    <row r="120" spans="15:16" x14ac:dyDescent="0.25">
      <c r="O120" s="430"/>
      <c r="P120" s="430"/>
    </row>
    <row r="121" spans="15:16" x14ac:dyDescent="0.25">
      <c r="O121" s="430"/>
      <c r="P121" s="430"/>
    </row>
    <row r="122" spans="15:16" x14ac:dyDescent="0.25">
      <c r="O122" s="430"/>
      <c r="P122" s="430"/>
    </row>
    <row r="123" spans="15:16" x14ac:dyDescent="0.25">
      <c r="O123" s="430"/>
      <c r="P123" s="430"/>
    </row>
    <row r="124" spans="15:16" x14ac:dyDescent="0.25">
      <c r="O124" s="430"/>
      <c r="P124" s="430"/>
    </row>
    <row r="125" spans="15:16" x14ac:dyDescent="0.25">
      <c r="O125" s="430"/>
      <c r="P125" s="430"/>
    </row>
    <row r="126" spans="15:16" x14ac:dyDescent="0.25">
      <c r="O126" s="430"/>
      <c r="P126" s="430"/>
    </row>
    <row r="127" spans="15:16" x14ac:dyDescent="0.25">
      <c r="O127" s="430"/>
      <c r="P127" s="430"/>
    </row>
    <row r="128" spans="15:16" x14ac:dyDescent="0.25">
      <c r="O128" s="430"/>
      <c r="P128" s="430"/>
    </row>
    <row r="129" spans="15:16" x14ac:dyDescent="0.25">
      <c r="O129" s="430"/>
      <c r="P129" s="430"/>
    </row>
    <row r="130" spans="15:16" x14ac:dyDescent="0.25">
      <c r="O130" s="430"/>
      <c r="P130" s="430"/>
    </row>
    <row r="131" spans="15:16" x14ac:dyDescent="0.25">
      <c r="O131" s="430"/>
      <c r="P131" s="430"/>
    </row>
    <row r="132" spans="15:16" x14ac:dyDescent="0.25">
      <c r="O132" s="430"/>
      <c r="P132" s="430"/>
    </row>
  </sheetData>
  <mergeCells count="1">
    <mergeCell ref="B19:H33"/>
  </mergeCells>
  <pageMargins left="0" right="0" top="0" bottom="0" header="0" footer="0"/>
  <pageSetup orientation="portrait" r:id="rId1"/>
  <drawing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7BC143"/>
  </sheetPr>
  <dimension ref="A1:AN132"/>
  <sheetViews>
    <sheetView topLeftCell="D16" zoomScale="67" zoomScaleNormal="60" zoomScalePageLayoutView="200" workbookViewId="0">
      <selection activeCell="B18" sqref="B18"/>
    </sheetView>
  </sheetViews>
  <sheetFormatPr defaultColWidth="8.85546875" defaultRowHeight="15" x14ac:dyDescent="0.25"/>
  <cols>
    <col min="1" max="1" width="3.28515625" style="429" customWidth="1"/>
    <col min="2" max="2" width="17.140625" style="429" customWidth="1"/>
    <col min="3" max="3" width="49" style="429" customWidth="1"/>
    <col min="4" max="6" width="8.85546875" style="429"/>
    <col min="7" max="10" width="8.85546875" style="429" customWidth="1"/>
    <col min="11" max="13" width="8.85546875" style="429"/>
    <col min="14" max="14" width="8.85546875" style="430"/>
    <col min="15" max="15" width="17" style="429" customWidth="1"/>
    <col min="16" max="16" width="8.85546875" style="429"/>
    <col min="17" max="17" width="15.28515625" style="429" customWidth="1"/>
    <col min="18" max="26" width="8.85546875" style="429"/>
    <col min="27" max="27" width="8.85546875" style="430"/>
    <col min="28" max="39" width="8.85546875" style="429"/>
    <col min="40" max="40" width="8.85546875" style="430"/>
    <col min="41" max="16384" width="8.85546875" style="429"/>
  </cols>
  <sheetData>
    <row r="1" spans="2:40" s="428" customFormat="1" ht="21" x14ac:dyDescent="0.35">
      <c r="B1" s="427" t="s">
        <v>1080</v>
      </c>
      <c r="N1" s="427"/>
      <c r="AA1" s="427"/>
      <c r="AN1" s="427"/>
    </row>
    <row r="2" spans="2:40" x14ac:dyDescent="0.25">
      <c r="O2" s="430"/>
      <c r="P2" s="430"/>
      <c r="Q2" s="430"/>
      <c r="R2" s="430"/>
      <c r="S2" s="430"/>
      <c r="T2" s="430"/>
      <c r="U2" s="430"/>
      <c r="V2" s="430"/>
      <c r="W2" s="430"/>
      <c r="X2" s="430"/>
      <c r="Y2" s="430"/>
    </row>
    <row r="3" spans="2:40" ht="23.25" x14ac:dyDescent="0.35">
      <c r="B3" s="431" t="s">
        <v>1079</v>
      </c>
    </row>
    <row r="5" spans="2:40" x14ac:dyDescent="0.25">
      <c r="B5" s="430" t="s">
        <v>1078</v>
      </c>
      <c r="C5" s="432" t="s">
        <v>1077</v>
      </c>
    </row>
    <row r="6" spans="2:40" x14ac:dyDescent="0.25">
      <c r="B6" s="430" t="s">
        <v>1076</v>
      </c>
      <c r="C6" s="432" t="s">
        <v>1075</v>
      </c>
    </row>
    <row r="7" spans="2:40" x14ac:dyDescent="0.25">
      <c r="B7" s="430" t="s">
        <v>1074</v>
      </c>
      <c r="C7" s="432" t="s">
        <v>1073</v>
      </c>
    </row>
    <row r="8" spans="2:40" x14ac:dyDescent="0.25">
      <c r="B8" s="430" t="s">
        <v>1072</v>
      </c>
      <c r="C8" s="432" t="s">
        <v>1071</v>
      </c>
    </row>
    <row r="9" spans="2:40" ht="15.75" x14ac:dyDescent="0.25">
      <c r="B9" s="430"/>
      <c r="L9" s="433" t="s">
        <v>1070</v>
      </c>
    </row>
    <row r="10" spans="2:40" x14ac:dyDescent="0.25">
      <c r="B10" s="430" t="s">
        <v>1069</v>
      </c>
    </row>
    <row r="11" spans="2:40" x14ac:dyDescent="0.25">
      <c r="B11" s="430" t="s">
        <v>1068</v>
      </c>
      <c r="C11" s="432" t="str">
        <f>Figure_3_MJ_per_pkm_General!C12</f>
        <v>Energy consumption per pkm [MJ/pkm]</v>
      </c>
    </row>
    <row r="12" spans="2:40" x14ac:dyDescent="0.25">
      <c r="B12" s="430" t="s">
        <v>1066</v>
      </c>
      <c r="C12" s="432" t="s">
        <v>1140</v>
      </c>
    </row>
    <row r="13" spans="2:40" x14ac:dyDescent="0.25">
      <c r="B13" s="430"/>
      <c r="C13" s="434"/>
    </row>
    <row r="14" spans="2:40" x14ac:dyDescent="0.25">
      <c r="B14" s="430" t="s">
        <v>1065</v>
      </c>
      <c r="C14" s="434"/>
    </row>
    <row r="15" spans="2:40" x14ac:dyDescent="0.25">
      <c r="B15" s="430" t="s">
        <v>1064</v>
      </c>
      <c r="C15" s="435" t="s">
        <v>1063</v>
      </c>
    </row>
    <row r="16" spans="2:40" x14ac:dyDescent="0.25">
      <c r="B16" s="430" t="s">
        <v>1062</v>
      </c>
      <c r="C16" s="435" t="s">
        <v>1061</v>
      </c>
    </row>
    <row r="17" spans="2:38" x14ac:dyDescent="0.25">
      <c r="B17" s="430"/>
      <c r="C17" s="434"/>
    </row>
    <row r="18" spans="2:38" x14ac:dyDescent="0.25">
      <c r="B18" s="430" t="s">
        <v>1060</v>
      </c>
      <c r="V18" s="436"/>
      <c r="W18" s="436"/>
    </row>
    <row r="19" spans="2:38" x14ac:dyDescent="0.25">
      <c r="B19" s="864" t="s">
        <v>1059</v>
      </c>
      <c r="C19" s="865"/>
      <c r="D19" s="865"/>
      <c r="E19" s="865"/>
      <c r="F19" s="865"/>
      <c r="G19" s="865"/>
      <c r="H19" s="866"/>
      <c r="V19" s="436"/>
      <c r="W19" s="436"/>
    </row>
    <row r="20" spans="2:38" x14ac:dyDescent="0.25">
      <c r="B20" s="867"/>
      <c r="C20" s="868"/>
      <c r="D20" s="868"/>
      <c r="E20" s="868"/>
      <c r="F20" s="868"/>
      <c r="G20" s="868"/>
      <c r="H20" s="869"/>
      <c r="V20" s="436"/>
      <c r="W20" s="436"/>
    </row>
    <row r="21" spans="2:38" x14ac:dyDescent="0.25">
      <c r="B21" s="867"/>
      <c r="C21" s="868"/>
      <c r="D21" s="868"/>
      <c r="E21" s="868"/>
      <c r="F21" s="868"/>
      <c r="G21" s="868"/>
      <c r="H21" s="869"/>
      <c r="V21" s="436"/>
      <c r="W21" s="436"/>
    </row>
    <row r="22" spans="2:38" x14ac:dyDescent="0.25">
      <c r="B22" s="867"/>
      <c r="C22" s="868"/>
      <c r="D22" s="868"/>
      <c r="E22" s="868"/>
      <c r="F22" s="868"/>
      <c r="G22" s="868"/>
      <c r="H22" s="869"/>
      <c r="V22" s="436"/>
      <c r="W22" s="436"/>
      <c r="X22" s="430"/>
      <c r="Y22" s="430"/>
    </row>
    <row r="23" spans="2:38" x14ac:dyDescent="0.25">
      <c r="B23" s="867"/>
      <c r="C23" s="868"/>
      <c r="D23" s="868"/>
      <c r="E23" s="868"/>
      <c r="F23" s="868"/>
      <c r="G23" s="868"/>
      <c r="H23" s="869"/>
      <c r="V23" s="436"/>
      <c r="W23" s="436"/>
      <c r="X23" s="430"/>
      <c r="Y23" s="430"/>
    </row>
    <row r="24" spans="2:38" ht="15.75" x14ac:dyDescent="0.25">
      <c r="B24" s="867"/>
      <c r="C24" s="868"/>
      <c r="D24" s="868"/>
      <c r="E24" s="868"/>
      <c r="F24" s="868"/>
      <c r="G24" s="868"/>
      <c r="H24" s="869"/>
      <c r="N24" s="437"/>
      <c r="V24" s="436"/>
      <c r="W24" s="436"/>
      <c r="AA24" s="437"/>
    </row>
    <row r="25" spans="2:38" s="430" customFormat="1" x14ac:dyDescent="0.25">
      <c r="B25" s="867"/>
      <c r="C25" s="868"/>
      <c r="D25" s="868"/>
      <c r="E25" s="868"/>
      <c r="F25" s="868"/>
      <c r="G25" s="868"/>
      <c r="H25" s="869"/>
      <c r="N25" s="438"/>
      <c r="V25" s="436"/>
      <c r="W25" s="436"/>
      <c r="AA25" s="439"/>
    </row>
    <row r="26" spans="2:38" x14ac:dyDescent="0.25">
      <c r="B26" s="867"/>
      <c r="C26" s="868"/>
      <c r="D26" s="868"/>
      <c r="E26" s="868"/>
      <c r="F26" s="868"/>
      <c r="G26" s="868"/>
      <c r="H26" s="869"/>
      <c r="N26" s="440"/>
      <c r="V26" s="436"/>
      <c r="W26" s="436"/>
      <c r="X26" s="441"/>
      <c r="Y26" s="441"/>
      <c r="AA26" s="440"/>
      <c r="AB26" s="441"/>
      <c r="AC26" s="441"/>
      <c r="AD26" s="441"/>
      <c r="AE26" s="441"/>
      <c r="AF26" s="441"/>
      <c r="AG26" s="441"/>
      <c r="AH26" s="441"/>
      <c r="AI26" s="441"/>
      <c r="AJ26" s="441"/>
      <c r="AK26" s="441"/>
      <c r="AL26" s="441"/>
    </row>
    <row r="27" spans="2:38" x14ac:dyDescent="0.25">
      <c r="B27" s="867"/>
      <c r="C27" s="868"/>
      <c r="D27" s="868"/>
      <c r="E27" s="868"/>
      <c r="F27" s="868"/>
      <c r="G27" s="868"/>
      <c r="H27" s="869"/>
      <c r="N27" s="440"/>
      <c r="V27" s="436"/>
      <c r="W27" s="436"/>
      <c r="X27" s="441"/>
      <c r="Y27" s="441"/>
      <c r="AA27" s="440"/>
      <c r="AB27" s="441"/>
      <c r="AC27" s="441"/>
      <c r="AD27" s="441"/>
      <c r="AE27" s="441"/>
      <c r="AF27" s="441"/>
      <c r="AG27" s="441"/>
      <c r="AH27" s="441"/>
      <c r="AI27" s="441"/>
      <c r="AJ27" s="441"/>
      <c r="AK27" s="441"/>
      <c r="AL27" s="441"/>
    </row>
    <row r="28" spans="2:38" x14ac:dyDescent="0.25">
      <c r="B28" s="867"/>
      <c r="C28" s="868"/>
      <c r="D28" s="868"/>
      <c r="E28" s="868"/>
      <c r="F28" s="868"/>
      <c r="G28" s="868"/>
      <c r="H28" s="869"/>
      <c r="N28" s="440"/>
      <c r="V28" s="436"/>
      <c r="W28" s="436"/>
      <c r="X28" s="441"/>
      <c r="Y28" s="441"/>
      <c r="AA28" s="440"/>
      <c r="AB28" s="441"/>
      <c r="AC28" s="441"/>
      <c r="AD28" s="441"/>
      <c r="AE28" s="441"/>
      <c r="AF28" s="441"/>
      <c r="AG28" s="441"/>
      <c r="AH28" s="441"/>
      <c r="AI28" s="441"/>
      <c r="AJ28" s="441"/>
      <c r="AK28" s="441"/>
      <c r="AL28" s="441"/>
    </row>
    <row r="29" spans="2:38" x14ac:dyDescent="0.25">
      <c r="B29" s="867"/>
      <c r="C29" s="868"/>
      <c r="D29" s="868"/>
      <c r="E29" s="868"/>
      <c r="F29" s="868"/>
      <c r="G29" s="868"/>
      <c r="H29" s="869"/>
      <c r="N29" s="440"/>
      <c r="V29" s="436"/>
      <c r="W29" s="436"/>
      <c r="X29" s="441"/>
      <c r="Y29" s="441"/>
      <c r="AA29" s="440"/>
      <c r="AB29" s="441"/>
      <c r="AC29" s="441"/>
      <c r="AD29" s="441"/>
      <c r="AE29" s="441"/>
      <c r="AF29" s="441"/>
      <c r="AG29" s="441"/>
      <c r="AH29" s="441"/>
      <c r="AI29" s="441"/>
      <c r="AJ29" s="441"/>
      <c r="AK29" s="441"/>
      <c r="AL29" s="441"/>
    </row>
    <row r="30" spans="2:38" x14ac:dyDescent="0.25">
      <c r="B30" s="867"/>
      <c r="C30" s="868"/>
      <c r="D30" s="868"/>
      <c r="E30" s="868"/>
      <c r="F30" s="868"/>
      <c r="G30" s="868"/>
      <c r="H30" s="869"/>
      <c r="N30" s="440"/>
      <c r="V30" s="436"/>
      <c r="W30" s="436"/>
      <c r="X30" s="441"/>
      <c r="Y30" s="441"/>
      <c r="AA30" s="440"/>
      <c r="AB30" s="441"/>
      <c r="AC30" s="441"/>
      <c r="AD30" s="441"/>
      <c r="AE30" s="441"/>
      <c r="AF30" s="441"/>
      <c r="AG30" s="441"/>
      <c r="AH30" s="441"/>
      <c r="AI30" s="441"/>
      <c r="AJ30" s="441"/>
      <c r="AK30" s="441"/>
      <c r="AL30" s="441"/>
    </row>
    <row r="31" spans="2:38" x14ac:dyDescent="0.25">
      <c r="B31" s="867"/>
      <c r="C31" s="868"/>
      <c r="D31" s="868"/>
      <c r="E31" s="868"/>
      <c r="F31" s="868"/>
      <c r="G31" s="868"/>
      <c r="H31" s="869"/>
      <c r="N31" s="440"/>
      <c r="V31" s="436"/>
      <c r="W31" s="436"/>
      <c r="X31" s="441"/>
      <c r="Y31" s="441"/>
      <c r="AA31" s="440"/>
      <c r="AB31" s="441"/>
      <c r="AC31" s="441"/>
      <c r="AD31" s="441"/>
      <c r="AE31" s="441"/>
      <c r="AF31" s="441"/>
      <c r="AG31" s="441"/>
      <c r="AH31" s="441"/>
      <c r="AI31" s="441"/>
      <c r="AJ31" s="441"/>
      <c r="AK31" s="441"/>
      <c r="AL31" s="441"/>
    </row>
    <row r="32" spans="2:38" x14ac:dyDescent="0.25">
      <c r="B32" s="867"/>
      <c r="C32" s="868"/>
      <c r="D32" s="868"/>
      <c r="E32" s="868"/>
      <c r="F32" s="868"/>
      <c r="G32" s="868"/>
      <c r="H32" s="869"/>
      <c r="N32" s="440"/>
      <c r="V32" s="436"/>
      <c r="W32" s="436"/>
      <c r="X32" s="441"/>
      <c r="Y32" s="441"/>
      <c r="AA32" s="440"/>
      <c r="AB32" s="441"/>
      <c r="AC32" s="441"/>
      <c r="AD32" s="441"/>
      <c r="AE32" s="441"/>
      <c r="AF32" s="441"/>
      <c r="AG32" s="441"/>
      <c r="AH32" s="441"/>
      <c r="AI32" s="441"/>
      <c r="AJ32" s="441"/>
      <c r="AK32" s="441"/>
      <c r="AL32" s="441"/>
    </row>
    <row r="33" spans="1:40" x14ac:dyDescent="0.25">
      <c r="B33" s="870"/>
      <c r="C33" s="871"/>
      <c r="D33" s="871"/>
      <c r="E33" s="871"/>
      <c r="F33" s="871"/>
      <c r="G33" s="871"/>
      <c r="H33" s="872"/>
      <c r="N33" s="440"/>
      <c r="O33" s="436"/>
      <c r="P33" s="436"/>
      <c r="Q33" s="436"/>
      <c r="R33" s="436"/>
      <c r="S33" s="436"/>
      <c r="T33" s="436"/>
      <c r="U33" s="436"/>
      <c r="V33" s="436"/>
      <c r="W33" s="436"/>
      <c r="X33" s="441"/>
      <c r="Y33" s="441"/>
      <c r="AA33" s="440"/>
      <c r="AB33" s="441"/>
      <c r="AC33" s="441"/>
      <c r="AD33" s="441"/>
      <c r="AE33" s="441"/>
      <c r="AF33" s="441"/>
      <c r="AG33" s="441"/>
      <c r="AH33" s="441"/>
      <c r="AI33" s="441"/>
      <c r="AJ33" s="441"/>
      <c r="AK33" s="441"/>
      <c r="AL33" s="441"/>
    </row>
    <row r="34" spans="1:40" x14ac:dyDescent="0.25">
      <c r="N34" s="440"/>
      <c r="O34" s="441"/>
      <c r="P34" s="441"/>
      <c r="Q34" s="441"/>
      <c r="R34" s="441"/>
      <c r="S34" s="441"/>
      <c r="T34" s="441"/>
      <c r="U34" s="441"/>
      <c r="V34" s="441"/>
      <c r="W34" s="441"/>
      <c r="X34" s="441"/>
      <c r="Y34" s="441"/>
      <c r="AA34" s="440"/>
      <c r="AB34" s="441"/>
      <c r="AC34" s="441"/>
      <c r="AD34" s="441"/>
      <c r="AE34" s="441"/>
      <c r="AF34" s="441"/>
      <c r="AG34" s="441"/>
      <c r="AH34" s="441"/>
      <c r="AI34" s="441"/>
      <c r="AJ34" s="441"/>
      <c r="AK34" s="441"/>
      <c r="AL34" s="441"/>
    </row>
    <row r="35" spans="1:40" x14ac:dyDescent="0.25">
      <c r="N35" s="440"/>
      <c r="O35" s="441"/>
      <c r="P35" s="441"/>
      <c r="Q35" s="441"/>
      <c r="R35" s="441"/>
      <c r="S35" s="441"/>
      <c r="T35" s="441"/>
      <c r="U35" s="441"/>
      <c r="V35" s="441"/>
      <c r="W35" s="441"/>
      <c r="X35" s="441"/>
      <c r="Y35" s="441"/>
      <c r="AA35" s="440"/>
      <c r="AB35" s="441"/>
      <c r="AC35" s="441"/>
      <c r="AD35" s="441"/>
      <c r="AE35" s="441"/>
      <c r="AF35" s="441"/>
      <c r="AG35" s="441"/>
      <c r="AH35" s="441"/>
      <c r="AI35" s="441"/>
      <c r="AJ35" s="441"/>
      <c r="AK35" s="441"/>
      <c r="AL35" s="441"/>
    </row>
    <row r="36" spans="1:40" x14ac:dyDescent="0.25">
      <c r="N36" s="440"/>
      <c r="O36" s="441"/>
      <c r="P36" s="441"/>
      <c r="Q36" s="441"/>
      <c r="R36" s="441"/>
      <c r="S36" s="441"/>
      <c r="T36" s="441"/>
      <c r="U36" s="441"/>
      <c r="V36" s="441"/>
      <c r="W36" s="441"/>
      <c r="X36" s="441"/>
      <c r="Y36" s="441"/>
      <c r="AA36" s="440"/>
      <c r="AB36" s="441"/>
      <c r="AC36" s="441"/>
      <c r="AD36" s="441"/>
      <c r="AE36" s="441"/>
      <c r="AF36" s="441"/>
      <c r="AG36" s="441"/>
      <c r="AH36" s="441"/>
      <c r="AI36" s="441"/>
      <c r="AJ36" s="441"/>
      <c r="AK36" s="441"/>
      <c r="AL36" s="441"/>
    </row>
    <row r="37" spans="1:40" x14ac:dyDescent="0.25">
      <c r="N37" s="440"/>
      <c r="O37" s="441"/>
      <c r="P37" s="441"/>
      <c r="Q37" s="441"/>
      <c r="R37" s="441"/>
      <c r="S37" s="441"/>
      <c r="T37" s="441"/>
      <c r="U37" s="441"/>
      <c r="V37" s="441"/>
      <c r="W37" s="441"/>
      <c r="X37" s="441"/>
      <c r="Y37" s="441"/>
      <c r="AA37" s="440"/>
      <c r="AB37" s="441"/>
      <c r="AC37" s="441"/>
      <c r="AD37" s="441"/>
      <c r="AE37" s="441"/>
      <c r="AF37" s="441"/>
      <c r="AG37" s="441"/>
      <c r="AH37" s="441"/>
      <c r="AI37" s="441"/>
      <c r="AJ37" s="441"/>
      <c r="AK37" s="441"/>
      <c r="AL37" s="441"/>
    </row>
    <row r="38" spans="1:40" x14ac:dyDescent="0.25">
      <c r="N38" s="440"/>
      <c r="O38" s="441"/>
      <c r="P38" s="441"/>
      <c r="Q38" s="441"/>
      <c r="R38" s="441"/>
      <c r="S38" s="441"/>
      <c r="T38" s="441"/>
      <c r="U38" s="441"/>
      <c r="V38" s="441"/>
      <c r="W38" s="441"/>
      <c r="X38" s="441"/>
      <c r="Y38" s="441"/>
      <c r="AA38" s="440"/>
      <c r="AB38" s="441"/>
      <c r="AC38" s="441"/>
      <c r="AD38" s="441"/>
      <c r="AE38" s="441"/>
      <c r="AF38" s="441"/>
      <c r="AG38" s="441"/>
      <c r="AH38" s="441"/>
      <c r="AI38" s="441"/>
      <c r="AJ38" s="441"/>
      <c r="AK38" s="441"/>
      <c r="AL38" s="441"/>
    </row>
    <row r="39" spans="1:40" x14ac:dyDescent="0.25">
      <c r="N39" s="440"/>
      <c r="O39" s="441"/>
      <c r="P39" s="441"/>
      <c r="Q39" s="441"/>
      <c r="R39" s="441"/>
      <c r="S39" s="441"/>
      <c r="T39" s="441"/>
      <c r="U39" s="441"/>
      <c r="V39" s="441"/>
      <c r="W39" s="441"/>
      <c r="X39" s="441"/>
      <c r="Y39" s="441"/>
      <c r="AA39" s="440"/>
      <c r="AB39" s="441"/>
      <c r="AC39" s="441"/>
      <c r="AD39" s="441"/>
      <c r="AE39" s="441"/>
      <c r="AF39" s="441"/>
      <c r="AG39" s="441"/>
      <c r="AH39" s="441"/>
      <c r="AI39" s="441"/>
      <c r="AJ39" s="441"/>
      <c r="AK39" s="441"/>
      <c r="AL39" s="441"/>
    </row>
    <row r="40" spans="1:40" ht="23.25" x14ac:dyDescent="0.35">
      <c r="B40" s="431" t="s">
        <v>1058</v>
      </c>
      <c r="C40" s="442"/>
      <c r="N40" s="440"/>
      <c r="O40" s="441"/>
      <c r="P40" s="441"/>
      <c r="Q40" s="441"/>
      <c r="R40" s="441"/>
      <c r="S40" s="441"/>
      <c r="T40" s="441"/>
      <c r="U40" s="441"/>
      <c r="V40" s="441"/>
      <c r="W40" s="441"/>
      <c r="X40" s="441"/>
      <c r="Y40" s="441"/>
      <c r="AA40" s="440"/>
      <c r="AB40" s="441"/>
      <c r="AC40" s="441"/>
      <c r="AD40" s="441"/>
      <c r="AE40" s="441"/>
      <c r="AF40" s="441"/>
      <c r="AG40" s="441"/>
      <c r="AH40" s="441"/>
      <c r="AI40" s="441"/>
      <c r="AJ40" s="441"/>
      <c r="AK40" s="441"/>
      <c r="AL40" s="441"/>
    </row>
    <row r="41" spans="1:40" x14ac:dyDescent="0.25">
      <c r="N41" s="440"/>
      <c r="O41" s="441"/>
      <c r="P41" s="441"/>
      <c r="Q41" s="441"/>
      <c r="R41" s="441"/>
      <c r="S41" s="441"/>
      <c r="T41" s="441"/>
      <c r="U41" s="441"/>
      <c r="V41" s="441"/>
      <c r="W41" s="441"/>
      <c r="X41" s="441"/>
      <c r="Y41" s="441"/>
      <c r="AA41" s="440"/>
      <c r="AB41" s="441"/>
      <c r="AC41" s="441"/>
      <c r="AD41" s="441"/>
      <c r="AE41" s="441"/>
      <c r="AF41" s="441"/>
      <c r="AG41" s="441"/>
      <c r="AH41" s="441"/>
      <c r="AI41" s="441"/>
      <c r="AJ41" s="441"/>
      <c r="AK41" s="441"/>
      <c r="AL41" s="441"/>
    </row>
    <row r="42" spans="1:40" x14ac:dyDescent="0.25">
      <c r="N42" s="440"/>
      <c r="O42" s="441"/>
      <c r="P42" s="441"/>
      <c r="Q42" s="441"/>
      <c r="R42" s="441"/>
      <c r="S42" s="441"/>
      <c r="T42" s="441"/>
      <c r="U42" s="441"/>
      <c r="V42" s="441"/>
      <c r="W42" s="441"/>
      <c r="X42" s="441"/>
      <c r="Y42" s="441"/>
      <c r="AA42" s="440"/>
      <c r="AB42" s="441"/>
      <c r="AC42" s="441"/>
      <c r="AD42" s="441"/>
      <c r="AE42" s="441"/>
      <c r="AF42" s="441"/>
      <c r="AG42" s="441"/>
      <c r="AH42" s="441"/>
      <c r="AI42" s="441"/>
      <c r="AJ42" s="441"/>
      <c r="AK42" s="441"/>
      <c r="AL42" s="441"/>
    </row>
    <row r="43" spans="1:40" x14ac:dyDescent="0.25">
      <c r="N43" s="429"/>
      <c r="Q43" s="440"/>
      <c r="R43" s="441"/>
      <c r="S43" s="441"/>
      <c r="T43" s="441"/>
      <c r="U43" s="441"/>
      <c r="V43" s="441"/>
      <c r="W43" s="441"/>
      <c r="X43" s="441"/>
      <c r="Y43" s="441"/>
      <c r="AA43" s="440"/>
      <c r="AB43" s="441"/>
      <c r="AC43" s="441"/>
      <c r="AD43" s="441"/>
      <c r="AE43" s="441"/>
      <c r="AF43" s="441"/>
      <c r="AG43" s="441"/>
      <c r="AH43" s="441"/>
      <c r="AI43" s="441"/>
      <c r="AJ43" s="441"/>
      <c r="AK43" s="441"/>
      <c r="AL43" s="441"/>
    </row>
    <row r="44" spans="1:40" x14ac:dyDescent="0.25">
      <c r="C44" s="398"/>
      <c r="D44" s="357" t="s">
        <v>1123</v>
      </c>
      <c r="E44" s="357" t="s">
        <v>1124</v>
      </c>
      <c r="F44" s="357" t="s">
        <v>1125</v>
      </c>
      <c r="G44" s="357" t="s">
        <v>849</v>
      </c>
      <c r="H44" s="357" t="str">
        <f>C58</f>
        <v>Private car - ICE (central estimate)</v>
      </c>
      <c r="I44" s="474" t="str">
        <f>C59</f>
        <v>Ridesourcing - car - ICE (central estimate)</v>
      </c>
      <c r="L44" s="440"/>
      <c r="M44" s="441"/>
      <c r="N44" s="441"/>
      <c r="O44" s="441"/>
      <c r="P44" s="441"/>
      <c r="Q44" s="441"/>
      <c r="R44" s="357" t="s">
        <v>1124</v>
      </c>
      <c r="S44" s="357" t="s">
        <v>849</v>
      </c>
      <c r="U44" s="507" t="str">
        <f>Figure_2_GHG_per_pkm_General!B60</f>
        <v>Deadheading, % of total vkm (excluding commute)</v>
      </c>
      <c r="V44" s="441"/>
      <c r="W44" s="441"/>
      <c r="X44" s="441"/>
      <c r="Y44" s="441"/>
      <c r="Z44" s="441"/>
      <c r="AA44" s="441"/>
      <c r="AB44" s="441"/>
      <c r="AC44" s="441"/>
      <c r="AD44" s="441"/>
      <c r="AE44" s="441"/>
      <c r="AF44" s="441"/>
      <c r="AH44" s="430"/>
      <c r="AN44" s="429"/>
    </row>
    <row r="45" spans="1:40" s="463" customFormat="1" x14ac:dyDescent="0.25">
      <c r="A45" s="463" t="str">
        <f>'0_Total'!$CB2</f>
        <v>Ridesourcing - car - ICE (25% lower deadheading km share and 2.25 passengers)</v>
      </c>
      <c r="B45" s="475"/>
      <c r="C45" s="476" t="str">
        <f>"A"&amp;MID(A45,28,LEN(A45)-28)</f>
        <v>A5% lower deadheading km share and 2.25 passengers</v>
      </c>
      <c r="D45" s="449">
        <f>HLOOKUP($A45,'0_Total'!$D$2:$FC$118,ROW('0_Total'!$A$78)-ROW('0_Total'!$A$2)+1,FALSE)+
HLOOKUP($A45,'0_Total'!$D$2:$FC$118,ROW('0_Total'!$A$79)-ROW('0_Total'!$A$2)+1,FALSE)</f>
        <v>0.14257119575157484</v>
      </c>
      <c r="E45" s="510">
        <f t="shared" ref="E45:E50" si="0">R45*(1-U45)</f>
        <v>1.0686148256077252</v>
      </c>
      <c r="F45" s="449">
        <f>HLOOKUP($A45,'0_Total'!$D$2:$FC$118,ROW('0_Total'!$A$82)-ROW('0_Total'!$A$2)+1,FALSE)</f>
        <v>3.5550976474342959E-2</v>
      </c>
      <c r="G45" s="510">
        <f t="shared" ref="G45:G50" si="1">S45+R45*U45</f>
        <v>0.98136508639814424</v>
      </c>
      <c r="H45" s="451">
        <f t="shared" ref="H45:H50" si="2">H$58</f>
        <v>2.1754682989854488</v>
      </c>
      <c r="I45" s="463">
        <f t="shared" ref="I45:I50" si="3">I$59</f>
        <v>3.7424184062180177</v>
      </c>
      <c r="R45" s="449">
        <f>HLOOKUP($A45,'0_Total'!$D$2:$FC$118,ROW('0_Total'!$A$80)-ROW('0_Total'!$A$2)+1,FALSE)</f>
        <v>1.740081612579629</v>
      </c>
      <c r="S45" s="449">
        <f>HLOOKUP($A45,'0_Total'!$D$2:$FC$118,ROW('0_Total'!$A$81)-ROW('0_Total'!$A$2)+1,FALSE)</f>
        <v>0.30989829942624031</v>
      </c>
      <c r="U45" s="508">
        <f>Tech_Spec_TNC!$P$14</f>
        <v>0.38588235294117645</v>
      </c>
      <c r="AH45" s="477"/>
    </row>
    <row r="46" spans="1:40" s="463" customFormat="1" x14ac:dyDescent="0.25">
      <c r="A46" s="463" t="str">
        <f>'0_Total'!$CF2</f>
        <v>Ridesourcing - car - ICE (two passengers on board, no change in deadheading km share)</v>
      </c>
      <c r="B46" s="475"/>
      <c r="C46" s="476" t="str">
        <f>"T"&amp;MID(A46,29,LEN(A46)-29)</f>
        <v>To passengers on board, no change in deadheading km share</v>
      </c>
      <c r="D46" s="449">
        <f>HLOOKUP($A46,'0_Total'!$D$2:$FC$118,ROW('0_Total'!$A$78)-ROW('0_Total'!$A$2)+1,FALSE)+
HLOOKUP($A46,'0_Total'!$D$2:$FC$118,ROW('0_Total'!$A$79)-ROW('0_Total'!$A$2)+1,FALSE)</f>
        <v>0.18558836688351549</v>
      </c>
      <c r="E46" s="510">
        <f t="shared" si="0"/>
        <v>1.3910417126445385</v>
      </c>
      <c r="F46" s="449">
        <f>HLOOKUP($A46,'0_Total'!$D$2:$FC$118,ROW('0_Total'!$A$82)-ROW('0_Total'!$A$2)+1,FALSE)</f>
        <v>4.6277564203670567E-2</v>
      </c>
      <c r="G46" s="510">
        <f t="shared" si="1"/>
        <v>1.277466621087239</v>
      </c>
      <c r="H46" s="451">
        <f t="shared" si="2"/>
        <v>2.1754682989854488</v>
      </c>
      <c r="I46" s="463">
        <f t="shared" si="3"/>
        <v>3.7424184062180177</v>
      </c>
      <c r="R46" s="449">
        <f>HLOOKUP($A46,'0_Total'!$D$2:$FC$118,ROW('0_Total'!$A$80)-ROW('0_Total'!$A$2)+1,FALSE)</f>
        <v>2.2651062370648614</v>
      </c>
      <c r="S46" s="449">
        <f>HLOOKUP($A46,'0_Total'!$D$2:$FC$118,ROW('0_Total'!$A$81)-ROW('0_Total'!$A$2)+1,FALSE)</f>
        <v>0.40340209666691618</v>
      </c>
      <c r="U46" s="507">
        <f>U45</f>
        <v>0.38588235294117645</v>
      </c>
      <c r="AH46" s="477"/>
    </row>
    <row r="47" spans="1:40" s="463" customFormat="1" x14ac:dyDescent="0.25">
      <c r="A47" s="463" t="str">
        <f>'0_Total'!$CG2</f>
        <v>Ridesourcing - car - ICE (25% higher average load: 1.94 passengers on board, no change in deadheading km share)</v>
      </c>
      <c r="B47" s="475"/>
      <c r="C47" s="476" t="str">
        <f>MID(A47,28,LEN(A47)-28)</f>
        <v>5% higher average load: 1.94 passengers on board, no change in deadheading km share</v>
      </c>
      <c r="D47" s="449">
        <f>HLOOKUP($A47,'0_Total'!$D$2:$FC$118,ROW('0_Total'!$A$78)-ROW('0_Total'!$A$2)+1,FALSE)+
HLOOKUP($A47,'0_Total'!$D$2:$FC$118,ROW('0_Total'!$A$79)-ROW('0_Total'!$A$2)+1,FALSE)</f>
        <v>0.19157508839588697</v>
      </c>
      <c r="E47" s="510">
        <f t="shared" si="0"/>
        <v>1.4359140259556524</v>
      </c>
      <c r="F47" s="449">
        <f>HLOOKUP($A47,'0_Total'!$D$2:$FC$118,ROW('0_Total'!$A$82)-ROW('0_Total'!$A$2)+1,FALSE)</f>
        <v>4.7770388855401871E-2</v>
      </c>
      <c r="G47" s="510">
        <f t="shared" si="1"/>
        <v>1.3186752217674724</v>
      </c>
      <c r="H47" s="451">
        <f t="shared" si="2"/>
        <v>2.1754682989854488</v>
      </c>
      <c r="I47" s="463">
        <f t="shared" si="3"/>
        <v>3.7424184062180177</v>
      </c>
      <c r="R47" s="449">
        <f>HLOOKUP($A47,'0_Total'!$D$2:$FC$118,ROW('0_Total'!$A$80)-ROW('0_Total'!$A$2)+1,FALSE)</f>
        <v>2.3381741801959857</v>
      </c>
      <c r="S47" s="449">
        <f>HLOOKUP($A47,'0_Total'!$D$2:$FC$118,ROW('0_Total'!$A$81)-ROW('0_Total'!$A$2)+1,FALSE)</f>
        <v>0.41641506752713925</v>
      </c>
      <c r="U47" s="507">
        <f>U46</f>
        <v>0.38588235294117645</v>
      </c>
      <c r="AH47" s="477"/>
    </row>
    <row r="48" spans="1:40" s="463" customFormat="1" x14ac:dyDescent="0.25">
      <c r="A48" s="463" t="str">
        <f>'0_Total'!$CD2</f>
        <v>Ridesourcing - car - ICE (average load, 25% lower deadheading km share)</v>
      </c>
      <c r="B48" s="475"/>
      <c r="C48" s="476" t="str">
        <f>"A"&amp;MID(A48,28,LEN(A48)-28)</f>
        <v>Average load, 25% lower deadheading km share</v>
      </c>
      <c r="D48" s="449">
        <f>HLOOKUP($A48,'0_Total'!$D$2:$FC$118,ROW('0_Total'!$A$78)-ROW('0_Total'!$A$2)+1,FALSE)+
HLOOKUP($A48,'0_Total'!$D$2:$FC$118,ROW('0_Total'!$A$79)-ROW('0_Total'!$A$2)+1,FALSE)</f>
        <v>0.20695818738131833</v>
      </c>
      <c r="E48" s="510">
        <f t="shared" si="0"/>
        <v>1.5512150694305686</v>
      </c>
      <c r="F48" s="449">
        <f>HLOOKUP($A48,'0_Total'!$D$2:$FC$118,ROW('0_Total'!$A$82)-ROW('0_Total'!$A$2)+1,FALSE)</f>
        <v>5.1606256172433328E-2</v>
      </c>
      <c r="G48" s="510">
        <f t="shared" si="1"/>
        <v>1.4245622221908543</v>
      </c>
      <c r="H48" s="451">
        <f t="shared" si="2"/>
        <v>2.1754682989854488</v>
      </c>
      <c r="I48" s="463">
        <f t="shared" si="3"/>
        <v>3.7424184062180177</v>
      </c>
      <c r="R48" s="449">
        <f>HLOOKUP($A48,'0_Total'!$D$2:$FC$118,ROW('0_Total'!$A$80)-ROW('0_Total'!$A$2)+1,FALSE)</f>
        <v>2.525924921486558</v>
      </c>
      <c r="S48" s="449">
        <f>HLOOKUP($A48,'0_Total'!$D$2:$FC$118,ROW('0_Total'!$A$81)-ROW('0_Total'!$A$2)+1,FALSE)</f>
        <v>0.44985237013486495</v>
      </c>
      <c r="U48" s="507">
        <f>U47</f>
        <v>0.38588235294117645</v>
      </c>
      <c r="AH48" s="477"/>
    </row>
    <row r="49" spans="1:40" s="463" customFormat="1" x14ac:dyDescent="0.25">
      <c r="A49" s="463" t="str">
        <f>'0_Total'!$CC2</f>
        <v>Ridesourcing - car - ICE (average load, 25% higher deadheading km share)</v>
      </c>
      <c r="B49" s="475"/>
      <c r="C49" s="476" t="str">
        <f>"A"&amp;MID(A49,28,LEN(A49)-28)</f>
        <v>Average load, 25% higher deadheading km share</v>
      </c>
      <c r="D49" s="449">
        <f>HLOOKUP($A49,'0_Total'!$D$2:$FC$118,ROW('0_Total'!$A$78)-ROW('0_Total'!$A$2)+1,FALSE)+
HLOOKUP($A49,'0_Total'!$D$2:$FC$118,ROW('0_Total'!$A$79)-ROW('0_Total'!$A$2)+1,FALSE)</f>
        <v>0.28409714813253695</v>
      </c>
      <c r="E49" s="510">
        <f t="shared" si="0"/>
        <v>2.1293952316728713</v>
      </c>
      <c r="F49" s="449">
        <f>HLOOKUP($A49,'0_Total'!$D$2:$FC$118,ROW('0_Total'!$A$82)-ROW('0_Total'!$A$2)+1,FALSE)</f>
        <v>7.0841315291249374E-2</v>
      </c>
      <c r="G49" s="510">
        <f t="shared" si="1"/>
        <v>1.9555354140983543</v>
      </c>
      <c r="H49" s="451">
        <f t="shared" si="2"/>
        <v>2.1754682989854488</v>
      </c>
      <c r="I49" s="463">
        <f t="shared" si="3"/>
        <v>3.7424184062180177</v>
      </c>
      <c r="R49" s="449">
        <f>HLOOKUP($A49,'0_Total'!$D$2:$FC$118,ROW('0_Total'!$A$80)-ROW('0_Total'!$A$2)+1,FALSE)</f>
        <v>3.4674060285860926</v>
      </c>
      <c r="S49" s="449">
        <f>HLOOKUP($A49,'0_Total'!$D$2:$FC$118,ROW('0_Total'!$A$81)-ROW('0_Total'!$A$2)+1,FALSE)</f>
        <v>0.61752461718513274</v>
      </c>
      <c r="U49" s="507">
        <f>U48</f>
        <v>0.38588235294117645</v>
      </c>
      <c r="AH49" s="477"/>
    </row>
    <row r="50" spans="1:40" s="463" customFormat="1" x14ac:dyDescent="0.25">
      <c r="A50" s="463" t="str">
        <f>'0_Total'!CE2</f>
        <v>Ridesourcing - car - ICE (single passenger on board, no change in deadheading km share)</v>
      </c>
      <c r="B50" s="475"/>
      <c r="C50" s="476" t="str">
        <f>"S"&amp;MID(A50,29,LEN(A50)-29)</f>
        <v>Sngle passenger on board, no change in deadheading km share</v>
      </c>
      <c r="D50" s="449">
        <f>HLOOKUP($A50,'0_Total'!$D$2:$FC$118,ROW('0_Total'!$A$78)-ROW('0_Total'!$A$2)+1,FALSE)+
HLOOKUP($A50,'0_Total'!$D$2:$FC$118,ROW('0_Total'!$A$79)-ROW('0_Total'!$A$2)+1,FALSE)</f>
        <v>0.37117673376703098</v>
      </c>
      <c r="E50" s="510">
        <f t="shared" si="0"/>
        <v>2.7820834252890769</v>
      </c>
      <c r="F50" s="449">
        <f>HLOOKUP($A50,'0_Total'!$D$2:$FC$118,ROW('0_Total'!$A$82)-ROW('0_Total'!$A$2)+1,FALSE)</f>
        <v>9.2555128407341133E-2</v>
      </c>
      <c r="G50" s="510">
        <f t="shared" si="1"/>
        <v>2.5549332421744779</v>
      </c>
      <c r="H50" s="451">
        <f t="shared" si="2"/>
        <v>2.1754682989854488</v>
      </c>
      <c r="I50" s="463">
        <f t="shared" si="3"/>
        <v>3.7424184062180177</v>
      </c>
      <c r="R50" s="449">
        <f>HLOOKUP($A50,'0_Total'!$D$2:$FC$118,ROW('0_Total'!$A$80)-ROW('0_Total'!$A$2)+1,FALSE)</f>
        <v>4.5302124741297227</v>
      </c>
      <c r="S50" s="449">
        <f>HLOOKUP($A50,'0_Total'!$D$2:$FC$118,ROW('0_Total'!$A$81)-ROW('0_Total'!$A$2)+1,FALSE)</f>
        <v>0.80680419333383235</v>
      </c>
      <c r="U50" s="507">
        <f>U49</f>
        <v>0.38588235294117645</v>
      </c>
      <c r="AH50" s="477"/>
    </row>
    <row r="51" spans="1:40" s="463" customFormat="1" x14ac:dyDescent="0.25">
      <c r="B51" s="475"/>
      <c r="C51" s="478"/>
      <c r="D51" s="449"/>
      <c r="E51" s="449"/>
      <c r="F51" s="449"/>
      <c r="G51" s="449"/>
      <c r="H51" s="451"/>
      <c r="U51" s="477"/>
      <c r="AH51" s="477"/>
    </row>
    <row r="52" spans="1:40" s="463" customFormat="1" x14ac:dyDescent="0.25">
      <c r="B52" s="475"/>
      <c r="C52" s="479"/>
      <c r="D52" s="449"/>
      <c r="E52" s="449"/>
      <c r="F52" s="449"/>
      <c r="G52" s="449"/>
      <c r="H52" s="451"/>
      <c r="U52" s="477"/>
      <c r="AH52" s="477"/>
    </row>
    <row r="53" spans="1:40" s="463" customFormat="1" x14ac:dyDescent="0.25">
      <c r="B53" s="475"/>
      <c r="C53" s="478"/>
      <c r="D53" s="449"/>
      <c r="E53" s="449"/>
      <c r="F53" s="449"/>
      <c r="G53" s="449"/>
      <c r="H53" s="451"/>
      <c r="U53" s="477"/>
      <c r="AH53" s="477"/>
    </row>
    <row r="54" spans="1:40" s="463" customFormat="1" x14ac:dyDescent="0.25">
      <c r="B54" s="475"/>
      <c r="C54" s="478"/>
      <c r="D54" s="449"/>
      <c r="E54" s="449"/>
      <c r="F54" s="449"/>
      <c r="G54" s="449"/>
      <c r="H54" s="451"/>
      <c r="U54" s="477"/>
      <c r="AH54" s="477"/>
    </row>
    <row r="55" spans="1:40" s="463" customFormat="1" x14ac:dyDescent="0.25">
      <c r="B55" s="475"/>
      <c r="C55" s="480"/>
      <c r="D55" s="449"/>
      <c r="E55" s="449"/>
      <c r="F55" s="449"/>
      <c r="G55" s="449"/>
      <c r="H55" s="451"/>
      <c r="U55" s="477"/>
      <c r="AH55" s="477"/>
    </row>
    <row r="56" spans="1:40" s="463" customFormat="1" x14ac:dyDescent="0.25">
      <c r="B56" s="475"/>
      <c r="C56" s="481"/>
      <c r="D56" s="449"/>
      <c r="E56" s="449"/>
      <c r="F56" s="449"/>
      <c r="G56" s="449"/>
      <c r="H56" s="451"/>
      <c r="U56" s="477"/>
      <c r="AH56" s="477"/>
    </row>
    <row r="57" spans="1:40" s="463" customFormat="1" x14ac:dyDescent="0.25">
      <c r="C57" s="476"/>
      <c r="D57" s="449"/>
      <c r="E57" s="449"/>
      <c r="F57" s="449"/>
      <c r="G57" s="449"/>
      <c r="H57" s="451"/>
      <c r="U57" s="477"/>
      <c r="AH57" s="477"/>
    </row>
    <row r="58" spans="1:40" s="463" customFormat="1" x14ac:dyDescent="0.25">
      <c r="A58" s="463" t="str">
        <f>'0_Total'!BM2</f>
        <v>Private car - ICE</v>
      </c>
      <c r="C58" s="476" t="str">
        <f>A58&amp;" (central estimate)"</f>
        <v>Private car - ICE (central estimate)</v>
      </c>
      <c r="D58" s="449"/>
      <c r="E58" s="449"/>
      <c r="F58" s="449"/>
      <c r="G58" s="449"/>
      <c r="H58" s="450">
        <f>HLOOKUP($A58,'0_Total'!$D$2:$FC$118,ROW('0_Total'!$A$77)-ROW('0_Total'!$A$2)+1,FALSE)</f>
        <v>2.1754682989854488</v>
      </c>
      <c r="U58" s="477"/>
      <c r="AH58" s="477"/>
    </row>
    <row r="59" spans="1:40" s="463" customFormat="1" x14ac:dyDescent="0.25">
      <c r="A59" s="463" t="str">
        <f>'0_Total'!CH2</f>
        <v>Ridesourcing - car - ICE</v>
      </c>
      <c r="C59" s="476" t="str">
        <f>A59&amp;" (central estimate)"</f>
        <v>Ridesourcing - car - ICE (central estimate)</v>
      </c>
      <c r="D59" s="449"/>
      <c r="E59" s="449"/>
      <c r="F59" s="449"/>
      <c r="G59" s="451"/>
      <c r="H59" s="452"/>
      <c r="I59" s="482">
        <f>HLOOKUP($A59,'0_Total'!$D$2:$FC$118,ROW('0_Total'!$A$77)-ROW('0_Total'!$A$2)+1,FALSE)</f>
        <v>3.7424184062180177</v>
      </c>
      <c r="U59" s="477"/>
      <c r="AH59" s="477"/>
    </row>
    <row r="60" spans="1:40" s="463" customFormat="1" x14ac:dyDescent="0.25">
      <c r="B60" s="476"/>
      <c r="C60" s="449"/>
      <c r="D60" s="449"/>
      <c r="E60" s="449"/>
      <c r="F60" s="449"/>
      <c r="G60" s="451"/>
      <c r="H60" s="452"/>
      <c r="U60" s="477"/>
      <c r="AH60" s="477"/>
    </row>
    <row r="61" spans="1:40" s="463" customFormat="1" x14ac:dyDescent="0.25">
      <c r="B61" s="476"/>
      <c r="C61" s="449"/>
      <c r="D61" s="449"/>
      <c r="E61" s="449"/>
      <c r="F61" s="449"/>
      <c r="G61" s="451"/>
      <c r="H61" s="452"/>
      <c r="U61" s="477"/>
      <c r="AH61" s="477"/>
    </row>
    <row r="62" spans="1:40" s="463" customFormat="1" x14ac:dyDescent="0.25">
      <c r="B62" s="476"/>
      <c r="C62" s="449"/>
      <c r="D62" s="449"/>
      <c r="E62" s="449"/>
      <c r="F62" s="449"/>
      <c r="G62" s="449"/>
      <c r="H62" s="483"/>
      <c r="U62" s="477"/>
      <c r="AH62" s="477"/>
    </row>
    <row r="63" spans="1:40" x14ac:dyDescent="0.25">
      <c r="B63" s="357"/>
      <c r="C63" s="356"/>
      <c r="D63" s="356"/>
      <c r="E63" s="356"/>
      <c r="F63" s="356"/>
      <c r="G63" s="356"/>
      <c r="H63" s="444"/>
      <c r="K63" s="440"/>
      <c r="L63" s="441"/>
      <c r="M63" s="441"/>
      <c r="N63" s="441"/>
      <c r="O63" s="441"/>
      <c r="P63" s="441"/>
      <c r="Q63" s="441"/>
      <c r="R63" s="441"/>
      <c r="S63" s="441"/>
      <c r="T63" s="441"/>
      <c r="U63" s="441"/>
      <c r="V63" s="441"/>
      <c r="X63" s="440"/>
      <c r="Y63" s="441"/>
      <c r="Z63" s="441"/>
      <c r="AA63" s="441"/>
      <c r="AB63" s="441"/>
      <c r="AC63" s="441"/>
      <c r="AD63" s="441"/>
      <c r="AE63" s="441"/>
      <c r="AF63" s="441"/>
      <c r="AG63" s="441"/>
      <c r="AH63" s="441"/>
      <c r="AI63" s="441"/>
      <c r="AK63" s="430"/>
      <c r="AN63" s="429"/>
    </row>
    <row r="64" spans="1:40" x14ac:dyDescent="0.25">
      <c r="B64" s="357"/>
      <c r="C64" s="356"/>
      <c r="D64" s="356"/>
      <c r="E64" s="356"/>
      <c r="F64" s="356"/>
      <c r="G64" s="356"/>
      <c r="H64" s="356"/>
      <c r="I64" s="356"/>
      <c r="J64" s="356"/>
      <c r="K64" s="444"/>
      <c r="N64" s="440"/>
      <c r="O64" s="441"/>
      <c r="P64" s="441"/>
      <c r="Q64" s="441"/>
      <c r="R64" s="441"/>
      <c r="S64" s="441"/>
      <c r="T64" s="441"/>
      <c r="U64" s="441"/>
      <c r="V64" s="441"/>
      <c r="W64" s="441"/>
      <c r="X64" s="441"/>
      <c r="Y64" s="441"/>
      <c r="AA64" s="440"/>
      <c r="AB64" s="441"/>
      <c r="AC64" s="441"/>
      <c r="AD64" s="441"/>
      <c r="AE64" s="441"/>
      <c r="AF64" s="441"/>
      <c r="AG64" s="441"/>
      <c r="AH64" s="441"/>
      <c r="AI64" s="441"/>
      <c r="AJ64" s="441"/>
      <c r="AK64" s="441"/>
      <c r="AL64" s="441"/>
    </row>
    <row r="65" spans="2:38" x14ac:dyDescent="0.25">
      <c r="B65" s="348"/>
      <c r="C65" s="348"/>
      <c r="D65" s="348"/>
      <c r="E65" s="348"/>
      <c r="F65" s="348"/>
      <c r="G65" s="348"/>
      <c r="H65" s="348"/>
      <c r="I65" s="348"/>
      <c r="J65" s="348"/>
      <c r="N65" s="440"/>
      <c r="O65" s="441"/>
      <c r="P65" s="441"/>
      <c r="Q65" s="441"/>
      <c r="R65" s="441"/>
      <c r="S65" s="441"/>
      <c r="T65" s="441"/>
      <c r="U65" s="441"/>
      <c r="V65" s="441"/>
      <c r="W65" s="441"/>
      <c r="X65" s="441"/>
      <c r="Y65" s="441"/>
      <c r="AA65" s="440"/>
      <c r="AB65" s="441"/>
      <c r="AC65" s="441"/>
      <c r="AD65" s="441"/>
      <c r="AE65" s="441"/>
      <c r="AF65" s="441"/>
      <c r="AG65" s="441"/>
      <c r="AH65" s="441"/>
      <c r="AI65" s="441"/>
      <c r="AJ65" s="441"/>
      <c r="AK65" s="441"/>
      <c r="AL65" s="441"/>
    </row>
    <row r="66" spans="2:38" x14ac:dyDescent="0.25">
      <c r="N66" s="440"/>
      <c r="O66" s="441"/>
      <c r="P66" s="441"/>
      <c r="Q66" s="441"/>
      <c r="R66" s="441"/>
      <c r="S66" s="441"/>
      <c r="T66" s="441"/>
      <c r="U66" s="441"/>
      <c r="V66" s="441"/>
      <c r="W66" s="441"/>
      <c r="X66" s="441"/>
      <c r="Y66" s="441"/>
      <c r="AA66" s="440"/>
      <c r="AB66" s="441"/>
      <c r="AC66" s="441"/>
      <c r="AD66" s="441"/>
      <c r="AE66" s="441"/>
      <c r="AF66" s="441"/>
      <c r="AG66" s="441"/>
      <c r="AH66" s="441"/>
      <c r="AI66" s="441"/>
      <c r="AJ66" s="441"/>
      <c r="AK66" s="441"/>
      <c r="AL66" s="441"/>
    </row>
    <row r="67" spans="2:38" x14ac:dyDescent="0.25">
      <c r="N67" s="440"/>
      <c r="O67" s="441"/>
      <c r="P67" s="441"/>
      <c r="Q67" s="441"/>
      <c r="R67" s="441"/>
      <c r="S67" s="441"/>
      <c r="T67" s="441"/>
      <c r="U67" s="441"/>
      <c r="V67" s="441"/>
      <c r="W67" s="441"/>
      <c r="X67" s="441"/>
      <c r="Y67" s="441"/>
      <c r="AA67" s="440"/>
      <c r="AB67" s="441"/>
      <c r="AC67" s="441"/>
      <c r="AD67" s="441"/>
      <c r="AE67" s="441"/>
      <c r="AF67" s="441"/>
      <c r="AG67" s="441"/>
      <c r="AH67" s="441"/>
      <c r="AI67" s="441"/>
      <c r="AJ67" s="441"/>
      <c r="AK67" s="441"/>
      <c r="AL67" s="441"/>
    </row>
    <row r="68" spans="2:38" x14ac:dyDescent="0.25">
      <c r="N68" s="440"/>
      <c r="O68" s="441"/>
      <c r="P68" s="441"/>
      <c r="Q68" s="441"/>
      <c r="R68" s="441"/>
      <c r="S68" s="441"/>
      <c r="T68" s="441"/>
      <c r="U68" s="441"/>
      <c r="V68" s="441"/>
      <c r="W68" s="441"/>
      <c r="X68" s="441"/>
      <c r="Y68" s="441"/>
      <c r="AA68" s="440"/>
      <c r="AB68" s="441"/>
      <c r="AC68" s="441"/>
      <c r="AD68" s="441"/>
      <c r="AE68" s="441"/>
      <c r="AF68" s="441"/>
      <c r="AG68" s="441"/>
      <c r="AH68" s="441"/>
      <c r="AI68" s="441"/>
      <c r="AJ68" s="441"/>
      <c r="AK68" s="441"/>
      <c r="AL68" s="441"/>
    </row>
    <row r="69" spans="2:38" x14ac:dyDescent="0.25">
      <c r="O69" s="430"/>
      <c r="P69" s="430"/>
    </row>
    <row r="70" spans="2:38" x14ac:dyDescent="0.25">
      <c r="B70" s="445"/>
      <c r="C70" s="434"/>
      <c r="D70" s="434"/>
      <c r="E70" s="434"/>
      <c r="F70" s="434"/>
      <c r="G70" s="434"/>
      <c r="H70" s="434"/>
      <c r="I70" s="434"/>
      <c r="J70" s="434"/>
      <c r="K70" s="434"/>
      <c r="O70" s="430"/>
      <c r="P70" s="430"/>
    </row>
    <row r="71" spans="2:38" x14ac:dyDescent="0.25">
      <c r="B71" s="434"/>
      <c r="C71" s="446"/>
      <c r="D71" s="446"/>
      <c r="E71" s="446"/>
      <c r="F71" s="446"/>
      <c r="G71" s="446"/>
      <c r="H71" s="446"/>
      <c r="I71" s="446"/>
      <c r="J71" s="446"/>
      <c r="K71" s="446"/>
      <c r="O71" s="430"/>
      <c r="P71" s="430"/>
    </row>
    <row r="72" spans="2:38" x14ac:dyDescent="0.25">
      <c r="B72" s="434"/>
      <c r="C72" s="446"/>
      <c r="D72" s="446"/>
      <c r="E72" s="446"/>
      <c r="F72" s="446"/>
      <c r="G72" s="446"/>
      <c r="H72" s="446"/>
      <c r="I72" s="446"/>
      <c r="J72" s="446"/>
      <c r="K72" s="446"/>
      <c r="O72" s="430"/>
      <c r="P72" s="430"/>
    </row>
    <row r="73" spans="2:38" x14ac:dyDescent="0.25">
      <c r="B73" s="434"/>
      <c r="C73" s="446"/>
      <c r="D73" s="446"/>
      <c r="E73" s="446"/>
      <c r="F73" s="446"/>
      <c r="G73" s="446"/>
      <c r="H73" s="446"/>
      <c r="I73" s="446"/>
      <c r="J73" s="446"/>
      <c r="K73" s="446"/>
      <c r="O73" s="430"/>
      <c r="P73" s="430"/>
    </row>
    <row r="74" spans="2:38" x14ac:dyDescent="0.25">
      <c r="B74" s="434"/>
      <c r="C74" s="446"/>
      <c r="D74" s="446"/>
      <c r="E74" s="446"/>
      <c r="F74" s="446"/>
      <c r="G74" s="446"/>
      <c r="H74" s="446"/>
      <c r="I74" s="446"/>
      <c r="J74" s="446"/>
      <c r="K74" s="446"/>
      <c r="O74" s="430"/>
      <c r="P74" s="430"/>
    </row>
    <row r="75" spans="2:38" x14ac:dyDescent="0.25">
      <c r="O75" s="430"/>
      <c r="P75" s="430"/>
    </row>
    <row r="76" spans="2:38" x14ac:dyDescent="0.25">
      <c r="O76" s="430"/>
      <c r="P76" s="430"/>
    </row>
    <row r="77" spans="2:38" x14ac:dyDescent="0.25">
      <c r="O77" s="430"/>
      <c r="P77" s="430"/>
    </row>
    <row r="78" spans="2:38" x14ac:dyDescent="0.25">
      <c r="O78" s="430"/>
      <c r="P78" s="430"/>
    </row>
    <row r="79" spans="2:38" x14ac:dyDescent="0.25">
      <c r="O79" s="430"/>
      <c r="P79" s="430"/>
    </row>
    <row r="80" spans="2:38" x14ac:dyDescent="0.25">
      <c r="O80" s="430"/>
      <c r="P80" s="430"/>
    </row>
    <row r="81" spans="15:16" x14ac:dyDescent="0.25">
      <c r="O81" s="430"/>
      <c r="P81" s="430"/>
    </row>
    <row r="82" spans="15:16" x14ac:dyDescent="0.25">
      <c r="O82" s="430"/>
      <c r="P82" s="430"/>
    </row>
    <row r="83" spans="15:16" x14ac:dyDescent="0.25">
      <c r="O83" s="430"/>
      <c r="P83" s="430"/>
    </row>
    <row r="84" spans="15:16" x14ac:dyDescent="0.25">
      <c r="O84" s="430"/>
      <c r="P84" s="430"/>
    </row>
    <row r="85" spans="15:16" x14ac:dyDescent="0.25">
      <c r="O85" s="430"/>
      <c r="P85" s="430"/>
    </row>
    <row r="86" spans="15:16" x14ac:dyDescent="0.25">
      <c r="O86" s="430"/>
      <c r="P86" s="430"/>
    </row>
    <row r="87" spans="15:16" x14ac:dyDescent="0.25">
      <c r="O87" s="430"/>
      <c r="P87" s="430"/>
    </row>
    <row r="88" spans="15:16" x14ac:dyDescent="0.25">
      <c r="O88" s="430"/>
      <c r="P88" s="430"/>
    </row>
    <row r="89" spans="15:16" x14ac:dyDescent="0.25">
      <c r="O89" s="430"/>
      <c r="P89" s="430"/>
    </row>
    <row r="90" spans="15:16" x14ac:dyDescent="0.25">
      <c r="O90" s="430"/>
      <c r="P90" s="430"/>
    </row>
    <row r="91" spans="15:16" x14ac:dyDescent="0.25">
      <c r="O91" s="430"/>
      <c r="P91" s="430"/>
    </row>
    <row r="92" spans="15:16" x14ac:dyDescent="0.25">
      <c r="O92" s="430"/>
      <c r="P92" s="430"/>
    </row>
    <row r="93" spans="15:16" x14ac:dyDescent="0.25">
      <c r="O93" s="430"/>
      <c r="P93" s="430"/>
    </row>
    <row r="94" spans="15:16" x14ac:dyDescent="0.25">
      <c r="O94" s="430"/>
      <c r="P94" s="430"/>
    </row>
    <row r="95" spans="15:16" x14ac:dyDescent="0.25">
      <c r="O95" s="430"/>
      <c r="P95" s="430"/>
    </row>
    <row r="96" spans="15:16" x14ac:dyDescent="0.25">
      <c r="O96" s="430"/>
      <c r="P96" s="430"/>
    </row>
    <row r="97" spans="15:16" x14ac:dyDescent="0.25">
      <c r="O97" s="430"/>
      <c r="P97" s="430"/>
    </row>
    <row r="98" spans="15:16" x14ac:dyDescent="0.25">
      <c r="O98" s="430"/>
      <c r="P98" s="430"/>
    </row>
    <row r="99" spans="15:16" x14ac:dyDescent="0.25">
      <c r="O99" s="430"/>
      <c r="P99" s="430"/>
    </row>
    <row r="100" spans="15:16" x14ac:dyDescent="0.25">
      <c r="O100" s="430"/>
      <c r="P100" s="430"/>
    </row>
    <row r="101" spans="15:16" x14ac:dyDescent="0.25">
      <c r="O101" s="430"/>
      <c r="P101" s="430"/>
    </row>
    <row r="102" spans="15:16" x14ac:dyDescent="0.25">
      <c r="O102" s="430"/>
      <c r="P102" s="430"/>
    </row>
    <row r="103" spans="15:16" x14ac:dyDescent="0.25">
      <c r="O103" s="430"/>
      <c r="P103" s="430"/>
    </row>
    <row r="104" spans="15:16" x14ac:dyDescent="0.25">
      <c r="O104" s="430"/>
      <c r="P104" s="430"/>
    </row>
    <row r="105" spans="15:16" x14ac:dyDescent="0.25">
      <c r="O105" s="430"/>
      <c r="P105" s="430"/>
    </row>
    <row r="106" spans="15:16" x14ac:dyDescent="0.25">
      <c r="O106" s="430"/>
      <c r="P106" s="430"/>
    </row>
    <row r="107" spans="15:16" x14ac:dyDescent="0.25">
      <c r="O107" s="430"/>
      <c r="P107" s="430"/>
    </row>
    <row r="108" spans="15:16" x14ac:dyDescent="0.25">
      <c r="O108" s="430"/>
      <c r="P108" s="430"/>
    </row>
    <row r="109" spans="15:16" x14ac:dyDescent="0.25">
      <c r="O109" s="430"/>
      <c r="P109" s="430"/>
    </row>
    <row r="110" spans="15:16" x14ac:dyDescent="0.25">
      <c r="O110" s="430"/>
      <c r="P110" s="430"/>
    </row>
    <row r="111" spans="15:16" x14ac:dyDescent="0.25">
      <c r="O111" s="430"/>
      <c r="P111" s="430"/>
    </row>
    <row r="112" spans="15:16" x14ac:dyDescent="0.25">
      <c r="O112" s="430"/>
      <c r="P112" s="430"/>
    </row>
    <row r="113" spans="15:16" x14ac:dyDescent="0.25">
      <c r="O113" s="430"/>
      <c r="P113" s="430"/>
    </row>
    <row r="114" spans="15:16" x14ac:dyDescent="0.25">
      <c r="O114" s="430"/>
      <c r="P114" s="430"/>
    </row>
    <row r="115" spans="15:16" x14ac:dyDescent="0.25">
      <c r="O115" s="430"/>
      <c r="P115" s="430"/>
    </row>
    <row r="116" spans="15:16" x14ac:dyDescent="0.25">
      <c r="O116" s="430"/>
      <c r="P116" s="430"/>
    </row>
    <row r="117" spans="15:16" x14ac:dyDescent="0.25">
      <c r="O117" s="430"/>
      <c r="P117" s="430"/>
    </row>
    <row r="118" spans="15:16" x14ac:dyDescent="0.25">
      <c r="O118" s="430"/>
      <c r="P118" s="430"/>
    </row>
    <row r="119" spans="15:16" x14ac:dyDescent="0.25">
      <c r="O119" s="430"/>
      <c r="P119" s="430"/>
    </row>
    <row r="120" spans="15:16" x14ac:dyDescent="0.25">
      <c r="O120" s="430"/>
      <c r="P120" s="430"/>
    </row>
    <row r="121" spans="15:16" x14ac:dyDescent="0.25">
      <c r="O121" s="430"/>
      <c r="P121" s="430"/>
    </row>
    <row r="122" spans="15:16" x14ac:dyDescent="0.25">
      <c r="O122" s="430"/>
      <c r="P122" s="430"/>
    </row>
    <row r="123" spans="15:16" x14ac:dyDescent="0.25">
      <c r="O123" s="430"/>
      <c r="P123" s="430"/>
    </row>
    <row r="124" spans="15:16" x14ac:dyDescent="0.25">
      <c r="O124" s="430"/>
      <c r="P124" s="430"/>
    </row>
    <row r="125" spans="15:16" x14ac:dyDescent="0.25">
      <c r="O125" s="430"/>
      <c r="P125" s="430"/>
    </row>
    <row r="126" spans="15:16" x14ac:dyDescent="0.25">
      <c r="O126" s="430"/>
      <c r="P126" s="430"/>
    </row>
    <row r="127" spans="15:16" x14ac:dyDescent="0.25">
      <c r="O127" s="430"/>
      <c r="P127" s="430"/>
    </row>
    <row r="128" spans="15:16" x14ac:dyDescent="0.25">
      <c r="O128" s="430"/>
      <c r="P128" s="430"/>
    </row>
    <row r="129" spans="15:16" x14ac:dyDescent="0.25">
      <c r="O129" s="430"/>
      <c r="P129" s="430"/>
    </row>
    <row r="130" spans="15:16" x14ac:dyDescent="0.25">
      <c r="O130" s="430"/>
      <c r="P130" s="430"/>
    </row>
    <row r="131" spans="15:16" x14ac:dyDescent="0.25">
      <c r="O131" s="430"/>
      <c r="P131" s="430"/>
    </row>
    <row r="132" spans="15:16" x14ac:dyDescent="0.25">
      <c r="O132" s="430"/>
      <c r="P132" s="430"/>
    </row>
  </sheetData>
  <mergeCells count="1">
    <mergeCell ref="B19:H33"/>
  </mergeCells>
  <pageMargins left="0" right="0" top="0" bottom="0" header="0" footer="0"/>
  <pageSetup orientation="portrait" r:id="rId1"/>
  <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7BC143"/>
  </sheetPr>
  <dimension ref="A1:AN136"/>
  <sheetViews>
    <sheetView topLeftCell="A13" zoomScale="67" zoomScaleNormal="60" zoomScalePageLayoutView="200" workbookViewId="0">
      <selection activeCell="J26" sqref="J25:J26"/>
    </sheetView>
  </sheetViews>
  <sheetFormatPr defaultColWidth="8.85546875" defaultRowHeight="15" x14ac:dyDescent="0.25"/>
  <cols>
    <col min="1" max="1" width="3.28515625" style="429" customWidth="1"/>
    <col min="2" max="2" width="17.140625" style="429" customWidth="1"/>
    <col min="3" max="3" width="49" style="429" customWidth="1"/>
    <col min="4" max="6" width="8.85546875" style="429"/>
    <col min="7" max="10" width="8.85546875" style="429" customWidth="1"/>
    <col min="11" max="13" width="8.85546875" style="429"/>
    <col min="14" max="14" width="8.85546875" style="430"/>
    <col min="15" max="15" width="17" style="429" customWidth="1"/>
    <col min="16" max="16" width="8.85546875" style="429"/>
    <col min="17" max="17" width="15.28515625" style="429" customWidth="1"/>
    <col min="18" max="26" width="8.85546875" style="429"/>
    <col min="27" max="27" width="8.85546875" style="430"/>
    <col min="28" max="39" width="8.85546875" style="429"/>
    <col min="40" max="40" width="8.85546875" style="430"/>
    <col min="41" max="16384" width="8.85546875" style="429"/>
  </cols>
  <sheetData>
    <row r="1" spans="2:40" s="428" customFormat="1" ht="21" x14ac:dyDescent="0.35">
      <c r="B1" s="427" t="s">
        <v>1080</v>
      </c>
      <c r="N1" s="427"/>
      <c r="AA1" s="427"/>
      <c r="AN1" s="427"/>
    </row>
    <row r="2" spans="2:40" x14ac:dyDescent="0.25">
      <c r="O2" s="430"/>
      <c r="P2" s="430"/>
      <c r="Q2" s="430"/>
      <c r="R2" s="430"/>
      <c r="S2" s="430"/>
      <c r="T2" s="430"/>
      <c r="U2" s="430"/>
      <c r="V2" s="430"/>
      <c r="W2" s="430"/>
      <c r="X2" s="430"/>
      <c r="Y2" s="430"/>
    </row>
    <row r="3" spans="2:40" ht="23.25" x14ac:dyDescent="0.35">
      <c r="B3" s="431" t="s">
        <v>1079</v>
      </c>
    </row>
    <row r="5" spans="2:40" x14ac:dyDescent="0.25">
      <c r="B5" s="430" t="s">
        <v>1078</v>
      </c>
      <c r="C5" s="432" t="s">
        <v>1077</v>
      </c>
    </row>
    <row r="6" spans="2:40" x14ac:dyDescent="0.25">
      <c r="B6" s="430" t="s">
        <v>1076</v>
      </c>
      <c r="C6" s="432" t="s">
        <v>1075</v>
      </c>
    </row>
    <row r="7" spans="2:40" x14ac:dyDescent="0.25">
      <c r="B7" s="430" t="s">
        <v>1074</v>
      </c>
      <c r="C7" s="432" t="s">
        <v>1073</v>
      </c>
    </row>
    <row r="8" spans="2:40" x14ac:dyDescent="0.25">
      <c r="B8" s="430" t="s">
        <v>1072</v>
      </c>
      <c r="C8" s="432" t="s">
        <v>1071</v>
      </c>
    </row>
    <row r="9" spans="2:40" ht="15.75" x14ac:dyDescent="0.25">
      <c r="B9" s="430"/>
      <c r="L9" s="433" t="s">
        <v>1070</v>
      </c>
    </row>
    <row r="10" spans="2:40" x14ac:dyDescent="0.25">
      <c r="B10" s="430" t="s">
        <v>1069</v>
      </c>
    </row>
    <row r="11" spans="2:40" x14ac:dyDescent="0.25">
      <c r="B11" s="430" t="s">
        <v>1068</v>
      </c>
      <c r="C11" s="432" t="str">
        <f>Figure_2_GHG_per_pkm_General!C12</f>
        <v>GHG emissions per pkm [g CO₂/pkm]</v>
      </c>
    </row>
    <row r="12" spans="2:40" x14ac:dyDescent="0.25">
      <c r="B12" s="430" t="s">
        <v>1066</v>
      </c>
      <c r="C12" s="432" t="s">
        <v>1140</v>
      </c>
    </row>
    <row r="13" spans="2:40" x14ac:dyDescent="0.25">
      <c r="B13" s="430"/>
      <c r="C13" s="434"/>
    </row>
    <row r="14" spans="2:40" x14ac:dyDescent="0.25">
      <c r="B14" s="430" t="s">
        <v>1065</v>
      </c>
      <c r="C14" s="434"/>
    </row>
    <row r="15" spans="2:40" x14ac:dyDescent="0.25">
      <c r="B15" s="430" t="s">
        <v>1064</v>
      </c>
      <c r="C15" s="435" t="s">
        <v>1063</v>
      </c>
    </row>
    <row r="16" spans="2:40" x14ac:dyDescent="0.25">
      <c r="B16" s="430" t="s">
        <v>1062</v>
      </c>
      <c r="C16" s="435" t="s">
        <v>1061</v>
      </c>
    </row>
    <row r="17" spans="2:38" x14ac:dyDescent="0.25">
      <c r="B17" s="430"/>
      <c r="C17" s="434"/>
    </row>
    <row r="18" spans="2:38" x14ac:dyDescent="0.25">
      <c r="B18" s="430" t="s">
        <v>1060</v>
      </c>
      <c r="V18" s="436"/>
      <c r="W18" s="436"/>
    </row>
    <row r="19" spans="2:38" x14ac:dyDescent="0.25">
      <c r="B19" s="864" t="s">
        <v>1059</v>
      </c>
      <c r="C19" s="865"/>
      <c r="D19" s="865"/>
      <c r="E19" s="865"/>
      <c r="F19" s="865"/>
      <c r="G19" s="865"/>
      <c r="H19" s="866"/>
      <c r="V19" s="436"/>
      <c r="W19" s="436"/>
    </row>
    <row r="20" spans="2:38" x14ac:dyDescent="0.25">
      <c r="B20" s="867"/>
      <c r="C20" s="868"/>
      <c r="D20" s="868"/>
      <c r="E20" s="868"/>
      <c r="F20" s="868"/>
      <c r="G20" s="868"/>
      <c r="H20" s="869"/>
      <c r="V20" s="436"/>
      <c r="W20" s="436"/>
    </row>
    <row r="21" spans="2:38" x14ac:dyDescent="0.25">
      <c r="B21" s="867"/>
      <c r="C21" s="868"/>
      <c r="D21" s="868"/>
      <c r="E21" s="868"/>
      <c r="F21" s="868"/>
      <c r="G21" s="868"/>
      <c r="H21" s="869"/>
      <c r="V21" s="436"/>
      <c r="W21" s="436"/>
    </row>
    <row r="22" spans="2:38" x14ac:dyDescent="0.25">
      <c r="B22" s="867"/>
      <c r="C22" s="868"/>
      <c r="D22" s="868"/>
      <c r="E22" s="868"/>
      <c r="F22" s="868"/>
      <c r="G22" s="868"/>
      <c r="H22" s="869"/>
      <c r="V22" s="436"/>
      <c r="W22" s="436"/>
      <c r="X22" s="430"/>
      <c r="Y22" s="430"/>
    </row>
    <row r="23" spans="2:38" x14ac:dyDescent="0.25">
      <c r="B23" s="867"/>
      <c r="C23" s="868"/>
      <c r="D23" s="868"/>
      <c r="E23" s="868"/>
      <c r="F23" s="868"/>
      <c r="G23" s="868"/>
      <c r="H23" s="869"/>
      <c r="V23" s="436"/>
      <c r="W23" s="436"/>
      <c r="X23" s="430"/>
      <c r="Y23" s="430"/>
    </row>
    <row r="24" spans="2:38" ht="15.75" x14ac:dyDescent="0.25">
      <c r="B24" s="867"/>
      <c r="C24" s="868"/>
      <c r="D24" s="868"/>
      <c r="E24" s="868"/>
      <c r="F24" s="868"/>
      <c r="G24" s="868"/>
      <c r="H24" s="869"/>
      <c r="N24" s="437"/>
      <c r="V24" s="436"/>
      <c r="W24" s="436"/>
      <c r="AA24" s="437"/>
    </row>
    <row r="25" spans="2:38" s="430" customFormat="1" x14ac:dyDescent="0.25">
      <c r="B25" s="867"/>
      <c r="C25" s="868"/>
      <c r="D25" s="868"/>
      <c r="E25" s="868"/>
      <c r="F25" s="868"/>
      <c r="G25" s="868"/>
      <c r="H25" s="869"/>
      <c r="N25" s="438"/>
      <c r="V25" s="436"/>
      <c r="W25" s="436"/>
      <c r="AA25" s="439"/>
    </row>
    <row r="26" spans="2:38" x14ac:dyDescent="0.25">
      <c r="B26" s="867"/>
      <c r="C26" s="868"/>
      <c r="D26" s="868"/>
      <c r="E26" s="868"/>
      <c r="F26" s="868"/>
      <c r="G26" s="868"/>
      <c r="H26" s="869"/>
      <c r="N26" s="440"/>
      <c r="V26" s="436"/>
      <c r="W26" s="436"/>
      <c r="X26" s="441"/>
      <c r="Y26" s="441"/>
      <c r="AA26" s="440"/>
      <c r="AB26" s="441"/>
      <c r="AC26" s="441"/>
      <c r="AD26" s="441"/>
      <c r="AE26" s="441"/>
      <c r="AF26" s="441"/>
      <c r="AG26" s="441"/>
      <c r="AH26" s="441"/>
      <c r="AI26" s="441"/>
      <c r="AJ26" s="441"/>
      <c r="AK26" s="441"/>
      <c r="AL26" s="441"/>
    </row>
    <row r="27" spans="2:38" x14ac:dyDescent="0.25">
      <c r="B27" s="867"/>
      <c r="C27" s="868"/>
      <c r="D27" s="868"/>
      <c r="E27" s="868"/>
      <c r="F27" s="868"/>
      <c r="G27" s="868"/>
      <c r="H27" s="869"/>
      <c r="N27" s="440"/>
      <c r="V27" s="436"/>
      <c r="W27" s="436"/>
      <c r="X27" s="441"/>
      <c r="Y27" s="441"/>
      <c r="AA27" s="440"/>
      <c r="AB27" s="441"/>
      <c r="AC27" s="441"/>
      <c r="AD27" s="441"/>
      <c r="AE27" s="441"/>
      <c r="AF27" s="441"/>
      <c r="AG27" s="441"/>
      <c r="AH27" s="441"/>
      <c r="AI27" s="441"/>
      <c r="AJ27" s="441"/>
      <c r="AK27" s="441"/>
      <c r="AL27" s="441"/>
    </row>
    <row r="28" spans="2:38" x14ac:dyDescent="0.25">
      <c r="B28" s="867"/>
      <c r="C28" s="868"/>
      <c r="D28" s="868"/>
      <c r="E28" s="868"/>
      <c r="F28" s="868"/>
      <c r="G28" s="868"/>
      <c r="H28" s="869"/>
      <c r="N28" s="440"/>
      <c r="V28" s="436"/>
      <c r="W28" s="436"/>
      <c r="X28" s="441"/>
      <c r="Y28" s="441"/>
      <c r="AA28" s="440"/>
      <c r="AB28" s="441"/>
      <c r="AC28" s="441"/>
      <c r="AD28" s="441"/>
      <c r="AE28" s="441"/>
      <c r="AF28" s="441"/>
      <c r="AG28" s="441"/>
      <c r="AH28" s="441"/>
      <c r="AI28" s="441"/>
      <c r="AJ28" s="441"/>
      <c r="AK28" s="441"/>
      <c r="AL28" s="441"/>
    </row>
    <row r="29" spans="2:38" x14ac:dyDescent="0.25">
      <c r="B29" s="867"/>
      <c r="C29" s="868"/>
      <c r="D29" s="868"/>
      <c r="E29" s="868"/>
      <c r="F29" s="868"/>
      <c r="G29" s="868"/>
      <c r="H29" s="869"/>
      <c r="N29" s="440"/>
      <c r="V29" s="436"/>
      <c r="W29" s="436"/>
      <c r="X29" s="441"/>
      <c r="Y29" s="441"/>
      <c r="AA29" s="440"/>
      <c r="AB29" s="441"/>
      <c r="AC29" s="441"/>
      <c r="AD29" s="441"/>
      <c r="AE29" s="441"/>
      <c r="AF29" s="441"/>
      <c r="AG29" s="441"/>
      <c r="AH29" s="441"/>
      <c r="AI29" s="441"/>
      <c r="AJ29" s="441"/>
      <c r="AK29" s="441"/>
      <c r="AL29" s="441"/>
    </row>
    <row r="30" spans="2:38" x14ac:dyDescent="0.25">
      <c r="B30" s="867"/>
      <c r="C30" s="868"/>
      <c r="D30" s="868"/>
      <c r="E30" s="868"/>
      <c r="F30" s="868"/>
      <c r="G30" s="868"/>
      <c r="H30" s="869"/>
      <c r="N30" s="440"/>
      <c r="V30" s="436"/>
      <c r="W30" s="436"/>
      <c r="X30" s="441"/>
      <c r="Y30" s="441"/>
      <c r="AA30" s="440"/>
      <c r="AB30" s="441"/>
      <c r="AC30" s="441"/>
      <c r="AD30" s="441"/>
      <c r="AE30" s="441"/>
      <c r="AF30" s="441"/>
      <c r="AG30" s="441"/>
      <c r="AH30" s="441"/>
      <c r="AI30" s="441"/>
      <c r="AJ30" s="441"/>
      <c r="AK30" s="441"/>
      <c r="AL30" s="441"/>
    </row>
    <row r="31" spans="2:38" x14ac:dyDescent="0.25">
      <c r="B31" s="867"/>
      <c r="C31" s="868"/>
      <c r="D31" s="868"/>
      <c r="E31" s="868"/>
      <c r="F31" s="868"/>
      <c r="G31" s="868"/>
      <c r="H31" s="869"/>
      <c r="N31" s="440"/>
      <c r="V31" s="436"/>
      <c r="W31" s="436"/>
      <c r="X31" s="441"/>
      <c r="Y31" s="441"/>
      <c r="AA31" s="440"/>
      <c r="AB31" s="441"/>
      <c r="AC31" s="441"/>
      <c r="AD31" s="441"/>
      <c r="AE31" s="441"/>
      <c r="AF31" s="441"/>
      <c r="AG31" s="441"/>
      <c r="AH31" s="441"/>
      <c r="AI31" s="441"/>
      <c r="AJ31" s="441"/>
      <c r="AK31" s="441"/>
      <c r="AL31" s="441"/>
    </row>
    <row r="32" spans="2:38" x14ac:dyDescent="0.25">
      <c r="B32" s="867"/>
      <c r="C32" s="868"/>
      <c r="D32" s="868"/>
      <c r="E32" s="868"/>
      <c r="F32" s="868"/>
      <c r="G32" s="868"/>
      <c r="H32" s="869"/>
      <c r="N32" s="440"/>
      <c r="V32" s="436"/>
      <c r="W32" s="436"/>
      <c r="X32" s="441"/>
      <c r="Y32" s="441"/>
      <c r="AA32" s="440"/>
      <c r="AB32" s="441"/>
      <c r="AC32" s="441"/>
      <c r="AD32" s="441"/>
      <c r="AE32" s="441"/>
      <c r="AF32" s="441"/>
      <c r="AG32" s="441"/>
      <c r="AH32" s="441"/>
      <c r="AI32" s="441"/>
      <c r="AJ32" s="441"/>
      <c r="AK32" s="441"/>
      <c r="AL32" s="441"/>
    </row>
    <row r="33" spans="1:40" x14ac:dyDescent="0.25">
      <c r="B33" s="870"/>
      <c r="C33" s="871"/>
      <c r="D33" s="871"/>
      <c r="E33" s="871"/>
      <c r="F33" s="871"/>
      <c r="G33" s="871"/>
      <c r="H33" s="872"/>
      <c r="N33" s="440"/>
      <c r="O33" s="436"/>
      <c r="P33" s="436"/>
      <c r="Q33" s="436"/>
      <c r="R33" s="436"/>
      <c r="S33" s="436"/>
      <c r="T33" s="436"/>
      <c r="U33" s="436"/>
      <c r="V33" s="436"/>
      <c r="W33" s="436"/>
      <c r="X33" s="441"/>
      <c r="Y33" s="441"/>
      <c r="AA33" s="440"/>
      <c r="AB33" s="441"/>
      <c r="AC33" s="441"/>
      <c r="AD33" s="441"/>
      <c r="AE33" s="441"/>
      <c r="AF33" s="441"/>
      <c r="AG33" s="441"/>
      <c r="AH33" s="441"/>
      <c r="AI33" s="441"/>
      <c r="AJ33" s="441"/>
      <c r="AK33" s="441"/>
      <c r="AL33" s="441"/>
    </row>
    <row r="34" spans="1:40" x14ac:dyDescent="0.25">
      <c r="N34" s="440"/>
      <c r="O34" s="441"/>
      <c r="P34" s="441"/>
      <c r="Q34" s="441"/>
      <c r="R34" s="441"/>
      <c r="S34" s="441"/>
      <c r="T34" s="441"/>
      <c r="U34" s="441"/>
      <c r="V34" s="441"/>
      <c r="W34" s="441"/>
      <c r="X34" s="441"/>
      <c r="Y34" s="441"/>
      <c r="AA34" s="440"/>
      <c r="AB34" s="441"/>
      <c r="AC34" s="441"/>
      <c r="AD34" s="441"/>
      <c r="AE34" s="441"/>
      <c r="AF34" s="441"/>
      <c r="AG34" s="441"/>
      <c r="AH34" s="441"/>
      <c r="AI34" s="441"/>
      <c r="AJ34" s="441"/>
      <c r="AK34" s="441"/>
      <c r="AL34" s="441"/>
    </row>
    <row r="35" spans="1:40" x14ac:dyDescent="0.25">
      <c r="N35" s="440"/>
      <c r="O35" s="441"/>
      <c r="P35" s="441"/>
      <c r="Q35" s="441"/>
      <c r="R35" s="441"/>
      <c r="S35" s="441"/>
      <c r="T35" s="441"/>
      <c r="U35" s="441"/>
      <c r="V35" s="441"/>
      <c r="W35" s="441"/>
      <c r="X35" s="441"/>
      <c r="Y35" s="441"/>
      <c r="AA35" s="440"/>
      <c r="AB35" s="441"/>
      <c r="AC35" s="441"/>
      <c r="AD35" s="441"/>
      <c r="AE35" s="441"/>
      <c r="AF35" s="441"/>
      <c r="AG35" s="441"/>
      <c r="AH35" s="441"/>
      <c r="AI35" s="441"/>
      <c r="AJ35" s="441"/>
      <c r="AK35" s="441"/>
      <c r="AL35" s="441"/>
    </row>
    <row r="36" spans="1:40" x14ac:dyDescent="0.25">
      <c r="N36" s="440"/>
      <c r="O36" s="441"/>
      <c r="P36" s="441"/>
      <c r="Q36" s="441"/>
      <c r="R36" s="441"/>
      <c r="S36" s="441"/>
      <c r="T36" s="441"/>
      <c r="U36" s="441"/>
      <c r="V36" s="441"/>
      <c r="W36" s="441"/>
      <c r="X36" s="441"/>
      <c r="Y36" s="441"/>
      <c r="AA36" s="440"/>
      <c r="AB36" s="441"/>
      <c r="AC36" s="441"/>
      <c r="AD36" s="441"/>
      <c r="AE36" s="441"/>
      <c r="AF36" s="441"/>
      <c r="AG36" s="441"/>
      <c r="AH36" s="441"/>
      <c r="AI36" s="441"/>
      <c r="AJ36" s="441"/>
      <c r="AK36" s="441"/>
      <c r="AL36" s="441"/>
    </row>
    <row r="37" spans="1:40" x14ac:dyDescent="0.25">
      <c r="N37" s="440"/>
      <c r="O37" s="441"/>
      <c r="P37" s="441"/>
      <c r="Q37" s="441"/>
      <c r="R37" s="441"/>
      <c r="S37" s="441"/>
      <c r="T37" s="441"/>
      <c r="U37" s="441"/>
      <c r="V37" s="441"/>
      <c r="W37" s="441"/>
      <c r="X37" s="441"/>
      <c r="Y37" s="441"/>
      <c r="AA37" s="440"/>
      <c r="AB37" s="441"/>
      <c r="AC37" s="441"/>
      <c r="AD37" s="441"/>
      <c r="AE37" s="441"/>
      <c r="AF37" s="441"/>
      <c r="AG37" s="441"/>
      <c r="AH37" s="441"/>
      <c r="AI37" s="441"/>
      <c r="AJ37" s="441"/>
      <c r="AK37" s="441"/>
      <c r="AL37" s="441"/>
    </row>
    <row r="38" spans="1:40" x14ac:dyDescent="0.25">
      <c r="N38" s="440"/>
      <c r="O38" s="441"/>
      <c r="P38" s="441"/>
      <c r="Q38" s="441"/>
      <c r="R38" s="441"/>
      <c r="S38" s="441"/>
      <c r="T38" s="441"/>
      <c r="U38" s="441"/>
      <c r="V38" s="441"/>
      <c r="W38" s="441"/>
      <c r="X38" s="441"/>
      <c r="Y38" s="441"/>
      <c r="AA38" s="440"/>
      <c r="AB38" s="441"/>
      <c r="AC38" s="441"/>
      <c r="AD38" s="441"/>
      <c r="AE38" s="441"/>
      <c r="AF38" s="441"/>
      <c r="AG38" s="441"/>
      <c r="AH38" s="441"/>
      <c r="AI38" s="441"/>
      <c r="AJ38" s="441"/>
      <c r="AK38" s="441"/>
      <c r="AL38" s="441"/>
    </row>
    <row r="39" spans="1:40" x14ac:dyDescent="0.25">
      <c r="N39" s="440"/>
      <c r="O39" s="441"/>
      <c r="P39" s="441"/>
      <c r="Q39" s="441"/>
      <c r="R39" s="441"/>
      <c r="S39" s="441"/>
      <c r="T39" s="441"/>
      <c r="U39" s="441"/>
      <c r="V39" s="441"/>
      <c r="W39" s="441"/>
      <c r="X39" s="441"/>
      <c r="Y39" s="441"/>
      <c r="AA39" s="440"/>
      <c r="AB39" s="441"/>
      <c r="AC39" s="441"/>
      <c r="AD39" s="441"/>
      <c r="AE39" s="441"/>
      <c r="AF39" s="441"/>
      <c r="AG39" s="441"/>
      <c r="AH39" s="441"/>
      <c r="AI39" s="441"/>
      <c r="AJ39" s="441"/>
      <c r="AK39" s="441"/>
      <c r="AL39" s="441"/>
    </row>
    <row r="40" spans="1:40" ht="23.25" x14ac:dyDescent="0.35">
      <c r="B40" s="431" t="s">
        <v>1058</v>
      </c>
      <c r="C40" s="442"/>
      <c r="N40" s="440"/>
      <c r="O40" s="441"/>
      <c r="P40" s="441"/>
      <c r="Q40" s="441"/>
      <c r="R40" s="441"/>
      <c r="S40" s="441"/>
      <c r="T40" s="441"/>
      <c r="U40" s="441"/>
      <c r="V40" s="441"/>
      <c r="W40" s="441"/>
      <c r="X40" s="441"/>
      <c r="Y40" s="441"/>
      <c r="AA40" s="440"/>
      <c r="AB40" s="441"/>
      <c r="AC40" s="441"/>
      <c r="AD40" s="441"/>
      <c r="AE40" s="441"/>
      <c r="AF40" s="441"/>
      <c r="AG40" s="441"/>
      <c r="AH40" s="441"/>
      <c r="AI40" s="441"/>
      <c r="AJ40" s="441"/>
      <c r="AK40" s="441"/>
      <c r="AL40" s="441"/>
    </row>
    <row r="41" spans="1:40" x14ac:dyDescent="0.25">
      <c r="N41" s="440"/>
      <c r="O41" s="441"/>
      <c r="P41" s="441"/>
      <c r="Q41" s="441"/>
      <c r="R41" s="441"/>
      <c r="S41" s="441"/>
      <c r="T41" s="441"/>
      <c r="U41" s="441"/>
      <c r="V41" s="441"/>
      <c r="W41" s="441"/>
      <c r="X41" s="441"/>
      <c r="Y41" s="441"/>
      <c r="AA41" s="440"/>
      <c r="AB41" s="441"/>
      <c r="AC41" s="441"/>
      <c r="AD41" s="441"/>
      <c r="AE41" s="441"/>
      <c r="AF41" s="441"/>
      <c r="AG41" s="441"/>
      <c r="AH41" s="441"/>
      <c r="AI41" s="441"/>
      <c r="AJ41" s="441"/>
      <c r="AK41" s="441"/>
      <c r="AL41" s="441"/>
    </row>
    <row r="42" spans="1:40" x14ac:dyDescent="0.25">
      <c r="N42" s="440"/>
      <c r="O42" s="441"/>
      <c r="P42" s="441"/>
      <c r="Q42" s="441"/>
      <c r="R42" s="441"/>
      <c r="S42" s="441"/>
      <c r="T42" s="441"/>
      <c r="U42" s="441"/>
      <c r="V42" s="441"/>
      <c r="W42" s="441"/>
      <c r="X42" s="441"/>
      <c r="Y42" s="441"/>
      <c r="AA42" s="440"/>
      <c r="AB42" s="441"/>
      <c r="AC42" s="441"/>
      <c r="AD42" s="441"/>
      <c r="AE42" s="441"/>
      <c r="AF42" s="441"/>
      <c r="AG42" s="441"/>
      <c r="AH42" s="441"/>
      <c r="AI42" s="441"/>
      <c r="AJ42" s="441"/>
      <c r="AK42" s="441"/>
      <c r="AL42" s="441"/>
    </row>
    <row r="43" spans="1:40" x14ac:dyDescent="0.25">
      <c r="N43" s="429"/>
      <c r="Q43" s="440"/>
      <c r="R43" s="441"/>
      <c r="S43" s="441"/>
      <c r="T43" s="441"/>
      <c r="U43" s="441"/>
      <c r="V43" s="441"/>
      <c r="W43" s="441"/>
      <c r="X43" s="441"/>
      <c r="Y43" s="441"/>
      <c r="AA43" s="440"/>
      <c r="AB43" s="441"/>
      <c r="AC43" s="441"/>
      <c r="AD43" s="441"/>
      <c r="AE43" s="441"/>
      <c r="AF43" s="441"/>
      <c r="AG43" s="441"/>
      <c r="AH43" s="441"/>
      <c r="AI43" s="441"/>
      <c r="AJ43" s="441"/>
      <c r="AK43" s="441"/>
      <c r="AL43" s="441"/>
    </row>
    <row r="44" spans="1:40" x14ac:dyDescent="0.25">
      <c r="C44" s="398"/>
      <c r="D44" s="357" t="s">
        <v>1123</v>
      </c>
      <c r="E44" s="357" t="s">
        <v>1124</v>
      </c>
      <c r="F44" s="357" t="s">
        <v>1125</v>
      </c>
      <c r="G44" s="357" t="s">
        <v>849</v>
      </c>
      <c r="H44" s="357" t="str">
        <f>C62</f>
        <v>Private car - ICE (central estimate)</v>
      </c>
      <c r="I44" s="474" t="str">
        <f>C63</f>
        <v>Bus - ICE (central estimate)</v>
      </c>
      <c r="L44" s="440"/>
      <c r="M44" s="441"/>
      <c r="N44" s="441"/>
      <c r="O44" s="441"/>
      <c r="P44" s="441"/>
      <c r="Q44" s="441"/>
      <c r="R44" s="441"/>
      <c r="S44" s="441"/>
      <c r="U44" s="440"/>
      <c r="V44" s="441"/>
      <c r="W44" s="441"/>
      <c r="X44" s="441"/>
      <c r="Y44" s="441"/>
      <c r="Z44" s="441"/>
      <c r="AA44" s="441"/>
      <c r="AB44" s="441"/>
      <c r="AC44" s="441"/>
      <c r="AD44" s="441"/>
      <c r="AE44" s="441"/>
      <c r="AF44" s="441"/>
      <c r="AH44" s="430"/>
      <c r="AN44" s="429"/>
    </row>
    <row r="45" spans="1:40" x14ac:dyDescent="0.25">
      <c r="A45" s="441" t="str">
        <f>'0_Total'!EU2</f>
        <v>Bus - FCEV, hydrogen from electrolysis (100% zero-carbon electricity)</v>
      </c>
      <c r="B45" s="468"/>
      <c r="C45" s="357" t="str">
        <f>"FCEV - "&amp;MID(A45,12,LEN(A45)-11)</f>
        <v>FCEV -  hydrogen from electrolysis (100% zero-carbon electricity)</v>
      </c>
      <c r="D45" s="356">
        <f>HLOOKUP($A45,'0_Total'!$D$2:$FC$118,ROW('0_Total'!$A$100)-ROW('0_Total'!$A$2)+1,FALSE)+
HLOOKUP($A45,'0_Total'!$D$2:$FC$118,ROW('0_Total'!$A$101)-ROW('0_Total'!$A$2)+1,FALSE)</f>
        <v>8.0286573272350203</v>
      </c>
      <c r="E45" s="356">
        <f>HLOOKUP($A45,'0_Total'!$D$2:$FC$118,ROW('0_Total'!$A$102)-ROW('0_Total'!$A$2)+1,FALSE)</f>
        <v>0.44440777552615163</v>
      </c>
      <c r="F45" s="356">
        <f>HLOOKUP($A45,'0_Total'!$D$2:$FC$118,ROW('0_Total'!$A$104)-ROW('0_Total'!$A$2)+1,FALSE)</f>
        <v>4.0625475229856942</v>
      </c>
      <c r="G45" s="356">
        <f>HLOOKUP($A45,'0_Total'!$D$2:$FC$118,ROW('0_Total'!$A$103)-ROW('0_Total'!$A$2)+1,FALSE)</f>
        <v>4.9378641725127959E-2</v>
      </c>
      <c r="H45" s="447">
        <f t="shared" ref="H45:H54" si="0">H$62</f>
        <v>160.41546967790703</v>
      </c>
      <c r="I45" s="453">
        <f t="shared" ref="I45:I54" si="1">I$63</f>
        <v>89.958393775920769</v>
      </c>
      <c r="L45" s="453"/>
      <c r="M45" s="441">
        <f t="shared" ref="M45:M54" si="2">SUM(D45:G45)</f>
        <v>12.584991267471993</v>
      </c>
      <c r="N45" s="441">
        <f t="shared" ref="N45:N54" si="3">M45/$I$63</f>
        <v>0.13989790990288475</v>
      </c>
      <c r="O45" s="441"/>
      <c r="P45" s="441"/>
      <c r="Q45" s="441"/>
      <c r="R45" s="441"/>
      <c r="S45" s="441"/>
      <c r="U45" s="440"/>
      <c r="V45" s="441"/>
      <c r="W45" s="441"/>
      <c r="X45" s="441"/>
      <c r="Y45" s="441"/>
      <c r="Z45" s="441"/>
      <c r="AA45" s="441"/>
      <c r="AB45" s="441"/>
      <c r="AC45" s="441"/>
      <c r="AD45" s="441"/>
      <c r="AE45" s="441"/>
      <c r="AF45" s="441"/>
      <c r="AH45" s="430"/>
      <c r="AN45" s="429"/>
    </row>
    <row r="46" spans="1:40" x14ac:dyDescent="0.25">
      <c r="A46" s="441" t="str">
        <f>'0_Total'!ER2</f>
        <v>Bus - BEV (two packs, 100% zero-carbon electricity)</v>
      </c>
      <c r="B46" s="468"/>
      <c r="C46" s="357" t="str">
        <f>"BEV - Two "&amp;MID(A46,14,LEN(A46)-14)</f>
        <v>BEV - Two o packs, 100% zero-carbon electricity</v>
      </c>
      <c r="D46" s="356">
        <f>HLOOKUP($A46,'0_Total'!$D$2:$FC$118,ROW('0_Total'!$A$100)-ROW('0_Total'!$A$2)+1,FALSE)+
HLOOKUP($A46,'0_Total'!$D$2:$FC$118,ROW('0_Total'!$A$101)-ROW('0_Total'!$A$2)+1,FALSE)</f>
        <v>14.16101471398968</v>
      </c>
      <c r="E46" s="356">
        <f>HLOOKUP($A46,'0_Total'!$D$2:$FC$118,ROW('0_Total'!$A$102)-ROW('0_Total'!$A$2)+1,FALSE)</f>
        <v>0</v>
      </c>
      <c r="F46" s="356">
        <f>HLOOKUP($A46,'0_Total'!$D$2:$FC$118,ROW('0_Total'!$A$104)-ROW('0_Total'!$A$2)+1,FALSE)</f>
        <v>3.9264293380027726</v>
      </c>
      <c r="G46" s="356">
        <f>HLOOKUP($A46,'0_Total'!$D$2:$FC$118,ROW('0_Total'!$A$103)-ROW('0_Total'!$A$2)+1,FALSE)</f>
        <v>0</v>
      </c>
      <c r="H46" s="447">
        <f t="shared" si="0"/>
        <v>160.41546967790703</v>
      </c>
      <c r="I46" s="453">
        <f t="shared" si="1"/>
        <v>89.958393775920769</v>
      </c>
      <c r="L46" s="453"/>
      <c r="M46" s="441">
        <f>SUM(D46:G46)</f>
        <v>18.087444051992453</v>
      </c>
      <c r="N46" s="441">
        <f t="shared" si="3"/>
        <v>0.2010645509861686</v>
      </c>
      <c r="O46" s="441"/>
      <c r="P46" s="441"/>
      <c r="Q46" s="441"/>
      <c r="R46" s="441"/>
      <c r="S46" s="441"/>
      <c r="U46" s="440"/>
      <c r="V46" s="441"/>
      <c r="W46" s="441"/>
      <c r="X46" s="441"/>
      <c r="Y46" s="441"/>
      <c r="Z46" s="441"/>
      <c r="AA46" s="441"/>
      <c r="AB46" s="441"/>
      <c r="AC46" s="441"/>
      <c r="AD46" s="441"/>
      <c r="AE46" s="441"/>
      <c r="AF46" s="441"/>
      <c r="AH46" s="430"/>
      <c r="AN46" s="429"/>
    </row>
    <row r="47" spans="1:40" x14ac:dyDescent="0.25">
      <c r="A47" s="441" t="str">
        <f>'0_Total'!EO2</f>
        <v>Bus - ICE (ridership up by 50%)</v>
      </c>
      <c r="B47" s="468"/>
      <c r="C47" s="357" t="str">
        <f>"ICE - R"&amp;MID(A47,13,LEN(A47)-13)</f>
        <v>ICE - Ridership up by 50%</v>
      </c>
      <c r="D47" s="356">
        <f>HLOOKUP($A47,'0_Total'!$D$2:$FC$118,ROW('0_Total'!$A$100)-ROW('0_Total'!$A$2)+1,FALSE)+
HLOOKUP($A47,'0_Total'!$D$2:$FC$118,ROW('0_Total'!$A$101)-ROW('0_Total'!$A$2)+1,FALSE)</f>
        <v>4.4060134746415551</v>
      </c>
      <c r="E47" s="356">
        <f>HLOOKUP($A47,'0_Total'!$D$2:$FC$118,ROW('0_Total'!$A$102)-ROW('0_Total'!$A$2)+1,FALSE)</f>
        <v>47.890416662597374</v>
      </c>
      <c r="F47" s="356">
        <f>HLOOKUP($A47,'0_Total'!$D$2:$FC$118,ROW('0_Total'!$A$104)-ROW('0_Total'!$A$2)+1,FALSE)</f>
        <v>2.4016301590520137</v>
      </c>
      <c r="G47" s="356">
        <f>HLOOKUP($A47,'0_Total'!$D$2:$FC$118,ROW('0_Total'!$A$103)-ROW('0_Total'!$A$2)+1,FALSE)</f>
        <v>5.3211574069552645</v>
      </c>
      <c r="H47" s="447">
        <f t="shared" si="0"/>
        <v>160.41546967790703</v>
      </c>
      <c r="I47" s="453">
        <f t="shared" si="1"/>
        <v>89.958393775920769</v>
      </c>
      <c r="L47" s="453"/>
      <c r="M47" s="441">
        <f>SUM(D47:G47)</f>
        <v>60.019217703246206</v>
      </c>
      <c r="N47" s="441">
        <f t="shared" si="3"/>
        <v>0.66718863225536595</v>
      </c>
      <c r="O47" s="441"/>
      <c r="P47" s="441"/>
      <c r="Q47" s="441"/>
      <c r="R47" s="441"/>
      <c r="S47" s="441"/>
      <c r="U47" s="440"/>
      <c r="V47" s="441"/>
      <c r="W47" s="441"/>
      <c r="X47" s="441"/>
      <c r="Y47" s="441"/>
      <c r="Z47" s="441"/>
      <c r="AA47" s="441"/>
      <c r="AB47" s="441"/>
      <c r="AC47" s="441"/>
      <c r="AD47" s="441"/>
      <c r="AE47" s="441"/>
      <c r="AF47" s="441"/>
      <c r="AH47" s="430"/>
      <c r="AN47" s="429"/>
    </row>
    <row r="48" spans="1:40" x14ac:dyDescent="0.25">
      <c r="A48" s="441" t="str">
        <f>'0_Total'!EV2</f>
        <v>Bus - FCEV</v>
      </c>
      <c r="B48" s="468"/>
      <c r="C48" s="357" t="str">
        <f>"FCEV - Hydrogen from natural gas"</f>
        <v>FCEV - Hydrogen from natural gas</v>
      </c>
      <c r="D48" s="356">
        <f>HLOOKUP($A48,'0_Total'!$D$2:$FC$118,ROW('0_Total'!$A$100)-ROW('0_Total'!$A$2)+1,FALSE)+
HLOOKUP($A48,'0_Total'!$D$2:$FC$118,ROW('0_Total'!$A$101)-ROW('0_Total'!$A$2)+1,FALSE)</f>
        <v>8.079543638778512</v>
      </c>
      <c r="E48" s="356">
        <f>HLOOKUP($A48,'0_Total'!$D$2:$FC$118,ROW('0_Total'!$A$102)-ROW('0_Total'!$A$2)+1,FALSE)</f>
        <v>43.913662604355508</v>
      </c>
      <c r="F48" s="356">
        <f>HLOOKUP($A48,'0_Total'!$D$2:$FC$118,ROW('0_Total'!$A$104)-ROW('0_Total'!$A$2)+1,FALSE)</f>
        <v>4.0625475229856942</v>
      </c>
      <c r="G48" s="356">
        <f>HLOOKUP($A48,'0_Total'!$D$2:$FC$118,ROW('0_Total'!$A$103)-ROW('0_Total'!$A$2)+1,FALSE)</f>
        <v>4.8792958449283903</v>
      </c>
      <c r="H48" s="447">
        <f t="shared" si="0"/>
        <v>160.41546967790703</v>
      </c>
      <c r="I48" s="453">
        <f t="shared" si="1"/>
        <v>89.958393775920769</v>
      </c>
      <c r="L48" s="453"/>
      <c r="M48" s="441">
        <f>SUM(D48:G48)</f>
        <v>60.935049611048107</v>
      </c>
      <c r="N48" s="441">
        <f t="shared" si="3"/>
        <v>0.67736924875329019</v>
      </c>
      <c r="O48" s="441"/>
      <c r="P48" s="441"/>
      <c r="Q48" s="441"/>
      <c r="R48" s="441"/>
      <c r="S48" s="441"/>
      <c r="U48" s="440"/>
      <c r="V48" s="441"/>
      <c r="W48" s="441"/>
      <c r="X48" s="441"/>
      <c r="Y48" s="441"/>
      <c r="Z48" s="441"/>
      <c r="AA48" s="441"/>
      <c r="AB48" s="441"/>
      <c r="AC48" s="441"/>
      <c r="AD48" s="441"/>
      <c r="AE48" s="441"/>
      <c r="AF48" s="441"/>
      <c r="AH48" s="430"/>
      <c r="AN48" s="429"/>
    </row>
    <row r="49" spans="1:40" x14ac:dyDescent="0.25">
      <c r="A49" s="441" t="str">
        <f>'0_Total'!ES2</f>
        <v>Bus - BEV (two packs)</v>
      </c>
      <c r="B49" s="468"/>
      <c r="C49" s="357" t="str">
        <f>"BEV - "&amp;MID(A49,12,LEN(A49)-12)&amp;", electricity with global average carbon intensity"</f>
        <v>BEV - two packs, electricity with global average carbon intensity</v>
      </c>
      <c r="D49" s="356">
        <f>HLOOKUP($A49,'0_Total'!$D$2:$FC$118,ROW('0_Total'!$A$100)-ROW('0_Total'!$A$2)+1,FALSE)+
HLOOKUP($A49,'0_Total'!$D$2:$FC$118,ROW('0_Total'!$A$101)-ROW('0_Total'!$A$2)+1,FALSE)</f>
        <v>14.16101471398968</v>
      </c>
      <c r="E49" s="356">
        <f>HLOOKUP($A49,'0_Total'!$D$2:$FC$118,ROW('0_Total'!$A$102)-ROW('0_Total'!$A$2)+1,FALSE)</f>
        <v>45.561886327996312</v>
      </c>
      <c r="F49" s="356">
        <f>HLOOKUP($A49,'0_Total'!$D$2:$FC$118,ROW('0_Total'!$A$104)-ROW('0_Total'!$A$2)+1,FALSE)</f>
        <v>3.9264293380027726</v>
      </c>
      <c r="G49" s="356">
        <f>HLOOKUP($A49,'0_Total'!$D$2:$FC$118,ROW('0_Total'!$A$103)-ROW('0_Total'!$A$2)+1,FALSE)</f>
        <v>5.0624318142218128</v>
      </c>
      <c r="H49" s="447">
        <f t="shared" si="0"/>
        <v>160.41546967790703</v>
      </c>
      <c r="I49" s="453">
        <f t="shared" si="1"/>
        <v>89.958393775920769</v>
      </c>
      <c r="L49" s="453"/>
      <c r="M49" s="441">
        <f>SUM(D49:G49)</f>
        <v>68.711762194210579</v>
      </c>
      <c r="N49" s="441">
        <f t="shared" si="3"/>
        <v>0.76381713045439803</v>
      </c>
      <c r="O49" s="441"/>
      <c r="P49" s="441"/>
      <c r="Q49" s="441"/>
      <c r="R49" s="441"/>
      <c r="S49" s="441"/>
      <c r="U49" s="440"/>
      <c r="V49" s="441"/>
      <c r="W49" s="441"/>
      <c r="X49" s="441"/>
      <c r="Y49" s="441"/>
      <c r="Z49" s="441"/>
      <c r="AA49" s="441"/>
      <c r="AB49" s="441"/>
      <c r="AC49" s="441"/>
      <c r="AD49" s="441"/>
      <c r="AE49" s="441"/>
      <c r="AF49" s="441"/>
      <c r="AH49" s="430"/>
      <c r="AN49" s="429"/>
    </row>
    <row r="50" spans="1:40" x14ac:dyDescent="0.25">
      <c r="A50" s="441" t="str">
        <f>'0_Total'!EK2</f>
        <v>Bus - ICE (lifetime 25% larger)</v>
      </c>
      <c r="B50" s="468"/>
      <c r="C50" s="357" t="str">
        <f>"ICE - L"&amp;MID(A50,13,LEN(A50)-13)</f>
        <v>ICE - Lifetime 25% larger</v>
      </c>
      <c r="D50" s="356">
        <f>HLOOKUP($A50,'0_Total'!$D$2:$FC$118,ROW('0_Total'!$A$100)-ROW('0_Total'!$A$2)+1,FALSE)+
HLOOKUP($A50,'0_Total'!$D$2:$FC$118,ROW('0_Total'!$A$101)-ROW('0_Total'!$A$2)+1,FALSE)</f>
        <v>5.3688177830162216</v>
      </c>
      <c r="E50" s="356">
        <f>HLOOKUP($A50,'0_Total'!$D$2:$FC$118,ROW('0_Total'!$A$102)-ROW('0_Total'!$A$2)+1,FALSE)</f>
        <v>71.835624993896062</v>
      </c>
      <c r="F50" s="356">
        <f>HLOOKUP($A50,'0_Total'!$D$2:$FC$118,ROW('0_Total'!$A$104)-ROW('0_Total'!$A$2)+1,FALSE)</f>
        <v>3.6024452385780199</v>
      </c>
      <c r="G50" s="356">
        <f>HLOOKUP($A50,'0_Total'!$D$2:$FC$118,ROW('0_Total'!$A$103)-ROW('0_Total'!$A$2)+1,FALSE)</f>
        <v>7.9817361104328963</v>
      </c>
      <c r="H50" s="447">
        <f t="shared" si="0"/>
        <v>160.41546967790703</v>
      </c>
      <c r="I50" s="453">
        <f t="shared" si="1"/>
        <v>89.958393775920769</v>
      </c>
      <c r="L50" s="453"/>
      <c r="M50" s="441">
        <f t="shared" si="2"/>
        <v>88.788624125923192</v>
      </c>
      <c r="N50" s="441">
        <f t="shared" si="3"/>
        <v>0.9869965480607471</v>
      </c>
      <c r="O50" s="441"/>
      <c r="P50" s="441"/>
      <c r="Q50" s="441"/>
      <c r="R50" s="441"/>
      <c r="S50" s="441"/>
      <c r="U50" s="440"/>
      <c r="V50" s="441"/>
      <c r="W50" s="441"/>
      <c r="X50" s="441"/>
      <c r="Y50" s="441"/>
      <c r="Z50" s="441"/>
      <c r="AA50" s="441"/>
      <c r="AB50" s="441"/>
      <c r="AC50" s="441"/>
      <c r="AD50" s="441"/>
      <c r="AE50" s="441"/>
      <c r="AF50" s="441"/>
      <c r="AH50" s="430"/>
      <c r="AN50" s="429"/>
    </row>
    <row r="51" spans="1:40" x14ac:dyDescent="0.25">
      <c r="A51" s="441" t="str">
        <f>'0_Total'!EJ2</f>
        <v>Bus - ICE (lifetime 25% lower)</v>
      </c>
      <c r="B51" s="468"/>
      <c r="C51" s="357" t="str">
        <f>"ICE - L"&amp;MID(A51,13,LEN(A51)-13)</f>
        <v>ICE - Lifetime 25% lower</v>
      </c>
      <c r="D51" s="356">
        <f>HLOOKUP($A51,'0_Total'!$D$2:$FC$118,ROW('0_Total'!$A$100)-ROW('0_Total'!$A$2)+1,FALSE)+
HLOOKUP($A51,'0_Total'!$D$2:$FC$118,ROW('0_Total'!$A$101)-ROW('0_Total'!$A$2)+1,FALSE)</f>
        <v>8.6760242602058462</v>
      </c>
      <c r="E51" s="356">
        <f>HLOOKUP($A51,'0_Total'!$D$2:$FC$118,ROW('0_Total'!$A$102)-ROW('0_Total'!$A$2)+1,FALSE)</f>
        <v>71.835624993896062</v>
      </c>
      <c r="F51" s="356">
        <f>HLOOKUP($A51,'0_Total'!$D$2:$FC$118,ROW('0_Total'!$A$104)-ROW('0_Total'!$A$2)+1,FALSE)</f>
        <v>3.6024452385780199</v>
      </c>
      <c r="G51" s="356">
        <f>HLOOKUP($A51,'0_Total'!$D$2:$FC$118,ROW('0_Total'!$A$103)-ROW('0_Total'!$A$2)+1,FALSE)</f>
        <v>7.9817361104328963</v>
      </c>
      <c r="H51" s="447">
        <f t="shared" si="0"/>
        <v>160.41546967790703</v>
      </c>
      <c r="I51" s="453">
        <f t="shared" si="1"/>
        <v>89.958393775920769</v>
      </c>
      <c r="L51" s="453"/>
      <c r="M51" s="441">
        <f t="shared" si="2"/>
        <v>92.095830603112816</v>
      </c>
      <c r="N51" s="441">
        <f t="shared" si="3"/>
        <v>1.0237602822535519</v>
      </c>
      <c r="O51" s="441"/>
      <c r="P51" s="441"/>
      <c r="Q51" s="441"/>
      <c r="R51" s="441"/>
      <c r="S51" s="441"/>
      <c r="U51" s="440"/>
      <c r="V51" s="441"/>
      <c r="W51" s="441"/>
      <c r="X51" s="441"/>
      <c r="Y51" s="441"/>
      <c r="Z51" s="441"/>
      <c r="AA51" s="441"/>
      <c r="AB51" s="441"/>
      <c r="AC51" s="441"/>
      <c r="AD51" s="441"/>
      <c r="AE51" s="441"/>
      <c r="AF51" s="441"/>
      <c r="AH51" s="430"/>
      <c r="AN51" s="429"/>
    </row>
    <row r="52" spans="1:40" x14ac:dyDescent="0.25">
      <c r="A52" s="441" t="str">
        <f>'0_Total'!EL2</f>
        <v>Bus - ICE (100% bus lane)</v>
      </c>
      <c r="B52" s="468"/>
      <c r="C52" s="357" t="str">
        <f>"ICE - "&amp;MID(A52,12,LEN(A52)-12)</f>
        <v>ICE - 100% bus lane</v>
      </c>
      <c r="D52" s="356">
        <f>HLOOKUP($A52,'0_Total'!$D$2:$FC$118,ROW('0_Total'!$A$100)-ROW('0_Total'!$A$2)+1,FALSE)+
HLOOKUP($A52,'0_Total'!$D$2:$FC$118,ROW('0_Total'!$A$101)-ROW('0_Total'!$A$2)+1,FALSE)</f>
        <v>6.6090202119623322</v>
      </c>
      <c r="E52" s="356">
        <f>HLOOKUP($A52,'0_Total'!$D$2:$FC$118,ROW('0_Total'!$A$102)-ROW('0_Total'!$A$2)+1,FALSE)</f>
        <v>64.652062494506453</v>
      </c>
      <c r="F52" s="356">
        <f>HLOOKUP($A52,'0_Total'!$D$2:$FC$118,ROW('0_Total'!$A$104)-ROW('0_Total'!$A$2)+1,FALSE)</f>
        <v>15.378021549178094</v>
      </c>
      <c r="G52" s="356">
        <f>HLOOKUP($A52,'0_Total'!$D$2:$FC$118,ROW('0_Total'!$A$103)-ROW('0_Total'!$A$2)+1,FALSE)</f>
        <v>7.1835624993896063</v>
      </c>
      <c r="H52" s="447">
        <f t="shared" si="0"/>
        <v>160.41546967790703</v>
      </c>
      <c r="I52" s="453">
        <f t="shared" si="1"/>
        <v>89.958393775920769</v>
      </c>
      <c r="L52" s="453"/>
      <c r="M52" s="441">
        <f>SUM(D52:G52)</f>
        <v>93.822666755036494</v>
      </c>
      <c r="N52" s="441">
        <f t="shared" si="3"/>
        <v>1.0429562247269701</v>
      </c>
      <c r="O52" s="441"/>
      <c r="P52" s="441"/>
      <c r="Q52" s="441"/>
      <c r="R52" s="441"/>
      <c r="S52" s="441"/>
      <c r="U52" s="440"/>
      <c r="V52" s="441"/>
      <c r="W52" s="441"/>
      <c r="X52" s="441"/>
      <c r="Y52" s="441"/>
      <c r="Z52" s="441"/>
      <c r="AA52" s="441"/>
      <c r="AB52" s="441"/>
      <c r="AC52" s="441"/>
      <c r="AD52" s="441"/>
      <c r="AE52" s="441"/>
      <c r="AF52" s="441"/>
      <c r="AH52" s="430"/>
      <c r="AN52" s="429"/>
    </row>
    <row r="53" spans="1:40" x14ac:dyDescent="0.25">
      <c r="A53" s="441" t="str">
        <f>'0_Total'!EM2</f>
        <v>Bus - ICE (deadheading doubled)</v>
      </c>
      <c r="B53" s="468"/>
      <c r="C53" s="357" t="str">
        <f>"ICE - D"&amp;MID(A53,13,LEN(A53)-13)</f>
        <v>ICE - Deadheading doubled</v>
      </c>
      <c r="D53" s="356">
        <f>HLOOKUP($A53,'0_Total'!$D$2:$FC$118,ROW('0_Total'!$A$100)-ROW('0_Total'!$A$2)+1,FALSE)+
HLOOKUP($A53,'0_Total'!$D$2:$FC$118,ROW('0_Total'!$A$101)-ROW('0_Total'!$A$2)+1,FALSE)</f>
        <v>6.6090202119623322</v>
      </c>
      <c r="E53" s="356">
        <f>HLOOKUP($A53,'0_Total'!$D$2:$FC$118,ROW('0_Total'!$A$102)-ROW('0_Total'!$A$2)+1,FALSE)</f>
        <v>71.835624993896076</v>
      </c>
      <c r="F53" s="356">
        <f>HLOOKUP($A53,'0_Total'!$D$2:$FC$118,ROW('0_Total'!$A$104)-ROW('0_Total'!$A$2)+1,FALSE)</f>
        <v>3.9626897624358226</v>
      </c>
      <c r="G53" s="356">
        <f>HLOOKUP($A53,'0_Total'!$D$2:$FC$118,ROW('0_Total'!$A$103)-ROW('0_Total'!$A$2)+1,FALSE)</f>
        <v>15.963472220865796</v>
      </c>
      <c r="H53" s="447">
        <f t="shared" si="0"/>
        <v>160.41546967790703</v>
      </c>
      <c r="I53" s="453">
        <f t="shared" si="1"/>
        <v>89.958393775920769</v>
      </c>
      <c r="L53" s="453"/>
      <c r="M53" s="441">
        <f t="shared" si="2"/>
        <v>98.370807189160033</v>
      </c>
      <c r="N53" s="441">
        <f t="shared" si="3"/>
        <v>1.0935144910901136</v>
      </c>
      <c r="O53" s="441"/>
      <c r="P53" s="441"/>
      <c r="Q53" s="441"/>
      <c r="R53" s="441"/>
      <c r="S53" s="441"/>
      <c r="U53" s="440"/>
      <c r="V53" s="441"/>
      <c r="W53" s="441"/>
      <c r="X53" s="441"/>
      <c r="Y53" s="441"/>
      <c r="Z53" s="441"/>
      <c r="AA53" s="441"/>
      <c r="AB53" s="441"/>
      <c r="AC53" s="441"/>
      <c r="AD53" s="441"/>
      <c r="AE53" s="441"/>
      <c r="AF53" s="441"/>
      <c r="AH53" s="430"/>
      <c r="AN53" s="429"/>
    </row>
    <row r="54" spans="1:40" x14ac:dyDescent="0.25">
      <c r="A54" s="441" t="str">
        <f>'0_Total'!EN2</f>
        <v>Bus - ICE (ridership down by 50%)</v>
      </c>
      <c r="B54" s="468"/>
      <c r="C54" s="357" t="str">
        <f>"ICE - R"&amp;MID(A54,13,LEN(A54)-13)</f>
        <v>ICE - Ridership down by 50%</v>
      </c>
      <c r="D54" s="356">
        <f>HLOOKUP($A54,'0_Total'!$D$2:$FC$118,ROW('0_Total'!$A$100)-ROW('0_Total'!$A$2)+1,FALSE)+
HLOOKUP($A54,'0_Total'!$D$2:$FC$118,ROW('0_Total'!$A$101)-ROW('0_Total'!$A$2)+1,FALSE)</f>
        <v>13.218040423924664</v>
      </c>
      <c r="E54" s="356">
        <f>HLOOKUP($A54,'0_Total'!$D$2:$FC$118,ROW('0_Total'!$A$102)-ROW('0_Total'!$A$2)+1,FALSE)</f>
        <v>143.67124998779212</v>
      </c>
      <c r="F54" s="356">
        <f>HLOOKUP($A54,'0_Total'!$D$2:$FC$118,ROW('0_Total'!$A$104)-ROW('0_Total'!$A$2)+1,FALSE)</f>
        <v>7.2048904771560398</v>
      </c>
      <c r="G54" s="356">
        <f>HLOOKUP($A54,'0_Total'!$D$2:$FC$118,ROW('0_Total'!$A$103)-ROW('0_Total'!$A$2)+1,FALSE)</f>
        <v>15.963472220865793</v>
      </c>
      <c r="H54" s="447">
        <f t="shared" si="0"/>
        <v>160.41546967790703</v>
      </c>
      <c r="I54" s="453">
        <f t="shared" si="1"/>
        <v>89.958393775920769</v>
      </c>
      <c r="L54" s="453"/>
      <c r="M54" s="441">
        <f t="shared" si="2"/>
        <v>180.0576531097386</v>
      </c>
      <c r="N54" s="441">
        <f t="shared" si="3"/>
        <v>2.0015658967660976</v>
      </c>
      <c r="O54" s="441"/>
      <c r="P54" s="441"/>
      <c r="Q54" s="441"/>
      <c r="R54" s="441"/>
      <c r="S54" s="441"/>
      <c r="U54" s="440"/>
      <c r="V54" s="441"/>
      <c r="W54" s="441"/>
      <c r="X54" s="441"/>
      <c r="Y54" s="441"/>
      <c r="Z54" s="441"/>
      <c r="AA54" s="441"/>
      <c r="AB54" s="441"/>
      <c r="AC54" s="441"/>
      <c r="AD54" s="441"/>
      <c r="AE54" s="441"/>
      <c r="AF54" s="441"/>
      <c r="AH54" s="430"/>
      <c r="AN54" s="429"/>
    </row>
    <row r="55" spans="1:40" x14ac:dyDescent="0.25">
      <c r="A55" s="441"/>
      <c r="B55" s="468"/>
      <c r="C55" s="357"/>
      <c r="D55" s="356"/>
      <c r="E55" s="356"/>
      <c r="F55" s="356"/>
      <c r="G55" s="356"/>
      <c r="H55" s="447"/>
      <c r="I55" s="453"/>
      <c r="L55" s="453"/>
      <c r="M55" s="441"/>
      <c r="N55" s="441"/>
      <c r="O55" s="441"/>
      <c r="P55" s="441"/>
      <c r="Q55" s="441"/>
      <c r="R55" s="441"/>
      <c r="S55" s="441"/>
      <c r="U55" s="440"/>
      <c r="V55" s="441"/>
      <c r="W55" s="441"/>
      <c r="X55" s="441"/>
      <c r="Y55" s="441"/>
      <c r="Z55" s="441"/>
      <c r="AA55" s="441"/>
      <c r="AB55" s="441"/>
      <c r="AC55" s="441"/>
      <c r="AD55" s="441"/>
      <c r="AE55" s="441"/>
      <c r="AF55" s="441"/>
      <c r="AH55" s="430"/>
      <c r="AN55" s="429"/>
    </row>
    <row r="56" spans="1:40" x14ac:dyDescent="0.25">
      <c r="B56" s="468"/>
      <c r="C56" s="464"/>
      <c r="D56" s="356"/>
      <c r="E56" s="356"/>
      <c r="F56" s="356"/>
      <c r="G56" s="356"/>
      <c r="H56" s="447"/>
      <c r="I56" s="453"/>
      <c r="L56" s="453"/>
      <c r="M56" s="441"/>
      <c r="N56" s="441"/>
      <c r="O56" s="441"/>
      <c r="P56" s="441"/>
      <c r="Q56" s="441"/>
      <c r="R56" s="441"/>
      <c r="S56" s="441"/>
      <c r="U56" s="440"/>
      <c r="V56" s="441"/>
      <c r="W56" s="441"/>
      <c r="X56" s="441"/>
      <c r="Y56" s="441"/>
      <c r="Z56" s="441"/>
      <c r="AA56" s="441"/>
      <c r="AB56" s="441"/>
      <c r="AC56" s="441"/>
      <c r="AD56" s="441"/>
      <c r="AE56" s="441"/>
      <c r="AF56" s="441"/>
      <c r="AH56" s="430"/>
      <c r="AN56" s="429"/>
    </row>
    <row r="57" spans="1:40" x14ac:dyDescent="0.25">
      <c r="B57" s="468"/>
      <c r="C57" s="467"/>
      <c r="D57" s="356"/>
      <c r="E57" s="356"/>
      <c r="F57" s="356"/>
      <c r="G57" s="356"/>
      <c r="H57" s="447"/>
      <c r="I57" s="453"/>
      <c r="L57" s="453"/>
      <c r="M57" s="441"/>
      <c r="N57" s="441"/>
      <c r="O57" s="441"/>
      <c r="P57" s="441"/>
      <c r="Q57" s="441"/>
      <c r="R57" s="441"/>
      <c r="S57" s="441"/>
      <c r="U57" s="440"/>
      <c r="V57" s="441"/>
      <c r="W57" s="441"/>
      <c r="X57" s="441"/>
      <c r="Y57" s="441"/>
      <c r="Z57" s="441"/>
      <c r="AA57" s="441"/>
      <c r="AB57" s="441"/>
      <c r="AC57" s="441"/>
      <c r="AD57" s="441"/>
      <c r="AE57" s="441"/>
      <c r="AF57" s="441"/>
      <c r="AH57" s="430"/>
      <c r="AN57" s="429"/>
    </row>
    <row r="58" spans="1:40" x14ac:dyDescent="0.25">
      <c r="B58" s="468"/>
      <c r="C58" s="467"/>
      <c r="D58" s="356"/>
      <c r="E58" s="356"/>
      <c r="F58" s="356"/>
      <c r="G58" s="356"/>
      <c r="H58" s="447"/>
      <c r="I58" s="453"/>
      <c r="L58" s="453"/>
      <c r="M58" s="441"/>
      <c r="N58" s="441"/>
      <c r="O58" s="441"/>
      <c r="P58" s="441"/>
      <c r="Q58" s="441"/>
      <c r="R58" s="441"/>
      <c r="S58" s="441"/>
      <c r="U58" s="440"/>
      <c r="V58" s="441"/>
      <c r="W58" s="441"/>
      <c r="X58" s="441"/>
      <c r="Y58" s="441"/>
      <c r="Z58" s="441"/>
      <c r="AA58" s="441"/>
      <c r="AB58" s="441"/>
      <c r="AC58" s="441"/>
      <c r="AD58" s="441"/>
      <c r="AE58" s="441"/>
      <c r="AF58" s="441"/>
      <c r="AH58" s="430"/>
      <c r="AN58" s="429"/>
    </row>
    <row r="59" spans="1:40" x14ac:dyDescent="0.25">
      <c r="B59" s="468"/>
      <c r="C59" s="465"/>
      <c r="D59" s="356"/>
      <c r="E59" s="356"/>
      <c r="F59" s="356"/>
      <c r="G59" s="356"/>
      <c r="H59" s="447"/>
      <c r="I59" s="453"/>
      <c r="L59" s="453"/>
      <c r="M59" s="441"/>
      <c r="N59" s="441"/>
      <c r="O59" s="441"/>
      <c r="P59" s="441"/>
      <c r="Q59" s="441"/>
      <c r="R59" s="441"/>
      <c r="S59" s="441"/>
      <c r="U59" s="440"/>
      <c r="V59" s="441"/>
      <c r="W59" s="441"/>
      <c r="X59" s="441"/>
      <c r="Y59" s="441"/>
      <c r="Z59" s="441"/>
      <c r="AA59" s="441"/>
      <c r="AB59" s="441"/>
      <c r="AC59" s="441"/>
      <c r="AD59" s="441"/>
      <c r="AE59" s="441"/>
      <c r="AF59" s="441"/>
      <c r="AH59" s="430"/>
      <c r="AN59" s="429"/>
    </row>
    <row r="60" spans="1:40" x14ac:dyDescent="0.25">
      <c r="B60" s="468"/>
      <c r="C60" s="466"/>
      <c r="D60" s="356"/>
      <c r="E60" s="356"/>
      <c r="F60" s="356"/>
      <c r="G60" s="356"/>
      <c r="H60" s="447"/>
      <c r="I60" s="453"/>
      <c r="L60" s="453"/>
      <c r="M60" s="441"/>
      <c r="N60" s="441"/>
      <c r="O60" s="441"/>
      <c r="P60" s="441"/>
      <c r="Q60" s="441"/>
      <c r="R60" s="441"/>
      <c r="S60" s="441"/>
      <c r="U60" s="440"/>
      <c r="V60" s="441"/>
      <c r="W60" s="441"/>
      <c r="X60" s="441"/>
      <c r="Y60" s="441"/>
      <c r="Z60" s="441"/>
      <c r="AA60" s="441"/>
      <c r="AB60" s="441"/>
      <c r="AC60" s="441"/>
      <c r="AD60" s="441"/>
      <c r="AE60" s="441"/>
      <c r="AF60" s="441"/>
      <c r="AH60" s="430"/>
      <c r="AN60" s="429"/>
    </row>
    <row r="61" spans="1:40" x14ac:dyDescent="0.25">
      <c r="C61" s="357"/>
      <c r="D61" s="356"/>
      <c r="E61" s="356"/>
      <c r="F61" s="356"/>
      <c r="G61" s="356"/>
      <c r="H61" s="447"/>
      <c r="L61" s="453"/>
      <c r="M61" s="441"/>
      <c r="N61" s="441"/>
      <c r="O61" s="441"/>
      <c r="P61" s="441"/>
      <c r="Q61" s="441"/>
      <c r="R61" s="441"/>
      <c r="S61" s="441"/>
      <c r="U61" s="440"/>
      <c r="V61" s="441"/>
      <c r="W61" s="441"/>
      <c r="X61" s="441"/>
      <c r="Y61" s="441"/>
      <c r="Z61" s="441"/>
      <c r="AA61" s="441"/>
      <c r="AB61" s="441"/>
      <c r="AC61" s="441"/>
      <c r="AD61" s="441"/>
      <c r="AE61" s="441"/>
      <c r="AF61" s="441"/>
      <c r="AH61" s="430"/>
      <c r="AN61" s="429"/>
    </row>
    <row r="62" spans="1:40" x14ac:dyDescent="0.25">
      <c r="A62" s="429" t="str">
        <f>'0_Total'!BM2</f>
        <v>Private car - ICE</v>
      </c>
      <c r="C62" s="357" t="str">
        <f>A62&amp;" (central estimate)"</f>
        <v>Private car - ICE (central estimate)</v>
      </c>
      <c r="D62" s="356"/>
      <c r="E62" s="356"/>
      <c r="F62" s="356"/>
      <c r="G62" s="356"/>
      <c r="H62" s="443">
        <f>HLOOKUP($A62,'0_Total'!$D$2:$FC$118,ROW('0_Total'!$A$99)-ROW('0_Total'!$A$2)+1,FALSE)</f>
        <v>160.41546967790703</v>
      </c>
      <c r="M62" s="441"/>
      <c r="N62" s="441"/>
      <c r="O62" s="441"/>
      <c r="P62" s="441"/>
      <c r="Q62" s="441"/>
      <c r="R62" s="441"/>
      <c r="S62" s="441"/>
      <c r="U62" s="440"/>
      <c r="V62" s="441"/>
      <c r="W62" s="441"/>
      <c r="X62" s="441"/>
      <c r="Y62" s="441"/>
      <c r="Z62" s="441"/>
      <c r="AA62" s="441"/>
      <c r="AB62" s="441"/>
      <c r="AC62" s="441"/>
      <c r="AD62" s="441"/>
      <c r="AE62" s="441"/>
      <c r="AF62" s="441"/>
      <c r="AH62" s="430"/>
      <c r="AN62" s="429"/>
    </row>
    <row r="63" spans="1:40" x14ac:dyDescent="0.25">
      <c r="A63" s="429" t="str">
        <f>'0_Total'!EP2</f>
        <v>Bus - ICE</v>
      </c>
      <c r="C63" s="357" t="str">
        <f>A63&amp;" (central estimate)"</f>
        <v>Bus - ICE (central estimate)</v>
      </c>
      <c r="D63" s="356"/>
      <c r="E63" s="356"/>
      <c r="F63" s="356"/>
      <c r="G63" s="447"/>
      <c r="H63" s="448"/>
      <c r="I63" s="473">
        <f>HLOOKUP($A63,'0_Total'!$D$2:$FC$118,ROW('0_Total'!$A$99)-ROW('0_Total'!$A$2)+1,FALSE)</f>
        <v>89.958393775920769</v>
      </c>
      <c r="J63" s="441"/>
      <c r="K63" s="441"/>
      <c r="L63" s="441"/>
      <c r="M63" s="441"/>
      <c r="N63" s="441"/>
      <c r="O63" s="441"/>
      <c r="P63" s="441"/>
      <c r="Q63" s="441"/>
      <c r="R63" s="441"/>
      <c r="S63" s="441"/>
      <c r="U63" s="440"/>
      <c r="V63" s="441"/>
      <c r="W63" s="441"/>
      <c r="X63" s="441"/>
      <c r="Y63" s="441"/>
      <c r="Z63" s="441"/>
      <c r="AA63" s="441"/>
      <c r="AB63" s="441"/>
      <c r="AC63" s="441"/>
      <c r="AD63" s="441"/>
      <c r="AE63" s="441"/>
      <c r="AF63" s="441"/>
      <c r="AH63" s="430"/>
      <c r="AN63" s="429"/>
    </row>
    <row r="64" spans="1:40" x14ac:dyDescent="0.25">
      <c r="B64" s="357"/>
      <c r="C64" s="356"/>
      <c r="D64" s="356"/>
      <c r="E64" s="356"/>
      <c r="F64" s="356"/>
      <c r="G64" s="447"/>
      <c r="H64" s="448"/>
      <c r="I64" s="453"/>
      <c r="J64" s="441"/>
      <c r="K64" s="441"/>
      <c r="L64" s="441"/>
      <c r="M64" s="441"/>
      <c r="N64" s="441"/>
      <c r="O64" s="441"/>
      <c r="P64" s="441"/>
      <c r="Q64" s="441"/>
      <c r="R64" s="441"/>
      <c r="S64" s="441"/>
      <c r="U64" s="440"/>
      <c r="V64" s="441"/>
      <c r="W64" s="441"/>
      <c r="X64" s="441"/>
      <c r="Y64" s="441"/>
      <c r="Z64" s="441"/>
      <c r="AA64" s="441"/>
      <c r="AB64" s="441"/>
      <c r="AC64" s="441"/>
      <c r="AD64" s="441"/>
      <c r="AE64" s="441"/>
      <c r="AF64" s="441"/>
      <c r="AH64" s="430"/>
      <c r="AN64" s="429"/>
    </row>
    <row r="65" spans="2:40" x14ac:dyDescent="0.25">
      <c r="B65" s="357"/>
      <c r="C65" s="356"/>
      <c r="D65" s="356"/>
      <c r="E65" s="356"/>
      <c r="F65" s="356"/>
      <c r="G65" s="447"/>
      <c r="H65" s="448"/>
      <c r="I65" s="453"/>
      <c r="J65" s="441"/>
      <c r="K65" s="441"/>
      <c r="L65" s="441"/>
      <c r="M65" s="441"/>
      <c r="N65" s="441"/>
      <c r="O65" s="441"/>
      <c r="P65" s="441"/>
      <c r="Q65" s="441"/>
      <c r="R65" s="441"/>
      <c r="S65" s="441"/>
      <c r="U65" s="440"/>
      <c r="V65" s="441"/>
      <c r="W65" s="441"/>
      <c r="X65" s="441"/>
      <c r="Y65" s="441"/>
      <c r="Z65" s="441"/>
      <c r="AA65" s="441"/>
      <c r="AB65" s="441"/>
      <c r="AC65" s="441"/>
      <c r="AD65" s="441"/>
      <c r="AE65" s="441"/>
      <c r="AF65" s="441"/>
      <c r="AH65" s="430"/>
      <c r="AN65" s="429"/>
    </row>
    <row r="66" spans="2:40" x14ac:dyDescent="0.25">
      <c r="B66" s="357"/>
      <c r="C66" s="356"/>
      <c r="D66" s="356"/>
      <c r="E66" s="356"/>
      <c r="F66" s="356"/>
      <c r="G66" s="356"/>
      <c r="H66" s="444"/>
      <c r="I66" s="441"/>
      <c r="J66" s="441"/>
      <c r="K66" s="441"/>
      <c r="L66" s="441"/>
      <c r="M66" s="441"/>
      <c r="N66" s="441"/>
      <c r="O66" s="441"/>
      <c r="P66" s="441"/>
      <c r="Q66" s="441"/>
      <c r="R66" s="441"/>
      <c r="S66" s="441"/>
      <c r="U66" s="440"/>
      <c r="V66" s="441"/>
      <c r="W66" s="441"/>
      <c r="X66" s="441"/>
      <c r="Y66" s="441"/>
      <c r="Z66" s="441"/>
      <c r="AA66" s="441"/>
      <c r="AB66" s="441"/>
      <c r="AC66" s="441"/>
      <c r="AD66" s="441"/>
      <c r="AE66" s="441"/>
      <c r="AF66" s="441"/>
      <c r="AH66" s="430"/>
      <c r="AN66" s="429"/>
    </row>
    <row r="67" spans="2:40" x14ac:dyDescent="0.25">
      <c r="B67" s="357"/>
      <c r="C67" s="356"/>
      <c r="D67" s="356"/>
      <c r="E67" s="356"/>
      <c r="F67" s="356"/>
      <c r="G67" s="356"/>
      <c r="H67" s="444"/>
      <c r="K67" s="440"/>
      <c r="L67" s="441"/>
      <c r="M67" s="441"/>
      <c r="N67" s="441"/>
      <c r="O67" s="441"/>
      <c r="P67" s="441"/>
      <c r="Q67" s="441"/>
      <c r="R67" s="441"/>
      <c r="S67" s="441"/>
      <c r="T67" s="441"/>
      <c r="U67" s="441"/>
      <c r="V67" s="441"/>
      <c r="X67" s="440"/>
      <c r="Y67" s="441"/>
      <c r="Z67" s="441"/>
      <c r="AA67" s="441"/>
      <c r="AB67" s="441"/>
      <c r="AC67" s="441"/>
      <c r="AD67" s="441"/>
      <c r="AE67" s="441"/>
      <c r="AF67" s="441"/>
      <c r="AG67" s="441"/>
      <c r="AH67" s="441"/>
      <c r="AI67" s="441"/>
      <c r="AK67" s="430"/>
      <c r="AN67" s="429"/>
    </row>
    <row r="68" spans="2:40" x14ac:dyDescent="0.25">
      <c r="B68" s="357"/>
      <c r="C68" s="356"/>
      <c r="D68" s="356"/>
      <c r="E68" s="356"/>
      <c r="F68" s="356"/>
      <c r="G68" s="356"/>
      <c r="H68" s="356"/>
      <c r="I68" s="356"/>
      <c r="J68" s="356"/>
      <c r="K68" s="444"/>
      <c r="N68" s="440"/>
      <c r="O68" s="441"/>
      <c r="P68" s="441"/>
      <c r="Q68" s="441"/>
      <c r="R68" s="441"/>
      <c r="S68" s="441"/>
      <c r="T68" s="441"/>
      <c r="U68" s="441"/>
      <c r="V68" s="441"/>
      <c r="W68" s="441"/>
      <c r="X68" s="441"/>
      <c r="Y68" s="441"/>
      <c r="AA68" s="440"/>
      <c r="AB68" s="441"/>
      <c r="AC68" s="441"/>
      <c r="AD68" s="441"/>
      <c r="AE68" s="441"/>
      <c r="AF68" s="441"/>
      <c r="AG68" s="441"/>
      <c r="AH68" s="441"/>
      <c r="AI68" s="441"/>
      <c r="AJ68" s="441"/>
      <c r="AK68" s="441"/>
      <c r="AL68" s="441"/>
    </row>
    <row r="69" spans="2:40" x14ac:dyDescent="0.25">
      <c r="B69" s="348"/>
      <c r="C69" s="348"/>
      <c r="D69" s="348"/>
      <c r="E69" s="348"/>
      <c r="F69" s="348"/>
      <c r="G69" s="348"/>
      <c r="H69" s="348"/>
      <c r="I69" s="348"/>
      <c r="J69" s="348"/>
      <c r="N69" s="440"/>
      <c r="O69" s="441"/>
      <c r="P69" s="441"/>
      <c r="Q69" s="441"/>
      <c r="R69" s="441"/>
      <c r="S69" s="441"/>
      <c r="T69" s="441"/>
      <c r="U69" s="441"/>
      <c r="V69" s="441"/>
      <c r="W69" s="441"/>
      <c r="X69" s="441"/>
      <c r="Y69" s="441"/>
      <c r="AA69" s="440"/>
      <c r="AB69" s="441"/>
      <c r="AC69" s="441"/>
      <c r="AD69" s="441"/>
      <c r="AE69" s="441"/>
      <c r="AF69" s="441"/>
      <c r="AG69" s="441"/>
      <c r="AH69" s="441"/>
      <c r="AI69" s="441"/>
      <c r="AJ69" s="441"/>
      <c r="AK69" s="441"/>
      <c r="AL69" s="441"/>
    </row>
    <row r="70" spans="2:40" x14ac:dyDescent="0.25">
      <c r="N70" s="440"/>
      <c r="O70" s="441"/>
      <c r="P70" s="441"/>
      <c r="Q70" s="441"/>
      <c r="R70" s="441"/>
      <c r="S70" s="441"/>
      <c r="T70" s="441"/>
      <c r="U70" s="441"/>
      <c r="V70" s="441"/>
      <c r="W70" s="441"/>
      <c r="X70" s="441"/>
      <c r="Y70" s="441"/>
      <c r="AA70" s="440"/>
      <c r="AB70" s="441"/>
      <c r="AC70" s="441"/>
      <c r="AD70" s="441"/>
      <c r="AE70" s="441"/>
      <c r="AF70" s="441"/>
      <c r="AG70" s="441"/>
      <c r="AH70" s="441"/>
      <c r="AI70" s="441"/>
      <c r="AJ70" s="441"/>
      <c r="AK70" s="441"/>
      <c r="AL70" s="441"/>
    </row>
    <row r="71" spans="2:40" x14ac:dyDescent="0.25">
      <c r="N71" s="440"/>
      <c r="O71" s="441"/>
      <c r="P71" s="441"/>
      <c r="Q71" s="441"/>
      <c r="R71" s="441"/>
      <c r="S71" s="441"/>
      <c r="T71" s="441"/>
      <c r="U71" s="441"/>
      <c r="V71" s="441"/>
      <c r="W71" s="441"/>
      <c r="X71" s="441"/>
      <c r="Y71" s="441"/>
      <c r="AA71" s="440"/>
      <c r="AB71" s="441"/>
      <c r="AC71" s="441"/>
      <c r="AD71" s="441"/>
      <c r="AE71" s="441"/>
      <c r="AF71" s="441"/>
      <c r="AG71" s="441"/>
      <c r="AH71" s="441"/>
      <c r="AI71" s="441"/>
      <c r="AJ71" s="441"/>
      <c r="AK71" s="441"/>
      <c r="AL71" s="441"/>
    </row>
    <row r="72" spans="2:40" x14ac:dyDescent="0.25">
      <c r="N72" s="440"/>
      <c r="O72" s="441"/>
      <c r="P72" s="441"/>
      <c r="Q72" s="441"/>
      <c r="R72" s="441"/>
      <c r="S72" s="441"/>
      <c r="T72" s="441"/>
      <c r="U72" s="441"/>
      <c r="V72" s="441"/>
      <c r="W72" s="441"/>
      <c r="X72" s="441"/>
      <c r="Y72" s="441"/>
      <c r="AA72" s="440"/>
      <c r="AB72" s="441"/>
      <c r="AC72" s="441"/>
      <c r="AD72" s="441"/>
      <c r="AE72" s="441"/>
      <c r="AF72" s="441"/>
      <c r="AG72" s="441"/>
      <c r="AH72" s="441"/>
      <c r="AI72" s="441"/>
      <c r="AJ72" s="441"/>
      <c r="AK72" s="441"/>
      <c r="AL72" s="441"/>
    </row>
    <row r="73" spans="2:40" x14ac:dyDescent="0.25">
      <c r="O73" s="430"/>
      <c r="P73" s="430"/>
    </row>
    <row r="74" spans="2:40" x14ac:dyDescent="0.25">
      <c r="B74" s="445"/>
      <c r="C74" s="434"/>
      <c r="D74" s="434"/>
      <c r="E74" s="434"/>
      <c r="F74" s="434"/>
      <c r="G74" s="434"/>
      <c r="H74" s="434"/>
      <c r="I74" s="434"/>
      <c r="J74" s="434"/>
      <c r="K74" s="434"/>
      <c r="O74" s="430"/>
      <c r="P74" s="430"/>
    </row>
    <row r="75" spans="2:40" x14ac:dyDescent="0.25">
      <c r="B75" s="434"/>
      <c r="C75" s="446"/>
      <c r="D75" s="446"/>
      <c r="E75" s="446"/>
      <c r="F75" s="446"/>
      <c r="G75" s="446"/>
      <c r="H75" s="446"/>
      <c r="I75" s="446"/>
      <c r="J75" s="446"/>
      <c r="K75" s="446"/>
      <c r="O75" s="430"/>
      <c r="P75" s="430"/>
    </row>
    <row r="76" spans="2:40" x14ac:dyDescent="0.25">
      <c r="B76" s="434"/>
      <c r="C76" s="446"/>
      <c r="D76" s="446"/>
      <c r="E76" s="446"/>
      <c r="F76" s="446"/>
      <c r="G76" s="446"/>
      <c r="H76" s="446"/>
      <c r="I76" s="446"/>
      <c r="J76" s="446"/>
      <c r="K76" s="446"/>
      <c r="O76" s="430"/>
      <c r="P76" s="430"/>
    </row>
    <row r="77" spans="2:40" x14ac:dyDescent="0.25">
      <c r="B77" s="434"/>
      <c r="C77" s="446"/>
      <c r="D77" s="446"/>
      <c r="E77" s="446"/>
      <c r="F77" s="446"/>
      <c r="G77" s="446"/>
      <c r="H77" s="446"/>
      <c r="I77" s="446"/>
      <c r="J77" s="446"/>
      <c r="K77" s="446"/>
      <c r="O77" s="430"/>
      <c r="P77" s="430"/>
    </row>
    <row r="78" spans="2:40" x14ac:dyDescent="0.25">
      <c r="B78" s="434"/>
      <c r="C78" s="446"/>
      <c r="D78" s="446"/>
      <c r="E78" s="446"/>
      <c r="F78" s="446"/>
      <c r="G78" s="446"/>
      <c r="H78" s="446"/>
      <c r="I78" s="446"/>
      <c r="J78" s="446"/>
      <c r="K78" s="446"/>
      <c r="O78" s="430"/>
      <c r="P78" s="430"/>
    </row>
    <row r="79" spans="2:40" x14ac:dyDescent="0.25">
      <c r="O79" s="430"/>
      <c r="P79" s="430"/>
    </row>
    <row r="80" spans="2:40" x14ac:dyDescent="0.25">
      <c r="O80" s="430"/>
      <c r="P80" s="430"/>
    </row>
    <row r="81" spans="15:16" x14ac:dyDescent="0.25">
      <c r="O81" s="430"/>
      <c r="P81" s="430"/>
    </row>
    <row r="82" spans="15:16" x14ac:dyDescent="0.25">
      <c r="O82" s="430"/>
      <c r="P82" s="430"/>
    </row>
    <row r="83" spans="15:16" x14ac:dyDescent="0.25">
      <c r="O83" s="430"/>
      <c r="P83" s="430"/>
    </row>
    <row r="84" spans="15:16" x14ac:dyDescent="0.25">
      <c r="O84" s="430"/>
      <c r="P84" s="430"/>
    </row>
    <row r="85" spans="15:16" x14ac:dyDescent="0.25">
      <c r="O85" s="430"/>
      <c r="P85" s="430"/>
    </row>
    <row r="86" spans="15:16" x14ac:dyDescent="0.25">
      <c r="O86" s="430"/>
      <c r="P86" s="430"/>
    </row>
    <row r="87" spans="15:16" x14ac:dyDescent="0.25">
      <c r="O87" s="430"/>
      <c r="P87" s="430"/>
    </row>
    <row r="88" spans="15:16" x14ac:dyDescent="0.25">
      <c r="O88" s="430"/>
      <c r="P88" s="430"/>
    </row>
    <row r="89" spans="15:16" x14ac:dyDescent="0.25">
      <c r="O89" s="430"/>
      <c r="P89" s="430"/>
    </row>
    <row r="90" spans="15:16" x14ac:dyDescent="0.25">
      <c r="O90" s="430"/>
      <c r="P90" s="430"/>
    </row>
    <row r="91" spans="15:16" x14ac:dyDescent="0.25">
      <c r="O91" s="430"/>
      <c r="P91" s="430"/>
    </row>
    <row r="92" spans="15:16" x14ac:dyDescent="0.25">
      <c r="O92" s="430"/>
      <c r="P92" s="430"/>
    </row>
    <row r="93" spans="15:16" x14ac:dyDescent="0.25">
      <c r="O93" s="430"/>
      <c r="P93" s="430"/>
    </row>
    <row r="94" spans="15:16" x14ac:dyDescent="0.25">
      <c r="O94" s="430"/>
      <c r="P94" s="430"/>
    </row>
    <row r="95" spans="15:16" x14ac:dyDescent="0.25">
      <c r="O95" s="430"/>
      <c r="P95" s="430"/>
    </row>
    <row r="96" spans="15:16" x14ac:dyDescent="0.25">
      <c r="O96" s="430"/>
      <c r="P96" s="430"/>
    </row>
    <row r="97" spans="15:16" x14ac:dyDescent="0.25">
      <c r="O97" s="430"/>
      <c r="P97" s="430"/>
    </row>
    <row r="98" spans="15:16" x14ac:dyDescent="0.25">
      <c r="O98" s="430"/>
      <c r="P98" s="430"/>
    </row>
    <row r="99" spans="15:16" x14ac:dyDescent="0.25">
      <c r="O99" s="430"/>
      <c r="P99" s="430"/>
    </row>
    <row r="100" spans="15:16" x14ac:dyDescent="0.25">
      <c r="O100" s="430"/>
      <c r="P100" s="430"/>
    </row>
    <row r="101" spans="15:16" x14ac:dyDescent="0.25">
      <c r="O101" s="430"/>
      <c r="P101" s="430"/>
    </row>
    <row r="102" spans="15:16" x14ac:dyDescent="0.25">
      <c r="O102" s="430"/>
      <c r="P102" s="430"/>
    </row>
    <row r="103" spans="15:16" x14ac:dyDescent="0.25">
      <c r="O103" s="430"/>
      <c r="P103" s="430"/>
    </row>
    <row r="104" spans="15:16" x14ac:dyDescent="0.25">
      <c r="O104" s="430"/>
      <c r="P104" s="430"/>
    </row>
    <row r="105" spans="15:16" x14ac:dyDescent="0.25">
      <c r="O105" s="430"/>
      <c r="P105" s="430"/>
    </row>
    <row r="106" spans="15:16" x14ac:dyDescent="0.25">
      <c r="O106" s="430"/>
      <c r="P106" s="430"/>
    </row>
    <row r="107" spans="15:16" x14ac:dyDescent="0.25">
      <c r="O107" s="430"/>
      <c r="P107" s="430"/>
    </row>
    <row r="108" spans="15:16" x14ac:dyDescent="0.25">
      <c r="O108" s="430"/>
      <c r="P108" s="430"/>
    </row>
    <row r="109" spans="15:16" x14ac:dyDescent="0.25">
      <c r="O109" s="430"/>
      <c r="P109" s="430"/>
    </row>
    <row r="110" spans="15:16" x14ac:dyDescent="0.25">
      <c r="O110" s="430"/>
      <c r="P110" s="430"/>
    </row>
    <row r="111" spans="15:16" x14ac:dyDescent="0.25">
      <c r="O111" s="430"/>
      <c r="P111" s="430"/>
    </row>
    <row r="112" spans="15:16" x14ac:dyDescent="0.25">
      <c r="O112" s="430"/>
      <c r="P112" s="430"/>
    </row>
    <row r="113" spans="15:16" x14ac:dyDescent="0.25">
      <c r="O113" s="430"/>
      <c r="P113" s="430"/>
    </row>
    <row r="114" spans="15:16" x14ac:dyDescent="0.25">
      <c r="O114" s="430"/>
      <c r="P114" s="430"/>
    </row>
    <row r="115" spans="15:16" x14ac:dyDescent="0.25">
      <c r="O115" s="430"/>
      <c r="P115" s="430"/>
    </row>
    <row r="116" spans="15:16" x14ac:dyDescent="0.25">
      <c r="O116" s="430"/>
      <c r="P116" s="430"/>
    </row>
    <row r="117" spans="15:16" x14ac:dyDescent="0.25">
      <c r="O117" s="430"/>
      <c r="P117" s="430"/>
    </row>
    <row r="118" spans="15:16" x14ac:dyDescent="0.25">
      <c r="O118" s="430"/>
      <c r="P118" s="430"/>
    </row>
    <row r="119" spans="15:16" x14ac:dyDescent="0.25">
      <c r="O119" s="430"/>
      <c r="P119" s="430"/>
    </row>
    <row r="120" spans="15:16" x14ac:dyDescent="0.25">
      <c r="O120" s="430"/>
      <c r="P120" s="430"/>
    </row>
    <row r="121" spans="15:16" x14ac:dyDescent="0.25">
      <c r="O121" s="430"/>
      <c r="P121" s="430"/>
    </row>
    <row r="122" spans="15:16" x14ac:dyDescent="0.25">
      <c r="O122" s="430"/>
      <c r="P122" s="430"/>
    </row>
    <row r="123" spans="15:16" x14ac:dyDescent="0.25">
      <c r="O123" s="430"/>
      <c r="P123" s="430"/>
    </row>
    <row r="124" spans="15:16" x14ac:dyDescent="0.25">
      <c r="O124" s="430"/>
      <c r="P124" s="430"/>
    </row>
    <row r="125" spans="15:16" x14ac:dyDescent="0.25">
      <c r="O125" s="430"/>
      <c r="P125" s="430"/>
    </row>
    <row r="126" spans="15:16" x14ac:dyDescent="0.25">
      <c r="O126" s="430"/>
      <c r="P126" s="430"/>
    </row>
    <row r="127" spans="15:16" x14ac:dyDescent="0.25">
      <c r="O127" s="430"/>
      <c r="P127" s="430"/>
    </row>
    <row r="128" spans="15:16" x14ac:dyDescent="0.25">
      <c r="O128" s="430"/>
      <c r="P128" s="430"/>
    </row>
    <row r="129" spans="15:16" x14ac:dyDescent="0.25">
      <c r="O129" s="430"/>
      <c r="P129" s="430"/>
    </row>
    <row r="130" spans="15:16" x14ac:dyDescent="0.25">
      <c r="O130" s="430"/>
      <c r="P130" s="430"/>
    </row>
    <row r="131" spans="15:16" x14ac:dyDescent="0.25">
      <c r="O131" s="430"/>
      <c r="P131" s="430"/>
    </row>
    <row r="132" spans="15:16" x14ac:dyDescent="0.25">
      <c r="O132" s="430"/>
      <c r="P132" s="430"/>
    </row>
    <row r="133" spans="15:16" x14ac:dyDescent="0.25">
      <c r="O133" s="430"/>
      <c r="P133" s="430"/>
    </row>
    <row r="134" spans="15:16" x14ac:dyDescent="0.25">
      <c r="O134" s="430"/>
      <c r="P134" s="430"/>
    </row>
    <row r="135" spans="15:16" x14ac:dyDescent="0.25">
      <c r="O135" s="430"/>
      <c r="P135" s="430"/>
    </row>
    <row r="136" spans="15:16" x14ac:dyDescent="0.25">
      <c r="O136" s="430"/>
      <c r="P136" s="430"/>
    </row>
  </sheetData>
  <mergeCells count="1">
    <mergeCell ref="B19:H33"/>
  </mergeCells>
  <pageMargins left="0" right="0" top="0" bottom="0" header="0" footer="0"/>
  <pageSetup orientation="portrait" r:id="rId1"/>
  <drawing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7BC143"/>
  </sheetPr>
  <dimension ref="A1:AN136"/>
  <sheetViews>
    <sheetView topLeftCell="C8" zoomScale="67" zoomScaleNormal="60" zoomScalePageLayoutView="200" workbookViewId="0">
      <selection activeCell="C46" sqref="C46"/>
    </sheetView>
  </sheetViews>
  <sheetFormatPr defaultColWidth="8.85546875" defaultRowHeight="15" x14ac:dyDescent="0.25"/>
  <cols>
    <col min="1" max="1" width="3.28515625" style="429" customWidth="1"/>
    <col min="2" max="2" width="17.140625" style="429" customWidth="1"/>
    <col min="3" max="3" width="49" style="429" customWidth="1"/>
    <col min="4" max="6" width="8.85546875" style="429"/>
    <col min="7" max="10" width="8.85546875" style="429" customWidth="1"/>
    <col min="11" max="13" width="8.85546875" style="429"/>
    <col min="14" max="14" width="8.85546875" style="430"/>
    <col min="15" max="15" width="17" style="429" customWidth="1"/>
    <col min="16" max="16" width="8.85546875" style="429"/>
    <col min="17" max="17" width="15.28515625" style="429" customWidth="1"/>
    <col min="18" max="26" width="8.85546875" style="429"/>
    <col min="27" max="27" width="8.85546875" style="430"/>
    <col min="28" max="39" width="8.85546875" style="429"/>
    <col min="40" max="40" width="8.85546875" style="430"/>
    <col min="41" max="16384" width="8.85546875" style="429"/>
  </cols>
  <sheetData>
    <row r="1" spans="2:40" s="428" customFormat="1" ht="21" x14ac:dyDescent="0.35">
      <c r="B1" s="427" t="s">
        <v>1080</v>
      </c>
      <c r="N1" s="427"/>
      <c r="AA1" s="427"/>
      <c r="AN1" s="427"/>
    </row>
    <row r="2" spans="2:40" x14ac:dyDescent="0.25">
      <c r="O2" s="430"/>
      <c r="P2" s="430"/>
      <c r="Q2" s="430"/>
      <c r="R2" s="430"/>
      <c r="S2" s="430"/>
      <c r="T2" s="430"/>
      <c r="U2" s="430"/>
      <c r="V2" s="430"/>
      <c r="W2" s="430"/>
      <c r="X2" s="430"/>
      <c r="Y2" s="430"/>
    </row>
    <row r="3" spans="2:40" ht="23.25" x14ac:dyDescent="0.35">
      <c r="B3" s="431" t="s">
        <v>1079</v>
      </c>
    </row>
    <row r="5" spans="2:40" x14ac:dyDescent="0.25">
      <c r="B5" s="430" t="s">
        <v>1078</v>
      </c>
      <c r="C5" s="432" t="s">
        <v>1077</v>
      </c>
    </row>
    <row r="6" spans="2:40" x14ac:dyDescent="0.25">
      <c r="B6" s="430" t="s">
        <v>1076</v>
      </c>
      <c r="C6" s="432" t="s">
        <v>1075</v>
      </c>
    </row>
    <row r="7" spans="2:40" x14ac:dyDescent="0.25">
      <c r="B7" s="430" t="s">
        <v>1074</v>
      </c>
      <c r="C7" s="432" t="s">
        <v>1073</v>
      </c>
    </row>
    <row r="8" spans="2:40" x14ac:dyDescent="0.25">
      <c r="B8" s="430" t="s">
        <v>1072</v>
      </c>
      <c r="C8" s="432" t="s">
        <v>1071</v>
      </c>
    </row>
    <row r="9" spans="2:40" ht="15.75" x14ac:dyDescent="0.25">
      <c r="B9" s="430"/>
      <c r="L9" s="433" t="s">
        <v>1070</v>
      </c>
    </row>
    <row r="10" spans="2:40" x14ac:dyDescent="0.25">
      <c r="B10" s="430" t="s">
        <v>1069</v>
      </c>
    </row>
    <row r="11" spans="2:40" x14ac:dyDescent="0.25">
      <c r="B11" s="430" t="s">
        <v>1068</v>
      </c>
      <c r="C11" s="432" t="str">
        <f>Figure_10_MJ_per_pkm_TNC!$C$11</f>
        <v>Energy consumption per pkm [MJ/pkm]</v>
      </c>
    </row>
    <row r="12" spans="2:40" x14ac:dyDescent="0.25">
      <c r="B12" s="430" t="s">
        <v>1066</v>
      </c>
      <c r="C12" s="432" t="s">
        <v>1140</v>
      </c>
    </row>
    <row r="13" spans="2:40" x14ac:dyDescent="0.25">
      <c r="B13" s="430"/>
      <c r="C13" s="434"/>
    </row>
    <row r="14" spans="2:40" x14ac:dyDescent="0.25">
      <c r="B14" s="430" t="s">
        <v>1065</v>
      </c>
      <c r="C14" s="434"/>
    </row>
    <row r="15" spans="2:40" x14ac:dyDescent="0.25">
      <c r="B15" s="430" t="s">
        <v>1064</v>
      </c>
      <c r="C15" s="435" t="s">
        <v>1063</v>
      </c>
    </row>
    <row r="16" spans="2:40" x14ac:dyDescent="0.25">
      <c r="B16" s="430" t="s">
        <v>1062</v>
      </c>
      <c r="C16" s="435" t="s">
        <v>1061</v>
      </c>
    </row>
    <row r="17" spans="2:38" x14ac:dyDescent="0.25">
      <c r="B17" s="430"/>
      <c r="C17" s="434"/>
    </row>
    <row r="18" spans="2:38" x14ac:dyDescent="0.25">
      <c r="B18" s="430" t="s">
        <v>1060</v>
      </c>
      <c r="V18" s="436"/>
      <c r="W18" s="436"/>
    </row>
    <row r="19" spans="2:38" x14ac:dyDescent="0.25">
      <c r="B19" s="864" t="s">
        <v>1059</v>
      </c>
      <c r="C19" s="865"/>
      <c r="D19" s="865"/>
      <c r="E19" s="865"/>
      <c r="F19" s="865"/>
      <c r="G19" s="865"/>
      <c r="H19" s="866"/>
      <c r="V19" s="436"/>
      <c r="W19" s="436"/>
    </row>
    <row r="20" spans="2:38" x14ac:dyDescent="0.25">
      <c r="B20" s="867"/>
      <c r="C20" s="868"/>
      <c r="D20" s="868"/>
      <c r="E20" s="868"/>
      <c r="F20" s="868"/>
      <c r="G20" s="868"/>
      <c r="H20" s="869"/>
      <c r="V20" s="436"/>
      <c r="W20" s="436"/>
    </row>
    <row r="21" spans="2:38" x14ac:dyDescent="0.25">
      <c r="B21" s="867"/>
      <c r="C21" s="868"/>
      <c r="D21" s="868"/>
      <c r="E21" s="868"/>
      <c r="F21" s="868"/>
      <c r="G21" s="868"/>
      <c r="H21" s="869"/>
      <c r="V21" s="436"/>
      <c r="W21" s="436"/>
    </row>
    <row r="22" spans="2:38" x14ac:dyDescent="0.25">
      <c r="B22" s="867"/>
      <c r="C22" s="868"/>
      <c r="D22" s="868"/>
      <c r="E22" s="868"/>
      <c r="F22" s="868"/>
      <c r="G22" s="868"/>
      <c r="H22" s="869"/>
      <c r="V22" s="436"/>
      <c r="W22" s="436"/>
      <c r="X22" s="430"/>
      <c r="Y22" s="430"/>
    </row>
    <row r="23" spans="2:38" x14ac:dyDescent="0.25">
      <c r="B23" s="867"/>
      <c r="C23" s="868"/>
      <c r="D23" s="868"/>
      <c r="E23" s="868"/>
      <c r="F23" s="868"/>
      <c r="G23" s="868"/>
      <c r="H23" s="869"/>
      <c r="V23" s="436"/>
      <c r="W23" s="436"/>
      <c r="X23" s="430"/>
      <c r="Y23" s="430"/>
    </row>
    <row r="24" spans="2:38" ht="15.75" x14ac:dyDescent="0.25">
      <c r="B24" s="867"/>
      <c r="C24" s="868"/>
      <c r="D24" s="868"/>
      <c r="E24" s="868"/>
      <c r="F24" s="868"/>
      <c r="G24" s="868"/>
      <c r="H24" s="869"/>
      <c r="N24" s="437"/>
      <c r="V24" s="436"/>
      <c r="W24" s="436"/>
      <c r="AA24" s="437"/>
    </row>
    <row r="25" spans="2:38" s="430" customFormat="1" x14ac:dyDescent="0.25">
      <c r="B25" s="867"/>
      <c r="C25" s="868"/>
      <c r="D25" s="868"/>
      <c r="E25" s="868"/>
      <c r="F25" s="868"/>
      <c r="G25" s="868"/>
      <c r="H25" s="869"/>
      <c r="N25" s="438"/>
      <c r="V25" s="436"/>
      <c r="W25" s="436"/>
      <c r="AA25" s="439"/>
    </row>
    <row r="26" spans="2:38" x14ac:dyDescent="0.25">
      <c r="B26" s="867"/>
      <c r="C26" s="868"/>
      <c r="D26" s="868"/>
      <c r="E26" s="868"/>
      <c r="F26" s="868"/>
      <c r="G26" s="868"/>
      <c r="H26" s="869"/>
      <c r="N26" s="440"/>
      <c r="V26" s="436"/>
      <c r="W26" s="436"/>
      <c r="X26" s="441"/>
      <c r="Y26" s="441"/>
      <c r="AA26" s="440"/>
      <c r="AB26" s="441"/>
      <c r="AC26" s="441"/>
      <c r="AD26" s="441"/>
      <c r="AE26" s="441"/>
      <c r="AF26" s="441"/>
      <c r="AG26" s="441"/>
      <c r="AH26" s="441"/>
      <c r="AI26" s="441"/>
      <c r="AJ26" s="441"/>
      <c r="AK26" s="441"/>
      <c r="AL26" s="441"/>
    </row>
    <row r="27" spans="2:38" x14ac:dyDescent="0.25">
      <c r="B27" s="867"/>
      <c r="C27" s="868"/>
      <c r="D27" s="868"/>
      <c r="E27" s="868"/>
      <c r="F27" s="868"/>
      <c r="G27" s="868"/>
      <c r="H27" s="869"/>
      <c r="N27" s="440"/>
      <c r="V27" s="436"/>
      <c r="W27" s="436"/>
      <c r="X27" s="441"/>
      <c r="Y27" s="441"/>
      <c r="AA27" s="440"/>
      <c r="AB27" s="441"/>
      <c r="AC27" s="441"/>
      <c r="AD27" s="441"/>
      <c r="AE27" s="441"/>
      <c r="AF27" s="441"/>
      <c r="AG27" s="441"/>
      <c r="AH27" s="441"/>
      <c r="AI27" s="441"/>
      <c r="AJ27" s="441"/>
      <c r="AK27" s="441"/>
      <c r="AL27" s="441"/>
    </row>
    <row r="28" spans="2:38" x14ac:dyDescent="0.25">
      <c r="B28" s="867"/>
      <c r="C28" s="868"/>
      <c r="D28" s="868"/>
      <c r="E28" s="868"/>
      <c r="F28" s="868"/>
      <c r="G28" s="868"/>
      <c r="H28" s="869"/>
      <c r="N28" s="440"/>
      <c r="V28" s="436"/>
      <c r="W28" s="436"/>
      <c r="X28" s="441"/>
      <c r="Y28" s="441"/>
      <c r="AA28" s="440"/>
      <c r="AB28" s="441"/>
      <c r="AC28" s="441"/>
      <c r="AD28" s="441"/>
      <c r="AE28" s="441"/>
      <c r="AF28" s="441"/>
      <c r="AG28" s="441"/>
      <c r="AH28" s="441"/>
      <c r="AI28" s="441"/>
      <c r="AJ28" s="441"/>
      <c r="AK28" s="441"/>
      <c r="AL28" s="441"/>
    </row>
    <row r="29" spans="2:38" x14ac:dyDescent="0.25">
      <c r="B29" s="867"/>
      <c r="C29" s="868"/>
      <c r="D29" s="868"/>
      <c r="E29" s="868"/>
      <c r="F29" s="868"/>
      <c r="G29" s="868"/>
      <c r="H29" s="869"/>
      <c r="N29" s="440"/>
      <c r="V29" s="436"/>
      <c r="W29" s="436"/>
      <c r="X29" s="441"/>
      <c r="Y29" s="441"/>
      <c r="AA29" s="440"/>
      <c r="AB29" s="441"/>
      <c r="AC29" s="441"/>
      <c r="AD29" s="441"/>
      <c r="AE29" s="441"/>
      <c r="AF29" s="441"/>
      <c r="AG29" s="441"/>
      <c r="AH29" s="441"/>
      <c r="AI29" s="441"/>
      <c r="AJ29" s="441"/>
      <c r="AK29" s="441"/>
      <c r="AL29" s="441"/>
    </row>
    <row r="30" spans="2:38" x14ac:dyDescent="0.25">
      <c r="B30" s="867"/>
      <c r="C30" s="868"/>
      <c r="D30" s="868"/>
      <c r="E30" s="868"/>
      <c r="F30" s="868"/>
      <c r="G30" s="868"/>
      <c r="H30" s="869"/>
      <c r="N30" s="440"/>
      <c r="V30" s="436"/>
      <c r="W30" s="436"/>
      <c r="X30" s="441"/>
      <c r="Y30" s="441"/>
      <c r="AA30" s="440"/>
      <c r="AB30" s="441"/>
      <c r="AC30" s="441"/>
      <c r="AD30" s="441"/>
      <c r="AE30" s="441"/>
      <c r="AF30" s="441"/>
      <c r="AG30" s="441"/>
      <c r="AH30" s="441"/>
      <c r="AI30" s="441"/>
      <c r="AJ30" s="441"/>
      <c r="AK30" s="441"/>
      <c r="AL30" s="441"/>
    </row>
    <row r="31" spans="2:38" x14ac:dyDescent="0.25">
      <c r="B31" s="867"/>
      <c r="C31" s="868"/>
      <c r="D31" s="868"/>
      <c r="E31" s="868"/>
      <c r="F31" s="868"/>
      <c r="G31" s="868"/>
      <c r="H31" s="869"/>
      <c r="N31" s="440"/>
      <c r="V31" s="436"/>
      <c r="W31" s="436"/>
      <c r="X31" s="441"/>
      <c r="Y31" s="441"/>
      <c r="AA31" s="440"/>
      <c r="AB31" s="441"/>
      <c r="AC31" s="441"/>
      <c r="AD31" s="441"/>
      <c r="AE31" s="441"/>
      <c r="AF31" s="441"/>
      <c r="AG31" s="441"/>
      <c r="AH31" s="441"/>
      <c r="AI31" s="441"/>
      <c r="AJ31" s="441"/>
      <c r="AK31" s="441"/>
      <c r="AL31" s="441"/>
    </row>
    <row r="32" spans="2:38" x14ac:dyDescent="0.25">
      <c r="B32" s="867"/>
      <c r="C32" s="868"/>
      <c r="D32" s="868"/>
      <c r="E32" s="868"/>
      <c r="F32" s="868"/>
      <c r="G32" s="868"/>
      <c r="H32" s="869"/>
      <c r="N32" s="440"/>
      <c r="V32" s="436"/>
      <c r="W32" s="436"/>
      <c r="X32" s="441"/>
      <c r="Y32" s="441"/>
      <c r="AA32" s="440"/>
      <c r="AB32" s="441"/>
      <c r="AC32" s="441"/>
      <c r="AD32" s="441"/>
      <c r="AE32" s="441"/>
      <c r="AF32" s="441"/>
      <c r="AG32" s="441"/>
      <c r="AH32" s="441"/>
      <c r="AI32" s="441"/>
      <c r="AJ32" s="441"/>
      <c r="AK32" s="441"/>
      <c r="AL32" s="441"/>
    </row>
    <row r="33" spans="1:40" x14ac:dyDescent="0.25">
      <c r="B33" s="870"/>
      <c r="C33" s="871"/>
      <c r="D33" s="871"/>
      <c r="E33" s="871"/>
      <c r="F33" s="871"/>
      <c r="G33" s="871"/>
      <c r="H33" s="872"/>
      <c r="N33" s="440"/>
      <c r="O33" s="436"/>
      <c r="P33" s="436"/>
      <c r="Q33" s="436"/>
      <c r="R33" s="436"/>
      <c r="S33" s="436"/>
      <c r="T33" s="436"/>
      <c r="U33" s="436"/>
      <c r="V33" s="436"/>
      <c r="W33" s="436"/>
      <c r="X33" s="441"/>
      <c r="Y33" s="441"/>
      <c r="AA33" s="440"/>
      <c r="AB33" s="441"/>
      <c r="AC33" s="441"/>
      <c r="AD33" s="441"/>
      <c r="AE33" s="441"/>
      <c r="AF33" s="441"/>
      <c r="AG33" s="441"/>
      <c r="AH33" s="441"/>
      <c r="AI33" s="441"/>
      <c r="AJ33" s="441"/>
      <c r="AK33" s="441"/>
      <c r="AL33" s="441"/>
    </row>
    <row r="34" spans="1:40" x14ac:dyDescent="0.25">
      <c r="N34" s="440"/>
      <c r="O34" s="441"/>
      <c r="P34" s="441"/>
      <c r="Q34" s="441"/>
      <c r="R34" s="441"/>
      <c r="S34" s="441"/>
      <c r="T34" s="441"/>
      <c r="U34" s="441"/>
      <c r="V34" s="441"/>
      <c r="W34" s="441"/>
      <c r="X34" s="441"/>
      <c r="Y34" s="441"/>
      <c r="AA34" s="440"/>
      <c r="AB34" s="441"/>
      <c r="AC34" s="441"/>
      <c r="AD34" s="441"/>
      <c r="AE34" s="441"/>
      <c r="AF34" s="441"/>
      <c r="AG34" s="441"/>
      <c r="AH34" s="441"/>
      <c r="AI34" s="441"/>
      <c r="AJ34" s="441"/>
      <c r="AK34" s="441"/>
      <c r="AL34" s="441"/>
    </row>
    <row r="35" spans="1:40" x14ac:dyDescent="0.25">
      <c r="N35" s="440"/>
      <c r="O35" s="441"/>
      <c r="P35" s="441"/>
      <c r="Q35" s="441"/>
      <c r="R35" s="441"/>
      <c r="S35" s="441"/>
      <c r="T35" s="441"/>
      <c r="U35" s="441"/>
      <c r="V35" s="441"/>
      <c r="W35" s="441"/>
      <c r="X35" s="441"/>
      <c r="Y35" s="441"/>
      <c r="AA35" s="440"/>
      <c r="AB35" s="441"/>
      <c r="AC35" s="441"/>
      <c r="AD35" s="441"/>
      <c r="AE35" s="441"/>
      <c r="AF35" s="441"/>
      <c r="AG35" s="441"/>
      <c r="AH35" s="441"/>
      <c r="AI35" s="441"/>
      <c r="AJ35" s="441"/>
      <c r="AK35" s="441"/>
      <c r="AL35" s="441"/>
    </row>
    <row r="36" spans="1:40" x14ac:dyDescent="0.25">
      <c r="N36" s="440"/>
      <c r="O36" s="441"/>
      <c r="P36" s="441"/>
      <c r="Q36" s="441"/>
      <c r="R36" s="441"/>
      <c r="S36" s="441"/>
      <c r="T36" s="441"/>
      <c r="U36" s="441"/>
      <c r="V36" s="441"/>
      <c r="W36" s="441"/>
      <c r="X36" s="441"/>
      <c r="Y36" s="441"/>
      <c r="AA36" s="440"/>
      <c r="AB36" s="441"/>
      <c r="AC36" s="441"/>
      <c r="AD36" s="441"/>
      <c r="AE36" s="441"/>
      <c r="AF36" s="441"/>
      <c r="AG36" s="441"/>
      <c r="AH36" s="441"/>
      <c r="AI36" s="441"/>
      <c r="AJ36" s="441"/>
      <c r="AK36" s="441"/>
      <c r="AL36" s="441"/>
    </row>
    <row r="37" spans="1:40" x14ac:dyDescent="0.25">
      <c r="N37" s="440"/>
      <c r="O37" s="441"/>
      <c r="P37" s="441"/>
      <c r="Q37" s="441"/>
      <c r="R37" s="441"/>
      <c r="S37" s="441"/>
      <c r="T37" s="441"/>
      <c r="U37" s="441"/>
      <c r="V37" s="441"/>
      <c r="W37" s="441"/>
      <c r="X37" s="441"/>
      <c r="Y37" s="441"/>
      <c r="AA37" s="440"/>
      <c r="AB37" s="441"/>
      <c r="AC37" s="441"/>
      <c r="AD37" s="441"/>
      <c r="AE37" s="441"/>
      <c r="AF37" s="441"/>
      <c r="AG37" s="441"/>
      <c r="AH37" s="441"/>
      <c r="AI37" s="441"/>
      <c r="AJ37" s="441"/>
      <c r="AK37" s="441"/>
      <c r="AL37" s="441"/>
    </row>
    <row r="38" spans="1:40" x14ac:dyDescent="0.25">
      <c r="N38" s="440"/>
      <c r="O38" s="441"/>
      <c r="P38" s="441"/>
      <c r="Q38" s="441"/>
      <c r="R38" s="441"/>
      <c r="S38" s="441"/>
      <c r="T38" s="441"/>
      <c r="U38" s="441"/>
      <c r="V38" s="441"/>
      <c r="W38" s="441"/>
      <c r="X38" s="441"/>
      <c r="Y38" s="441"/>
      <c r="AA38" s="440"/>
      <c r="AB38" s="441"/>
      <c r="AC38" s="441"/>
      <c r="AD38" s="441"/>
      <c r="AE38" s="441"/>
      <c r="AF38" s="441"/>
      <c r="AG38" s="441"/>
      <c r="AH38" s="441"/>
      <c r="AI38" s="441"/>
      <c r="AJ38" s="441"/>
      <c r="AK38" s="441"/>
      <c r="AL38" s="441"/>
    </row>
    <row r="39" spans="1:40" x14ac:dyDescent="0.25">
      <c r="N39" s="440"/>
      <c r="O39" s="441"/>
      <c r="P39" s="441"/>
      <c r="Q39" s="441"/>
      <c r="R39" s="441"/>
      <c r="S39" s="441"/>
      <c r="T39" s="441"/>
      <c r="U39" s="441"/>
      <c r="V39" s="441"/>
      <c r="W39" s="441"/>
      <c r="X39" s="441"/>
      <c r="Y39" s="441"/>
      <c r="AA39" s="440"/>
      <c r="AB39" s="441"/>
      <c r="AC39" s="441"/>
      <c r="AD39" s="441"/>
      <c r="AE39" s="441"/>
      <c r="AF39" s="441"/>
      <c r="AG39" s="441"/>
      <c r="AH39" s="441"/>
      <c r="AI39" s="441"/>
      <c r="AJ39" s="441"/>
      <c r="AK39" s="441"/>
      <c r="AL39" s="441"/>
    </row>
    <row r="40" spans="1:40" ht="23.25" x14ac:dyDescent="0.35">
      <c r="B40" s="431" t="s">
        <v>1058</v>
      </c>
      <c r="C40" s="442"/>
      <c r="N40" s="440"/>
      <c r="O40" s="441"/>
      <c r="P40" s="441"/>
      <c r="Q40" s="441"/>
      <c r="R40" s="441"/>
      <c r="S40" s="441"/>
      <c r="T40" s="441"/>
      <c r="U40" s="441"/>
      <c r="V40" s="441"/>
      <c r="W40" s="441"/>
      <c r="X40" s="441"/>
      <c r="Y40" s="441"/>
      <c r="AA40" s="440"/>
      <c r="AB40" s="441"/>
      <c r="AC40" s="441"/>
      <c r="AD40" s="441"/>
      <c r="AE40" s="441"/>
      <c r="AF40" s="441"/>
      <c r="AG40" s="441"/>
      <c r="AH40" s="441"/>
      <c r="AI40" s="441"/>
      <c r="AJ40" s="441"/>
      <c r="AK40" s="441"/>
      <c r="AL40" s="441"/>
    </row>
    <row r="41" spans="1:40" x14ac:dyDescent="0.25">
      <c r="N41" s="440"/>
      <c r="O41" s="441"/>
      <c r="P41" s="441"/>
      <c r="Q41" s="441"/>
      <c r="R41" s="441"/>
      <c r="S41" s="441"/>
      <c r="T41" s="441"/>
      <c r="U41" s="441"/>
      <c r="V41" s="441"/>
      <c r="W41" s="441"/>
      <c r="X41" s="441"/>
      <c r="Y41" s="441"/>
      <c r="AA41" s="440"/>
      <c r="AB41" s="441"/>
      <c r="AC41" s="441"/>
      <c r="AD41" s="441"/>
      <c r="AE41" s="441"/>
      <c r="AF41" s="441"/>
      <c r="AG41" s="441"/>
      <c r="AH41" s="441"/>
      <c r="AI41" s="441"/>
      <c r="AJ41" s="441"/>
      <c r="AK41" s="441"/>
      <c r="AL41" s="441"/>
    </row>
    <row r="42" spans="1:40" x14ac:dyDescent="0.25">
      <c r="N42" s="440"/>
      <c r="O42" s="441"/>
      <c r="P42" s="441"/>
      <c r="Q42" s="441"/>
      <c r="R42" s="441"/>
      <c r="S42" s="441"/>
      <c r="T42" s="441"/>
      <c r="U42" s="441"/>
      <c r="V42" s="441"/>
      <c r="W42" s="441"/>
      <c r="X42" s="441"/>
      <c r="Y42" s="441"/>
      <c r="AA42" s="440"/>
      <c r="AB42" s="441"/>
      <c r="AC42" s="441"/>
      <c r="AD42" s="441"/>
      <c r="AE42" s="441"/>
      <c r="AF42" s="441"/>
      <c r="AG42" s="441"/>
      <c r="AH42" s="441"/>
      <c r="AI42" s="441"/>
      <c r="AJ42" s="441"/>
      <c r="AK42" s="441"/>
      <c r="AL42" s="441"/>
    </row>
    <row r="43" spans="1:40" x14ac:dyDescent="0.25">
      <c r="N43" s="429"/>
      <c r="Q43" s="440"/>
      <c r="R43" s="441"/>
      <c r="S43" s="441"/>
      <c r="T43" s="441"/>
      <c r="U43" s="441"/>
      <c r="V43" s="441"/>
      <c r="W43" s="441"/>
      <c r="X43" s="441"/>
      <c r="Y43" s="441"/>
      <c r="AA43" s="440"/>
      <c r="AB43" s="441"/>
      <c r="AC43" s="441"/>
      <c r="AD43" s="441"/>
      <c r="AE43" s="441"/>
      <c r="AF43" s="441"/>
      <c r="AG43" s="441"/>
      <c r="AH43" s="441"/>
      <c r="AI43" s="441"/>
      <c r="AJ43" s="441"/>
      <c r="AK43" s="441"/>
      <c r="AL43" s="441"/>
    </row>
    <row r="44" spans="1:40" x14ac:dyDescent="0.25">
      <c r="C44" s="398"/>
      <c r="D44" s="357" t="s">
        <v>1123</v>
      </c>
      <c r="E44" s="357" t="s">
        <v>1124</v>
      </c>
      <c r="F44" s="357" t="s">
        <v>1125</v>
      </c>
      <c r="G44" s="357" t="s">
        <v>849</v>
      </c>
      <c r="H44" s="357" t="str">
        <f>C62</f>
        <v>Private car - ICE (central estimate)</v>
      </c>
      <c r="I44" s="474" t="str">
        <f>C63</f>
        <v>Bus - ICE (central estimate)</v>
      </c>
      <c r="L44" s="440"/>
      <c r="M44" s="441"/>
      <c r="N44" s="441"/>
      <c r="O44" s="441"/>
      <c r="P44" s="441"/>
      <c r="Q44" s="441"/>
      <c r="R44" s="441"/>
      <c r="S44" s="441"/>
      <c r="U44" s="440"/>
      <c r="V44" s="441"/>
      <c r="W44" s="441"/>
      <c r="X44" s="441"/>
      <c r="Y44" s="441"/>
      <c r="Z44" s="441"/>
      <c r="AA44" s="441"/>
      <c r="AB44" s="441"/>
      <c r="AC44" s="441"/>
      <c r="AD44" s="441"/>
      <c r="AE44" s="441"/>
      <c r="AF44" s="441"/>
      <c r="AH44" s="430"/>
      <c r="AN44" s="429"/>
    </row>
    <row r="45" spans="1:40" x14ac:dyDescent="0.25">
      <c r="A45" s="441" t="str">
        <f>'0_Total'!EU2</f>
        <v>Bus - FCEV, hydrogen from electrolysis (100% zero-carbon electricity)</v>
      </c>
      <c r="B45" s="468"/>
      <c r="C45" s="357" t="str">
        <f>"FCEV - "&amp;MID(A45,12,LEN(A45)-11)</f>
        <v>FCEV -  hydrogen from electrolysis (100% zero-carbon electricity)</v>
      </c>
      <c r="D45" s="356">
        <f>HLOOKUP($A45,'0_Total'!$D$2:$FC$118,ROW('0_Total'!$A$78)-ROW('0_Total'!$A$2)+1,FALSE)+
HLOOKUP($A45,'0_Total'!$D$2:$FC$118,ROW('0_Total'!$A$79)-ROW('0_Total'!$A$2)+1,FALSE)</f>
        <v>0.11775700220341519</v>
      </c>
      <c r="E45" s="356">
        <f>HLOOKUP($A45,'0_Total'!$D$2:$FC$118,ROW('0_Total'!$A$80)-ROW('0_Total'!$A$2)+1,FALSE)</f>
        <v>1.0293112187045037</v>
      </c>
      <c r="F45" s="356">
        <f>HLOOKUP($A45,'0_Total'!$D$2:$FC$118,ROW('0_Total'!$A$82)-ROW('0_Total'!$A$2)+1,FALSE)</f>
        <v>1.1889648058321935E-2</v>
      </c>
      <c r="G45" s="356">
        <f>HLOOKUP($A45,'0_Total'!$D$2:$FC$118,ROW('0_Total'!$A$81)-ROW('0_Total'!$A$2)+1,FALSE)</f>
        <v>0.11436791318938933</v>
      </c>
      <c r="H45" s="447">
        <f t="shared" ref="H45:H54" si="0">H$62</f>
        <v>2.1754682989854488</v>
      </c>
      <c r="I45" s="453">
        <f t="shared" ref="I45:I54" si="1">I$63</f>
        <v>1.1733435339718672</v>
      </c>
      <c r="L45" s="453"/>
      <c r="M45" s="441">
        <f t="shared" ref="M45:M54" si="2">SUM(D45:G45)</f>
        <v>1.2733257821556301</v>
      </c>
      <c r="N45" s="441">
        <f t="shared" ref="N45:N54" si="3">M45/$I$63</f>
        <v>1.0852114025338466</v>
      </c>
      <c r="O45" s="441"/>
      <c r="P45" s="441"/>
      <c r="Q45" s="441"/>
      <c r="R45" s="441"/>
      <c r="S45" s="441"/>
      <c r="U45" s="440"/>
      <c r="V45" s="441"/>
      <c r="W45" s="441"/>
      <c r="X45" s="441"/>
      <c r="Y45" s="441"/>
      <c r="Z45" s="441"/>
      <c r="AA45" s="441"/>
      <c r="AB45" s="441"/>
      <c r="AC45" s="441"/>
      <c r="AD45" s="441"/>
      <c r="AE45" s="441"/>
      <c r="AF45" s="441"/>
      <c r="AH45" s="430"/>
      <c r="AN45" s="429"/>
    </row>
    <row r="46" spans="1:40" x14ac:dyDescent="0.25">
      <c r="A46" s="441" t="str">
        <f>'0_Total'!ER2</f>
        <v>Bus - BEV (two packs, 100% zero-carbon electricity)</v>
      </c>
      <c r="B46" s="468"/>
      <c r="C46" s="357" t="str">
        <f>"BEV - Two "&amp;MID(A46,14,LEN(A46)-14)</f>
        <v>BEV - Two o packs, 100% zero-carbon electricity</v>
      </c>
      <c r="D46" s="356">
        <f>HLOOKUP($A46,'0_Total'!$D$2:$FC$118,ROW('0_Total'!$A$78)-ROW('0_Total'!$A$2)+1,FALSE)+
HLOOKUP($A46,'0_Total'!$D$2:$FC$118,ROW('0_Total'!$A$79)-ROW('0_Total'!$A$2)+1,FALSE)</f>
        <v>0.19889635487797358</v>
      </c>
      <c r="E46" s="356">
        <f>HLOOKUP($A46,'0_Total'!$D$2:$FC$118,ROW('0_Total'!$A$80)-ROW('0_Total'!$A$2)+1,FALSE)</f>
        <v>0.30595657821488215</v>
      </c>
      <c r="F46" s="356">
        <f>HLOOKUP($A46,'0_Total'!$D$2:$FC$118,ROW('0_Total'!$A$82)-ROW('0_Total'!$A$2)+1,FALSE)</f>
        <v>1.1491277995048165E-2</v>
      </c>
      <c r="G46" s="356">
        <f>HLOOKUP($A46,'0_Total'!$D$2:$FC$118,ROW('0_Total'!$A$81)-ROW('0_Total'!$A$2)+1,FALSE)</f>
        <v>3.3995175357209133E-2</v>
      </c>
      <c r="H46" s="447">
        <f t="shared" si="0"/>
        <v>2.1754682989854488</v>
      </c>
      <c r="I46" s="453">
        <f t="shared" si="1"/>
        <v>1.1733435339718672</v>
      </c>
      <c r="L46" s="453"/>
      <c r="M46" s="441">
        <f t="shared" si="2"/>
        <v>0.55033938644511293</v>
      </c>
      <c r="N46" s="441">
        <f t="shared" si="3"/>
        <v>0.46903517214789392</v>
      </c>
      <c r="O46" s="441"/>
      <c r="P46" s="441"/>
      <c r="Q46" s="441"/>
      <c r="R46" s="441"/>
      <c r="S46" s="441"/>
      <c r="U46" s="440"/>
      <c r="V46" s="441"/>
      <c r="W46" s="441"/>
      <c r="X46" s="441"/>
      <c r="Y46" s="441"/>
      <c r="Z46" s="441"/>
      <c r="AA46" s="441"/>
      <c r="AB46" s="441"/>
      <c r="AC46" s="441"/>
      <c r="AD46" s="441"/>
      <c r="AE46" s="441"/>
      <c r="AF46" s="441"/>
      <c r="AH46" s="430"/>
      <c r="AN46" s="429"/>
    </row>
    <row r="47" spans="1:40" x14ac:dyDescent="0.25">
      <c r="A47" s="441" t="str">
        <f>'0_Total'!EO2</f>
        <v>Bus - ICE (ridership up by 50%)</v>
      </c>
      <c r="B47" s="468"/>
      <c r="C47" s="357" t="str">
        <f>"ICE - R"&amp;MID(A47,13,LEN(A47)-13)</f>
        <v>ICE - Ridership up by 50%</v>
      </c>
      <c r="D47" s="356">
        <f>HLOOKUP($A47,'0_Total'!$D$2:$FC$118,ROW('0_Total'!$A$78)-ROW('0_Total'!$A$2)+1,FALSE)+
HLOOKUP($A47,'0_Total'!$D$2:$FC$118,ROW('0_Total'!$A$79)-ROW('0_Total'!$A$2)+1,FALSE)</f>
        <v>5.9843072630756569E-2</v>
      </c>
      <c r="E47" s="356">
        <f>HLOOKUP($A47,'0_Total'!$D$2:$FC$118,ROW('0_Total'!$A$80)-ROW('0_Total'!$A$2)+1,FALSE)</f>
        <v>0.64382150073896938</v>
      </c>
      <c r="F47" s="356">
        <f>HLOOKUP($A47,'0_Total'!$D$2:$FC$118,ROW('0_Total'!$A$82)-ROW('0_Total'!$A$2)+1,FALSE)</f>
        <v>7.0287269738556904E-3</v>
      </c>
      <c r="G47" s="356">
        <f>HLOOKUP($A47,'0_Total'!$D$2:$FC$118,ROW('0_Total'!$A$81)-ROW('0_Total'!$A$2)+1,FALSE)</f>
        <v>7.1535722304329932E-2</v>
      </c>
      <c r="H47" s="447">
        <f t="shared" si="0"/>
        <v>2.1754682989854488</v>
      </c>
      <c r="I47" s="453">
        <f t="shared" si="1"/>
        <v>1.1733435339718672</v>
      </c>
      <c r="L47" s="453"/>
      <c r="M47" s="441">
        <f t="shared" si="2"/>
        <v>0.78222902264791161</v>
      </c>
      <c r="N47" s="441">
        <f t="shared" si="3"/>
        <v>0.66666666666666674</v>
      </c>
      <c r="O47" s="441"/>
      <c r="P47" s="441"/>
      <c r="Q47" s="441"/>
      <c r="R47" s="441"/>
      <c r="S47" s="441"/>
      <c r="U47" s="440"/>
      <c r="V47" s="441"/>
      <c r="W47" s="441"/>
      <c r="X47" s="441"/>
      <c r="Y47" s="441"/>
      <c r="Z47" s="441"/>
      <c r="AA47" s="441"/>
      <c r="AB47" s="441"/>
      <c r="AC47" s="441"/>
      <c r="AD47" s="441"/>
      <c r="AE47" s="441"/>
      <c r="AF47" s="441"/>
      <c r="AH47" s="430"/>
      <c r="AN47" s="429"/>
    </row>
    <row r="48" spans="1:40" x14ac:dyDescent="0.25">
      <c r="A48" s="441" t="str">
        <f>'0_Total'!EV2</f>
        <v>Bus - FCEV</v>
      </c>
      <c r="B48" s="468"/>
      <c r="C48" s="357" t="str">
        <f>"FCEV - Hydrogen from natural gas"</f>
        <v>FCEV - Hydrogen from natural gas</v>
      </c>
      <c r="D48" s="356">
        <f>HLOOKUP($A48,'0_Total'!$D$2:$FC$118,ROW('0_Total'!$A$78)-ROW('0_Total'!$A$2)+1,FALSE)+
HLOOKUP($A48,'0_Total'!$D$2:$FC$118,ROW('0_Total'!$A$79)-ROW('0_Total'!$A$2)+1,FALSE)</f>
        <v>0.11823874898699625</v>
      </c>
      <c r="E48" s="356">
        <f>HLOOKUP($A48,'0_Total'!$D$2:$FC$118,ROW('0_Total'!$A$80)-ROW('0_Total'!$A$2)+1,FALSE)</f>
        <v>0.68847733067782246</v>
      </c>
      <c r="F48" s="356">
        <f>HLOOKUP($A48,'0_Total'!$D$2:$FC$118,ROW('0_Total'!$A$82)-ROW('0_Total'!$A$2)+1,FALSE)</f>
        <v>1.1889648058321935E-2</v>
      </c>
      <c r="G48" s="356">
        <f>HLOOKUP($A48,'0_Total'!$D$2:$FC$118,ROW('0_Total'!$A$81)-ROW('0_Total'!$A$2)+1,FALSE)</f>
        <v>7.6497481186424715E-2</v>
      </c>
      <c r="H48" s="447">
        <f t="shared" si="0"/>
        <v>2.1754682989854488</v>
      </c>
      <c r="I48" s="453">
        <f t="shared" si="1"/>
        <v>1.1733435339718672</v>
      </c>
      <c r="L48" s="453"/>
      <c r="M48" s="441">
        <f t="shared" si="2"/>
        <v>0.89510320890956541</v>
      </c>
      <c r="N48" s="441">
        <f t="shared" si="3"/>
        <v>0.76286542090496312</v>
      </c>
      <c r="O48" s="441"/>
      <c r="P48" s="441"/>
      <c r="Q48" s="441"/>
      <c r="R48" s="441"/>
      <c r="S48" s="441"/>
      <c r="U48" s="440"/>
      <c r="V48" s="441"/>
      <c r="W48" s="441"/>
      <c r="X48" s="441"/>
      <c r="Y48" s="441"/>
      <c r="Z48" s="441"/>
      <c r="AA48" s="441"/>
      <c r="AB48" s="441"/>
      <c r="AC48" s="441"/>
      <c r="AD48" s="441"/>
      <c r="AE48" s="441"/>
      <c r="AF48" s="441"/>
      <c r="AH48" s="430"/>
      <c r="AN48" s="429"/>
    </row>
    <row r="49" spans="1:40" x14ac:dyDescent="0.25">
      <c r="A49" s="441" t="str">
        <f>'0_Total'!ES2</f>
        <v>Bus - BEV (two packs)</v>
      </c>
      <c r="B49" s="468"/>
      <c r="C49" s="357" t="str">
        <f>"BEV - Two "&amp;MID(A49,14,LEN(A49)-14)&amp;", electricity with global average carbon intensity"</f>
        <v>BEV - Two o packs, electricity with global average carbon intensity</v>
      </c>
      <c r="D49" s="356">
        <f>HLOOKUP($A49,'0_Total'!$D$2:$FC$118,ROW('0_Total'!$A$78)-ROW('0_Total'!$A$2)+1,FALSE)+
HLOOKUP($A49,'0_Total'!$D$2:$FC$118,ROW('0_Total'!$A$79)-ROW('0_Total'!$A$2)+1,FALSE)</f>
        <v>0.19889635487797358</v>
      </c>
      <c r="E49" s="356">
        <f>HLOOKUP($A49,'0_Total'!$D$2:$FC$118,ROW('0_Total'!$A$80)-ROW('0_Total'!$A$2)+1,FALSE)</f>
        <v>0.71314917692537361</v>
      </c>
      <c r="F49" s="356">
        <f>HLOOKUP($A49,'0_Total'!$D$2:$FC$118,ROW('0_Total'!$A$82)-ROW('0_Total'!$A$2)+1,FALSE)</f>
        <v>1.1491277995048165E-2</v>
      </c>
      <c r="G49" s="356">
        <f>HLOOKUP($A49,'0_Total'!$D$2:$FC$118,ROW('0_Total'!$A$81)-ROW('0_Total'!$A$2)+1,FALSE)</f>
        <v>7.9238797436152614E-2</v>
      </c>
      <c r="H49" s="447">
        <f t="shared" si="0"/>
        <v>2.1754682989854488</v>
      </c>
      <c r="I49" s="453">
        <f t="shared" si="1"/>
        <v>1.1733435339718672</v>
      </c>
      <c r="L49" s="453"/>
      <c r="M49" s="441">
        <f t="shared" si="2"/>
        <v>1.0027756072345479</v>
      </c>
      <c r="N49" s="441">
        <f t="shared" si="3"/>
        <v>0.85463087169370389</v>
      </c>
      <c r="O49" s="441"/>
      <c r="P49" s="441"/>
      <c r="Q49" s="441"/>
      <c r="R49" s="441"/>
      <c r="S49" s="441"/>
      <c r="U49" s="440"/>
      <c r="V49" s="441"/>
      <c r="W49" s="441"/>
      <c r="X49" s="441"/>
      <c r="Y49" s="441"/>
      <c r="Z49" s="441"/>
      <c r="AA49" s="441"/>
      <c r="AB49" s="441"/>
      <c r="AC49" s="441"/>
      <c r="AD49" s="441"/>
      <c r="AE49" s="441"/>
      <c r="AF49" s="441"/>
      <c r="AH49" s="430"/>
      <c r="AN49" s="429"/>
    </row>
    <row r="50" spans="1:40" x14ac:dyDescent="0.25">
      <c r="A50" s="441" t="str">
        <f>'0_Total'!EK2</f>
        <v>Bus - ICE (lifetime 25% larger)</v>
      </c>
      <c r="B50" s="468"/>
      <c r="C50" s="357" t="str">
        <f>"ICE - L"&amp;MID(A50,13,LEN(A50)-13)</f>
        <v>ICE - Lifetime 25% larger</v>
      </c>
      <c r="D50" s="356">
        <f>HLOOKUP($A50,'0_Total'!$D$2:$FC$118,ROW('0_Total'!$A$78)-ROW('0_Total'!$A$2)+1,FALSE)+
HLOOKUP($A50,'0_Total'!$D$2:$FC$118,ROW('0_Total'!$A$79)-ROW('0_Total'!$A$2)+1,FALSE)</f>
        <v>7.1812723086117705E-2</v>
      </c>
      <c r="E50" s="356">
        <f>HLOOKUP($A50,'0_Total'!$D$2:$FC$118,ROW('0_Total'!$A$80)-ROW('0_Total'!$A$2)+1,FALSE)</f>
        <v>0.96573225110845395</v>
      </c>
      <c r="F50" s="356">
        <f>HLOOKUP($A50,'0_Total'!$D$2:$FC$118,ROW('0_Total'!$A$82)-ROW('0_Total'!$A$2)+1,FALSE)</f>
        <v>1.0543090460783534E-2</v>
      </c>
      <c r="G50" s="356">
        <f>HLOOKUP($A50,'0_Total'!$D$2:$FC$118,ROW('0_Total'!$A$81)-ROW('0_Total'!$A$2)+1,FALSE)</f>
        <v>0.10730358345649488</v>
      </c>
      <c r="H50" s="447">
        <f t="shared" si="0"/>
        <v>2.1754682989854488</v>
      </c>
      <c r="I50" s="453">
        <f t="shared" si="1"/>
        <v>1.1733435339718672</v>
      </c>
      <c r="L50" s="453"/>
      <c r="M50" s="441">
        <f t="shared" si="2"/>
        <v>1.15539164811185</v>
      </c>
      <c r="N50" s="441">
        <f t="shared" si="3"/>
        <v>0.98470023029040055</v>
      </c>
      <c r="O50" s="441"/>
      <c r="P50" s="441"/>
      <c r="Q50" s="441"/>
      <c r="R50" s="441"/>
      <c r="S50" s="441"/>
      <c r="U50" s="440"/>
      <c r="V50" s="441"/>
      <c r="W50" s="441"/>
      <c r="X50" s="441"/>
      <c r="Y50" s="441"/>
      <c r="Z50" s="441"/>
      <c r="AA50" s="441"/>
      <c r="AB50" s="441"/>
      <c r="AC50" s="441"/>
      <c r="AD50" s="441"/>
      <c r="AE50" s="441"/>
      <c r="AF50" s="441"/>
      <c r="AH50" s="430"/>
      <c r="AN50" s="429"/>
    </row>
    <row r="51" spans="1:40" x14ac:dyDescent="0.25">
      <c r="A51" s="441" t="str">
        <f>'0_Total'!EJ2</f>
        <v>Bus - ICE (lifetime 25% lower)</v>
      </c>
      <c r="B51" s="468"/>
      <c r="C51" s="357" t="str">
        <f>"ICE - L"&amp;MID(A51,13,LEN(A51)-13)</f>
        <v>ICE - Lifetime 25% lower</v>
      </c>
      <c r="D51" s="356">
        <f>HLOOKUP($A51,'0_Total'!$D$2:$FC$118,ROW('0_Total'!$A$78)-ROW('0_Total'!$A$2)+1,FALSE)+
HLOOKUP($A51,'0_Total'!$D$2:$FC$118,ROW('0_Total'!$A$79)-ROW('0_Total'!$A$2)+1,FALSE)</f>
        <v>0.11968441871283012</v>
      </c>
      <c r="E51" s="356">
        <f>HLOOKUP($A51,'0_Total'!$D$2:$FC$118,ROW('0_Total'!$A$80)-ROW('0_Total'!$A$2)+1,FALSE)</f>
        <v>0.96573225110845395</v>
      </c>
      <c r="F51" s="356">
        <f>HLOOKUP($A51,'0_Total'!$D$2:$FC$118,ROW('0_Total'!$A$82)-ROW('0_Total'!$A$2)+1,FALSE)</f>
        <v>1.0543090460783534E-2</v>
      </c>
      <c r="G51" s="356">
        <f>HLOOKUP($A51,'0_Total'!$D$2:$FC$118,ROW('0_Total'!$A$81)-ROW('0_Total'!$A$2)+1,FALSE)</f>
        <v>0.10730358345649489</v>
      </c>
      <c r="H51" s="447">
        <f t="shared" si="0"/>
        <v>2.1754682989854488</v>
      </c>
      <c r="I51" s="453">
        <f t="shared" si="1"/>
        <v>1.1733435339718672</v>
      </c>
      <c r="L51" s="453"/>
      <c r="M51" s="441">
        <f t="shared" si="2"/>
        <v>1.2032633437385625</v>
      </c>
      <c r="N51" s="441">
        <f t="shared" si="3"/>
        <v>1.0254996161826657</v>
      </c>
      <c r="O51" s="441"/>
      <c r="P51" s="441"/>
      <c r="Q51" s="441"/>
      <c r="R51" s="441"/>
      <c r="S51" s="441"/>
      <c r="U51" s="440"/>
      <c r="V51" s="441"/>
      <c r="W51" s="441"/>
      <c r="X51" s="441"/>
      <c r="Y51" s="441"/>
      <c r="Z51" s="441"/>
      <c r="AA51" s="441"/>
      <c r="AB51" s="441"/>
      <c r="AC51" s="441"/>
      <c r="AD51" s="441"/>
      <c r="AE51" s="441"/>
      <c r="AF51" s="441"/>
      <c r="AH51" s="430"/>
      <c r="AN51" s="429"/>
    </row>
    <row r="52" spans="1:40" x14ac:dyDescent="0.25">
      <c r="A52" s="441" t="str">
        <f>'0_Total'!EL2</f>
        <v>Bus - ICE (100% bus lane)</v>
      </c>
      <c r="B52" s="468"/>
      <c r="C52" s="357" t="str">
        <f>"ICE - "&amp;MID(A52,12,LEN(A52)-12)</f>
        <v>ICE - 100% bus lane</v>
      </c>
      <c r="D52" s="356">
        <f>HLOOKUP($A52,'0_Total'!$D$2:$FC$118,ROW('0_Total'!$A$78)-ROW('0_Total'!$A$2)+1,FALSE)+
HLOOKUP($A52,'0_Total'!$D$2:$FC$118,ROW('0_Total'!$A$79)-ROW('0_Total'!$A$2)+1,FALSE)</f>
        <v>8.9764608946134847E-2</v>
      </c>
      <c r="E52" s="356">
        <f>HLOOKUP($A52,'0_Total'!$D$2:$FC$118,ROW('0_Total'!$A$80)-ROW('0_Total'!$A$2)+1,FALSE)</f>
        <v>0.86915902599760864</v>
      </c>
      <c r="F52" s="356">
        <f>HLOOKUP($A52,'0_Total'!$D$2:$FC$118,ROW('0_Total'!$A$82)-ROW('0_Total'!$A$2)+1,FALSE)</f>
        <v>4.5006061595223842E-2</v>
      </c>
      <c r="G52" s="356">
        <f>HLOOKUP($A52,'0_Total'!$D$2:$FC$118,ROW('0_Total'!$A$81)-ROW('0_Total'!$A$2)+1,FALSE)</f>
        <v>9.6573225110845415E-2</v>
      </c>
      <c r="H52" s="447">
        <f t="shared" si="0"/>
        <v>2.1754682989854488</v>
      </c>
      <c r="I52" s="453">
        <f t="shared" si="1"/>
        <v>1.1733435339718672</v>
      </c>
      <c r="L52" s="453"/>
      <c r="M52" s="441">
        <f>SUM(D52:G52)</f>
        <v>1.1005029216498126</v>
      </c>
      <c r="N52" s="441">
        <f t="shared" si="3"/>
        <v>0.93792047238247178</v>
      </c>
      <c r="O52" s="441"/>
      <c r="P52" s="441"/>
      <c r="Q52" s="441"/>
      <c r="R52" s="441"/>
      <c r="S52" s="441"/>
      <c r="U52" s="440"/>
      <c r="V52" s="441"/>
      <c r="W52" s="441"/>
      <c r="X52" s="441"/>
      <c r="Y52" s="441"/>
      <c r="Z52" s="441"/>
      <c r="AA52" s="441"/>
      <c r="AB52" s="441"/>
      <c r="AC52" s="441"/>
      <c r="AD52" s="441"/>
      <c r="AE52" s="441"/>
      <c r="AF52" s="441"/>
      <c r="AH52" s="430"/>
      <c r="AN52" s="429"/>
    </row>
    <row r="53" spans="1:40" x14ac:dyDescent="0.25">
      <c r="A53" s="441" t="str">
        <f>'0_Total'!EM2</f>
        <v>Bus - ICE (deadheading doubled)</v>
      </c>
      <c r="B53" s="468"/>
      <c r="C53" s="357" t="str">
        <f>"ICE - D"&amp;MID(A53,13,LEN(A53)-13)</f>
        <v>ICE - Deadheading doubled</v>
      </c>
      <c r="D53" s="356">
        <f>HLOOKUP($A53,'0_Total'!$D$2:$FC$118,ROW('0_Total'!$A$78)-ROW('0_Total'!$A$2)+1,FALSE)+
HLOOKUP($A53,'0_Total'!$D$2:$FC$118,ROW('0_Total'!$A$79)-ROW('0_Total'!$A$2)+1,FALSE)</f>
        <v>8.9764608946134847E-2</v>
      </c>
      <c r="E53" s="356">
        <f>HLOOKUP($A53,'0_Total'!$D$2:$FC$118,ROW('0_Total'!$A$80)-ROW('0_Total'!$A$2)+1,FALSE)</f>
        <v>0.96573225110845407</v>
      </c>
      <c r="F53" s="356">
        <f>HLOOKUP($A53,'0_Total'!$D$2:$FC$118,ROW('0_Total'!$A$82)-ROW('0_Total'!$A$2)+1,FALSE)</f>
        <v>1.1597399506861891E-2</v>
      </c>
      <c r="G53" s="356">
        <f>HLOOKUP($A53,'0_Total'!$D$2:$FC$118,ROW('0_Total'!$A$81)-ROW('0_Total'!$A$2)+1,FALSE)</f>
        <v>0.21460716691298981</v>
      </c>
      <c r="H53" s="447">
        <f t="shared" si="0"/>
        <v>2.1754682989854488</v>
      </c>
      <c r="I53" s="453">
        <f t="shared" si="1"/>
        <v>1.1733435339718672</v>
      </c>
      <c r="L53" s="453"/>
      <c r="M53" s="441">
        <f t="shared" si="2"/>
        <v>1.2817014264744406</v>
      </c>
      <c r="N53" s="441">
        <f t="shared" si="3"/>
        <v>1.0923496737019318</v>
      </c>
      <c r="O53" s="441"/>
      <c r="P53" s="441"/>
      <c r="Q53" s="441"/>
      <c r="R53" s="441"/>
      <c r="S53" s="441"/>
      <c r="U53" s="440"/>
      <c r="V53" s="441"/>
      <c r="W53" s="441"/>
      <c r="X53" s="441"/>
      <c r="Y53" s="441"/>
      <c r="Z53" s="441"/>
      <c r="AA53" s="441"/>
      <c r="AB53" s="441"/>
      <c r="AC53" s="441"/>
      <c r="AD53" s="441"/>
      <c r="AE53" s="441"/>
      <c r="AF53" s="441"/>
      <c r="AH53" s="430"/>
      <c r="AN53" s="429"/>
    </row>
    <row r="54" spans="1:40" x14ac:dyDescent="0.25">
      <c r="A54" s="441" t="str">
        <f>'0_Total'!EN2</f>
        <v>Bus - ICE (ridership down by 50%)</v>
      </c>
      <c r="B54" s="468"/>
      <c r="C54" s="357" t="str">
        <f>"ICE - R"&amp;MID(A54,13,LEN(A54)-13)</f>
        <v>ICE - Ridership down by 50%</v>
      </c>
      <c r="D54" s="356">
        <f>HLOOKUP($A54,'0_Total'!$D$2:$FC$118,ROW('0_Total'!$A$78)-ROW('0_Total'!$A$2)+1,FALSE)+
HLOOKUP($A54,'0_Total'!$D$2:$FC$118,ROW('0_Total'!$A$79)-ROW('0_Total'!$A$2)+1,FALSE)</f>
        <v>0.17952921789226969</v>
      </c>
      <c r="E54" s="356">
        <f>HLOOKUP($A54,'0_Total'!$D$2:$FC$118,ROW('0_Total'!$A$80)-ROW('0_Total'!$A$2)+1,FALSE)</f>
        <v>1.9314645022169079</v>
      </c>
      <c r="F54" s="356">
        <f>HLOOKUP($A54,'0_Total'!$D$2:$FC$118,ROW('0_Total'!$A$82)-ROW('0_Total'!$A$2)+1,FALSE)</f>
        <v>2.1086180921567069E-2</v>
      </c>
      <c r="G54" s="356">
        <f>HLOOKUP($A54,'0_Total'!$D$2:$FC$118,ROW('0_Total'!$A$81)-ROW('0_Total'!$A$2)+1,FALSE)</f>
        <v>0.21460716691298978</v>
      </c>
      <c r="H54" s="447">
        <f t="shared" si="0"/>
        <v>2.1754682989854488</v>
      </c>
      <c r="I54" s="453">
        <f t="shared" si="1"/>
        <v>1.1733435339718672</v>
      </c>
      <c r="L54" s="453"/>
      <c r="M54" s="441">
        <f t="shared" si="2"/>
        <v>2.3466870679437344</v>
      </c>
      <c r="N54" s="441">
        <f t="shared" si="3"/>
        <v>2</v>
      </c>
      <c r="O54" s="441"/>
      <c r="P54" s="441"/>
      <c r="Q54" s="441"/>
      <c r="R54" s="441"/>
      <c r="S54" s="441"/>
      <c r="U54" s="440"/>
      <c r="V54" s="441"/>
      <c r="W54" s="441"/>
      <c r="X54" s="441"/>
      <c r="Y54" s="441"/>
      <c r="Z54" s="441"/>
      <c r="AA54" s="441"/>
      <c r="AB54" s="441"/>
      <c r="AC54" s="441"/>
      <c r="AD54" s="441"/>
      <c r="AE54" s="441"/>
      <c r="AF54" s="441"/>
      <c r="AH54" s="430"/>
      <c r="AN54" s="429"/>
    </row>
    <row r="55" spans="1:40" x14ac:dyDescent="0.25">
      <c r="A55" s="441"/>
      <c r="B55" s="468"/>
      <c r="C55" s="357"/>
      <c r="D55" s="356"/>
      <c r="E55" s="356"/>
      <c r="F55" s="356"/>
      <c r="G55" s="356"/>
      <c r="H55" s="447"/>
      <c r="I55" s="453"/>
      <c r="L55" s="453"/>
      <c r="M55" s="441"/>
      <c r="N55" s="441"/>
      <c r="O55" s="441"/>
      <c r="P55" s="441"/>
      <c r="Q55" s="441"/>
      <c r="R55" s="441"/>
      <c r="S55" s="441"/>
      <c r="U55" s="440"/>
      <c r="V55" s="441"/>
      <c r="W55" s="441"/>
      <c r="X55" s="441"/>
      <c r="Y55" s="441"/>
      <c r="Z55" s="441"/>
      <c r="AA55" s="441"/>
      <c r="AB55" s="441"/>
      <c r="AC55" s="441"/>
      <c r="AD55" s="441"/>
      <c r="AE55" s="441"/>
      <c r="AF55" s="441"/>
      <c r="AH55" s="430"/>
      <c r="AN55" s="429"/>
    </row>
    <row r="56" spans="1:40" x14ac:dyDescent="0.25">
      <c r="B56" s="468"/>
      <c r="C56" s="464"/>
      <c r="D56" s="356"/>
      <c r="E56" s="356"/>
      <c r="F56" s="356"/>
      <c r="G56" s="356"/>
      <c r="H56" s="447"/>
      <c r="I56" s="453"/>
      <c r="L56" s="453"/>
      <c r="M56" s="441"/>
      <c r="N56" s="441"/>
      <c r="O56" s="441"/>
      <c r="P56" s="441"/>
      <c r="Q56" s="441"/>
      <c r="R56" s="441"/>
      <c r="S56" s="441"/>
      <c r="U56" s="440"/>
      <c r="V56" s="441"/>
      <c r="W56" s="441"/>
      <c r="X56" s="441"/>
      <c r="Y56" s="441"/>
      <c r="Z56" s="441"/>
      <c r="AA56" s="441"/>
      <c r="AB56" s="441"/>
      <c r="AC56" s="441"/>
      <c r="AD56" s="441"/>
      <c r="AE56" s="441"/>
      <c r="AF56" s="441"/>
      <c r="AH56" s="430"/>
      <c r="AN56" s="429"/>
    </row>
    <row r="57" spans="1:40" x14ac:dyDescent="0.25">
      <c r="B57" s="468"/>
      <c r="C57" s="467"/>
      <c r="D57" s="356"/>
      <c r="E57" s="356"/>
      <c r="F57" s="356"/>
      <c r="G57" s="356"/>
      <c r="H57" s="447"/>
      <c r="I57" s="453"/>
      <c r="L57" s="453"/>
      <c r="M57" s="441"/>
      <c r="N57" s="441"/>
      <c r="O57" s="441"/>
      <c r="P57" s="441"/>
      <c r="Q57" s="441"/>
      <c r="R57" s="441"/>
      <c r="S57" s="441"/>
      <c r="U57" s="440"/>
      <c r="V57" s="441"/>
      <c r="W57" s="441"/>
      <c r="X57" s="441"/>
      <c r="Y57" s="441"/>
      <c r="Z57" s="441"/>
      <c r="AA57" s="441"/>
      <c r="AB57" s="441"/>
      <c r="AC57" s="441"/>
      <c r="AD57" s="441"/>
      <c r="AE57" s="441"/>
      <c r="AF57" s="441"/>
      <c r="AH57" s="430"/>
      <c r="AN57" s="429"/>
    </row>
    <row r="58" spans="1:40" x14ac:dyDescent="0.25">
      <c r="B58" s="468"/>
      <c r="C58" s="467"/>
      <c r="D58" s="356"/>
      <c r="E58" s="356"/>
      <c r="F58" s="356"/>
      <c r="G58" s="356"/>
      <c r="H58" s="447"/>
      <c r="I58" s="453"/>
      <c r="L58" s="453"/>
      <c r="M58" s="441"/>
      <c r="N58" s="441"/>
      <c r="O58" s="441"/>
      <c r="P58" s="441"/>
      <c r="Q58" s="441"/>
      <c r="R58" s="441"/>
      <c r="S58" s="441"/>
      <c r="U58" s="440"/>
      <c r="V58" s="441"/>
      <c r="W58" s="441"/>
      <c r="X58" s="441"/>
      <c r="Y58" s="441"/>
      <c r="Z58" s="441"/>
      <c r="AA58" s="441"/>
      <c r="AB58" s="441"/>
      <c r="AC58" s="441"/>
      <c r="AD58" s="441"/>
      <c r="AE58" s="441"/>
      <c r="AF58" s="441"/>
      <c r="AH58" s="430"/>
      <c r="AN58" s="429"/>
    </row>
    <row r="59" spans="1:40" x14ac:dyDescent="0.25">
      <c r="B59" s="468"/>
      <c r="C59" s="465"/>
      <c r="D59" s="356"/>
      <c r="E59" s="356"/>
      <c r="F59" s="356"/>
      <c r="G59" s="356"/>
      <c r="H59" s="447"/>
      <c r="I59" s="453"/>
      <c r="L59" s="453"/>
      <c r="M59" s="441"/>
      <c r="N59" s="441"/>
      <c r="O59" s="441"/>
      <c r="P59" s="441"/>
      <c r="Q59" s="441"/>
      <c r="R59" s="441"/>
      <c r="S59" s="441"/>
      <c r="U59" s="440"/>
      <c r="V59" s="441"/>
      <c r="W59" s="441"/>
      <c r="X59" s="441"/>
      <c r="Y59" s="441"/>
      <c r="Z59" s="441"/>
      <c r="AA59" s="441"/>
      <c r="AB59" s="441"/>
      <c r="AC59" s="441"/>
      <c r="AD59" s="441"/>
      <c r="AE59" s="441"/>
      <c r="AF59" s="441"/>
      <c r="AH59" s="430"/>
      <c r="AN59" s="429"/>
    </row>
    <row r="60" spans="1:40" x14ac:dyDescent="0.25">
      <c r="B60" s="468"/>
      <c r="C60" s="466"/>
      <c r="D60" s="356"/>
      <c r="E60" s="356"/>
      <c r="F60" s="356"/>
      <c r="G60" s="356"/>
      <c r="H60" s="447"/>
      <c r="I60" s="453"/>
      <c r="L60" s="453"/>
      <c r="M60" s="441"/>
      <c r="N60" s="441"/>
      <c r="O60" s="441"/>
      <c r="P60" s="441"/>
      <c r="Q60" s="441"/>
      <c r="R60" s="441"/>
      <c r="S60" s="441"/>
      <c r="U60" s="440"/>
      <c r="V60" s="441"/>
      <c r="W60" s="441"/>
      <c r="X60" s="441"/>
      <c r="Y60" s="441"/>
      <c r="Z60" s="441"/>
      <c r="AA60" s="441"/>
      <c r="AB60" s="441"/>
      <c r="AC60" s="441"/>
      <c r="AD60" s="441"/>
      <c r="AE60" s="441"/>
      <c r="AF60" s="441"/>
      <c r="AH60" s="430"/>
      <c r="AN60" s="429"/>
    </row>
    <row r="61" spans="1:40" x14ac:dyDescent="0.25">
      <c r="C61" s="357"/>
      <c r="D61" s="356"/>
      <c r="E61" s="356"/>
      <c r="F61" s="356"/>
      <c r="G61" s="356"/>
      <c r="H61" s="447"/>
      <c r="L61" s="453"/>
      <c r="M61" s="441"/>
      <c r="N61" s="441"/>
      <c r="O61" s="441"/>
      <c r="P61" s="441"/>
      <c r="Q61" s="441"/>
      <c r="R61" s="441"/>
      <c r="S61" s="441"/>
      <c r="U61" s="440"/>
      <c r="V61" s="441"/>
      <c r="W61" s="441"/>
      <c r="X61" s="441"/>
      <c r="Y61" s="441"/>
      <c r="Z61" s="441"/>
      <c r="AA61" s="441"/>
      <c r="AB61" s="441"/>
      <c r="AC61" s="441"/>
      <c r="AD61" s="441"/>
      <c r="AE61" s="441"/>
      <c r="AF61" s="441"/>
      <c r="AH61" s="430"/>
      <c r="AN61" s="429"/>
    </row>
    <row r="62" spans="1:40" x14ac:dyDescent="0.25">
      <c r="A62" s="429" t="str">
        <f>'0_Total'!BM2</f>
        <v>Private car - ICE</v>
      </c>
      <c r="C62" s="357" t="str">
        <f>A62&amp;" (central estimate)"</f>
        <v>Private car - ICE (central estimate)</v>
      </c>
      <c r="D62" s="356"/>
      <c r="E62" s="356"/>
      <c r="F62" s="356"/>
      <c r="G62" s="356"/>
      <c r="H62" s="443">
        <f>HLOOKUP($A62,'0_Total'!$D$2:$FC$118,ROW('0_Total'!$A$77)-ROW('0_Total'!$A$2)+1,FALSE)</f>
        <v>2.1754682989854488</v>
      </c>
      <c r="M62" s="441"/>
      <c r="N62" s="441"/>
      <c r="O62" s="441"/>
      <c r="P62" s="441"/>
      <c r="Q62" s="441"/>
      <c r="R62" s="441"/>
      <c r="S62" s="441"/>
      <c r="U62" s="440"/>
      <c r="V62" s="441"/>
      <c r="W62" s="441"/>
      <c r="X62" s="441"/>
      <c r="Y62" s="441"/>
      <c r="Z62" s="441"/>
      <c r="AA62" s="441"/>
      <c r="AB62" s="441"/>
      <c r="AC62" s="441"/>
      <c r="AD62" s="441"/>
      <c r="AE62" s="441"/>
      <c r="AF62" s="441"/>
      <c r="AH62" s="430"/>
      <c r="AN62" s="429"/>
    </row>
    <row r="63" spans="1:40" x14ac:dyDescent="0.25">
      <c r="A63" s="429" t="str">
        <f>'0_Total'!EP2</f>
        <v>Bus - ICE</v>
      </c>
      <c r="C63" s="357" t="str">
        <f>A63&amp;" (central estimate)"</f>
        <v>Bus - ICE (central estimate)</v>
      </c>
      <c r="D63" s="356"/>
      <c r="E63" s="356"/>
      <c r="F63" s="356"/>
      <c r="G63" s="447"/>
      <c r="H63" s="448"/>
      <c r="I63" s="473">
        <f>HLOOKUP($A63,'0_Total'!$D$2:$FC$118,ROW('0_Total'!$A$77)-ROW('0_Total'!$A$2)+1,FALSE)</f>
        <v>1.1733435339718672</v>
      </c>
      <c r="J63" s="441"/>
      <c r="K63" s="441"/>
      <c r="L63" s="441"/>
      <c r="M63" s="441"/>
      <c r="N63" s="441"/>
      <c r="O63" s="441"/>
      <c r="P63" s="441"/>
      <c r="Q63" s="441"/>
      <c r="R63" s="441"/>
      <c r="S63" s="441"/>
      <c r="U63" s="440"/>
      <c r="V63" s="441"/>
      <c r="W63" s="441"/>
      <c r="X63" s="441"/>
      <c r="Y63" s="441"/>
      <c r="Z63" s="441"/>
      <c r="AA63" s="441"/>
      <c r="AB63" s="441"/>
      <c r="AC63" s="441"/>
      <c r="AD63" s="441"/>
      <c r="AE63" s="441"/>
      <c r="AF63" s="441"/>
      <c r="AH63" s="430"/>
      <c r="AN63" s="429"/>
    </row>
    <row r="64" spans="1:40" x14ac:dyDescent="0.25">
      <c r="B64" s="357"/>
      <c r="C64" s="356"/>
      <c r="D64" s="356"/>
      <c r="E64" s="356"/>
      <c r="F64" s="356"/>
      <c r="G64" s="447"/>
      <c r="H64" s="448"/>
      <c r="I64" s="453"/>
      <c r="J64" s="441"/>
      <c r="K64" s="441"/>
      <c r="L64" s="441"/>
      <c r="M64" s="441"/>
      <c r="N64" s="441"/>
      <c r="O64" s="441"/>
      <c r="P64" s="441"/>
      <c r="Q64" s="441"/>
      <c r="R64" s="441"/>
      <c r="S64" s="441"/>
      <c r="U64" s="440"/>
      <c r="V64" s="441"/>
      <c r="W64" s="441"/>
      <c r="X64" s="441"/>
      <c r="Y64" s="441"/>
      <c r="Z64" s="441"/>
      <c r="AA64" s="441"/>
      <c r="AB64" s="441"/>
      <c r="AC64" s="441"/>
      <c r="AD64" s="441"/>
      <c r="AE64" s="441"/>
      <c r="AF64" s="441"/>
      <c r="AH64" s="430"/>
      <c r="AN64" s="429"/>
    </row>
    <row r="65" spans="2:40" x14ac:dyDescent="0.25">
      <c r="B65" s="357"/>
      <c r="C65" s="356"/>
      <c r="D65" s="356"/>
      <c r="E65" s="356"/>
      <c r="F65" s="356"/>
      <c r="G65" s="447"/>
      <c r="H65" s="448"/>
      <c r="I65" s="453"/>
      <c r="J65" s="441"/>
      <c r="K65" s="441"/>
      <c r="L65" s="441"/>
      <c r="M65" s="441"/>
      <c r="N65" s="441"/>
      <c r="O65" s="441"/>
      <c r="P65" s="441"/>
      <c r="Q65" s="441"/>
      <c r="R65" s="441"/>
      <c r="S65" s="441"/>
      <c r="U65" s="440"/>
      <c r="V65" s="441"/>
      <c r="W65" s="441"/>
      <c r="X65" s="441"/>
      <c r="Y65" s="441"/>
      <c r="Z65" s="441"/>
      <c r="AA65" s="441"/>
      <c r="AB65" s="441"/>
      <c r="AC65" s="441"/>
      <c r="AD65" s="441"/>
      <c r="AE65" s="441"/>
      <c r="AF65" s="441"/>
      <c r="AH65" s="430"/>
      <c r="AN65" s="429"/>
    </row>
    <row r="66" spans="2:40" x14ac:dyDescent="0.25">
      <c r="B66" s="357"/>
      <c r="C66" s="356"/>
      <c r="D66" s="356"/>
      <c r="E66" s="356"/>
      <c r="F66" s="356"/>
      <c r="G66" s="356"/>
      <c r="H66" s="444"/>
      <c r="I66" s="441"/>
      <c r="J66" s="441"/>
      <c r="K66" s="441"/>
      <c r="L66" s="441"/>
      <c r="M66" s="441"/>
      <c r="N66" s="441"/>
      <c r="O66" s="441"/>
      <c r="P66" s="441"/>
      <c r="Q66" s="441"/>
      <c r="R66" s="441"/>
      <c r="S66" s="441"/>
      <c r="U66" s="440"/>
      <c r="V66" s="441"/>
      <c r="W66" s="441"/>
      <c r="X66" s="441"/>
      <c r="Y66" s="441"/>
      <c r="Z66" s="441"/>
      <c r="AA66" s="441"/>
      <c r="AB66" s="441"/>
      <c r="AC66" s="441"/>
      <c r="AD66" s="441"/>
      <c r="AE66" s="441"/>
      <c r="AF66" s="441"/>
      <c r="AH66" s="430"/>
      <c r="AN66" s="429"/>
    </row>
    <row r="67" spans="2:40" x14ac:dyDescent="0.25">
      <c r="B67" s="357"/>
      <c r="C67" s="356"/>
      <c r="D67" s="356"/>
      <c r="E67" s="356"/>
      <c r="F67" s="356"/>
      <c r="G67" s="356"/>
      <c r="H67" s="444"/>
      <c r="K67" s="440"/>
      <c r="L67" s="441"/>
      <c r="M67" s="441"/>
      <c r="N67" s="441"/>
      <c r="O67" s="441"/>
      <c r="P67" s="441"/>
      <c r="Q67" s="441"/>
      <c r="R67" s="441"/>
      <c r="S67" s="441"/>
      <c r="T67" s="441"/>
      <c r="U67" s="441"/>
      <c r="V67" s="441"/>
      <c r="X67" s="440"/>
      <c r="Y67" s="441"/>
      <c r="Z67" s="441"/>
      <c r="AA67" s="441"/>
      <c r="AB67" s="441"/>
      <c r="AC67" s="441"/>
      <c r="AD67" s="441"/>
      <c r="AE67" s="441"/>
      <c r="AF67" s="441"/>
      <c r="AG67" s="441"/>
      <c r="AH67" s="441"/>
      <c r="AI67" s="441"/>
      <c r="AK67" s="430"/>
      <c r="AN67" s="429"/>
    </row>
    <row r="68" spans="2:40" x14ac:dyDescent="0.25">
      <c r="B68" s="357"/>
      <c r="C68" s="356"/>
      <c r="D68" s="356"/>
      <c r="E68" s="356"/>
      <c r="F68" s="356"/>
      <c r="G68" s="356"/>
      <c r="H68" s="356"/>
      <c r="I68" s="356"/>
      <c r="J68" s="356"/>
      <c r="K68" s="444"/>
      <c r="N68" s="440"/>
      <c r="O68" s="441"/>
      <c r="P68" s="441"/>
      <c r="Q68" s="441"/>
      <c r="R68" s="441"/>
      <c r="S68" s="441"/>
      <c r="T68" s="441"/>
      <c r="U68" s="441"/>
      <c r="V68" s="441"/>
      <c r="W68" s="441"/>
      <c r="X68" s="441"/>
      <c r="Y68" s="441"/>
      <c r="AA68" s="440"/>
      <c r="AB68" s="441"/>
      <c r="AC68" s="441"/>
      <c r="AD68" s="441"/>
      <c r="AE68" s="441"/>
      <c r="AF68" s="441"/>
      <c r="AG68" s="441"/>
      <c r="AH68" s="441"/>
      <c r="AI68" s="441"/>
      <c r="AJ68" s="441"/>
      <c r="AK68" s="441"/>
      <c r="AL68" s="441"/>
    </row>
    <row r="69" spans="2:40" x14ac:dyDescent="0.25">
      <c r="B69" s="348"/>
      <c r="C69" s="348"/>
      <c r="D69" s="348"/>
      <c r="E69" s="348"/>
      <c r="F69" s="348"/>
      <c r="G69" s="348"/>
      <c r="H69" s="348"/>
      <c r="I69" s="348"/>
      <c r="J69" s="348"/>
      <c r="N69" s="440"/>
      <c r="O69" s="441"/>
      <c r="P69" s="441"/>
      <c r="Q69" s="441"/>
      <c r="R69" s="441"/>
      <c r="S69" s="441"/>
      <c r="T69" s="441"/>
      <c r="U69" s="441"/>
      <c r="V69" s="441"/>
      <c r="W69" s="441"/>
      <c r="X69" s="441"/>
      <c r="Y69" s="441"/>
      <c r="AA69" s="440"/>
      <c r="AB69" s="441"/>
      <c r="AC69" s="441"/>
      <c r="AD69" s="441"/>
      <c r="AE69" s="441"/>
      <c r="AF69" s="441"/>
      <c r="AG69" s="441"/>
      <c r="AH69" s="441"/>
      <c r="AI69" s="441"/>
      <c r="AJ69" s="441"/>
      <c r="AK69" s="441"/>
      <c r="AL69" s="441"/>
    </row>
    <row r="70" spans="2:40" x14ac:dyDescent="0.25">
      <c r="N70" s="440"/>
      <c r="O70" s="441"/>
      <c r="P70" s="441"/>
      <c r="Q70" s="441"/>
      <c r="R70" s="441"/>
      <c r="S70" s="441"/>
      <c r="T70" s="441"/>
      <c r="U70" s="441"/>
      <c r="V70" s="441"/>
      <c r="W70" s="441"/>
      <c r="X70" s="441"/>
      <c r="Y70" s="441"/>
      <c r="AA70" s="440"/>
      <c r="AB70" s="441"/>
      <c r="AC70" s="441"/>
      <c r="AD70" s="441"/>
      <c r="AE70" s="441"/>
      <c r="AF70" s="441"/>
      <c r="AG70" s="441"/>
      <c r="AH70" s="441"/>
      <c r="AI70" s="441"/>
      <c r="AJ70" s="441"/>
      <c r="AK70" s="441"/>
      <c r="AL70" s="441"/>
    </row>
    <row r="71" spans="2:40" x14ac:dyDescent="0.25">
      <c r="N71" s="440"/>
      <c r="O71" s="441"/>
      <c r="P71" s="441"/>
      <c r="Q71" s="441"/>
      <c r="R71" s="441"/>
      <c r="S71" s="441"/>
      <c r="T71" s="441"/>
      <c r="U71" s="441"/>
      <c r="V71" s="441"/>
      <c r="W71" s="441"/>
      <c r="X71" s="441"/>
      <c r="Y71" s="441"/>
      <c r="AA71" s="440"/>
      <c r="AB71" s="441"/>
      <c r="AC71" s="441"/>
      <c r="AD71" s="441"/>
      <c r="AE71" s="441"/>
      <c r="AF71" s="441"/>
      <c r="AG71" s="441"/>
      <c r="AH71" s="441"/>
      <c r="AI71" s="441"/>
      <c r="AJ71" s="441"/>
      <c r="AK71" s="441"/>
      <c r="AL71" s="441"/>
    </row>
    <row r="72" spans="2:40" x14ac:dyDescent="0.25">
      <c r="N72" s="440"/>
      <c r="O72" s="441"/>
      <c r="P72" s="441"/>
      <c r="Q72" s="441"/>
      <c r="R72" s="441"/>
      <c r="S72" s="441"/>
      <c r="T72" s="441"/>
      <c r="U72" s="441"/>
      <c r="V72" s="441"/>
      <c r="W72" s="441"/>
      <c r="X72" s="441"/>
      <c r="Y72" s="441"/>
      <c r="AA72" s="440"/>
      <c r="AB72" s="441"/>
      <c r="AC72" s="441"/>
      <c r="AD72" s="441"/>
      <c r="AE72" s="441"/>
      <c r="AF72" s="441"/>
      <c r="AG72" s="441"/>
      <c r="AH72" s="441"/>
      <c r="AI72" s="441"/>
      <c r="AJ72" s="441"/>
      <c r="AK72" s="441"/>
      <c r="AL72" s="441"/>
    </row>
    <row r="73" spans="2:40" x14ac:dyDescent="0.25">
      <c r="O73" s="430"/>
      <c r="P73" s="430"/>
    </row>
    <row r="74" spans="2:40" x14ac:dyDescent="0.25">
      <c r="B74" s="445"/>
      <c r="C74" s="434"/>
      <c r="D74" s="434"/>
      <c r="E74" s="434"/>
      <c r="F74" s="434"/>
      <c r="G74" s="434"/>
      <c r="H74" s="434"/>
      <c r="I74" s="434"/>
      <c r="J74" s="434"/>
      <c r="K74" s="434"/>
      <c r="O74" s="430"/>
      <c r="P74" s="430"/>
    </row>
    <row r="75" spans="2:40" x14ac:dyDescent="0.25">
      <c r="B75" s="434"/>
      <c r="C75" s="446"/>
      <c r="D75" s="446"/>
      <c r="E75" s="446"/>
      <c r="F75" s="446"/>
      <c r="G75" s="446"/>
      <c r="H75" s="446"/>
      <c r="I75" s="446"/>
      <c r="J75" s="446"/>
      <c r="K75" s="446"/>
      <c r="O75" s="430"/>
      <c r="P75" s="430"/>
    </row>
    <row r="76" spans="2:40" x14ac:dyDescent="0.25">
      <c r="B76" s="434"/>
      <c r="C76" s="446"/>
      <c r="D76" s="446"/>
      <c r="E76" s="446"/>
      <c r="F76" s="446"/>
      <c r="G76" s="446"/>
      <c r="H76" s="446"/>
      <c r="I76" s="446"/>
      <c r="J76" s="446"/>
      <c r="K76" s="446"/>
      <c r="O76" s="430"/>
      <c r="P76" s="430"/>
    </row>
    <row r="77" spans="2:40" x14ac:dyDescent="0.25">
      <c r="B77" s="434"/>
      <c r="C77" s="446"/>
      <c r="D77" s="446"/>
      <c r="E77" s="446"/>
      <c r="F77" s="446"/>
      <c r="G77" s="446"/>
      <c r="H77" s="446"/>
      <c r="I77" s="446"/>
      <c r="J77" s="446"/>
      <c r="K77" s="446"/>
      <c r="O77" s="430"/>
      <c r="P77" s="430"/>
    </row>
    <row r="78" spans="2:40" x14ac:dyDescent="0.25">
      <c r="B78" s="434"/>
      <c r="C78" s="446"/>
      <c r="D78" s="446"/>
      <c r="E78" s="446"/>
      <c r="F78" s="446"/>
      <c r="G78" s="446"/>
      <c r="H78" s="446"/>
      <c r="I78" s="446"/>
      <c r="J78" s="446"/>
      <c r="K78" s="446"/>
      <c r="O78" s="430"/>
      <c r="P78" s="430"/>
    </row>
    <row r="79" spans="2:40" x14ac:dyDescent="0.25">
      <c r="O79" s="430"/>
      <c r="P79" s="430"/>
    </row>
    <row r="80" spans="2:40" x14ac:dyDescent="0.25">
      <c r="O80" s="430"/>
      <c r="P80" s="430"/>
    </row>
    <row r="81" spans="15:16" x14ac:dyDescent="0.25">
      <c r="O81" s="430"/>
      <c r="P81" s="430"/>
    </row>
    <row r="82" spans="15:16" x14ac:dyDescent="0.25">
      <c r="O82" s="430"/>
      <c r="P82" s="430"/>
    </row>
    <row r="83" spans="15:16" x14ac:dyDescent="0.25">
      <c r="O83" s="430"/>
      <c r="P83" s="430"/>
    </row>
    <row r="84" spans="15:16" x14ac:dyDescent="0.25">
      <c r="O84" s="430"/>
      <c r="P84" s="430"/>
    </row>
    <row r="85" spans="15:16" x14ac:dyDescent="0.25">
      <c r="O85" s="430"/>
      <c r="P85" s="430"/>
    </row>
    <row r="86" spans="15:16" x14ac:dyDescent="0.25">
      <c r="O86" s="430"/>
      <c r="P86" s="430"/>
    </row>
    <row r="87" spans="15:16" x14ac:dyDescent="0.25">
      <c r="O87" s="430"/>
      <c r="P87" s="430"/>
    </row>
    <row r="88" spans="15:16" x14ac:dyDescent="0.25">
      <c r="O88" s="430"/>
      <c r="P88" s="430"/>
    </row>
    <row r="89" spans="15:16" x14ac:dyDescent="0.25">
      <c r="O89" s="430"/>
      <c r="P89" s="430"/>
    </row>
    <row r="90" spans="15:16" x14ac:dyDescent="0.25">
      <c r="O90" s="430"/>
      <c r="P90" s="430"/>
    </row>
    <row r="91" spans="15:16" x14ac:dyDescent="0.25">
      <c r="O91" s="430"/>
      <c r="P91" s="430"/>
    </row>
    <row r="92" spans="15:16" x14ac:dyDescent="0.25">
      <c r="O92" s="430"/>
      <c r="P92" s="430"/>
    </row>
    <row r="93" spans="15:16" x14ac:dyDescent="0.25">
      <c r="O93" s="430"/>
      <c r="P93" s="430"/>
    </row>
    <row r="94" spans="15:16" x14ac:dyDescent="0.25">
      <c r="O94" s="430"/>
      <c r="P94" s="430"/>
    </row>
    <row r="95" spans="15:16" x14ac:dyDescent="0.25">
      <c r="O95" s="430"/>
      <c r="P95" s="430"/>
    </row>
    <row r="96" spans="15:16" x14ac:dyDescent="0.25">
      <c r="O96" s="430"/>
      <c r="P96" s="430"/>
    </row>
    <row r="97" spans="15:16" x14ac:dyDescent="0.25">
      <c r="O97" s="430"/>
      <c r="P97" s="430"/>
    </row>
    <row r="98" spans="15:16" x14ac:dyDescent="0.25">
      <c r="O98" s="430"/>
      <c r="P98" s="430"/>
    </row>
    <row r="99" spans="15:16" x14ac:dyDescent="0.25">
      <c r="O99" s="430"/>
      <c r="P99" s="430"/>
    </row>
    <row r="100" spans="15:16" x14ac:dyDescent="0.25">
      <c r="O100" s="430"/>
      <c r="P100" s="430"/>
    </row>
    <row r="101" spans="15:16" x14ac:dyDescent="0.25">
      <c r="O101" s="430"/>
      <c r="P101" s="430"/>
    </row>
    <row r="102" spans="15:16" x14ac:dyDescent="0.25">
      <c r="O102" s="430"/>
      <c r="P102" s="430"/>
    </row>
    <row r="103" spans="15:16" x14ac:dyDescent="0.25">
      <c r="O103" s="430"/>
      <c r="P103" s="430"/>
    </row>
    <row r="104" spans="15:16" x14ac:dyDescent="0.25">
      <c r="O104" s="430"/>
      <c r="P104" s="430"/>
    </row>
    <row r="105" spans="15:16" x14ac:dyDescent="0.25">
      <c r="O105" s="430"/>
      <c r="P105" s="430"/>
    </row>
    <row r="106" spans="15:16" x14ac:dyDescent="0.25">
      <c r="O106" s="430"/>
      <c r="P106" s="430"/>
    </row>
    <row r="107" spans="15:16" x14ac:dyDescent="0.25">
      <c r="O107" s="430"/>
      <c r="P107" s="430"/>
    </row>
    <row r="108" spans="15:16" x14ac:dyDescent="0.25">
      <c r="O108" s="430"/>
      <c r="P108" s="430"/>
    </row>
    <row r="109" spans="15:16" x14ac:dyDescent="0.25">
      <c r="O109" s="430"/>
      <c r="P109" s="430"/>
    </row>
    <row r="110" spans="15:16" x14ac:dyDescent="0.25">
      <c r="O110" s="430"/>
      <c r="P110" s="430"/>
    </row>
    <row r="111" spans="15:16" x14ac:dyDescent="0.25">
      <c r="O111" s="430"/>
      <c r="P111" s="430"/>
    </row>
    <row r="112" spans="15:16" x14ac:dyDescent="0.25">
      <c r="O112" s="430"/>
      <c r="P112" s="430"/>
    </row>
    <row r="113" spans="15:16" x14ac:dyDescent="0.25">
      <c r="O113" s="430"/>
      <c r="P113" s="430"/>
    </row>
    <row r="114" spans="15:16" x14ac:dyDescent="0.25">
      <c r="O114" s="430"/>
      <c r="P114" s="430"/>
    </row>
    <row r="115" spans="15:16" x14ac:dyDescent="0.25">
      <c r="O115" s="430"/>
      <c r="P115" s="430"/>
    </row>
    <row r="116" spans="15:16" x14ac:dyDescent="0.25">
      <c r="O116" s="430"/>
      <c r="P116" s="430"/>
    </row>
    <row r="117" spans="15:16" x14ac:dyDescent="0.25">
      <c r="O117" s="430"/>
      <c r="P117" s="430"/>
    </row>
    <row r="118" spans="15:16" x14ac:dyDescent="0.25">
      <c r="O118" s="430"/>
      <c r="P118" s="430"/>
    </row>
    <row r="119" spans="15:16" x14ac:dyDescent="0.25">
      <c r="O119" s="430"/>
      <c r="P119" s="430"/>
    </row>
    <row r="120" spans="15:16" x14ac:dyDescent="0.25">
      <c r="O120" s="430"/>
      <c r="P120" s="430"/>
    </row>
    <row r="121" spans="15:16" x14ac:dyDescent="0.25">
      <c r="O121" s="430"/>
      <c r="P121" s="430"/>
    </row>
    <row r="122" spans="15:16" x14ac:dyDescent="0.25">
      <c r="O122" s="430"/>
      <c r="P122" s="430"/>
    </row>
    <row r="123" spans="15:16" x14ac:dyDescent="0.25">
      <c r="O123" s="430"/>
      <c r="P123" s="430"/>
    </row>
    <row r="124" spans="15:16" x14ac:dyDescent="0.25">
      <c r="O124" s="430"/>
      <c r="P124" s="430"/>
    </row>
    <row r="125" spans="15:16" x14ac:dyDescent="0.25">
      <c r="O125" s="430"/>
      <c r="P125" s="430"/>
    </row>
    <row r="126" spans="15:16" x14ac:dyDescent="0.25">
      <c r="O126" s="430"/>
      <c r="P126" s="430"/>
    </row>
    <row r="127" spans="15:16" x14ac:dyDescent="0.25">
      <c r="O127" s="430"/>
      <c r="P127" s="430"/>
    </row>
    <row r="128" spans="15:16" x14ac:dyDescent="0.25">
      <c r="O128" s="430"/>
      <c r="P128" s="430"/>
    </row>
    <row r="129" spans="15:16" x14ac:dyDescent="0.25">
      <c r="O129" s="430"/>
      <c r="P129" s="430"/>
    </row>
    <row r="130" spans="15:16" x14ac:dyDescent="0.25">
      <c r="O130" s="430"/>
      <c r="P130" s="430"/>
    </row>
    <row r="131" spans="15:16" x14ac:dyDescent="0.25">
      <c r="O131" s="430"/>
      <c r="P131" s="430"/>
    </row>
    <row r="132" spans="15:16" x14ac:dyDescent="0.25">
      <c r="O132" s="430"/>
      <c r="P132" s="430"/>
    </row>
    <row r="133" spans="15:16" x14ac:dyDescent="0.25">
      <c r="O133" s="430"/>
      <c r="P133" s="430"/>
    </row>
    <row r="134" spans="15:16" x14ac:dyDescent="0.25">
      <c r="O134" s="430"/>
      <c r="P134" s="430"/>
    </row>
    <row r="135" spans="15:16" x14ac:dyDescent="0.25">
      <c r="O135" s="430"/>
      <c r="P135" s="430"/>
    </row>
    <row r="136" spans="15:16" x14ac:dyDescent="0.25">
      <c r="O136" s="430"/>
      <c r="P136" s="430"/>
    </row>
  </sheetData>
  <mergeCells count="1">
    <mergeCell ref="B19:H33"/>
  </mergeCells>
  <pageMargins left="0" right="0" top="0" bottom="0" header="0" footer="0"/>
  <pageSetup orientation="portrait" r:id="rId1"/>
  <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7BC143"/>
  </sheetPr>
  <dimension ref="A1:AN132"/>
  <sheetViews>
    <sheetView topLeftCell="D12" zoomScale="67" zoomScaleNormal="60" zoomScalePageLayoutView="200" workbookViewId="0">
      <selection activeCell="B18" sqref="B18"/>
    </sheetView>
  </sheetViews>
  <sheetFormatPr defaultColWidth="8.85546875" defaultRowHeight="15" x14ac:dyDescent="0.25"/>
  <cols>
    <col min="1" max="1" width="3.28515625" style="429" customWidth="1"/>
    <col min="2" max="2" width="17.140625" style="429" customWidth="1"/>
    <col min="3" max="3" width="49" style="429" customWidth="1"/>
    <col min="4" max="6" width="8.85546875" style="429"/>
    <col min="7" max="10" width="8.85546875" style="429" customWidth="1"/>
    <col min="11" max="13" width="8.85546875" style="429"/>
    <col min="14" max="14" width="8.85546875" style="430"/>
    <col min="15" max="15" width="17" style="429" customWidth="1"/>
    <col min="16" max="16" width="8.85546875" style="429"/>
    <col min="17" max="17" width="15.28515625" style="429" customWidth="1"/>
    <col min="18" max="26" width="8.85546875" style="429"/>
    <col min="27" max="27" width="8.85546875" style="430"/>
    <col min="28" max="39" width="8.85546875" style="429"/>
    <col min="40" max="40" width="8.85546875" style="430"/>
    <col min="41" max="16384" width="8.85546875" style="429"/>
  </cols>
  <sheetData>
    <row r="1" spans="2:40" s="428" customFormat="1" ht="21" x14ac:dyDescent="0.35">
      <c r="B1" s="427" t="s">
        <v>1080</v>
      </c>
      <c r="N1" s="427"/>
      <c r="AA1" s="427"/>
      <c r="AN1" s="427"/>
    </row>
    <row r="2" spans="2:40" x14ac:dyDescent="0.25">
      <c r="O2" s="430"/>
      <c r="P2" s="430"/>
      <c r="Q2" s="430"/>
      <c r="R2" s="430"/>
      <c r="S2" s="430"/>
      <c r="T2" s="430"/>
      <c r="U2" s="430"/>
      <c r="V2" s="430"/>
      <c r="W2" s="430"/>
      <c r="X2" s="430"/>
      <c r="Y2" s="430"/>
    </row>
    <row r="3" spans="2:40" ht="23.25" x14ac:dyDescent="0.35">
      <c r="B3" s="431" t="s">
        <v>1079</v>
      </c>
    </row>
    <row r="5" spans="2:40" x14ac:dyDescent="0.25">
      <c r="B5" s="430" t="s">
        <v>1078</v>
      </c>
      <c r="C5" s="432" t="s">
        <v>1077</v>
      </c>
    </row>
    <row r="6" spans="2:40" x14ac:dyDescent="0.25">
      <c r="B6" s="430" t="s">
        <v>1076</v>
      </c>
      <c r="C6" s="432" t="s">
        <v>1075</v>
      </c>
    </row>
    <row r="7" spans="2:40" x14ac:dyDescent="0.25">
      <c r="B7" s="430" t="s">
        <v>1074</v>
      </c>
      <c r="C7" s="432" t="s">
        <v>1073</v>
      </c>
    </row>
    <row r="8" spans="2:40" x14ac:dyDescent="0.25">
      <c r="B8" s="430" t="s">
        <v>1072</v>
      </c>
      <c r="C8" s="432" t="s">
        <v>1071</v>
      </c>
    </row>
    <row r="9" spans="2:40" ht="15.75" x14ac:dyDescent="0.25">
      <c r="B9" s="430"/>
      <c r="L9" s="433" t="s">
        <v>1070</v>
      </c>
    </row>
    <row r="10" spans="2:40" x14ac:dyDescent="0.25">
      <c r="B10" s="430" t="s">
        <v>1069</v>
      </c>
    </row>
    <row r="11" spans="2:40" x14ac:dyDescent="0.25">
      <c r="B11" s="430" t="s">
        <v>1068</v>
      </c>
      <c r="C11" s="432" t="str">
        <f>Figure_2_GHG_per_pkm_General!C12</f>
        <v>GHG emissions per pkm [g CO₂/pkm]</v>
      </c>
    </row>
    <row r="12" spans="2:40" x14ac:dyDescent="0.25">
      <c r="B12" s="430" t="s">
        <v>1066</v>
      </c>
      <c r="C12" s="432" t="s">
        <v>1140</v>
      </c>
    </row>
    <row r="13" spans="2:40" x14ac:dyDescent="0.25">
      <c r="B13" s="430"/>
      <c r="C13" s="434"/>
    </row>
    <row r="14" spans="2:40" x14ac:dyDescent="0.25">
      <c r="B14" s="430" t="s">
        <v>1065</v>
      </c>
      <c r="C14" s="434"/>
    </row>
    <row r="15" spans="2:40" x14ac:dyDescent="0.25">
      <c r="B15" s="430" t="s">
        <v>1064</v>
      </c>
      <c r="C15" s="435" t="s">
        <v>1063</v>
      </c>
    </row>
    <row r="16" spans="2:40" x14ac:dyDescent="0.25">
      <c r="B16" s="430" t="s">
        <v>1062</v>
      </c>
      <c r="C16" s="435" t="s">
        <v>1061</v>
      </c>
    </row>
    <row r="17" spans="2:38" x14ac:dyDescent="0.25">
      <c r="B17" s="430"/>
      <c r="C17" s="434"/>
    </row>
    <row r="18" spans="2:38" x14ac:dyDescent="0.25">
      <c r="B18" s="430" t="s">
        <v>1060</v>
      </c>
      <c r="V18" s="436"/>
      <c r="W18" s="436"/>
    </row>
    <row r="19" spans="2:38" x14ac:dyDescent="0.25">
      <c r="B19" s="864" t="s">
        <v>1059</v>
      </c>
      <c r="C19" s="865"/>
      <c r="D19" s="865"/>
      <c r="E19" s="865"/>
      <c r="F19" s="865"/>
      <c r="G19" s="865"/>
      <c r="H19" s="866"/>
      <c r="V19" s="436"/>
      <c r="W19" s="436"/>
    </row>
    <row r="20" spans="2:38" x14ac:dyDescent="0.25">
      <c r="B20" s="867"/>
      <c r="C20" s="868"/>
      <c r="D20" s="868"/>
      <c r="E20" s="868"/>
      <c r="F20" s="868"/>
      <c r="G20" s="868"/>
      <c r="H20" s="869"/>
      <c r="V20" s="436"/>
      <c r="W20" s="436"/>
    </row>
    <row r="21" spans="2:38" x14ac:dyDescent="0.25">
      <c r="B21" s="867"/>
      <c r="C21" s="868"/>
      <c r="D21" s="868"/>
      <c r="E21" s="868"/>
      <c r="F21" s="868"/>
      <c r="G21" s="868"/>
      <c r="H21" s="869"/>
      <c r="V21" s="436"/>
      <c r="W21" s="436"/>
    </row>
    <row r="22" spans="2:38" x14ac:dyDescent="0.25">
      <c r="B22" s="867"/>
      <c r="C22" s="868"/>
      <c r="D22" s="868"/>
      <c r="E22" s="868"/>
      <c r="F22" s="868"/>
      <c r="G22" s="868"/>
      <c r="H22" s="869"/>
      <c r="V22" s="436"/>
      <c r="W22" s="436"/>
      <c r="X22" s="430"/>
      <c r="Y22" s="430"/>
    </row>
    <row r="23" spans="2:38" x14ac:dyDescent="0.25">
      <c r="B23" s="867"/>
      <c r="C23" s="868"/>
      <c r="D23" s="868"/>
      <c r="E23" s="868"/>
      <c r="F23" s="868"/>
      <c r="G23" s="868"/>
      <c r="H23" s="869"/>
      <c r="V23" s="436"/>
      <c r="W23" s="436"/>
      <c r="X23" s="430"/>
      <c r="Y23" s="430"/>
    </row>
    <row r="24" spans="2:38" ht="15.75" x14ac:dyDescent="0.25">
      <c r="B24" s="867"/>
      <c r="C24" s="868"/>
      <c r="D24" s="868"/>
      <c r="E24" s="868"/>
      <c r="F24" s="868"/>
      <c r="G24" s="868"/>
      <c r="H24" s="869"/>
      <c r="N24" s="437"/>
      <c r="V24" s="436"/>
      <c r="W24" s="436"/>
      <c r="AA24" s="437"/>
    </row>
    <row r="25" spans="2:38" s="430" customFormat="1" x14ac:dyDescent="0.25">
      <c r="B25" s="867"/>
      <c r="C25" s="868"/>
      <c r="D25" s="868"/>
      <c r="E25" s="868"/>
      <c r="F25" s="868"/>
      <c r="G25" s="868"/>
      <c r="H25" s="869"/>
      <c r="N25" s="438"/>
      <c r="V25" s="436"/>
      <c r="W25" s="436"/>
      <c r="AA25" s="439"/>
    </row>
    <row r="26" spans="2:38" x14ac:dyDescent="0.25">
      <c r="B26" s="867"/>
      <c r="C26" s="868"/>
      <c r="D26" s="868"/>
      <c r="E26" s="868"/>
      <c r="F26" s="868"/>
      <c r="G26" s="868"/>
      <c r="H26" s="869"/>
      <c r="N26" s="440"/>
      <c r="V26" s="436"/>
      <c r="W26" s="436"/>
      <c r="X26" s="441"/>
      <c r="Y26" s="441"/>
      <c r="AA26" s="440"/>
      <c r="AB26" s="441"/>
      <c r="AC26" s="441"/>
      <c r="AD26" s="441"/>
      <c r="AE26" s="441"/>
      <c r="AF26" s="441"/>
      <c r="AG26" s="441"/>
      <c r="AH26" s="441"/>
      <c r="AI26" s="441"/>
      <c r="AJ26" s="441"/>
      <c r="AK26" s="441"/>
      <c r="AL26" s="441"/>
    </row>
    <row r="27" spans="2:38" x14ac:dyDescent="0.25">
      <c r="B27" s="867"/>
      <c r="C27" s="868"/>
      <c r="D27" s="868"/>
      <c r="E27" s="868"/>
      <c r="F27" s="868"/>
      <c r="G27" s="868"/>
      <c r="H27" s="869"/>
      <c r="N27" s="440"/>
      <c r="V27" s="436"/>
      <c r="W27" s="436"/>
      <c r="X27" s="441"/>
      <c r="Y27" s="441"/>
      <c r="AA27" s="440"/>
      <c r="AB27" s="441"/>
      <c r="AC27" s="441"/>
      <c r="AD27" s="441"/>
      <c r="AE27" s="441"/>
      <c r="AF27" s="441"/>
      <c r="AG27" s="441"/>
      <c r="AH27" s="441"/>
      <c r="AI27" s="441"/>
      <c r="AJ27" s="441"/>
      <c r="AK27" s="441"/>
      <c r="AL27" s="441"/>
    </row>
    <row r="28" spans="2:38" x14ac:dyDescent="0.25">
      <c r="B28" s="867"/>
      <c r="C28" s="868"/>
      <c r="D28" s="868"/>
      <c r="E28" s="868"/>
      <c r="F28" s="868"/>
      <c r="G28" s="868"/>
      <c r="H28" s="869"/>
      <c r="N28" s="440"/>
      <c r="V28" s="436"/>
      <c r="W28" s="436"/>
      <c r="X28" s="441"/>
      <c r="Y28" s="441"/>
      <c r="AA28" s="440"/>
      <c r="AB28" s="441"/>
      <c r="AC28" s="441"/>
      <c r="AD28" s="441"/>
      <c r="AE28" s="441"/>
      <c r="AF28" s="441"/>
      <c r="AG28" s="441"/>
      <c r="AH28" s="441"/>
      <c r="AI28" s="441"/>
      <c r="AJ28" s="441"/>
      <c r="AK28" s="441"/>
      <c r="AL28" s="441"/>
    </row>
    <row r="29" spans="2:38" x14ac:dyDescent="0.25">
      <c r="B29" s="867"/>
      <c r="C29" s="868"/>
      <c r="D29" s="868"/>
      <c r="E29" s="868"/>
      <c r="F29" s="868"/>
      <c r="G29" s="868"/>
      <c r="H29" s="869"/>
      <c r="N29" s="440"/>
      <c r="V29" s="436"/>
      <c r="W29" s="436"/>
      <c r="X29" s="441"/>
      <c r="Y29" s="441"/>
      <c r="AA29" s="440"/>
      <c r="AB29" s="441"/>
      <c r="AC29" s="441"/>
      <c r="AD29" s="441"/>
      <c r="AE29" s="441"/>
      <c r="AF29" s="441"/>
      <c r="AG29" s="441"/>
      <c r="AH29" s="441"/>
      <c r="AI29" s="441"/>
      <c r="AJ29" s="441"/>
      <c r="AK29" s="441"/>
      <c r="AL29" s="441"/>
    </row>
    <row r="30" spans="2:38" x14ac:dyDescent="0.25">
      <c r="B30" s="867"/>
      <c r="C30" s="868"/>
      <c r="D30" s="868"/>
      <c r="E30" s="868"/>
      <c r="F30" s="868"/>
      <c r="G30" s="868"/>
      <c r="H30" s="869"/>
      <c r="N30" s="440"/>
      <c r="V30" s="436"/>
      <c r="W30" s="436"/>
      <c r="X30" s="441"/>
      <c r="Y30" s="441"/>
      <c r="AA30" s="440"/>
      <c r="AB30" s="441"/>
      <c r="AC30" s="441"/>
      <c r="AD30" s="441"/>
      <c r="AE30" s="441"/>
      <c r="AF30" s="441"/>
      <c r="AG30" s="441"/>
      <c r="AH30" s="441"/>
      <c r="AI30" s="441"/>
      <c r="AJ30" s="441"/>
      <c r="AK30" s="441"/>
      <c r="AL30" s="441"/>
    </row>
    <row r="31" spans="2:38" x14ac:dyDescent="0.25">
      <c r="B31" s="867"/>
      <c r="C31" s="868"/>
      <c r="D31" s="868"/>
      <c r="E31" s="868"/>
      <c r="F31" s="868"/>
      <c r="G31" s="868"/>
      <c r="H31" s="869"/>
      <c r="N31" s="440"/>
      <c r="V31" s="436"/>
      <c r="W31" s="436"/>
      <c r="X31" s="441"/>
      <c r="Y31" s="441"/>
      <c r="AA31" s="440"/>
      <c r="AB31" s="441"/>
      <c r="AC31" s="441"/>
      <c r="AD31" s="441"/>
      <c r="AE31" s="441"/>
      <c r="AF31" s="441"/>
      <c r="AG31" s="441"/>
      <c r="AH31" s="441"/>
      <c r="AI31" s="441"/>
      <c r="AJ31" s="441"/>
      <c r="AK31" s="441"/>
      <c r="AL31" s="441"/>
    </row>
    <row r="32" spans="2:38" x14ac:dyDescent="0.25">
      <c r="B32" s="867"/>
      <c r="C32" s="868"/>
      <c r="D32" s="868"/>
      <c r="E32" s="868"/>
      <c r="F32" s="868"/>
      <c r="G32" s="868"/>
      <c r="H32" s="869"/>
      <c r="N32" s="440"/>
      <c r="V32" s="436"/>
      <c r="W32" s="436"/>
      <c r="X32" s="441"/>
      <c r="Y32" s="441"/>
      <c r="AA32" s="440"/>
      <c r="AB32" s="441"/>
      <c r="AC32" s="441"/>
      <c r="AD32" s="441"/>
      <c r="AE32" s="441"/>
      <c r="AF32" s="441"/>
      <c r="AG32" s="441"/>
      <c r="AH32" s="441"/>
      <c r="AI32" s="441"/>
      <c r="AJ32" s="441"/>
      <c r="AK32" s="441"/>
      <c r="AL32" s="441"/>
    </row>
    <row r="33" spans="1:40" x14ac:dyDescent="0.25">
      <c r="B33" s="870"/>
      <c r="C33" s="871"/>
      <c r="D33" s="871"/>
      <c r="E33" s="871"/>
      <c r="F33" s="871"/>
      <c r="G33" s="871"/>
      <c r="H33" s="872"/>
      <c r="N33" s="440"/>
      <c r="O33" s="436"/>
      <c r="P33" s="436"/>
      <c r="Q33" s="436"/>
      <c r="R33" s="436"/>
      <c r="S33" s="436"/>
      <c r="T33" s="436"/>
      <c r="U33" s="436"/>
      <c r="V33" s="436"/>
      <c r="W33" s="436"/>
      <c r="X33" s="441"/>
      <c r="Y33" s="441"/>
      <c r="AA33" s="440"/>
      <c r="AB33" s="441"/>
      <c r="AC33" s="441"/>
      <c r="AD33" s="441"/>
      <c r="AE33" s="441"/>
      <c r="AF33" s="441"/>
      <c r="AG33" s="441"/>
      <c r="AH33" s="441"/>
      <c r="AI33" s="441"/>
      <c r="AJ33" s="441"/>
      <c r="AK33" s="441"/>
      <c r="AL33" s="441"/>
    </row>
    <row r="34" spans="1:40" x14ac:dyDescent="0.25">
      <c r="N34" s="440"/>
      <c r="O34" s="441"/>
      <c r="P34" s="441"/>
      <c r="Q34" s="441"/>
      <c r="R34" s="441"/>
      <c r="S34" s="441"/>
      <c r="T34" s="441"/>
      <c r="U34" s="441"/>
      <c r="V34" s="441"/>
      <c r="W34" s="441"/>
      <c r="X34" s="441"/>
      <c r="Y34" s="441"/>
      <c r="AA34" s="440"/>
      <c r="AB34" s="441"/>
      <c r="AC34" s="441"/>
      <c r="AD34" s="441"/>
      <c r="AE34" s="441"/>
      <c r="AF34" s="441"/>
      <c r="AG34" s="441"/>
      <c r="AH34" s="441"/>
      <c r="AI34" s="441"/>
      <c r="AJ34" s="441"/>
      <c r="AK34" s="441"/>
      <c r="AL34" s="441"/>
    </row>
    <row r="35" spans="1:40" x14ac:dyDescent="0.25">
      <c r="N35" s="440"/>
      <c r="O35" s="441"/>
      <c r="P35" s="441"/>
      <c r="Q35" s="441"/>
      <c r="R35" s="441"/>
      <c r="S35" s="441"/>
      <c r="T35" s="441"/>
      <c r="U35" s="441"/>
      <c r="V35" s="441"/>
      <c r="W35" s="441"/>
      <c r="X35" s="441"/>
      <c r="Y35" s="441"/>
      <c r="AA35" s="440"/>
      <c r="AB35" s="441"/>
      <c r="AC35" s="441"/>
      <c r="AD35" s="441"/>
      <c r="AE35" s="441"/>
      <c r="AF35" s="441"/>
      <c r="AG35" s="441"/>
      <c r="AH35" s="441"/>
      <c r="AI35" s="441"/>
      <c r="AJ35" s="441"/>
      <c r="AK35" s="441"/>
      <c r="AL35" s="441"/>
    </row>
    <row r="36" spans="1:40" x14ac:dyDescent="0.25">
      <c r="N36" s="440"/>
      <c r="O36" s="441"/>
      <c r="P36" s="441"/>
      <c r="Q36" s="441"/>
      <c r="R36" s="441"/>
      <c r="S36" s="441"/>
      <c r="T36" s="441"/>
      <c r="U36" s="441"/>
      <c r="V36" s="441"/>
      <c r="W36" s="441"/>
      <c r="X36" s="441"/>
      <c r="Y36" s="441"/>
      <c r="AA36" s="440"/>
      <c r="AB36" s="441"/>
      <c r="AC36" s="441"/>
      <c r="AD36" s="441"/>
      <c r="AE36" s="441"/>
      <c r="AF36" s="441"/>
      <c r="AG36" s="441"/>
      <c r="AH36" s="441"/>
      <c r="AI36" s="441"/>
      <c r="AJ36" s="441"/>
      <c r="AK36" s="441"/>
      <c r="AL36" s="441"/>
    </row>
    <row r="37" spans="1:40" x14ac:dyDescent="0.25">
      <c r="N37" s="440"/>
      <c r="O37" s="441"/>
      <c r="P37" s="441"/>
      <c r="Q37" s="441"/>
      <c r="R37" s="441"/>
      <c r="S37" s="441"/>
      <c r="T37" s="441"/>
      <c r="U37" s="441"/>
      <c r="V37" s="441"/>
      <c r="W37" s="441"/>
      <c r="X37" s="441"/>
      <c r="Y37" s="441"/>
      <c r="AA37" s="440"/>
      <c r="AB37" s="441"/>
      <c r="AC37" s="441"/>
      <c r="AD37" s="441"/>
      <c r="AE37" s="441"/>
      <c r="AF37" s="441"/>
      <c r="AG37" s="441"/>
      <c r="AH37" s="441"/>
      <c r="AI37" s="441"/>
      <c r="AJ37" s="441"/>
      <c r="AK37" s="441"/>
      <c r="AL37" s="441"/>
    </row>
    <row r="38" spans="1:40" x14ac:dyDescent="0.25">
      <c r="N38" s="440"/>
      <c r="O38" s="441"/>
      <c r="P38" s="441"/>
      <c r="Q38" s="441"/>
      <c r="R38" s="441"/>
      <c r="S38" s="441"/>
      <c r="T38" s="441"/>
      <c r="U38" s="441"/>
      <c r="V38" s="441"/>
      <c r="W38" s="441"/>
      <c r="X38" s="441"/>
      <c r="Y38" s="441"/>
      <c r="AA38" s="440"/>
      <c r="AB38" s="441"/>
      <c r="AC38" s="441"/>
      <c r="AD38" s="441"/>
      <c r="AE38" s="441"/>
      <c r="AF38" s="441"/>
      <c r="AG38" s="441"/>
      <c r="AH38" s="441"/>
      <c r="AI38" s="441"/>
      <c r="AJ38" s="441"/>
      <c r="AK38" s="441"/>
      <c r="AL38" s="441"/>
    </row>
    <row r="39" spans="1:40" x14ac:dyDescent="0.25">
      <c r="N39" s="440"/>
      <c r="O39" s="441"/>
      <c r="P39" s="441"/>
      <c r="Q39" s="441"/>
      <c r="R39" s="441"/>
      <c r="S39" s="441"/>
      <c r="T39" s="441"/>
      <c r="U39" s="441"/>
      <c r="V39" s="441"/>
      <c r="W39" s="441"/>
      <c r="X39" s="441"/>
      <c r="Y39" s="441"/>
      <c r="AA39" s="440"/>
      <c r="AB39" s="441"/>
      <c r="AC39" s="441"/>
      <c r="AD39" s="441"/>
      <c r="AE39" s="441"/>
      <c r="AF39" s="441"/>
      <c r="AG39" s="441"/>
      <c r="AH39" s="441"/>
      <c r="AI39" s="441"/>
      <c r="AJ39" s="441"/>
      <c r="AK39" s="441"/>
      <c r="AL39" s="441"/>
    </row>
    <row r="40" spans="1:40" ht="23.25" x14ac:dyDescent="0.35">
      <c r="B40" s="431" t="s">
        <v>1058</v>
      </c>
      <c r="C40" s="442"/>
      <c r="N40" s="440"/>
      <c r="O40" s="441"/>
      <c r="P40" s="441"/>
      <c r="Q40" s="441"/>
      <c r="R40" s="441"/>
      <c r="S40" s="441"/>
      <c r="T40" s="441"/>
      <c r="U40" s="441"/>
      <c r="V40" s="441"/>
      <c r="W40" s="441"/>
      <c r="X40" s="441"/>
      <c r="Y40" s="441"/>
      <c r="AA40" s="440"/>
      <c r="AB40" s="441"/>
      <c r="AC40" s="441"/>
      <c r="AD40" s="441"/>
      <c r="AE40" s="441"/>
      <c r="AF40" s="441"/>
      <c r="AG40" s="441"/>
      <c r="AH40" s="441"/>
      <c r="AI40" s="441"/>
      <c r="AJ40" s="441"/>
      <c r="AK40" s="441"/>
      <c r="AL40" s="441"/>
    </row>
    <row r="41" spans="1:40" x14ac:dyDescent="0.25">
      <c r="N41" s="440"/>
      <c r="O41" s="441"/>
      <c r="P41" s="441"/>
      <c r="Q41" s="441"/>
      <c r="R41" s="441"/>
      <c r="S41" s="441"/>
      <c r="T41" s="441"/>
      <c r="U41" s="441"/>
      <c r="V41" s="441"/>
      <c r="W41" s="441"/>
      <c r="X41" s="441"/>
      <c r="Y41" s="441"/>
      <c r="AA41" s="440"/>
      <c r="AB41" s="441"/>
      <c r="AC41" s="441"/>
      <c r="AD41" s="441"/>
      <c r="AE41" s="441"/>
      <c r="AF41" s="441"/>
      <c r="AG41" s="441"/>
      <c r="AH41" s="441"/>
      <c r="AI41" s="441"/>
      <c r="AJ41" s="441"/>
      <c r="AK41" s="441"/>
      <c r="AL41" s="441"/>
    </row>
    <row r="42" spans="1:40" x14ac:dyDescent="0.25">
      <c r="N42" s="440"/>
      <c r="O42" s="441"/>
      <c r="P42" s="441"/>
      <c r="Q42" s="441"/>
      <c r="R42" s="441"/>
      <c r="S42" s="441"/>
      <c r="T42" s="441"/>
      <c r="U42" s="441"/>
      <c r="V42" s="441"/>
      <c r="W42" s="441"/>
      <c r="X42" s="441"/>
      <c r="Y42" s="441"/>
      <c r="AA42" s="440"/>
      <c r="AB42" s="441"/>
      <c r="AC42" s="441"/>
      <c r="AD42" s="441"/>
      <c r="AE42" s="441"/>
      <c r="AF42" s="441"/>
      <c r="AG42" s="441"/>
      <c r="AH42" s="441"/>
      <c r="AI42" s="441"/>
      <c r="AJ42" s="441"/>
      <c r="AK42" s="441"/>
      <c r="AL42" s="441"/>
    </row>
    <row r="43" spans="1:40" x14ac:dyDescent="0.25">
      <c r="N43" s="429"/>
      <c r="Q43" s="440"/>
      <c r="R43" s="441"/>
      <c r="S43" s="441"/>
      <c r="T43" s="441"/>
      <c r="U43" s="441"/>
      <c r="V43" s="441"/>
      <c r="W43" s="441"/>
      <c r="X43" s="441"/>
      <c r="Y43" s="441"/>
      <c r="AA43" s="440"/>
      <c r="AB43" s="441"/>
      <c r="AC43" s="441"/>
      <c r="AD43" s="441"/>
      <c r="AE43" s="441"/>
      <c r="AF43" s="441"/>
      <c r="AG43" s="441"/>
      <c r="AH43" s="441"/>
      <c r="AI43" s="441"/>
      <c r="AJ43" s="441"/>
      <c r="AK43" s="441"/>
      <c r="AL43" s="441"/>
    </row>
    <row r="44" spans="1:40" x14ac:dyDescent="0.25">
      <c r="C44" s="398"/>
      <c r="D44" s="357" t="s">
        <v>1123</v>
      </c>
      <c r="E44" s="357" t="s">
        <v>1124</v>
      </c>
      <c r="F44" s="357" t="s">
        <v>1125</v>
      </c>
      <c r="G44" s="357" t="s">
        <v>849</v>
      </c>
      <c r="H44" s="357" t="str">
        <f>C58</f>
        <v>Private car - ICE (central estimate)</v>
      </c>
      <c r="I44" s="474" t="str">
        <f>C59</f>
        <v>Metro/urban train (central estimate)</v>
      </c>
      <c r="L44" s="440"/>
      <c r="M44" s="441"/>
      <c r="N44" s="441"/>
      <c r="O44" s="441"/>
      <c r="P44" s="441"/>
      <c r="Q44" s="441"/>
      <c r="R44" s="441"/>
      <c r="S44" s="441"/>
      <c r="U44" s="440"/>
      <c r="V44" s="441"/>
      <c r="W44" s="441"/>
      <c r="X44" s="441"/>
      <c r="Y44" s="441"/>
      <c r="Z44" s="441"/>
      <c r="AA44" s="441"/>
      <c r="AB44" s="441"/>
      <c r="AC44" s="441"/>
      <c r="AD44" s="441"/>
      <c r="AE44" s="441"/>
      <c r="AF44" s="441"/>
      <c r="AH44" s="430"/>
      <c r="AN44" s="429"/>
    </row>
    <row r="45" spans="1:40" x14ac:dyDescent="0.25">
      <c r="A45" s="441" t="str">
        <f>'0_Total'!FB2</f>
        <v>Metro/urban train (ridership per train up by 50%)</v>
      </c>
      <c r="B45" s="468"/>
      <c r="C45" s="357" t="str">
        <f>"R"&amp;MID(A45,21,LEN(A45)-21)</f>
        <v>Ridership per train up by 50%</v>
      </c>
      <c r="D45" s="356">
        <f>HLOOKUP($A45,'0_Total'!$D$2:$FC$118,ROW('0_Total'!$A$100)-ROW('0_Total'!$A$2)+1,FALSE)+
HLOOKUP($A45,'0_Total'!$D$2:$FC$118,ROW('0_Total'!$A$101)-ROW('0_Total'!$A$2)+1,FALSE)</f>
        <v>1.3037764356706574</v>
      </c>
      <c r="E45" s="356">
        <f>HLOOKUP($A45,'0_Total'!$D$2:$FC$118,ROW('0_Total'!$A$102)-ROW('0_Total'!$A$2)+1,FALSE)</f>
        <v>42.062125950675025</v>
      </c>
      <c r="F45" s="356">
        <f>HLOOKUP($A45,'0_Total'!$D$2:$FC$118,ROW('0_Total'!$A$104)-ROW('0_Total'!$A$2)+1,FALSE)</f>
        <v>8.8027234028980494</v>
      </c>
      <c r="G45" s="356">
        <f>HLOOKUP($A45,'0_Total'!$D$2:$FC$118,ROW('0_Total'!$A$103)-ROW('0_Total'!$A$2)+1,FALSE)</f>
        <v>0</v>
      </c>
      <c r="H45" s="447">
        <f t="shared" ref="H45:H50" si="0">H$58</f>
        <v>160.41546967790703</v>
      </c>
      <c r="I45" s="453">
        <f t="shared" ref="I45:I50" si="1">I$59</f>
        <v>65.210782236554664</v>
      </c>
      <c r="L45" s="453"/>
      <c r="M45" s="441">
        <f t="shared" ref="M45:M50" si="2">SUM(D45:G45)</f>
        <v>52.168625789243734</v>
      </c>
      <c r="N45" s="441">
        <f t="shared" ref="N45:N50" si="3">M45/$I$59</f>
        <v>0.8</v>
      </c>
      <c r="O45" s="441"/>
      <c r="P45" s="441"/>
      <c r="Q45" s="441"/>
      <c r="R45" s="441"/>
      <c r="S45" s="441"/>
      <c r="U45" s="440"/>
      <c r="V45" s="441"/>
      <c r="W45" s="441"/>
      <c r="X45" s="441"/>
      <c r="Y45" s="441"/>
      <c r="Z45" s="441"/>
      <c r="AA45" s="441"/>
      <c r="AB45" s="441"/>
      <c r="AC45" s="441"/>
      <c r="AD45" s="441"/>
      <c r="AE45" s="441"/>
      <c r="AF45" s="441"/>
      <c r="AH45" s="430"/>
      <c r="AN45" s="429"/>
    </row>
    <row r="46" spans="1:40" x14ac:dyDescent="0.25">
      <c r="A46" s="441" t="str">
        <f>'0_Total'!EZ2</f>
        <v>Metro/urban train (network usage frequency up by 25%)</v>
      </c>
      <c r="B46" s="468"/>
      <c r="C46" s="357" t="str">
        <f>"N"&amp;MID(A46,21,LEN(A46)-21)</f>
        <v>Network usage frequency up by 25%</v>
      </c>
      <c r="D46" s="356">
        <f>HLOOKUP($A46,'0_Total'!$D$2:$FC$118,ROW('0_Total'!$A$100)-ROW('0_Total'!$A$2)+1,FALSE)+
HLOOKUP($A46,'0_Total'!$D$2:$FC$118,ROW('0_Total'!$A$101)-ROW('0_Total'!$A$2)+1,FALSE)</f>
        <v>1.6297205445883214</v>
      </c>
      <c r="E46" s="356">
        <f>HLOOKUP($A46,'0_Total'!$D$2:$FC$118,ROW('0_Total'!$A$102)-ROW('0_Total'!$A$2)+1,FALSE)</f>
        <v>52.577657438343778</v>
      </c>
      <c r="F46" s="356">
        <f>HLOOKUP($A46,'0_Total'!$D$2:$FC$118,ROW('0_Total'!$A$104)-ROW('0_Total'!$A$2)+1,FALSE)</f>
        <v>8.8027234028980494</v>
      </c>
      <c r="G46" s="356">
        <f>HLOOKUP($A46,'0_Total'!$D$2:$FC$118,ROW('0_Total'!$A$103)-ROW('0_Total'!$A$2)+1,FALSE)</f>
        <v>0</v>
      </c>
      <c r="H46" s="447">
        <f t="shared" si="0"/>
        <v>160.41546967790703</v>
      </c>
      <c r="I46" s="453">
        <f t="shared" si="1"/>
        <v>65.210782236554664</v>
      </c>
      <c r="L46" s="453"/>
      <c r="M46" s="441">
        <f t="shared" si="2"/>
        <v>63.010101385830154</v>
      </c>
      <c r="N46" s="441">
        <f t="shared" si="3"/>
        <v>0.9662528070474381</v>
      </c>
      <c r="O46" s="441"/>
      <c r="P46" s="441"/>
      <c r="Q46" s="441"/>
      <c r="R46" s="441"/>
      <c r="S46" s="441"/>
      <c r="U46" s="440"/>
      <c r="V46" s="441"/>
      <c r="W46" s="441"/>
      <c r="X46" s="441"/>
      <c r="Y46" s="441"/>
      <c r="Z46" s="441"/>
      <c r="AA46" s="441"/>
      <c r="AB46" s="441"/>
      <c r="AC46" s="441"/>
      <c r="AD46" s="441"/>
      <c r="AE46" s="441"/>
      <c r="AF46" s="441"/>
      <c r="AH46" s="430"/>
      <c r="AN46" s="429"/>
    </row>
    <row r="47" spans="1:40" x14ac:dyDescent="0.25">
      <c r="A47" s="441" t="str">
        <f>'0_Total'!EW2</f>
        <v>Metro/urban train (infrastructure lifetime 25% higher)</v>
      </c>
      <c r="B47" s="468"/>
      <c r="C47" s="357" t="str">
        <f>"I"&amp;MID(A47,21,LEN(A47)-21)</f>
        <v>Infrastructure lifetime 25% higher</v>
      </c>
      <c r="D47" s="356">
        <f>HLOOKUP($A47,'0_Total'!$D$2:$FC$118,ROW('0_Total'!$A$100)-ROW('0_Total'!$A$2)+1,FALSE)+
HLOOKUP($A47,'0_Total'!$D$2:$FC$118,ROW('0_Total'!$A$101)-ROW('0_Total'!$A$2)+1,FALSE)</f>
        <v>1.6297205445883214</v>
      </c>
      <c r="E47" s="356">
        <f>HLOOKUP($A47,'0_Total'!$D$2:$FC$118,ROW('0_Total'!$A$102)-ROW('0_Total'!$A$2)+1,FALSE)</f>
        <v>52.577657438343778</v>
      </c>
      <c r="F47" s="356">
        <f>HLOOKUP($A47,'0_Total'!$D$2:$FC$118,ROW('0_Total'!$A$104)-ROW('0_Total'!$A$2)+1,FALSE)</f>
        <v>8.8027234028980494</v>
      </c>
      <c r="G47" s="356">
        <f>HLOOKUP($A47,'0_Total'!$D$2:$FC$118,ROW('0_Total'!$A$103)-ROW('0_Total'!$A$2)+1,FALSE)</f>
        <v>0</v>
      </c>
      <c r="H47" s="447">
        <f t="shared" si="0"/>
        <v>160.41546967790703</v>
      </c>
      <c r="I47" s="453">
        <f t="shared" si="1"/>
        <v>65.210782236554664</v>
      </c>
      <c r="L47" s="453"/>
      <c r="M47" s="441">
        <f t="shared" si="2"/>
        <v>63.010101385830154</v>
      </c>
      <c r="N47" s="441">
        <f t="shared" si="3"/>
        <v>0.9662528070474381</v>
      </c>
      <c r="O47" s="441"/>
      <c r="P47" s="441"/>
      <c r="Q47" s="441"/>
      <c r="R47" s="441"/>
      <c r="S47" s="441"/>
      <c r="U47" s="440"/>
      <c r="V47" s="441"/>
      <c r="W47" s="441"/>
      <c r="X47" s="441"/>
      <c r="Y47" s="441"/>
      <c r="Z47" s="441"/>
      <c r="AA47" s="441"/>
      <c r="AB47" s="441"/>
      <c r="AC47" s="441"/>
      <c r="AD47" s="441"/>
      <c r="AE47" s="441"/>
      <c r="AF47" s="441"/>
      <c r="AH47" s="430"/>
      <c r="AN47" s="429"/>
    </row>
    <row r="48" spans="1:40" x14ac:dyDescent="0.25">
      <c r="A48" s="441" t="str">
        <f>'0_Total'!EX2</f>
        <v>Metro/urban train (infrastructure lifetime 25% lower)</v>
      </c>
      <c r="B48" s="468"/>
      <c r="C48" s="357" t="str">
        <f>"I"&amp;MID(A48,21,LEN(A48)-21)</f>
        <v>Infrastructure lifetime 25% lower</v>
      </c>
      <c r="D48" s="356">
        <f>HLOOKUP($A48,'0_Total'!$D$2:$FC$118,ROW('0_Total'!$A$100)-ROW('0_Total'!$A$2)+1,FALSE)+
HLOOKUP($A48,'0_Total'!$D$2:$FC$118,ROW('0_Total'!$A$101)-ROW('0_Total'!$A$2)+1,FALSE)</f>
        <v>1.6297205445883214</v>
      </c>
      <c r="E48" s="356">
        <f>HLOOKUP($A48,'0_Total'!$D$2:$FC$118,ROW('0_Total'!$A$102)-ROW('0_Total'!$A$2)+1,FALSE)</f>
        <v>52.577657438343778</v>
      </c>
      <c r="F48" s="356">
        <f>HLOOKUP($A48,'0_Total'!$D$2:$FC$118,ROW('0_Total'!$A$104)-ROW('0_Total'!$A$2)+1,FALSE)</f>
        <v>14.671205671496748</v>
      </c>
      <c r="G48" s="356">
        <f>HLOOKUP($A48,'0_Total'!$D$2:$FC$118,ROW('0_Total'!$A$103)-ROW('0_Total'!$A$2)+1,FALSE)</f>
        <v>0</v>
      </c>
      <c r="H48" s="447">
        <f t="shared" si="0"/>
        <v>160.41546967790703</v>
      </c>
      <c r="I48" s="453">
        <f t="shared" si="1"/>
        <v>65.210782236554664</v>
      </c>
      <c r="L48" s="453"/>
      <c r="M48" s="441">
        <f t="shared" si="2"/>
        <v>68.878583654428851</v>
      </c>
      <c r="N48" s="441">
        <f t="shared" si="3"/>
        <v>1.0562453215876033</v>
      </c>
      <c r="O48" s="441"/>
      <c r="P48" s="441"/>
      <c r="Q48" s="441"/>
      <c r="R48" s="441"/>
      <c r="S48" s="441"/>
      <c r="U48" s="440"/>
      <c r="V48" s="441"/>
      <c r="W48" s="441"/>
      <c r="X48" s="441"/>
      <c r="Y48" s="441"/>
      <c r="Z48" s="441"/>
      <c r="AA48" s="441"/>
      <c r="AB48" s="441"/>
      <c r="AC48" s="441"/>
      <c r="AD48" s="441"/>
      <c r="AE48" s="441"/>
      <c r="AF48" s="441"/>
      <c r="AH48" s="430"/>
      <c r="AN48" s="429"/>
    </row>
    <row r="49" spans="1:40" x14ac:dyDescent="0.25">
      <c r="A49" s="441" t="str">
        <f>'0_Total'!EY2</f>
        <v>Metro/urban train (network usage frequency down by 25%)</v>
      </c>
      <c r="B49" s="468"/>
      <c r="C49" s="357" t="str">
        <f>"N"&amp;MID(A49,21,LEN(A49)-21)</f>
        <v>Network usage frequency down by 25%</v>
      </c>
      <c r="D49" s="356">
        <f>HLOOKUP($A49,'0_Total'!$D$2:$FC$118,ROW('0_Total'!$A$100)-ROW('0_Total'!$A$2)+1,FALSE)+
HLOOKUP($A49,'0_Total'!$D$2:$FC$118,ROW('0_Total'!$A$101)-ROW('0_Total'!$A$2)+1,FALSE)</f>
        <v>1.6297205445883214</v>
      </c>
      <c r="E49" s="356">
        <f>HLOOKUP($A49,'0_Total'!$D$2:$FC$118,ROW('0_Total'!$A$102)-ROW('0_Total'!$A$2)+1,FALSE)</f>
        <v>52.577657438343778</v>
      </c>
      <c r="F49" s="356">
        <f>HLOOKUP($A49,'0_Total'!$D$2:$FC$118,ROW('0_Total'!$A$104)-ROW('0_Total'!$A$2)+1,FALSE)</f>
        <v>14.671205671496748</v>
      </c>
      <c r="G49" s="356">
        <f>HLOOKUP($A49,'0_Total'!$D$2:$FC$118,ROW('0_Total'!$A$103)-ROW('0_Total'!$A$2)+1,FALSE)</f>
        <v>0</v>
      </c>
      <c r="H49" s="447">
        <f t="shared" si="0"/>
        <v>160.41546967790703</v>
      </c>
      <c r="I49" s="453">
        <f t="shared" si="1"/>
        <v>65.210782236554664</v>
      </c>
      <c r="L49" s="453"/>
      <c r="M49" s="441">
        <f t="shared" si="2"/>
        <v>68.878583654428851</v>
      </c>
      <c r="N49" s="441">
        <f t="shared" si="3"/>
        <v>1.0562453215876033</v>
      </c>
      <c r="O49" s="441"/>
      <c r="P49" s="441"/>
      <c r="Q49" s="441"/>
      <c r="R49" s="441"/>
      <c r="S49" s="441"/>
      <c r="U49" s="440"/>
      <c r="V49" s="441"/>
      <c r="W49" s="441"/>
      <c r="X49" s="441"/>
      <c r="Y49" s="441"/>
      <c r="Z49" s="441"/>
      <c r="AA49" s="441"/>
      <c r="AB49" s="441"/>
      <c r="AC49" s="441"/>
      <c r="AD49" s="441"/>
      <c r="AE49" s="441"/>
      <c r="AF49" s="441"/>
      <c r="AH49" s="430"/>
      <c r="AN49" s="429"/>
    </row>
    <row r="50" spans="1:40" x14ac:dyDescent="0.25">
      <c r="A50" s="441" t="str">
        <f>'0_Total'!FA2</f>
        <v>Metro/urban train (ridership per train down by 50%)</v>
      </c>
      <c r="B50" s="468"/>
      <c r="C50" s="357" t="str">
        <f>"R"&amp;MID(A50,21,LEN(A50)-21)</f>
        <v>Ridership per train down by 50%</v>
      </c>
      <c r="D50" s="356">
        <f>HLOOKUP($A50,'0_Total'!$D$2:$FC$118,ROW('0_Total'!$A$100)-ROW('0_Total'!$A$2)+1,FALSE)+
HLOOKUP($A50,'0_Total'!$D$2:$FC$118,ROW('0_Total'!$A$101)-ROW('0_Total'!$A$2)+1,FALSE)</f>
        <v>2.1729607261177617</v>
      </c>
      <c r="E50" s="356">
        <f>HLOOKUP($A50,'0_Total'!$D$2:$FC$118,ROW('0_Total'!$A$102)-ROW('0_Total'!$A$2)+1,FALSE)</f>
        <v>70.103543251125046</v>
      </c>
      <c r="F50" s="356">
        <f>HLOOKUP($A50,'0_Total'!$D$2:$FC$118,ROW('0_Total'!$A$104)-ROW('0_Total'!$A$2)+1,FALSE)</f>
        <v>14.671205671496748</v>
      </c>
      <c r="G50" s="356">
        <f>HLOOKUP($A50,'0_Total'!$D$2:$FC$118,ROW('0_Total'!$A$103)-ROW('0_Total'!$A$2)+1,FALSE)</f>
        <v>0</v>
      </c>
      <c r="H50" s="447">
        <f t="shared" si="0"/>
        <v>160.41546967790703</v>
      </c>
      <c r="I50" s="453">
        <f t="shared" si="1"/>
        <v>65.210782236554664</v>
      </c>
      <c r="L50" s="453"/>
      <c r="M50" s="441">
        <f t="shared" si="2"/>
        <v>86.947709648739561</v>
      </c>
      <c r="N50" s="441">
        <f t="shared" si="3"/>
        <v>1.3333333333333335</v>
      </c>
      <c r="O50" s="441"/>
      <c r="P50" s="441"/>
      <c r="Q50" s="441"/>
      <c r="R50" s="441"/>
      <c r="S50" s="441"/>
      <c r="U50" s="440"/>
      <c r="V50" s="441"/>
      <c r="W50" s="441"/>
      <c r="X50" s="441"/>
      <c r="Y50" s="441"/>
      <c r="Z50" s="441"/>
      <c r="AA50" s="441"/>
      <c r="AB50" s="441"/>
      <c r="AC50" s="441"/>
      <c r="AD50" s="441"/>
      <c r="AE50" s="441"/>
      <c r="AF50" s="441"/>
      <c r="AH50" s="430"/>
      <c r="AN50" s="429"/>
    </row>
    <row r="51" spans="1:40" x14ac:dyDescent="0.25">
      <c r="B51" s="468"/>
      <c r="C51" s="467"/>
      <c r="D51" s="356"/>
      <c r="E51" s="356"/>
      <c r="F51" s="356"/>
      <c r="G51" s="356"/>
      <c r="H51" s="447"/>
      <c r="I51" s="453"/>
      <c r="L51" s="453"/>
      <c r="M51" s="441"/>
      <c r="N51" s="441"/>
      <c r="O51" s="441"/>
      <c r="P51" s="441"/>
      <c r="Q51" s="441"/>
      <c r="R51" s="441"/>
      <c r="S51" s="441"/>
      <c r="U51" s="440"/>
      <c r="V51" s="441"/>
      <c r="W51" s="441"/>
      <c r="X51" s="441"/>
      <c r="Y51" s="441"/>
      <c r="Z51" s="441"/>
      <c r="AA51" s="441"/>
      <c r="AB51" s="441"/>
      <c r="AC51" s="441"/>
      <c r="AD51" s="441"/>
      <c r="AE51" s="441"/>
      <c r="AF51" s="441"/>
      <c r="AH51" s="430"/>
      <c r="AN51" s="429"/>
    </row>
    <row r="52" spans="1:40" x14ac:dyDescent="0.25">
      <c r="B52" s="468"/>
      <c r="C52" s="464"/>
      <c r="D52" s="356"/>
      <c r="E52" s="356"/>
      <c r="F52" s="356"/>
      <c r="G52" s="356"/>
      <c r="H52" s="447"/>
      <c r="I52" s="453"/>
      <c r="L52" s="453"/>
      <c r="M52" s="441"/>
      <c r="N52" s="441"/>
      <c r="O52" s="441"/>
      <c r="P52" s="441"/>
      <c r="Q52" s="441"/>
      <c r="R52" s="441"/>
      <c r="S52" s="441"/>
      <c r="U52" s="440"/>
      <c r="V52" s="441"/>
      <c r="W52" s="441"/>
      <c r="X52" s="441"/>
      <c r="Y52" s="441"/>
      <c r="Z52" s="441"/>
      <c r="AA52" s="441"/>
      <c r="AB52" s="441"/>
      <c r="AC52" s="441"/>
      <c r="AD52" s="441"/>
      <c r="AE52" s="441"/>
      <c r="AF52" s="441"/>
      <c r="AH52" s="430"/>
      <c r="AN52" s="429"/>
    </row>
    <row r="53" spans="1:40" x14ac:dyDescent="0.25">
      <c r="B53" s="468"/>
      <c r="C53" s="467"/>
      <c r="D53" s="356"/>
      <c r="E53" s="356"/>
      <c r="F53" s="356"/>
      <c r="G53" s="356"/>
      <c r="H53" s="447"/>
      <c r="I53" s="453"/>
      <c r="L53" s="453"/>
      <c r="M53" s="441"/>
      <c r="N53" s="441"/>
      <c r="O53" s="441"/>
      <c r="P53" s="441"/>
      <c r="Q53" s="441"/>
      <c r="R53" s="441"/>
      <c r="S53" s="441"/>
      <c r="U53" s="440"/>
      <c r="V53" s="441"/>
      <c r="W53" s="441"/>
      <c r="X53" s="441"/>
      <c r="Y53" s="441"/>
      <c r="Z53" s="441"/>
      <c r="AA53" s="441"/>
      <c r="AB53" s="441"/>
      <c r="AC53" s="441"/>
      <c r="AD53" s="441"/>
      <c r="AE53" s="441"/>
      <c r="AF53" s="441"/>
      <c r="AH53" s="430"/>
      <c r="AN53" s="429"/>
    </row>
    <row r="54" spans="1:40" x14ac:dyDescent="0.25">
      <c r="B54" s="468"/>
      <c r="C54" s="467"/>
      <c r="D54" s="356"/>
      <c r="E54" s="356"/>
      <c r="F54" s="356"/>
      <c r="G54" s="356"/>
      <c r="H54" s="447"/>
      <c r="I54" s="453"/>
      <c r="L54" s="453"/>
      <c r="M54" s="441"/>
      <c r="N54" s="441"/>
      <c r="O54" s="441"/>
      <c r="P54" s="441"/>
      <c r="Q54" s="441"/>
      <c r="R54" s="441"/>
      <c r="S54" s="441"/>
      <c r="U54" s="440"/>
      <c r="V54" s="441"/>
      <c r="W54" s="441"/>
      <c r="X54" s="441"/>
      <c r="Y54" s="441"/>
      <c r="Z54" s="441"/>
      <c r="AA54" s="441"/>
      <c r="AB54" s="441"/>
      <c r="AC54" s="441"/>
      <c r="AD54" s="441"/>
      <c r="AE54" s="441"/>
      <c r="AF54" s="441"/>
      <c r="AH54" s="430"/>
      <c r="AN54" s="429"/>
    </row>
    <row r="55" spans="1:40" x14ac:dyDescent="0.25">
      <c r="B55" s="468"/>
      <c r="C55" s="465"/>
      <c r="D55" s="356"/>
      <c r="E55" s="356"/>
      <c r="F55" s="356"/>
      <c r="G55" s="356"/>
      <c r="H55" s="447"/>
      <c r="I55" s="453"/>
      <c r="L55" s="453"/>
      <c r="M55" s="441"/>
      <c r="N55" s="441"/>
      <c r="O55" s="441"/>
      <c r="P55" s="441"/>
      <c r="Q55" s="441"/>
      <c r="R55" s="441"/>
      <c r="S55" s="441"/>
      <c r="U55" s="440"/>
      <c r="V55" s="441"/>
      <c r="W55" s="441"/>
      <c r="X55" s="441"/>
      <c r="Y55" s="441"/>
      <c r="Z55" s="441"/>
      <c r="AA55" s="441"/>
      <c r="AB55" s="441"/>
      <c r="AC55" s="441"/>
      <c r="AD55" s="441"/>
      <c r="AE55" s="441"/>
      <c r="AF55" s="441"/>
      <c r="AH55" s="430"/>
      <c r="AN55" s="429"/>
    </row>
    <row r="56" spans="1:40" x14ac:dyDescent="0.25">
      <c r="B56" s="468"/>
      <c r="C56" s="466"/>
      <c r="D56" s="356"/>
      <c r="E56" s="356"/>
      <c r="F56" s="356"/>
      <c r="G56" s="356"/>
      <c r="H56" s="447"/>
      <c r="I56" s="453"/>
      <c r="L56" s="453"/>
      <c r="M56" s="441"/>
      <c r="N56" s="441"/>
      <c r="O56" s="441"/>
      <c r="P56" s="441"/>
      <c r="Q56" s="441"/>
      <c r="R56" s="441"/>
      <c r="S56" s="441"/>
      <c r="U56" s="440"/>
      <c r="V56" s="441"/>
      <c r="W56" s="441"/>
      <c r="X56" s="441"/>
      <c r="Y56" s="441"/>
      <c r="Z56" s="441"/>
      <c r="AA56" s="441"/>
      <c r="AB56" s="441"/>
      <c r="AC56" s="441"/>
      <c r="AD56" s="441"/>
      <c r="AE56" s="441"/>
      <c r="AF56" s="441"/>
      <c r="AH56" s="430"/>
      <c r="AN56" s="429"/>
    </row>
    <row r="57" spans="1:40" x14ac:dyDescent="0.25">
      <c r="C57" s="357"/>
      <c r="D57" s="356"/>
      <c r="E57" s="356"/>
      <c r="F57" s="356"/>
      <c r="G57" s="356"/>
      <c r="H57" s="447"/>
      <c r="L57" s="453"/>
      <c r="M57" s="441"/>
      <c r="N57" s="441"/>
      <c r="O57" s="441"/>
      <c r="P57" s="441"/>
      <c r="Q57" s="441"/>
      <c r="R57" s="441"/>
      <c r="S57" s="441"/>
      <c r="U57" s="440"/>
      <c r="V57" s="441"/>
      <c r="W57" s="441"/>
      <c r="X57" s="441"/>
      <c r="Y57" s="441"/>
      <c r="Z57" s="441"/>
      <c r="AA57" s="441"/>
      <c r="AB57" s="441"/>
      <c r="AC57" s="441"/>
      <c r="AD57" s="441"/>
      <c r="AE57" s="441"/>
      <c r="AF57" s="441"/>
      <c r="AH57" s="430"/>
      <c r="AN57" s="429"/>
    </row>
    <row r="58" spans="1:40" x14ac:dyDescent="0.25">
      <c r="A58" s="429" t="str">
        <f>'0_Total'!BM2</f>
        <v>Private car - ICE</v>
      </c>
      <c r="C58" s="357" t="str">
        <f>A58&amp;" (central estimate)"</f>
        <v>Private car - ICE (central estimate)</v>
      </c>
      <c r="D58" s="356"/>
      <c r="E58" s="356"/>
      <c r="F58" s="356"/>
      <c r="G58" s="356"/>
      <c r="H58" s="443">
        <f>HLOOKUP($A58,'0_Total'!$D$2:$FC$118,ROW('0_Total'!$A$99)-ROW('0_Total'!$A$2)+1,FALSE)</f>
        <v>160.41546967790703</v>
      </c>
      <c r="M58" s="441"/>
      <c r="N58" s="441"/>
      <c r="O58" s="441"/>
      <c r="P58" s="441"/>
      <c r="Q58" s="441"/>
      <c r="R58" s="441"/>
      <c r="S58" s="441"/>
      <c r="U58" s="440"/>
      <c r="V58" s="441"/>
      <c r="W58" s="441"/>
      <c r="X58" s="441"/>
      <c r="Y58" s="441"/>
      <c r="Z58" s="441"/>
      <c r="AA58" s="441"/>
      <c r="AB58" s="441"/>
      <c r="AC58" s="441"/>
      <c r="AD58" s="441"/>
      <c r="AE58" s="441"/>
      <c r="AF58" s="441"/>
      <c r="AH58" s="430"/>
      <c r="AN58" s="429"/>
    </row>
    <row r="59" spans="1:40" x14ac:dyDescent="0.25">
      <c r="A59" s="429" t="str">
        <f>'0_Total'!FC2</f>
        <v>Metro/urban train</v>
      </c>
      <c r="C59" s="357" t="str">
        <f>A59&amp;" (central estimate)"</f>
        <v>Metro/urban train (central estimate)</v>
      </c>
      <c r="D59" s="356"/>
      <c r="E59" s="356"/>
      <c r="F59" s="356"/>
      <c r="G59" s="447"/>
      <c r="H59" s="448"/>
      <c r="I59" s="473">
        <f>HLOOKUP($A59,'0_Total'!$D$2:$FC$118,ROW('0_Total'!$A$99)-ROW('0_Total'!$A$2)+1,FALSE)</f>
        <v>65.210782236554664</v>
      </c>
      <c r="J59" s="441"/>
      <c r="K59" s="441"/>
      <c r="L59" s="441"/>
      <c r="M59" s="441"/>
      <c r="N59" s="441"/>
      <c r="O59" s="441"/>
      <c r="P59" s="441"/>
      <c r="Q59" s="441"/>
      <c r="R59" s="441"/>
      <c r="S59" s="441"/>
      <c r="U59" s="440"/>
      <c r="V59" s="441"/>
      <c r="W59" s="441"/>
      <c r="X59" s="441"/>
      <c r="Y59" s="441"/>
      <c r="Z59" s="441"/>
      <c r="AA59" s="441"/>
      <c r="AB59" s="441"/>
      <c r="AC59" s="441"/>
      <c r="AD59" s="441"/>
      <c r="AE59" s="441"/>
      <c r="AF59" s="441"/>
      <c r="AH59" s="430"/>
      <c r="AN59" s="429"/>
    </row>
    <row r="60" spans="1:40" x14ac:dyDescent="0.25">
      <c r="B60" s="357"/>
      <c r="C60" s="356"/>
      <c r="D60" s="356"/>
      <c r="E60" s="356"/>
      <c r="F60" s="356"/>
      <c r="G60" s="447"/>
      <c r="H60" s="448"/>
      <c r="I60" s="453"/>
      <c r="J60" s="441"/>
      <c r="K60" s="441"/>
      <c r="L60" s="441"/>
      <c r="M60" s="441"/>
      <c r="N60" s="441"/>
      <c r="O60" s="441"/>
      <c r="P60" s="441"/>
      <c r="Q60" s="441"/>
      <c r="R60" s="441"/>
      <c r="S60" s="441"/>
      <c r="U60" s="440"/>
      <c r="V60" s="441"/>
      <c r="W60" s="441"/>
      <c r="X60" s="441"/>
      <c r="Y60" s="441"/>
      <c r="Z60" s="441"/>
      <c r="AA60" s="441"/>
      <c r="AB60" s="441"/>
      <c r="AC60" s="441"/>
      <c r="AD60" s="441"/>
      <c r="AE60" s="441"/>
      <c r="AF60" s="441"/>
      <c r="AH60" s="430"/>
      <c r="AN60" s="429"/>
    </row>
    <row r="61" spans="1:40" x14ac:dyDescent="0.25">
      <c r="B61" s="357"/>
      <c r="C61" s="356"/>
      <c r="D61" s="356"/>
      <c r="E61" s="356"/>
      <c r="F61" s="356"/>
      <c r="G61" s="447"/>
      <c r="H61" s="448"/>
      <c r="I61" s="453"/>
      <c r="J61" s="441"/>
      <c r="K61" s="441"/>
      <c r="L61" s="441"/>
      <c r="M61" s="441"/>
      <c r="N61" s="441"/>
      <c r="O61" s="441"/>
      <c r="P61" s="441"/>
      <c r="Q61" s="441"/>
      <c r="R61" s="441"/>
      <c r="S61" s="441"/>
      <c r="U61" s="440"/>
      <c r="V61" s="441"/>
      <c r="W61" s="441"/>
      <c r="X61" s="441"/>
      <c r="Y61" s="441"/>
      <c r="Z61" s="441"/>
      <c r="AA61" s="441"/>
      <c r="AB61" s="441"/>
      <c r="AC61" s="441"/>
      <c r="AD61" s="441"/>
      <c r="AE61" s="441"/>
      <c r="AF61" s="441"/>
      <c r="AH61" s="430"/>
      <c r="AN61" s="429"/>
    </row>
    <row r="62" spans="1:40" x14ac:dyDescent="0.25">
      <c r="B62" s="357"/>
      <c r="C62" s="356"/>
      <c r="D62" s="356"/>
      <c r="E62" s="356"/>
      <c r="F62" s="356"/>
      <c r="G62" s="356"/>
      <c r="H62" s="444"/>
      <c r="I62" s="441"/>
      <c r="J62" s="441"/>
      <c r="K62" s="441"/>
      <c r="L62" s="441"/>
      <c r="M62" s="441"/>
      <c r="N62" s="441"/>
      <c r="O62" s="441"/>
      <c r="P62" s="441"/>
      <c r="Q62" s="441"/>
      <c r="R62" s="441"/>
      <c r="S62" s="441"/>
      <c r="U62" s="440"/>
      <c r="V62" s="441"/>
      <c r="W62" s="441"/>
      <c r="X62" s="441"/>
      <c r="Y62" s="441"/>
      <c r="Z62" s="441"/>
      <c r="AA62" s="441"/>
      <c r="AB62" s="441"/>
      <c r="AC62" s="441"/>
      <c r="AD62" s="441"/>
      <c r="AE62" s="441"/>
      <c r="AF62" s="441"/>
      <c r="AH62" s="430"/>
      <c r="AN62" s="429"/>
    </row>
    <row r="63" spans="1:40" x14ac:dyDescent="0.25">
      <c r="B63" s="357"/>
      <c r="C63" s="356"/>
      <c r="D63" s="356"/>
      <c r="E63" s="356"/>
      <c r="F63" s="356"/>
      <c r="G63" s="356"/>
      <c r="H63" s="444"/>
      <c r="K63" s="440"/>
      <c r="L63" s="441"/>
      <c r="M63" s="441"/>
      <c r="N63" s="441"/>
      <c r="O63" s="441"/>
      <c r="P63" s="441"/>
      <c r="Q63" s="441"/>
      <c r="R63" s="441"/>
      <c r="S63" s="441"/>
      <c r="T63" s="441"/>
      <c r="U63" s="441"/>
      <c r="V63" s="441"/>
      <c r="X63" s="440"/>
      <c r="Y63" s="441"/>
      <c r="Z63" s="441"/>
      <c r="AA63" s="441"/>
      <c r="AB63" s="441"/>
      <c r="AC63" s="441"/>
      <c r="AD63" s="441"/>
      <c r="AE63" s="441"/>
      <c r="AF63" s="441"/>
      <c r="AG63" s="441"/>
      <c r="AH63" s="441"/>
      <c r="AI63" s="441"/>
      <c r="AK63" s="430"/>
      <c r="AN63" s="429"/>
    </row>
    <row r="64" spans="1:40" x14ac:dyDescent="0.25">
      <c r="B64" s="357"/>
      <c r="C64" s="356"/>
      <c r="D64" s="356"/>
      <c r="E64" s="356"/>
      <c r="F64" s="356"/>
      <c r="G64" s="356"/>
      <c r="H64" s="356"/>
      <c r="I64" s="356"/>
      <c r="J64" s="356"/>
      <c r="K64" s="444"/>
      <c r="N64" s="440"/>
      <c r="O64" s="441"/>
      <c r="P64" s="441"/>
      <c r="Q64" s="441"/>
      <c r="R64" s="441"/>
      <c r="S64" s="441"/>
      <c r="T64" s="441"/>
      <c r="U64" s="441"/>
      <c r="V64" s="441"/>
      <c r="W64" s="441"/>
      <c r="X64" s="441"/>
      <c r="Y64" s="441"/>
      <c r="AA64" s="440"/>
      <c r="AB64" s="441"/>
      <c r="AC64" s="441"/>
      <c r="AD64" s="441"/>
      <c r="AE64" s="441"/>
      <c r="AF64" s="441"/>
      <c r="AG64" s="441"/>
      <c r="AH64" s="441"/>
      <c r="AI64" s="441"/>
      <c r="AJ64" s="441"/>
      <c r="AK64" s="441"/>
      <c r="AL64" s="441"/>
    </row>
    <row r="65" spans="2:38" x14ac:dyDescent="0.25">
      <c r="B65" s="348"/>
      <c r="C65" s="348"/>
      <c r="D65" s="348"/>
      <c r="E65" s="348"/>
      <c r="F65" s="348"/>
      <c r="G65" s="348"/>
      <c r="H65" s="348"/>
      <c r="I65" s="348"/>
      <c r="J65" s="348"/>
      <c r="N65" s="440"/>
      <c r="O65" s="441"/>
      <c r="P65" s="441"/>
      <c r="Q65" s="441"/>
      <c r="R65" s="441"/>
      <c r="S65" s="441"/>
      <c r="T65" s="441"/>
      <c r="U65" s="441"/>
      <c r="V65" s="441"/>
      <c r="W65" s="441"/>
      <c r="X65" s="441"/>
      <c r="Y65" s="441"/>
      <c r="AA65" s="440"/>
      <c r="AB65" s="441"/>
      <c r="AC65" s="441"/>
      <c r="AD65" s="441"/>
      <c r="AE65" s="441"/>
      <c r="AF65" s="441"/>
      <c r="AG65" s="441"/>
      <c r="AH65" s="441"/>
      <c r="AI65" s="441"/>
      <c r="AJ65" s="441"/>
      <c r="AK65" s="441"/>
      <c r="AL65" s="441"/>
    </row>
    <row r="66" spans="2:38" x14ac:dyDescent="0.25">
      <c r="N66" s="440"/>
      <c r="O66" s="441"/>
      <c r="P66" s="441"/>
      <c r="Q66" s="441"/>
      <c r="R66" s="441"/>
      <c r="S66" s="441"/>
      <c r="T66" s="441"/>
      <c r="U66" s="441"/>
      <c r="V66" s="441"/>
      <c r="W66" s="441"/>
      <c r="X66" s="441"/>
      <c r="Y66" s="441"/>
      <c r="AA66" s="440"/>
      <c r="AB66" s="441"/>
      <c r="AC66" s="441"/>
      <c r="AD66" s="441"/>
      <c r="AE66" s="441"/>
      <c r="AF66" s="441"/>
      <c r="AG66" s="441"/>
      <c r="AH66" s="441"/>
      <c r="AI66" s="441"/>
      <c r="AJ66" s="441"/>
      <c r="AK66" s="441"/>
      <c r="AL66" s="441"/>
    </row>
    <row r="67" spans="2:38" x14ac:dyDescent="0.25">
      <c r="N67" s="440"/>
      <c r="O67" s="441"/>
      <c r="P67" s="441"/>
      <c r="Q67" s="441"/>
      <c r="R67" s="441"/>
      <c r="S67" s="441"/>
      <c r="T67" s="441"/>
      <c r="U67" s="441"/>
      <c r="V67" s="441"/>
      <c r="W67" s="441"/>
      <c r="X67" s="441"/>
      <c r="Y67" s="441"/>
      <c r="AA67" s="440"/>
      <c r="AB67" s="441"/>
      <c r="AC67" s="441"/>
      <c r="AD67" s="441"/>
      <c r="AE67" s="441"/>
      <c r="AF67" s="441"/>
      <c r="AG67" s="441"/>
      <c r="AH67" s="441"/>
      <c r="AI67" s="441"/>
      <c r="AJ67" s="441"/>
      <c r="AK67" s="441"/>
      <c r="AL67" s="441"/>
    </row>
    <row r="68" spans="2:38" x14ac:dyDescent="0.25">
      <c r="N68" s="440"/>
      <c r="O68" s="441"/>
      <c r="P68" s="441"/>
      <c r="Q68" s="441"/>
      <c r="R68" s="441"/>
      <c r="S68" s="441"/>
      <c r="T68" s="441"/>
      <c r="U68" s="441"/>
      <c r="V68" s="441"/>
      <c r="W68" s="441"/>
      <c r="X68" s="441"/>
      <c r="Y68" s="441"/>
      <c r="AA68" s="440"/>
      <c r="AB68" s="441"/>
      <c r="AC68" s="441"/>
      <c r="AD68" s="441"/>
      <c r="AE68" s="441"/>
      <c r="AF68" s="441"/>
      <c r="AG68" s="441"/>
      <c r="AH68" s="441"/>
      <c r="AI68" s="441"/>
      <c r="AJ68" s="441"/>
      <c r="AK68" s="441"/>
      <c r="AL68" s="441"/>
    </row>
    <row r="69" spans="2:38" x14ac:dyDescent="0.25">
      <c r="O69" s="430"/>
      <c r="P69" s="430"/>
    </row>
    <row r="70" spans="2:38" x14ac:dyDescent="0.25">
      <c r="B70" s="445"/>
      <c r="C70" s="434"/>
      <c r="D70" s="434"/>
      <c r="E70" s="434"/>
      <c r="F70" s="434"/>
      <c r="G70" s="434"/>
      <c r="H70" s="434"/>
      <c r="I70" s="434"/>
      <c r="J70" s="434"/>
      <c r="K70" s="434"/>
      <c r="O70" s="430"/>
      <c r="P70" s="430"/>
    </row>
    <row r="71" spans="2:38" x14ac:dyDescent="0.25">
      <c r="B71" s="434"/>
      <c r="C71" s="446"/>
      <c r="D71" s="446"/>
      <c r="E71" s="446"/>
      <c r="F71" s="446"/>
      <c r="G71" s="446"/>
      <c r="H71" s="446"/>
      <c r="I71" s="446"/>
      <c r="J71" s="446"/>
      <c r="K71" s="446"/>
      <c r="O71" s="430"/>
      <c r="P71" s="430"/>
    </row>
    <row r="72" spans="2:38" x14ac:dyDescent="0.25">
      <c r="B72" s="434"/>
      <c r="C72" s="446"/>
      <c r="D72" s="446"/>
      <c r="E72" s="446"/>
      <c r="F72" s="446"/>
      <c r="G72" s="446"/>
      <c r="H72" s="446"/>
      <c r="I72" s="446"/>
      <c r="J72" s="446"/>
      <c r="K72" s="446"/>
      <c r="O72" s="430"/>
      <c r="P72" s="430"/>
    </row>
    <row r="73" spans="2:38" x14ac:dyDescent="0.25">
      <c r="B73" s="434"/>
      <c r="C73" s="446"/>
      <c r="D73" s="446"/>
      <c r="E73" s="446"/>
      <c r="F73" s="446"/>
      <c r="G73" s="446"/>
      <c r="H73" s="446"/>
      <c r="I73" s="446"/>
      <c r="J73" s="446"/>
      <c r="K73" s="446"/>
      <c r="O73" s="430"/>
      <c r="P73" s="430"/>
    </row>
    <row r="74" spans="2:38" x14ac:dyDescent="0.25">
      <c r="B74" s="434"/>
      <c r="C74" s="446"/>
      <c r="D74" s="446"/>
      <c r="E74" s="446"/>
      <c r="F74" s="446"/>
      <c r="G74" s="446"/>
      <c r="H74" s="446"/>
      <c r="I74" s="446"/>
      <c r="J74" s="446"/>
      <c r="K74" s="446"/>
      <c r="O74" s="430"/>
      <c r="P74" s="430"/>
    </row>
    <row r="75" spans="2:38" x14ac:dyDescent="0.25">
      <c r="O75" s="430"/>
      <c r="P75" s="430"/>
    </row>
    <row r="76" spans="2:38" x14ac:dyDescent="0.25">
      <c r="O76" s="430"/>
      <c r="P76" s="430"/>
    </row>
    <row r="77" spans="2:38" x14ac:dyDescent="0.25">
      <c r="O77" s="430"/>
      <c r="P77" s="430"/>
    </row>
    <row r="78" spans="2:38" x14ac:dyDescent="0.25">
      <c r="O78" s="430"/>
      <c r="P78" s="430"/>
    </row>
    <row r="79" spans="2:38" x14ac:dyDescent="0.25">
      <c r="O79" s="430"/>
      <c r="P79" s="430"/>
    </row>
    <row r="80" spans="2:38" x14ac:dyDescent="0.25">
      <c r="O80" s="430"/>
      <c r="P80" s="430"/>
    </row>
    <row r="81" spans="15:16" x14ac:dyDescent="0.25">
      <c r="O81" s="430"/>
      <c r="P81" s="430"/>
    </row>
    <row r="82" spans="15:16" x14ac:dyDescent="0.25">
      <c r="O82" s="430"/>
      <c r="P82" s="430"/>
    </row>
    <row r="83" spans="15:16" x14ac:dyDescent="0.25">
      <c r="O83" s="430"/>
      <c r="P83" s="430"/>
    </row>
    <row r="84" spans="15:16" x14ac:dyDescent="0.25">
      <c r="O84" s="430"/>
      <c r="P84" s="430"/>
    </row>
    <row r="85" spans="15:16" x14ac:dyDescent="0.25">
      <c r="O85" s="430"/>
      <c r="P85" s="430"/>
    </row>
    <row r="86" spans="15:16" x14ac:dyDescent="0.25">
      <c r="O86" s="430"/>
      <c r="P86" s="430"/>
    </row>
    <row r="87" spans="15:16" x14ac:dyDescent="0.25">
      <c r="O87" s="430"/>
      <c r="P87" s="430"/>
    </row>
    <row r="88" spans="15:16" x14ac:dyDescent="0.25">
      <c r="O88" s="430"/>
      <c r="P88" s="430"/>
    </row>
    <row r="89" spans="15:16" x14ac:dyDescent="0.25">
      <c r="O89" s="430"/>
      <c r="P89" s="430"/>
    </row>
    <row r="90" spans="15:16" x14ac:dyDescent="0.25">
      <c r="O90" s="430"/>
      <c r="P90" s="430"/>
    </row>
    <row r="91" spans="15:16" x14ac:dyDescent="0.25">
      <c r="O91" s="430"/>
      <c r="P91" s="430"/>
    </row>
    <row r="92" spans="15:16" x14ac:dyDescent="0.25">
      <c r="O92" s="430"/>
      <c r="P92" s="430"/>
    </row>
    <row r="93" spans="15:16" x14ac:dyDescent="0.25">
      <c r="O93" s="430"/>
      <c r="P93" s="430"/>
    </row>
    <row r="94" spans="15:16" x14ac:dyDescent="0.25">
      <c r="O94" s="430"/>
      <c r="P94" s="430"/>
    </row>
    <row r="95" spans="15:16" x14ac:dyDescent="0.25">
      <c r="O95" s="430"/>
      <c r="P95" s="430"/>
    </row>
    <row r="96" spans="15:16" x14ac:dyDescent="0.25">
      <c r="O96" s="430"/>
      <c r="P96" s="430"/>
    </row>
    <row r="97" spans="15:16" x14ac:dyDescent="0.25">
      <c r="O97" s="430"/>
      <c r="P97" s="430"/>
    </row>
    <row r="98" spans="15:16" x14ac:dyDescent="0.25">
      <c r="O98" s="430"/>
      <c r="P98" s="430"/>
    </row>
    <row r="99" spans="15:16" x14ac:dyDescent="0.25">
      <c r="O99" s="430"/>
      <c r="P99" s="430"/>
    </row>
    <row r="100" spans="15:16" x14ac:dyDescent="0.25">
      <c r="O100" s="430"/>
      <c r="P100" s="430"/>
    </row>
    <row r="101" spans="15:16" x14ac:dyDescent="0.25">
      <c r="O101" s="430"/>
      <c r="P101" s="430"/>
    </row>
    <row r="102" spans="15:16" x14ac:dyDescent="0.25">
      <c r="O102" s="430"/>
      <c r="P102" s="430"/>
    </row>
    <row r="103" spans="15:16" x14ac:dyDescent="0.25">
      <c r="O103" s="430"/>
      <c r="P103" s="430"/>
    </row>
    <row r="104" spans="15:16" x14ac:dyDescent="0.25">
      <c r="O104" s="430"/>
      <c r="P104" s="430"/>
    </row>
    <row r="105" spans="15:16" x14ac:dyDescent="0.25">
      <c r="O105" s="430"/>
      <c r="P105" s="430"/>
    </row>
    <row r="106" spans="15:16" x14ac:dyDescent="0.25">
      <c r="O106" s="430"/>
      <c r="P106" s="430"/>
    </row>
    <row r="107" spans="15:16" x14ac:dyDescent="0.25">
      <c r="O107" s="430"/>
      <c r="P107" s="430"/>
    </row>
    <row r="108" spans="15:16" x14ac:dyDescent="0.25">
      <c r="O108" s="430"/>
      <c r="P108" s="430"/>
    </row>
    <row r="109" spans="15:16" x14ac:dyDescent="0.25">
      <c r="O109" s="430"/>
      <c r="P109" s="430"/>
    </row>
    <row r="110" spans="15:16" x14ac:dyDescent="0.25">
      <c r="O110" s="430"/>
      <c r="P110" s="430"/>
    </row>
    <row r="111" spans="15:16" x14ac:dyDescent="0.25">
      <c r="O111" s="430"/>
      <c r="P111" s="430"/>
    </row>
    <row r="112" spans="15:16" x14ac:dyDescent="0.25">
      <c r="O112" s="430"/>
      <c r="P112" s="430"/>
    </row>
    <row r="113" spans="15:16" x14ac:dyDescent="0.25">
      <c r="O113" s="430"/>
      <c r="P113" s="430"/>
    </row>
    <row r="114" spans="15:16" x14ac:dyDescent="0.25">
      <c r="O114" s="430"/>
      <c r="P114" s="430"/>
    </row>
    <row r="115" spans="15:16" x14ac:dyDescent="0.25">
      <c r="O115" s="430"/>
      <c r="P115" s="430"/>
    </row>
    <row r="116" spans="15:16" x14ac:dyDescent="0.25">
      <c r="O116" s="430"/>
      <c r="P116" s="430"/>
    </row>
    <row r="117" spans="15:16" x14ac:dyDescent="0.25">
      <c r="O117" s="430"/>
      <c r="P117" s="430"/>
    </row>
    <row r="118" spans="15:16" x14ac:dyDescent="0.25">
      <c r="O118" s="430"/>
      <c r="P118" s="430"/>
    </row>
    <row r="119" spans="15:16" x14ac:dyDescent="0.25">
      <c r="O119" s="430"/>
      <c r="P119" s="430"/>
    </row>
    <row r="120" spans="15:16" x14ac:dyDescent="0.25">
      <c r="O120" s="430"/>
      <c r="P120" s="430"/>
    </row>
    <row r="121" spans="15:16" x14ac:dyDescent="0.25">
      <c r="O121" s="430"/>
      <c r="P121" s="430"/>
    </row>
    <row r="122" spans="15:16" x14ac:dyDescent="0.25">
      <c r="O122" s="430"/>
      <c r="P122" s="430"/>
    </row>
    <row r="123" spans="15:16" x14ac:dyDescent="0.25">
      <c r="O123" s="430"/>
      <c r="P123" s="430"/>
    </row>
    <row r="124" spans="15:16" x14ac:dyDescent="0.25">
      <c r="O124" s="430"/>
      <c r="P124" s="430"/>
    </row>
    <row r="125" spans="15:16" x14ac:dyDescent="0.25">
      <c r="O125" s="430"/>
      <c r="P125" s="430"/>
    </row>
    <row r="126" spans="15:16" x14ac:dyDescent="0.25">
      <c r="O126" s="430"/>
      <c r="P126" s="430"/>
    </row>
    <row r="127" spans="15:16" x14ac:dyDescent="0.25">
      <c r="O127" s="430"/>
      <c r="P127" s="430"/>
    </row>
    <row r="128" spans="15:16" x14ac:dyDescent="0.25">
      <c r="O128" s="430"/>
      <c r="P128" s="430"/>
    </row>
    <row r="129" spans="15:16" x14ac:dyDescent="0.25">
      <c r="O129" s="430"/>
      <c r="P129" s="430"/>
    </row>
    <row r="130" spans="15:16" x14ac:dyDescent="0.25">
      <c r="O130" s="430"/>
      <c r="P130" s="430"/>
    </row>
    <row r="131" spans="15:16" x14ac:dyDescent="0.25">
      <c r="O131" s="430"/>
      <c r="P131" s="430"/>
    </row>
    <row r="132" spans="15:16" x14ac:dyDescent="0.25">
      <c r="O132" s="430"/>
      <c r="P132" s="430"/>
    </row>
  </sheetData>
  <mergeCells count="1">
    <mergeCell ref="B19:H33"/>
  </mergeCells>
  <pageMargins left="0" right="0" top="0" bottom="0" header="0" footer="0"/>
  <pageSetup orientation="portrait" r:id="rId1"/>
  <drawing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rgb="FF7BC143"/>
  </sheetPr>
  <dimension ref="B1:CA112"/>
  <sheetViews>
    <sheetView topLeftCell="C1" zoomScale="80" zoomScaleNormal="80" zoomScalePageLayoutView="200" workbookViewId="0">
      <selection activeCell="E70" sqref="E70"/>
    </sheetView>
  </sheetViews>
  <sheetFormatPr defaultColWidth="8.85546875" defaultRowHeight="15" x14ac:dyDescent="0.25"/>
  <cols>
    <col min="1" max="1" width="3.28515625" style="348" customWidth="1"/>
    <col min="2" max="2" width="27" style="348" customWidth="1"/>
    <col min="3" max="13" width="8.85546875" style="348" customWidth="1"/>
    <col min="14" max="14" width="8.85546875" style="349" customWidth="1"/>
    <col min="15" max="27" width="8.85546875" style="348" customWidth="1"/>
    <col min="28" max="28" width="8.85546875" style="349"/>
    <col min="29" max="40" width="8.85546875" style="348"/>
    <col min="41" max="41" width="8.85546875" style="349"/>
    <col min="42" max="16384" width="8.85546875" style="348"/>
  </cols>
  <sheetData>
    <row r="1" spans="2:41" s="366" customFormat="1" ht="21" x14ac:dyDescent="0.35">
      <c r="B1" s="367" t="s">
        <v>1080</v>
      </c>
      <c r="N1" s="367"/>
      <c r="AB1" s="367"/>
      <c r="AO1" s="367"/>
    </row>
    <row r="2" spans="2:41" x14ac:dyDescent="0.25">
      <c r="O2" s="349"/>
      <c r="P2" s="349"/>
      <c r="Q2" s="349"/>
      <c r="R2" s="349"/>
      <c r="S2" s="349"/>
      <c r="T2" s="349"/>
      <c r="U2" s="349"/>
      <c r="V2" s="349"/>
      <c r="W2" s="349"/>
      <c r="X2" s="349"/>
      <c r="Y2" s="349"/>
      <c r="Z2" s="349"/>
    </row>
    <row r="3" spans="2:41" ht="23.25" x14ac:dyDescent="0.35">
      <c r="B3" s="359" t="s">
        <v>1079</v>
      </c>
      <c r="R3" s="416"/>
    </row>
    <row r="5" spans="2:41" x14ac:dyDescent="0.25">
      <c r="B5" s="349" t="s">
        <v>1078</v>
      </c>
      <c r="C5" s="357" t="s">
        <v>1077</v>
      </c>
    </row>
    <row r="6" spans="2:41" x14ac:dyDescent="0.25">
      <c r="B6" s="349" t="s">
        <v>1076</v>
      </c>
      <c r="C6" s="357" t="s">
        <v>1075</v>
      </c>
    </row>
    <row r="7" spans="2:41" x14ac:dyDescent="0.25">
      <c r="B7" s="349" t="s">
        <v>1074</v>
      </c>
      <c r="C7" s="357" t="s">
        <v>1073</v>
      </c>
    </row>
    <row r="8" spans="2:41" x14ac:dyDescent="0.25">
      <c r="B8" s="349" t="s">
        <v>1072</v>
      </c>
      <c r="C8" s="357" t="s">
        <v>1071</v>
      </c>
    </row>
    <row r="9" spans="2:41" ht="15.75" x14ac:dyDescent="0.25">
      <c r="B9" s="349"/>
      <c r="J9" s="365" t="s">
        <v>1070</v>
      </c>
    </row>
    <row r="10" spans="2:41" x14ac:dyDescent="0.25">
      <c r="B10" s="349" t="s">
        <v>1069</v>
      </c>
    </row>
    <row r="11" spans="2:41" x14ac:dyDescent="0.25">
      <c r="B11" s="349" t="s">
        <v>1068</v>
      </c>
      <c r="C11" s="357" t="s">
        <v>1067</v>
      </c>
    </row>
    <row r="12" spans="2:41" x14ac:dyDescent="0.25">
      <c r="B12" s="349" t="s">
        <v>1066</v>
      </c>
      <c r="C12" s="357" t="str">
        <f>'0_Total'!A99&amp;" "&amp;'0_Total'!B99</f>
        <v>GHG emissions per pkm [g CO₂/pkm]</v>
      </c>
    </row>
    <row r="13" spans="2:41" x14ac:dyDescent="0.25">
      <c r="B13" s="349"/>
      <c r="C13" s="351"/>
    </row>
    <row r="14" spans="2:41" x14ac:dyDescent="0.25">
      <c r="B14" s="349" t="s">
        <v>1065</v>
      </c>
      <c r="C14" s="351"/>
    </row>
    <row r="15" spans="2:41" x14ac:dyDescent="0.25">
      <c r="B15" s="349" t="s">
        <v>1064</v>
      </c>
      <c r="C15" s="364" t="s">
        <v>1063</v>
      </c>
    </row>
    <row r="16" spans="2:41" x14ac:dyDescent="0.25">
      <c r="B16" s="349" t="s">
        <v>1062</v>
      </c>
      <c r="C16" s="364" t="s">
        <v>1061</v>
      </c>
    </row>
    <row r="17" spans="2:39" x14ac:dyDescent="0.25">
      <c r="B17" s="349"/>
      <c r="C17" s="351"/>
    </row>
    <row r="18" spans="2:39" x14ac:dyDescent="0.25">
      <c r="B18" s="349" t="s">
        <v>1060</v>
      </c>
      <c r="W18" s="360"/>
      <c r="X18" s="360"/>
    </row>
    <row r="19" spans="2:39" x14ac:dyDescent="0.25">
      <c r="B19" s="884" t="s">
        <v>1059</v>
      </c>
      <c r="C19" s="885"/>
      <c r="D19" s="885"/>
      <c r="E19" s="885"/>
      <c r="F19" s="885"/>
      <c r="G19" s="885"/>
      <c r="H19" s="886"/>
      <c r="W19" s="360"/>
      <c r="X19" s="360"/>
    </row>
    <row r="20" spans="2:39" x14ac:dyDescent="0.25">
      <c r="B20" s="887"/>
      <c r="C20" s="888"/>
      <c r="D20" s="888"/>
      <c r="E20" s="888"/>
      <c r="F20" s="888"/>
      <c r="G20" s="888"/>
      <c r="H20" s="889"/>
      <c r="W20" s="360"/>
      <c r="X20" s="360"/>
    </row>
    <row r="21" spans="2:39" x14ac:dyDescent="0.25">
      <c r="B21" s="887"/>
      <c r="C21" s="888"/>
      <c r="D21" s="888"/>
      <c r="E21" s="888"/>
      <c r="F21" s="888"/>
      <c r="G21" s="888"/>
      <c r="H21" s="889"/>
      <c r="W21" s="360"/>
      <c r="X21" s="360"/>
    </row>
    <row r="22" spans="2:39" x14ac:dyDescent="0.25">
      <c r="B22" s="887"/>
      <c r="C22" s="888"/>
      <c r="D22" s="888"/>
      <c r="E22" s="888"/>
      <c r="F22" s="888"/>
      <c r="G22" s="888"/>
      <c r="H22" s="889"/>
      <c r="W22" s="360"/>
      <c r="X22" s="360"/>
      <c r="Y22" s="349"/>
      <c r="Z22" s="349"/>
    </row>
    <row r="23" spans="2:39" x14ac:dyDescent="0.25">
      <c r="B23" s="887"/>
      <c r="C23" s="888"/>
      <c r="D23" s="888"/>
      <c r="E23" s="888"/>
      <c r="F23" s="888"/>
      <c r="G23" s="888"/>
      <c r="H23" s="889"/>
      <c r="W23" s="360"/>
      <c r="X23" s="360"/>
      <c r="Y23" s="349"/>
      <c r="Z23" s="349"/>
    </row>
    <row r="24" spans="2:39" ht="15.75" x14ac:dyDescent="0.25">
      <c r="B24" s="887"/>
      <c r="C24" s="888"/>
      <c r="D24" s="888"/>
      <c r="E24" s="888"/>
      <c r="F24" s="888"/>
      <c r="G24" s="888"/>
      <c r="H24" s="889"/>
      <c r="N24" s="363"/>
      <c r="W24" s="360"/>
      <c r="X24" s="360"/>
      <c r="AB24" s="363"/>
    </row>
    <row r="25" spans="2:39" s="349" customFormat="1" x14ac:dyDescent="0.25">
      <c r="B25" s="887"/>
      <c r="C25" s="888"/>
      <c r="D25" s="888"/>
      <c r="E25" s="888"/>
      <c r="F25" s="888"/>
      <c r="G25" s="888"/>
      <c r="H25" s="889"/>
      <c r="N25" s="362"/>
      <c r="W25" s="360"/>
      <c r="X25" s="360"/>
      <c r="AB25" s="361"/>
    </row>
    <row r="26" spans="2:39" x14ac:dyDescent="0.25">
      <c r="B26" s="887"/>
      <c r="C26" s="888"/>
      <c r="D26" s="888"/>
      <c r="E26" s="888"/>
      <c r="F26" s="888"/>
      <c r="G26" s="888"/>
      <c r="H26" s="889"/>
      <c r="N26" s="354"/>
      <c r="W26" s="360"/>
      <c r="X26" s="360"/>
      <c r="Y26" s="353"/>
      <c r="Z26" s="353"/>
      <c r="AB26" s="354"/>
      <c r="AC26" s="353"/>
      <c r="AD26" s="353"/>
      <c r="AE26" s="353"/>
      <c r="AF26" s="353"/>
      <c r="AG26" s="353"/>
      <c r="AH26" s="353"/>
      <c r="AI26" s="353"/>
      <c r="AJ26" s="353"/>
      <c r="AK26" s="353"/>
      <c r="AL26" s="353"/>
      <c r="AM26" s="353"/>
    </row>
    <row r="27" spans="2:39" x14ac:dyDescent="0.25">
      <c r="B27" s="887"/>
      <c r="C27" s="888"/>
      <c r="D27" s="888"/>
      <c r="E27" s="888"/>
      <c r="F27" s="888"/>
      <c r="G27" s="888"/>
      <c r="H27" s="889"/>
      <c r="N27" s="354"/>
      <c r="W27" s="360"/>
      <c r="X27" s="360"/>
      <c r="Y27" s="353"/>
      <c r="Z27" s="353"/>
      <c r="AB27" s="354"/>
      <c r="AC27" s="353"/>
      <c r="AD27" s="353"/>
      <c r="AE27" s="353"/>
      <c r="AF27" s="353"/>
      <c r="AG27" s="353"/>
      <c r="AH27" s="353"/>
      <c r="AI27" s="353"/>
      <c r="AJ27" s="353"/>
      <c r="AK27" s="353"/>
      <c r="AL27" s="353"/>
      <c r="AM27" s="353"/>
    </row>
    <row r="28" spans="2:39" x14ac:dyDescent="0.25">
      <c r="B28" s="887"/>
      <c r="C28" s="888"/>
      <c r="D28" s="888"/>
      <c r="E28" s="888"/>
      <c r="F28" s="888"/>
      <c r="G28" s="888"/>
      <c r="H28" s="889"/>
      <c r="N28" s="354"/>
      <c r="W28" s="360"/>
      <c r="X28" s="360"/>
      <c r="Y28" s="353"/>
      <c r="Z28" s="353"/>
      <c r="AB28" s="354"/>
      <c r="AC28" s="353"/>
      <c r="AD28" s="353"/>
      <c r="AE28" s="353"/>
      <c r="AF28" s="353"/>
      <c r="AG28" s="353"/>
      <c r="AH28" s="353"/>
      <c r="AI28" s="353"/>
      <c r="AJ28" s="353"/>
      <c r="AK28" s="353"/>
      <c r="AL28" s="353"/>
      <c r="AM28" s="353"/>
    </row>
    <row r="29" spans="2:39" x14ac:dyDescent="0.25">
      <c r="B29" s="887"/>
      <c r="C29" s="888"/>
      <c r="D29" s="888"/>
      <c r="E29" s="888"/>
      <c r="F29" s="888"/>
      <c r="G29" s="888"/>
      <c r="H29" s="889"/>
      <c r="N29" s="354"/>
      <c r="W29" s="360"/>
      <c r="X29" s="360"/>
      <c r="Y29" s="353"/>
      <c r="Z29" s="353"/>
      <c r="AB29" s="354"/>
      <c r="AC29" s="353"/>
      <c r="AD29" s="353"/>
      <c r="AE29" s="353"/>
      <c r="AF29" s="353"/>
      <c r="AG29" s="353"/>
      <c r="AH29" s="353"/>
      <c r="AI29" s="353"/>
      <c r="AJ29" s="353"/>
      <c r="AK29" s="353"/>
      <c r="AL29" s="353"/>
      <c r="AM29" s="353"/>
    </row>
    <row r="30" spans="2:39" x14ac:dyDescent="0.25">
      <c r="B30" s="887"/>
      <c r="C30" s="888"/>
      <c r="D30" s="888"/>
      <c r="E30" s="888"/>
      <c r="F30" s="888"/>
      <c r="G30" s="888"/>
      <c r="H30" s="889"/>
      <c r="N30" s="354"/>
      <c r="W30" s="360"/>
      <c r="X30" s="360"/>
      <c r="Y30" s="353"/>
      <c r="Z30" s="353"/>
      <c r="AB30" s="354"/>
      <c r="AC30" s="353"/>
      <c r="AD30" s="353"/>
      <c r="AE30" s="353"/>
      <c r="AF30" s="353"/>
      <c r="AG30" s="353"/>
      <c r="AH30" s="353"/>
      <c r="AI30" s="353"/>
      <c r="AJ30" s="353"/>
      <c r="AK30" s="353"/>
      <c r="AL30" s="353"/>
      <c r="AM30" s="353"/>
    </row>
    <row r="31" spans="2:39" x14ac:dyDescent="0.25">
      <c r="B31" s="887"/>
      <c r="C31" s="888"/>
      <c r="D31" s="888"/>
      <c r="E31" s="888"/>
      <c r="F31" s="888"/>
      <c r="G31" s="888"/>
      <c r="H31" s="889"/>
      <c r="N31" s="354"/>
      <c r="W31" s="360"/>
      <c r="X31" s="360"/>
      <c r="Y31" s="353"/>
      <c r="Z31" s="353"/>
      <c r="AB31" s="354"/>
      <c r="AC31" s="353"/>
      <c r="AD31" s="353"/>
      <c r="AE31" s="353"/>
      <c r="AF31" s="353"/>
      <c r="AG31" s="353"/>
      <c r="AH31" s="353"/>
      <c r="AI31" s="353"/>
      <c r="AJ31" s="353"/>
      <c r="AK31" s="353"/>
      <c r="AL31" s="353"/>
      <c r="AM31" s="353"/>
    </row>
    <row r="32" spans="2:39" x14ac:dyDescent="0.25">
      <c r="B32" s="887"/>
      <c r="C32" s="888"/>
      <c r="D32" s="888"/>
      <c r="E32" s="888"/>
      <c r="F32" s="888"/>
      <c r="G32" s="888"/>
      <c r="H32" s="889"/>
      <c r="N32" s="354"/>
      <c r="W32" s="360"/>
      <c r="X32" s="360"/>
      <c r="Y32" s="353"/>
      <c r="Z32" s="353"/>
      <c r="AB32" s="354"/>
      <c r="AC32" s="353"/>
      <c r="AD32" s="353"/>
      <c r="AE32" s="353"/>
      <c r="AF32" s="353"/>
      <c r="AG32" s="353"/>
      <c r="AH32" s="353"/>
      <c r="AI32" s="353"/>
      <c r="AJ32" s="353"/>
      <c r="AK32" s="353"/>
      <c r="AL32" s="353"/>
      <c r="AM32" s="353"/>
    </row>
    <row r="33" spans="2:79" x14ac:dyDescent="0.25">
      <c r="B33" s="890"/>
      <c r="C33" s="891"/>
      <c r="D33" s="891"/>
      <c r="E33" s="891"/>
      <c r="F33" s="891"/>
      <c r="G33" s="891"/>
      <c r="H33" s="892"/>
      <c r="N33" s="354"/>
      <c r="O33" s="360"/>
      <c r="P33" s="360"/>
      <c r="Q33" s="360"/>
      <c r="R33" s="360"/>
      <c r="S33" s="360"/>
      <c r="T33" s="360"/>
      <c r="U33" s="360"/>
      <c r="V33" s="360"/>
      <c r="W33" s="360"/>
      <c r="X33" s="360"/>
      <c r="Y33" s="353"/>
      <c r="Z33" s="353"/>
      <c r="AB33" s="354"/>
      <c r="AC33" s="353"/>
      <c r="AD33" s="353"/>
      <c r="AE33" s="353"/>
      <c r="AF33" s="353"/>
      <c r="AG33" s="353"/>
      <c r="AH33" s="353"/>
      <c r="AI33" s="353"/>
      <c r="AJ33" s="353"/>
      <c r="AK33" s="353"/>
      <c r="AL33" s="353"/>
      <c r="AM33" s="353"/>
    </row>
    <row r="34" spans="2:79" x14ac:dyDescent="0.25">
      <c r="N34" s="354"/>
      <c r="O34" s="353"/>
      <c r="P34" s="353"/>
      <c r="Q34" s="353"/>
      <c r="R34" s="353"/>
      <c r="S34" s="353"/>
      <c r="T34" s="353"/>
      <c r="U34" s="353"/>
      <c r="V34" s="353"/>
      <c r="W34" s="353"/>
      <c r="X34" s="353"/>
      <c r="Y34" s="353"/>
      <c r="Z34" s="353"/>
      <c r="AB34" s="354"/>
      <c r="AC34" s="353"/>
      <c r="AD34" s="353"/>
      <c r="AE34" s="353"/>
      <c r="AF34" s="353"/>
      <c r="AG34" s="353"/>
      <c r="AH34" s="353"/>
      <c r="AI34" s="353"/>
      <c r="AJ34" s="353"/>
      <c r="AK34" s="353"/>
      <c r="AL34" s="353"/>
      <c r="AM34" s="353"/>
    </row>
    <row r="35" spans="2:79" x14ac:dyDescent="0.25">
      <c r="N35" s="354"/>
      <c r="O35" s="353"/>
      <c r="P35" s="353"/>
      <c r="Q35" s="353"/>
      <c r="R35" s="353"/>
      <c r="S35" s="353"/>
      <c r="T35" s="353"/>
      <c r="U35" s="353"/>
      <c r="V35" s="353"/>
      <c r="W35" s="353"/>
      <c r="X35" s="353"/>
      <c r="Y35" s="353"/>
      <c r="Z35" s="353"/>
      <c r="AB35" s="354"/>
      <c r="AC35" s="353"/>
      <c r="AD35" s="353"/>
      <c r="AE35" s="353"/>
      <c r="AF35" s="353"/>
      <c r="AG35" s="353"/>
      <c r="AH35" s="353"/>
      <c r="AI35" s="353"/>
      <c r="AJ35" s="353"/>
      <c r="AK35" s="353"/>
      <c r="AL35" s="353"/>
      <c r="AM35" s="353"/>
    </row>
    <row r="36" spans="2:79" x14ac:dyDescent="0.25">
      <c r="N36" s="354"/>
      <c r="O36" s="353"/>
      <c r="P36" s="353"/>
      <c r="Q36" s="353"/>
      <c r="R36" s="353"/>
      <c r="S36" s="353"/>
      <c r="T36" s="353"/>
      <c r="U36" s="353"/>
      <c r="V36" s="353"/>
      <c r="W36" s="353"/>
      <c r="X36" s="353"/>
      <c r="Y36" s="353"/>
      <c r="Z36" s="353"/>
      <c r="AB36" s="354"/>
      <c r="AC36" s="353"/>
      <c r="AD36" s="353"/>
      <c r="AE36" s="353"/>
      <c r="AF36" s="353"/>
      <c r="AG36" s="353"/>
      <c r="AH36" s="353"/>
      <c r="AI36" s="353"/>
      <c r="AJ36" s="353"/>
      <c r="AK36" s="353"/>
      <c r="AL36" s="353"/>
      <c r="AM36" s="353"/>
    </row>
    <row r="37" spans="2:79" x14ac:dyDescent="0.25">
      <c r="N37" s="354"/>
      <c r="O37" s="353"/>
      <c r="P37" s="353"/>
      <c r="Q37" s="353"/>
      <c r="R37" s="353"/>
      <c r="S37" s="353"/>
      <c r="T37" s="353"/>
      <c r="U37" s="353"/>
      <c r="V37" s="353"/>
      <c r="W37" s="353"/>
      <c r="X37" s="353"/>
      <c r="Y37" s="353"/>
      <c r="Z37" s="353"/>
      <c r="AB37" s="354"/>
      <c r="AC37" s="353"/>
      <c r="AD37" s="353"/>
      <c r="AE37" s="353"/>
      <c r="AF37" s="353"/>
      <c r="AG37" s="353"/>
      <c r="AH37" s="353"/>
      <c r="AI37" s="353"/>
      <c r="AJ37" s="353"/>
      <c r="AK37" s="353"/>
      <c r="AL37" s="353"/>
      <c r="AM37" s="353"/>
    </row>
    <row r="38" spans="2:79" x14ac:dyDescent="0.25">
      <c r="N38" s="354"/>
      <c r="O38" s="353"/>
      <c r="P38" s="353"/>
      <c r="Q38" s="353"/>
      <c r="R38" s="353"/>
      <c r="S38" s="353"/>
      <c r="T38" s="353"/>
      <c r="U38" s="353"/>
      <c r="V38" s="353"/>
      <c r="W38" s="353"/>
      <c r="X38" s="353"/>
      <c r="Y38" s="353"/>
      <c r="Z38" s="353"/>
      <c r="AB38" s="354"/>
      <c r="AC38" s="353"/>
      <c r="AD38" s="353"/>
      <c r="AE38" s="353"/>
      <c r="AF38" s="353"/>
      <c r="AG38" s="353"/>
      <c r="AH38" s="353"/>
      <c r="AI38" s="353"/>
      <c r="AJ38" s="353"/>
      <c r="AK38" s="353"/>
      <c r="AL38" s="353"/>
      <c r="AM38" s="353"/>
    </row>
    <row r="39" spans="2:79" x14ac:dyDescent="0.25">
      <c r="N39" s="354"/>
      <c r="O39" s="353"/>
      <c r="P39" s="353"/>
      <c r="Q39" s="353"/>
      <c r="R39" s="353"/>
      <c r="S39" s="353"/>
      <c r="T39" s="353"/>
      <c r="U39" s="353"/>
      <c r="V39" s="353"/>
      <c r="W39" s="353"/>
      <c r="X39" s="353"/>
      <c r="Y39" s="353"/>
      <c r="Z39" s="353"/>
      <c r="AB39" s="354"/>
      <c r="AC39" s="353"/>
      <c r="AD39" s="353"/>
      <c r="AE39" s="353"/>
      <c r="AF39" s="353"/>
      <c r="AG39" s="353"/>
      <c r="AH39" s="353"/>
      <c r="AI39" s="353"/>
      <c r="AJ39" s="353"/>
      <c r="AK39" s="353"/>
      <c r="AL39" s="353"/>
      <c r="AM39" s="353"/>
    </row>
    <row r="40" spans="2:79" ht="23.25" x14ac:dyDescent="0.35">
      <c r="B40" s="359" t="s">
        <v>1058</v>
      </c>
      <c r="C40" s="358"/>
      <c r="N40" s="354"/>
      <c r="O40" s="353"/>
      <c r="P40" s="353"/>
      <c r="Q40" s="353"/>
      <c r="R40" s="353"/>
      <c r="S40" s="353"/>
      <c r="T40" s="353"/>
      <c r="U40" s="353"/>
      <c r="V40" s="353"/>
      <c r="W40" s="353"/>
      <c r="X40" s="353"/>
      <c r="Y40" s="353"/>
      <c r="Z40" s="353"/>
      <c r="AB40" s="354"/>
      <c r="AC40" s="353"/>
      <c r="AD40" s="353"/>
      <c r="AE40" s="353"/>
      <c r="AF40" s="353"/>
      <c r="AG40" s="353"/>
      <c r="AH40" s="353"/>
      <c r="AI40" s="353"/>
      <c r="AJ40" s="353"/>
      <c r="AK40" s="353"/>
      <c r="AL40" s="353"/>
      <c r="AM40" s="353"/>
    </row>
    <row r="41" spans="2:79" ht="23.25" x14ac:dyDescent="0.35">
      <c r="B41" s="359"/>
      <c r="C41" s="358"/>
      <c r="N41" s="354"/>
      <c r="O41" s="353"/>
      <c r="P41" s="353"/>
      <c r="Q41" s="353"/>
      <c r="R41" s="353"/>
      <c r="S41" s="353"/>
      <c r="T41" s="353"/>
      <c r="U41" s="353"/>
      <c r="V41" s="353"/>
      <c r="W41" s="353"/>
      <c r="X41" s="353"/>
      <c r="Y41" s="353"/>
      <c r="Z41" s="353"/>
      <c r="AB41" s="354"/>
      <c r="AC41" s="353"/>
      <c r="AD41" s="353"/>
      <c r="AE41" s="353"/>
      <c r="AF41" s="353"/>
      <c r="AG41" s="353"/>
      <c r="AH41" s="353"/>
      <c r="AI41" s="353"/>
      <c r="AJ41" s="353"/>
      <c r="AK41" s="353"/>
      <c r="AL41" s="353"/>
      <c r="AM41" s="353"/>
    </row>
    <row r="42" spans="2:79" ht="23.25" x14ac:dyDescent="0.35">
      <c r="B42" s="359"/>
      <c r="C42" s="358"/>
      <c r="N42" s="354"/>
      <c r="O42" s="353"/>
      <c r="P42" s="353"/>
      <c r="Q42" s="353"/>
      <c r="R42" s="353"/>
      <c r="S42" s="353"/>
      <c r="T42" s="353"/>
      <c r="U42" s="353"/>
      <c r="V42" s="353"/>
      <c r="W42" s="353"/>
      <c r="X42" s="353"/>
      <c r="Y42" s="353"/>
      <c r="Z42" s="353"/>
      <c r="AB42" s="354"/>
      <c r="AC42" s="353"/>
      <c r="AD42" s="353"/>
      <c r="AE42" s="353"/>
      <c r="AF42" s="353"/>
      <c r="AG42" s="353"/>
      <c r="AH42" s="353"/>
      <c r="AI42" s="353"/>
      <c r="AJ42" s="353"/>
      <c r="AK42" s="353"/>
      <c r="AL42" s="353"/>
      <c r="AM42" s="353"/>
    </row>
    <row r="43" spans="2:79" x14ac:dyDescent="0.25">
      <c r="N43" s="354"/>
      <c r="O43" s="353"/>
      <c r="P43" s="353"/>
      <c r="Q43" s="353"/>
      <c r="R43" s="353"/>
      <c r="S43" s="353"/>
      <c r="T43" s="353"/>
      <c r="U43" s="353"/>
      <c r="V43" s="353"/>
      <c r="W43" s="353"/>
      <c r="X43" s="353"/>
      <c r="Y43" s="353"/>
      <c r="Z43" s="353"/>
      <c r="AB43" s="354"/>
      <c r="AC43" s="353"/>
      <c r="AD43" s="353"/>
      <c r="AE43" s="353"/>
      <c r="AF43" s="353"/>
      <c r="AG43" s="353"/>
      <c r="AH43" s="353"/>
      <c r="AI43" s="353"/>
      <c r="AJ43" s="353"/>
      <c r="AK43" s="353"/>
      <c r="AL43" s="353"/>
      <c r="AM43" s="353"/>
    </row>
    <row r="44" spans="2:79" s="523" customFormat="1" ht="165" x14ac:dyDescent="0.2">
      <c r="B44" s="592"/>
      <c r="C44" s="592" t="str">
        <f>$AC70&amp;" ("&amp;C56*100&amp;"%) + "&amp;$S70&amp;" ("&amp;(1-C56)*100&amp;"%)"</f>
        <v>Metro/urban train (50%) + Ridesourcing - car - ICE (50%)</v>
      </c>
      <c r="D44" s="592" t="str">
        <f>$AC70&amp;" ("&amp;D56*100&amp;"%) + "&amp;$S70&amp;" ("&amp;(1-D56)*100&amp;"%)"</f>
        <v>Metro/urban train (80%) + Ridesourcing - car - ICE (20%)</v>
      </c>
      <c r="E44" s="592" t="str">
        <f>AC70&amp;" ("&amp;E56*100&amp;"%) + "&amp;M70&amp;" ("&amp;(1-E56)*100&amp;"%)"</f>
        <v>Metro/urban train (80%) + Shared moped - BEV (20%)</v>
      </c>
      <c r="F44" s="592" t="str">
        <f>AC70&amp;" ("&amp;F56*100&amp;"%) + "&amp;I70&amp;" ("&amp;(1-F56)*100&amp;"%)"</f>
        <v>Metro/urban train (80%) + Shared e-bike (20%)</v>
      </c>
      <c r="G44" s="592" t="str">
        <f>AC70&amp;" ("&amp;G56*100&amp;"%) + "&amp;G70&amp;" ("&amp;(1-G56)*100&amp;"%)"</f>
        <v>Metro/urban train (80%) + Shared bike (20%)</v>
      </c>
      <c r="H44" s="592" t="str">
        <f>$AC70&amp;" ("&amp;H56*100&amp;"%) + "&amp;D70&amp;" ("&amp;(1-H56)*100&amp;"%)"</f>
        <v>Metro/urban train (80%) + Shared e-scooter (new generation) (20%)</v>
      </c>
      <c r="I44" s="592" t="str">
        <f>$AC70&amp;" ("&amp;I56*100&amp;"%) + "&amp;E70&amp;" ("&amp;(1-I56)*100&amp;"%)"</f>
        <v>Metro/urban train (80%) + Shared e-scooter (first generation) (20%)</v>
      </c>
      <c r="J44" s="592" t="str">
        <f>$Y70&amp;" ("&amp;J56*100&amp;"%) + "&amp;$S70&amp;" ("&amp;(1-J56)*100&amp;"%)"</f>
        <v>Bus - ICE (60%) + Ridesourcing - car - ICE (40%)</v>
      </c>
      <c r="K44" s="592" t="str">
        <f>$Y70&amp;" ("&amp;K56*100&amp;"%) + "&amp;$S70&amp;" ("&amp;(1-K56)*100&amp;"%)"</f>
        <v>Bus - ICE (80%) + Ridesourcing - car - ICE (20%)</v>
      </c>
      <c r="L44" s="592" t="str">
        <f>Y70&amp;" ("&amp;L56*100&amp;"%) + "&amp;M70&amp;" ("&amp;(1-L56)*100&amp;"%)"</f>
        <v>Bus - ICE (80%) + Shared moped - BEV (20%)</v>
      </c>
      <c r="M44" s="592" t="str">
        <f>Y70&amp;" ("&amp;M56*100&amp;"%) + "&amp;I70&amp;" ("&amp;(1-M56)*100&amp;"%)"</f>
        <v>Bus - ICE (80%) + Shared e-bike (20%)</v>
      </c>
      <c r="N44" s="592" t="str">
        <f>Y70&amp;" ("&amp;N56*100&amp;"%) + "&amp;G70&amp;" ("&amp;(1-N56)*100&amp;"%)"</f>
        <v>Bus - ICE (80%) + Shared bike (20%)</v>
      </c>
      <c r="O44" s="592" t="str">
        <f>$Y70&amp;" ("&amp;O56*100&amp;"%) + "&amp;D70&amp;" ("&amp;(1-O56)*100&amp;"% of all trip distance)"</f>
        <v>Bus - ICE (80%) + Shared e-scooter (new generation) (20% of all trip distance)</v>
      </c>
      <c r="P44" s="592" t="str">
        <f>$Y70&amp;" ("&amp;P56*100&amp;"%) + "&amp;E70&amp;" ("&amp;(1-P56)*100&amp;"% of all trip distance)"</f>
        <v>Bus - ICE (80%) + Shared e-scooter (first generation) (20% of all trip distance)</v>
      </c>
      <c r="Q44" s="592" t="str">
        <f>AC70</f>
        <v>Metro/urban train</v>
      </c>
      <c r="R44" s="592" t="str">
        <f>Y70</f>
        <v>Bus - ICE</v>
      </c>
      <c r="S44" s="592" t="str">
        <f>N70</f>
        <v>Private car - ICE</v>
      </c>
      <c r="T44" s="592"/>
      <c r="U44" s="592"/>
      <c r="V44" s="592"/>
      <c r="W44" s="592"/>
      <c r="X44" s="592"/>
      <c r="Y44" s="592"/>
      <c r="Z44" s="592"/>
      <c r="AA44" s="592"/>
      <c r="AB44" s="592"/>
      <c r="AC44" s="592"/>
      <c r="AD44" s="592"/>
      <c r="AE44" s="592"/>
      <c r="AJ44" s="592"/>
      <c r="AK44" s="592"/>
      <c r="AL44" s="592"/>
      <c r="AM44" s="592"/>
      <c r="AN44" s="592"/>
      <c r="AO44" s="592"/>
      <c r="AP44" s="592"/>
      <c r="BI44" s="592"/>
      <c r="BJ44" s="592"/>
      <c r="BK44" s="592"/>
      <c r="BL44" s="592"/>
      <c r="BM44" s="592"/>
      <c r="BN44" s="592"/>
      <c r="BO44" s="592"/>
      <c r="BP44" s="592"/>
      <c r="BQ44" s="592"/>
      <c r="BR44" s="592"/>
      <c r="BV44" s="592"/>
      <c r="BX44" s="592"/>
      <c r="BY44" s="592"/>
      <c r="BZ44" s="592"/>
      <c r="CA44" s="592"/>
    </row>
    <row r="45" spans="2:79" x14ac:dyDescent="0.25">
      <c r="B45" s="357" t="s">
        <v>1193</v>
      </c>
      <c r="C45" s="499">
        <f t="shared" ref="C45:I45" si="0">$Q45*C56</f>
        <v>32.605391118277332</v>
      </c>
      <c r="D45" s="499">
        <f t="shared" si="0"/>
        <v>52.168625789243734</v>
      </c>
      <c r="E45" s="499">
        <f t="shared" si="0"/>
        <v>52.168625789243734</v>
      </c>
      <c r="F45" s="499">
        <f t="shared" si="0"/>
        <v>52.168625789243734</v>
      </c>
      <c r="G45" s="499">
        <f t="shared" si="0"/>
        <v>52.168625789243734</v>
      </c>
      <c r="H45" s="499">
        <f t="shared" si="0"/>
        <v>52.168625789243734</v>
      </c>
      <c r="I45" s="499">
        <f t="shared" si="0"/>
        <v>52.168625789243734</v>
      </c>
      <c r="J45" s="499">
        <f t="shared" ref="J45:P45" si="1">$R45*J56</f>
        <v>53.975036265552461</v>
      </c>
      <c r="K45" s="499">
        <f t="shared" si="1"/>
        <v>71.966715020736615</v>
      </c>
      <c r="L45" s="499">
        <f t="shared" si="1"/>
        <v>71.966715020736615</v>
      </c>
      <c r="M45" s="499">
        <f t="shared" si="1"/>
        <v>71.966715020736615</v>
      </c>
      <c r="N45" s="499">
        <f t="shared" si="1"/>
        <v>71.966715020736615</v>
      </c>
      <c r="O45" s="499">
        <f t="shared" si="1"/>
        <v>71.966715020736615</v>
      </c>
      <c r="P45" s="499">
        <f t="shared" si="1"/>
        <v>71.966715020736615</v>
      </c>
      <c r="Q45" s="499">
        <f>AC72</f>
        <v>65.210782236554664</v>
      </c>
      <c r="R45" s="499">
        <f>Y72</f>
        <v>89.958393775920769</v>
      </c>
      <c r="S45" s="499">
        <f>N72</f>
        <v>160.41546967790703</v>
      </c>
      <c r="T45" s="356"/>
      <c r="U45" s="356"/>
      <c r="V45" s="356"/>
      <c r="W45" s="356"/>
      <c r="X45" s="356"/>
      <c r="Y45" s="356"/>
      <c r="Z45" s="356"/>
      <c r="AA45" s="356"/>
      <c r="AB45" s="356"/>
      <c r="AC45" s="356"/>
      <c r="AD45" s="356"/>
      <c r="AE45" s="356"/>
      <c r="AJ45" s="356"/>
      <c r="AK45" s="356"/>
      <c r="AL45" s="356"/>
      <c r="AM45" s="356"/>
      <c r="AN45" s="356"/>
      <c r="AO45" s="356"/>
      <c r="AP45" s="356"/>
      <c r="BB45" s="349"/>
      <c r="BI45" s="356"/>
      <c r="BJ45" s="356"/>
      <c r="BK45" s="356"/>
      <c r="BL45" s="356"/>
      <c r="BM45" s="356"/>
      <c r="BN45" s="356"/>
      <c r="BO45" s="356"/>
      <c r="BP45" s="356"/>
      <c r="BQ45" s="356"/>
      <c r="BR45" s="356"/>
      <c r="BV45" s="356"/>
      <c r="BX45" s="356"/>
      <c r="BY45" s="356"/>
      <c r="BZ45" s="356"/>
      <c r="CA45" s="356"/>
    </row>
    <row r="46" spans="2:79" x14ac:dyDescent="0.25">
      <c r="B46" s="357" t="s">
        <v>1194</v>
      </c>
      <c r="C46" s="411">
        <f>$S72*(1-C56)</f>
        <v>137.31745669963405</v>
      </c>
      <c r="D46" s="411">
        <f>$S72*(1-D56)</f>
        <v>54.926982679853609</v>
      </c>
      <c r="E46" s="411">
        <f>$M72*(1-E56)</f>
        <v>15.840010791173277</v>
      </c>
      <c r="F46" s="411">
        <f>$I72*(1-F56)</f>
        <v>16.599443063863145</v>
      </c>
      <c r="G46" s="411">
        <f>$G72*(1-G56)</f>
        <v>11.434795859970043</v>
      </c>
      <c r="H46" s="411">
        <f>$D72*(1-H56)</f>
        <v>21.205039261086043</v>
      </c>
      <c r="I46" s="411">
        <f>$E72*(1-I56)</f>
        <v>24.173074450765604</v>
      </c>
      <c r="J46" s="411">
        <f>$S72*(1-J56)</f>
        <v>109.85396535970725</v>
      </c>
      <c r="K46" s="411">
        <f>$S72*(1-K56)</f>
        <v>54.926982679853609</v>
      </c>
      <c r="L46" s="411">
        <f>$M72*(1-L56)</f>
        <v>15.840010791173277</v>
      </c>
      <c r="M46" s="411">
        <f>$I72*(1-M56)</f>
        <v>16.599443063863145</v>
      </c>
      <c r="N46" s="411">
        <f>$G72*(1-N56)</f>
        <v>11.434795859970043</v>
      </c>
      <c r="O46" s="411">
        <f>$D72*(1-O56)</f>
        <v>21.205039261086043</v>
      </c>
      <c r="P46" s="411">
        <f>$E72*(1-P56)</f>
        <v>24.173074450765604</v>
      </c>
      <c r="Q46" s="500"/>
      <c r="R46" s="500"/>
      <c r="S46" s="500"/>
      <c r="T46" s="498"/>
      <c r="U46" s="498"/>
      <c r="V46" s="498"/>
      <c r="W46" s="498"/>
      <c r="X46" s="498"/>
      <c r="Y46" s="498"/>
      <c r="Z46" s="498"/>
      <c r="AA46" s="498"/>
      <c r="AB46" s="498"/>
      <c r="AC46" s="498"/>
      <c r="AD46" s="498"/>
      <c r="AE46" s="498"/>
      <c r="AF46" s="498"/>
      <c r="AG46" s="498"/>
      <c r="AJ46" s="356"/>
      <c r="AK46" s="356"/>
      <c r="AL46" s="356"/>
      <c r="AM46" s="356"/>
      <c r="AN46" s="356"/>
      <c r="AO46" s="356"/>
      <c r="AP46" s="356"/>
      <c r="BB46" s="349"/>
      <c r="BI46" s="356"/>
      <c r="BJ46" s="356"/>
      <c r="BK46" s="356"/>
      <c r="BL46" s="356"/>
      <c r="BM46" s="356"/>
      <c r="BN46" s="356"/>
      <c r="BO46" s="356"/>
      <c r="BP46" s="356"/>
      <c r="BQ46" s="356"/>
      <c r="BR46" s="356"/>
      <c r="BV46" s="356"/>
      <c r="BX46" s="356"/>
      <c r="BY46" s="356"/>
      <c r="BZ46" s="356"/>
      <c r="CA46" s="356"/>
    </row>
    <row r="47" spans="2:79" x14ac:dyDescent="0.25">
      <c r="B47" s="357"/>
      <c r="C47" s="498"/>
      <c r="D47" s="498"/>
      <c r="E47" s="498"/>
      <c r="F47" s="498"/>
      <c r="G47" s="498"/>
      <c r="H47" s="498"/>
      <c r="I47" s="498"/>
      <c r="J47" s="498"/>
      <c r="K47" s="498"/>
      <c r="L47" s="498"/>
      <c r="M47" s="498"/>
      <c r="N47" s="498"/>
      <c r="O47" s="498"/>
      <c r="P47" s="498"/>
      <c r="Q47" s="498"/>
      <c r="R47" s="498"/>
      <c r="S47" s="498"/>
      <c r="T47" s="498"/>
      <c r="U47" s="498"/>
      <c r="V47" s="498"/>
      <c r="W47" s="498"/>
      <c r="X47" s="498"/>
      <c r="Y47" s="498"/>
      <c r="Z47" s="498"/>
      <c r="AA47" s="498"/>
      <c r="AB47" s="498"/>
      <c r="AC47" s="498"/>
      <c r="AD47" s="498"/>
      <c r="AE47" s="498"/>
      <c r="AF47" s="498"/>
      <c r="AG47" s="498"/>
      <c r="AJ47" s="356"/>
      <c r="AK47" s="356"/>
      <c r="AL47" s="356"/>
      <c r="AM47" s="356"/>
      <c r="AN47" s="356"/>
      <c r="AO47" s="356"/>
      <c r="AP47" s="356"/>
      <c r="BB47" s="349"/>
      <c r="BI47" s="356"/>
      <c r="BJ47" s="356"/>
      <c r="BK47" s="356"/>
      <c r="BL47" s="356"/>
      <c r="BM47" s="356"/>
      <c r="BN47" s="356"/>
      <c r="BO47" s="356"/>
      <c r="BP47" s="356"/>
      <c r="BQ47" s="356"/>
      <c r="BR47" s="356"/>
      <c r="BV47" s="356"/>
      <c r="BX47" s="356"/>
      <c r="BY47" s="356"/>
      <c r="BZ47" s="356"/>
      <c r="CA47" s="356"/>
    </row>
    <row r="48" spans="2:79" x14ac:dyDescent="0.25">
      <c r="B48" s="357"/>
      <c r="C48" s="498"/>
      <c r="D48" s="498"/>
      <c r="E48" s="498"/>
      <c r="F48" s="498"/>
      <c r="G48" s="498"/>
      <c r="H48" s="498"/>
      <c r="I48" s="498"/>
      <c r="J48" s="498"/>
      <c r="K48" s="498"/>
      <c r="L48" s="498"/>
      <c r="M48" s="498"/>
      <c r="N48" s="498"/>
      <c r="O48" s="498"/>
      <c r="P48" s="498"/>
      <c r="Q48" s="498"/>
      <c r="R48" s="498"/>
      <c r="S48" s="498"/>
      <c r="T48" s="498"/>
      <c r="U48" s="498"/>
      <c r="V48" s="498"/>
      <c r="W48" s="498"/>
      <c r="X48" s="498"/>
      <c r="Y48" s="498"/>
      <c r="Z48" s="498"/>
      <c r="AA48" s="498"/>
      <c r="AB48" s="498"/>
      <c r="AC48" s="498"/>
      <c r="AD48" s="498"/>
      <c r="AE48" s="498"/>
      <c r="AF48" s="498"/>
      <c r="AG48" s="498"/>
      <c r="AJ48" s="356"/>
      <c r="AK48" s="356"/>
      <c r="AL48" s="356"/>
      <c r="AM48" s="356"/>
      <c r="AN48" s="356"/>
      <c r="AO48" s="356"/>
      <c r="AP48" s="356"/>
      <c r="BB48" s="349"/>
      <c r="BI48" s="356"/>
      <c r="BJ48" s="356"/>
      <c r="BK48" s="356"/>
      <c r="BL48" s="356"/>
      <c r="BM48" s="356"/>
      <c r="BN48" s="356"/>
      <c r="BO48" s="356"/>
      <c r="BP48" s="356"/>
      <c r="BQ48" s="356"/>
      <c r="BR48" s="356"/>
      <c r="BV48" s="356"/>
      <c r="BX48" s="356"/>
      <c r="BY48" s="356"/>
      <c r="BZ48" s="356"/>
      <c r="CA48" s="356"/>
    </row>
    <row r="49" spans="2:46" hidden="1" x14ac:dyDescent="0.25">
      <c r="B49" s="357" t="s">
        <v>1056</v>
      </c>
      <c r="C49" s="353"/>
      <c r="D49" s="353"/>
      <c r="E49" s="354"/>
      <c r="H49" s="356"/>
      <c r="J49" s="356">
        <v>198.6553751289735</v>
      </c>
      <c r="K49" s="356">
        <v>198.6553751289735</v>
      </c>
      <c r="L49" s="356">
        <v>170.94671713201515</v>
      </c>
      <c r="M49" s="356">
        <v>146.93726718801878</v>
      </c>
      <c r="N49" s="356">
        <v>134.5247173832434</v>
      </c>
      <c r="O49" s="356"/>
      <c r="P49" s="356">
        <v>109.74665673023698</v>
      </c>
      <c r="Q49" s="356">
        <v>109.2715625573851</v>
      </c>
      <c r="R49" s="356">
        <v>92.000625319612908</v>
      </c>
      <c r="S49" s="356">
        <v>225.8831960379388</v>
      </c>
      <c r="T49" s="353"/>
      <c r="U49" s="353"/>
      <c r="V49" s="353"/>
      <c r="W49" s="353"/>
      <c r="X49" s="353"/>
      <c r="Y49" s="353"/>
      <c r="Z49" s="353"/>
      <c r="AA49" s="353"/>
      <c r="AB49" s="353"/>
      <c r="AC49" s="353"/>
      <c r="AD49" s="353"/>
      <c r="AG49" s="354"/>
      <c r="AH49" s="353"/>
      <c r="AI49" s="353"/>
      <c r="AJ49" s="353"/>
      <c r="AK49" s="353"/>
      <c r="AL49" s="353"/>
      <c r="AM49" s="353"/>
      <c r="AN49" s="353"/>
      <c r="AO49" s="353"/>
      <c r="AP49" s="353"/>
      <c r="AQ49" s="353"/>
      <c r="AR49" s="353"/>
      <c r="AT49" s="349"/>
    </row>
    <row r="50" spans="2:46" hidden="1" x14ac:dyDescent="0.25">
      <c r="B50" s="357" t="s">
        <v>1055</v>
      </c>
      <c r="C50" s="353"/>
      <c r="D50" s="353"/>
      <c r="E50" s="354"/>
      <c r="H50" s="356"/>
      <c r="J50" s="356">
        <v>190.45060506651421</v>
      </c>
      <c r="K50" s="356">
        <v>190.45060506651421</v>
      </c>
      <c r="L50" s="356">
        <v>147.75164600715308</v>
      </c>
      <c r="M50" s="356">
        <v>123.41082373994841</v>
      </c>
      <c r="N50" s="356">
        <v>92.462424726943624</v>
      </c>
      <c r="O50" s="356"/>
      <c r="P50" s="356">
        <v>47.360170627588715</v>
      </c>
      <c r="Q50" s="356">
        <v>29.082532108575009</v>
      </c>
      <c r="R50" s="356">
        <v>20.138098699878793</v>
      </c>
      <c r="S50" s="356">
        <v>235.34686736744837</v>
      </c>
      <c r="T50" s="353"/>
      <c r="U50" s="353"/>
      <c r="V50" s="353"/>
      <c r="W50" s="353"/>
      <c r="X50" s="353"/>
      <c r="Y50" s="353"/>
      <c r="Z50" s="353"/>
      <c r="AA50" s="353"/>
      <c r="AB50" s="353"/>
      <c r="AC50" s="353"/>
      <c r="AD50" s="353"/>
      <c r="AG50" s="354"/>
      <c r="AH50" s="353"/>
      <c r="AI50" s="353"/>
      <c r="AJ50" s="353"/>
      <c r="AK50" s="353"/>
      <c r="AL50" s="353"/>
      <c r="AM50" s="353"/>
      <c r="AN50" s="353"/>
      <c r="AO50" s="353"/>
      <c r="AP50" s="353"/>
      <c r="AQ50" s="353"/>
      <c r="AR50" s="353"/>
      <c r="AT50" s="349"/>
    </row>
    <row r="51" spans="2:46" hidden="1" x14ac:dyDescent="0.25">
      <c r="B51" s="357" t="s">
        <v>1054</v>
      </c>
      <c r="C51" s="353"/>
      <c r="D51" s="353"/>
      <c r="E51" s="354"/>
      <c r="H51" s="356"/>
      <c r="J51" s="356">
        <v>130.467437832401</v>
      </c>
      <c r="K51" s="356">
        <v>130.467437832401</v>
      </c>
      <c r="L51" s="356">
        <v>106.35742590613199</v>
      </c>
      <c r="M51" s="356">
        <v>82.788852695901895</v>
      </c>
      <c r="N51" s="356">
        <v>87.042263228114194</v>
      </c>
      <c r="O51" s="356"/>
      <c r="P51" s="356">
        <v>73.1615339584623</v>
      </c>
      <c r="Q51" s="356">
        <v>66.108608232937002</v>
      </c>
      <c r="R51" s="356">
        <v>57.028326808897397</v>
      </c>
      <c r="S51" s="356">
        <v>169.63000923799299</v>
      </c>
      <c r="T51" s="353"/>
      <c r="U51" s="353"/>
      <c r="V51" s="353"/>
      <c r="W51" s="353"/>
      <c r="X51" s="353"/>
      <c r="Y51" s="353"/>
      <c r="Z51" s="353"/>
      <c r="AA51" s="353"/>
      <c r="AB51" s="353"/>
      <c r="AC51" s="353"/>
      <c r="AD51" s="353"/>
      <c r="AG51" s="354"/>
      <c r="AH51" s="353"/>
      <c r="AI51" s="353"/>
      <c r="AJ51" s="353"/>
      <c r="AK51" s="353"/>
      <c r="AL51" s="353"/>
      <c r="AM51" s="353"/>
      <c r="AN51" s="353"/>
      <c r="AO51" s="353"/>
      <c r="AP51" s="353"/>
      <c r="AQ51" s="353"/>
      <c r="AR51" s="353"/>
      <c r="AT51" s="349"/>
    </row>
    <row r="52" spans="2:46" hidden="1" x14ac:dyDescent="0.25">
      <c r="B52" s="357" t="s">
        <v>1053</v>
      </c>
      <c r="C52" s="353"/>
      <c r="D52" s="353"/>
      <c r="E52" s="354"/>
      <c r="H52" s="356"/>
      <c r="J52" s="356">
        <v>94.288071043957402</v>
      </c>
      <c r="K52" s="356">
        <v>94.288071043957402</v>
      </c>
      <c r="L52" s="356">
        <v>77.511185806366001</v>
      </c>
      <c r="M52" s="356">
        <v>56.436216180368902</v>
      </c>
      <c r="N52" s="356">
        <v>76.416043285393002</v>
      </c>
      <c r="O52" s="356"/>
      <c r="P52" s="356">
        <v>74.833619113601898</v>
      </c>
      <c r="Q52" s="356">
        <v>72.039757217874197</v>
      </c>
      <c r="R52" s="356">
        <v>64.575287204428093</v>
      </c>
      <c r="S52" s="356">
        <v>129.54562060471599</v>
      </c>
      <c r="T52" s="353"/>
      <c r="U52" s="353"/>
      <c r="V52" s="353"/>
      <c r="W52" s="353"/>
      <c r="X52" s="353"/>
      <c r="Y52" s="353"/>
      <c r="Z52" s="353"/>
      <c r="AA52" s="353"/>
      <c r="AB52" s="353"/>
      <c r="AC52" s="353"/>
      <c r="AD52" s="353"/>
      <c r="AG52" s="354"/>
      <c r="AH52" s="353"/>
      <c r="AI52" s="353"/>
      <c r="AJ52" s="353"/>
      <c r="AK52" s="353"/>
      <c r="AL52" s="353"/>
      <c r="AM52" s="353"/>
      <c r="AN52" s="353"/>
      <c r="AO52" s="353"/>
      <c r="AP52" s="353"/>
      <c r="AQ52" s="353"/>
      <c r="AR52" s="353"/>
      <c r="AT52" s="349"/>
    </row>
    <row r="53" spans="2:46" hidden="1" x14ac:dyDescent="0.25">
      <c r="B53" s="357" t="s">
        <v>1052</v>
      </c>
      <c r="C53" s="353"/>
      <c r="D53" s="353"/>
      <c r="E53" s="354"/>
      <c r="H53" s="356"/>
      <c r="J53" s="356">
        <v>58.108704255513402</v>
      </c>
      <c r="K53" s="356">
        <v>58.108704255513402</v>
      </c>
      <c r="L53" s="356">
        <v>48.664945706598999</v>
      </c>
      <c r="M53" s="356">
        <v>30.0835796648349</v>
      </c>
      <c r="N53" s="356">
        <v>65.789823342671895</v>
      </c>
      <c r="O53" s="356"/>
      <c r="P53" s="356">
        <v>76.505704268741596</v>
      </c>
      <c r="Q53" s="356">
        <v>77.970906202811506</v>
      </c>
      <c r="R53" s="356">
        <v>72.122247599958797</v>
      </c>
      <c r="S53" s="356">
        <v>89.461231971439403</v>
      </c>
      <c r="T53" s="353"/>
      <c r="U53" s="353"/>
      <c r="V53" s="353"/>
      <c r="W53" s="353"/>
      <c r="X53" s="353"/>
      <c r="Y53" s="353"/>
      <c r="Z53" s="353"/>
      <c r="AA53" s="353"/>
      <c r="AB53" s="353"/>
      <c r="AC53" s="353"/>
      <c r="AD53" s="353"/>
      <c r="AG53" s="354"/>
      <c r="AH53" s="353"/>
      <c r="AI53" s="353"/>
      <c r="AJ53" s="353"/>
      <c r="AK53" s="353"/>
      <c r="AL53" s="353"/>
      <c r="AM53" s="353"/>
      <c r="AN53" s="353"/>
      <c r="AO53" s="353"/>
      <c r="AP53" s="353"/>
      <c r="AQ53" s="353"/>
      <c r="AR53" s="353"/>
      <c r="AT53" s="349"/>
    </row>
    <row r="54" spans="2:46" hidden="1" x14ac:dyDescent="0.25">
      <c r="B54" s="357" t="str">
        <f>"Very long trip ("&amp;C$63&amp;" km)"</f>
        <v>Very long trip ( km)</v>
      </c>
      <c r="C54" s="353"/>
      <c r="D54" s="353"/>
      <c r="E54" s="354"/>
      <c r="H54" s="356"/>
      <c r="J54" s="356">
        <v>21.929337467069399</v>
      </c>
      <c r="K54" s="356">
        <v>21.929337467069399</v>
      </c>
      <c r="L54" s="356">
        <v>19.818705606832999</v>
      </c>
      <c r="M54" s="356">
        <v>3.7309431493018801</v>
      </c>
      <c r="N54" s="356">
        <v>55.163603399950702</v>
      </c>
      <c r="O54" s="356"/>
      <c r="P54" s="356">
        <v>78.177789423881194</v>
      </c>
      <c r="Q54" s="356">
        <v>83.9020551877488</v>
      </c>
      <c r="R54" s="356">
        <v>79.669207995489501</v>
      </c>
      <c r="S54" s="356">
        <v>49.376843338162402</v>
      </c>
      <c r="T54" s="353"/>
      <c r="U54" s="353"/>
      <c r="V54" s="353"/>
      <c r="W54" s="353"/>
      <c r="X54" s="353"/>
      <c r="Y54" s="353"/>
      <c r="Z54" s="353"/>
      <c r="AA54" s="353"/>
      <c r="AB54" s="353"/>
      <c r="AC54" s="353"/>
      <c r="AD54" s="353"/>
      <c r="AG54" s="354"/>
      <c r="AH54" s="353"/>
      <c r="AI54" s="353"/>
      <c r="AJ54" s="353"/>
      <c r="AK54" s="353"/>
      <c r="AL54" s="353"/>
      <c r="AM54" s="353"/>
      <c r="AN54" s="353"/>
      <c r="AO54" s="353"/>
      <c r="AP54" s="353"/>
      <c r="AQ54" s="353"/>
      <c r="AR54" s="353"/>
      <c r="AT54" s="349"/>
    </row>
    <row r="55" spans="2:46" x14ac:dyDescent="0.25">
      <c r="B55" s="357"/>
      <c r="C55" s="357"/>
      <c r="D55" s="357"/>
      <c r="E55" s="357"/>
      <c r="F55" s="357"/>
      <c r="G55" s="357"/>
      <c r="H55" s="357"/>
      <c r="I55" s="357"/>
      <c r="J55" s="357"/>
      <c r="K55" s="357"/>
      <c r="L55" s="357"/>
      <c r="M55" s="357"/>
      <c r="N55" s="357"/>
      <c r="O55" s="357"/>
      <c r="P55" s="357"/>
      <c r="Q55" s="357"/>
      <c r="R55" s="357"/>
      <c r="S55" s="357"/>
      <c r="T55" s="357"/>
      <c r="U55" s="357"/>
      <c r="V55" s="357"/>
      <c r="W55" s="357"/>
      <c r="X55" s="357"/>
      <c r="Y55" s="357"/>
      <c r="Z55" s="357"/>
      <c r="AA55" s="357"/>
      <c r="AB55" s="357"/>
      <c r="AC55" s="357"/>
      <c r="AD55" s="357"/>
      <c r="AE55" s="357"/>
      <c r="AF55" s="357"/>
      <c r="AG55" s="357"/>
      <c r="AH55" s="353"/>
      <c r="AI55" s="353"/>
      <c r="AJ55" s="353"/>
      <c r="AK55" s="353"/>
      <c r="AL55" s="353"/>
      <c r="AM55" s="353"/>
      <c r="AN55" s="353"/>
      <c r="AO55" s="353"/>
      <c r="AP55" s="353"/>
      <c r="AQ55" s="353"/>
      <c r="AR55" s="353"/>
      <c r="AT55" s="349"/>
    </row>
    <row r="56" spans="2:46" x14ac:dyDescent="0.25">
      <c r="C56" s="348">
        <v>0.5</v>
      </c>
      <c r="D56" s="348">
        <f>E56</f>
        <v>0.8</v>
      </c>
      <c r="E56" s="348">
        <f>F56</f>
        <v>0.8</v>
      </c>
      <c r="F56" s="348">
        <f>G56</f>
        <v>0.8</v>
      </c>
      <c r="G56" s="348">
        <f>I56</f>
        <v>0.8</v>
      </c>
      <c r="H56" s="348">
        <v>0.8</v>
      </c>
      <c r="I56" s="348">
        <f>K56</f>
        <v>0.8</v>
      </c>
      <c r="J56" s="348">
        <v>0.6</v>
      </c>
      <c r="K56" s="348">
        <f>L56</f>
        <v>0.8</v>
      </c>
      <c r="L56" s="348">
        <f>M56</f>
        <v>0.8</v>
      </c>
      <c r="M56" s="348">
        <f>N56</f>
        <v>0.8</v>
      </c>
      <c r="N56" s="348">
        <f>P56</f>
        <v>0.8</v>
      </c>
      <c r="O56" s="348">
        <v>0.8</v>
      </c>
      <c r="P56" s="348">
        <v>0.8</v>
      </c>
      <c r="T56" s="353"/>
      <c r="U56" s="353"/>
      <c r="V56" s="353"/>
      <c r="W56" s="353"/>
      <c r="X56" s="353"/>
      <c r="Y56" s="353"/>
      <c r="Z56" s="353"/>
      <c r="AA56" s="353"/>
      <c r="AB56" s="353"/>
      <c r="AC56" s="353"/>
      <c r="AD56" s="353"/>
      <c r="AG56" s="354"/>
      <c r="AH56" s="353"/>
      <c r="AI56" s="353"/>
      <c r="AJ56" s="353"/>
      <c r="AK56" s="353"/>
      <c r="AL56" s="353"/>
      <c r="AM56" s="353"/>
      <c r="AN56" s="353"/>
      <c r="AO56" s="353"/>
      <c r="AP56" s="353"/>
      <c r="AQ56" s="353"/>
      <c r="AR56" s="353"/>
      <c r="AT56" s="349"/>
    </row>
    <row r="57" spans="2:46" x14ac:dyDescent="0.25">
      <c r="C57" s="353"/>
      <c r="K57" s="354"/>
      <c r="N57" s="353"/>
      <c r="P57" s="353"/>
      <c r="Q57" s="353"/>
      <c r="T57" s="353"/>
      <c r="U57" s="353"/>
      <c r="V57" s="353"/>
      <c r="W57" s="353"/>
      <c r="X57" s="353"/>
      <c r="Y57" s="353"/>
      <c r="Z57" s="353"/>
      <c r="AA57" s="353"/>
      <c r="AB57" s="353"/>
      <c r="AE57" s="354"/>
      <c r="AF57" s="353"/>
      <c r="AG57" s="353"/>
      <c r="AH57" s="353"/>
      <c r="AI57" s="353"/>
      <c r="AJ57" s="353"/>
      <c r="AK57" s="353"/>
      <c r="AL57" s="353"/>
      <c r="AM57" s="353"/>
      <c r="AN57" s="353"/>
      <c r="AO57" s="353"/>
      <c r="AP57" s="353"/>
      <c r="AR57" s="349"/>
    </row>
    <row r="58" spans="2:46" x14ac:dyDescent="0.25">
      <c r="C58" s="353"/>
      <c r="N58" s="354"/>
      <c r="O58" s="353"/>
      <c r="P58" s="353"/>
      <c r="Q58" s="353"/>
      <c r="R58" s="353"/>
      <c r="T58" s="353"/>
      <c r="U58" s="353"/>
      <c r="V58" s="353"/>
      <c r="W58" s="353"/>
      <c r="X58" s="353"/>
      <c r="Y58" s="353"/>
      <c r="Z58" s="353"/>
      <c r="AB58" s="348"/>
      <c r="AC58" s="354"/>
      <c r="AD58" s="353"/>
      <c r="AE58" s="353"/>
      <c r="AF58" s="353"/>
      <c r="AG58" s="353"/>
      <c r="AH58" s="353"/>
      <c r="AI58" s="353"/>
      <c r="AJ58" s="353"/>
      <c r="AK58" s="353"/>
      <c r="AL58" s="353"/>
      <c r="AM58" s="353"/>
      <c r="AN58" s="353"/>
      <c r="AO58" s="348"/>
      <c r="AP58" s="349"/>
    </row>
    <row r="59" spans="2:46" x14ac:dyDescent="0.25">
      <c r="O59" s="349"/>
      <c r="P59" s="349"/>
      <c r="AB59" s="348"/>
      <c r="AC59" s="349"/>
      <c r="AO59" s="348"/>
      <c r="AP59" s="349"/>
    </row>
    <row r="60" spans="2:46" x14ac:dyDescent="0.25">
      <c r="B60" s="352"/>
      <c r="C60" s="351"/>
      <c r="D60" s="351"/>
      <c r="E60" s="351"/>
      <c r="F60" s="351"/>
      <c r="G60" s="351"/>
      <c r="H60" s="351"/>
      <c r="I60" s="351"/>
      <c r="M60" s="349"/>
      <c r="O60" s="349"/>
      <c r="AB60" s="348"/>
      <c r="AC60" s="349"/>
      <c r="AO60" s="348"/>
      <c r="AP60" s="349"/>
    </row>
    <row r="61" spans="2:46" x14ac:dyDescent="0.25">
      <c r="B61" s="351"/>
      <c r="C61" s="350"/>
      <c r="E61" s="350"/>
      <c r="F61" s="350"/>
      <c r="G61" s="350"/>
      <c r="H61" s="351"/>
      <c r="I61" s="350"/>
      <c r="J61" s="350"/>
      <c r="O61" s="349"/>
      <c r="P61" s="349"/>
      <c r="AB61" s="348"/>
      <c r="AC61" s="349"/>
      <c r="AO61" s="348"/>
      <c r="AP61" s="349"/>
    </row>
    <row r="62" spans="2:46" x14ac:dyDescent="0.25">
      <c r="B62" s="351"/>
      <c r="D62" s="350"/>
      <c r="E62" s="350"/>
      <c r="F62" s="350"/>
      <c r="G62" s="350"/>
      <c r="H62" s="351"/>
      <c r="I62" s="350"/>
      <c r="J62" s="350"/>
      <c r="O62" s="349"/>
      <c r="P62" s="349"/>
      <c r="AB62" s="348"/>
      <c r="AC62" s="349"/>
      <c r="AO62" s="348"/>
      <c r="AP62" s="349"/>
    </row>
    <row r="63" spans="2:46" x14ac:dyDescent="0.25">
      <c r="B63" s="351"/>
      <c r="D63" s="350"/>
      <c r="E63" s="350"/>
      <c r="F63" s="351"/>
      <c r="G63" s="350"/>
      <c r="H63" s="350"/>
      <c r="I63" s="350"/>
      <c r="J63" s="350"/>
      <c r="O63" s="349"/>
      <c r="P63" s="349"/>
      <c r="AB63" s="348"/>
      <c r="AC63" s="349"/>
      <c r="AO63" s="348"/>
      <c r="AP63" s="349"/>
    </row>
    <row r="64" spans="2:46" x14ac:dyDescent="0.25">
      <c r="B64" s="351"/>
      <c r="C64" s="350"/>
      <c r="D64" s="350"/>
      <c r="E64" s="350"/>
      <c r="F64" s="350"/>
      <c r="G64" s="350"/>
      <c r="H64" s="350"/>
      <c r="I64" s="350"/>
      <c r="J64" s="350"/>
      <c r="O64" s="349"/>
      <c r="P64" s="349"/>
      <c r="AB64" s="348"/>
      <c r="AC64" s="349"/>
      <c r="AO64" s="348"/>
      <c r="AP64" s="349"/>
    </row>
    <row r="65" spans="2:77" x14ac:dyDescent="0.25">
      <c r="O65" s="349"/>
      <c r="P65" s="349"/>
      <c r="AB65" s="348"/>
      <c r="AC65" s="349"/>
      <c r="AO65" s="348"/>
      <c r="AP65" s="349"/>
    </row>
    <row r="66" spans="2:77" x14ac:dyDescent="0.25">
      <c r="O66" s="349"/>
      <c r="P66" s="349"/>
      <c r="AB66" s="348"/>
      <c r="AC66" s="349"/>
      <c r="AO66" s="348"/>
      <c r="AP66" s="349"/>
    </row>
    <row r="67" spans="2:77" x14ac:dyDescent="0.25">
      <c r="N67" s="348"/>
      <c r="AB67" s="348"/>
      <c r="AC67" s="349"/>
      <c r="AO67" s="348"/>
      <c r="AP67" s="349"/>
    </row>
    <row r="68" spans="2:77" s="400" customFormat="1" x14ac:dyDescent="0.25">
      <c r="B68" s="402"/>
      <c r="C68" s="403"/>
      <c r="D68" s="403"/>
      <c r="E68" s="403"/>
      <c r="F68" s="403"/>
      <c r="G68" s="403"/>
      <c r="H68" s="403"/>
      <c r="I68" s="403"/>
      <c r="J68" s="403"/>
      <c r="K68" s="403"/>
      <c r="L68" s="403"/>
      <c r="M68" s="403"/>
      <c r="N68" s="403"/>
      <c r="O68" s="403"/>
      <c r="P68" s="403"/>
      <c r="Q68" s="403"/>
      <c r="R68" s="403"/>
      <c r="S68" s="403"/>
      <c r="T68" s="403"/>
      <c r="U68" s="403"/>
      <c r="V68" s="403"/>
      <c r="W68" s="403"/>
      <c r="X68" s="403"/>
      <c r="Y68" s="403"/>
      <c r="Z68" s="403"/>
      <c r="AA68" s="403"/>
      <c r="AC68" s="401"/>
      <c r="AP68" s="401"/>
    </row>
    <row r="69" spans="2:77" x14ac:dyDescent="0.25">
      <c r="B69" s="404"/>
      <c r="C69" s="406"/>
      <c r="D69" s="406"/>
      <c r="E69" s="406"/>
      <c r="F69" s="406"/>
      <c r="G69" s="406"/>
      <c r="H69" s="406"/>
      <c r="I69" s="406"/>
      <c r="J69" s="406"/>
      <c r="K69" s="406"/>
      <c r="L69" s="406"/>
      <c r="M69" s="408"/>
      <c r="N69" s="408"/>
      <c r="O69" s="408"/>
      <c r="P69" s="408"/>
      <c r="Q69" s="408"/>
      <c r="R69" s="408"/>
      <c r="S69" s="408"/>
      <c r="T69" s="408"/>
      <c r="U69" s="408"/>
      <c r="V69" s="408"/>
      <c r="W69" s="408"/>
      <c r="X69" s="408"/>
      <c r="Y69" s="408"/>
      <c r="Z69" s="408"/>
      <c r="AA69" s="406"/>
      <c r="AB69" s="348"/>
      <c r="AC69" s="349"/>
      <c r="AO69" s="348"/>
      <c r="AP69" s="349"/>
    </row>
    <row r="70" spans="2:77" s="402" customFormat="1" ht="116.25" customHeight="1" x14ac:dyDescent="0.25">
      <c r="C70" s="402" t="str">
        <f>'0_Total'!D2</f>
        <v>Private e-scooter</v>
      </c>
      <c r="D70" s="402" t="str">
        <f>LEFT('0_Total'!AE2,32)&amp;")"</f>
        <v>Shared e-scooter (new generation)</v>
      </c>
      <c r="E70" s="402" t="s">
        <v>1442</v>
      </c>
      <c r="F70" s="402" t="str">
        <f>'0_Total'!BE2</f>
        <v>Private bike</v>
      </c>
      <c r="G70" s="402" t="str">
        <f>'0_Total'!BG2</f>
        <v>Shared bike</v>
      </c>
      <c r="H70" s="402" t="str">
        <f>'0_Total'!BF2</f>
        <v>Private e-bike</v>
      </c>
      <c r="I70" s="402" t="str">
        <f>'0_Total'!BH2</f>
        <v>Shared e-bike</v>
      </c>
      <c r="J70" s="402" t="str">
        <f>'0_Total'!BI2</f>
        <v>Private moped - ICE</v>
      </c>
      <c r="K70" s="402" t="str">
        <f>'0_Total'!BJ2</f>
        <v>Private moped - BEV</v>
      </c>
      <c r="L70" s="402" t="str">
        <f>'0_Total'!BK2</f>
        <v>Shared moped - ICE</v>
      </c>
      <c r="M70" s="402" t="str">
        <f>'0_Total'!BL2</f>
        <v>Shared moped - BEV</v>
      </c>
      <c r="N70" s="402" t="str">
        <f>'0_Total'!BM2</f>
        <v>Private car - ICE</v>
      </c>
      <c r="O70" s="402" t="str">
        <f>'0_Total'!BN2</f>
        <v>Private car - HEV</v>
      </c>
      <c r="P70" s="402" t="str">
        <f>'0_Total'!BO2</f>
        <v>Private car - PHEV</v>
      </c>
      <c r="Q70" s="402" t="str">
        <f>'0_Total'!BV2</f>
        <v>Private car - BEV</v>
      </c>
      <c r="R70" s="402" t="str">
        <f>'0_Total'!CA2</f>
        <v>Private car - FCEV</v>
      </c>
      <c r="S70" s="402" t="str">
        <f>'0_Total'!CH2</f>
        <v>Ridesourcing - car - ICE</v>
      </c>
      <c r="T70" s="402" t="str">
        <f>'0_Total'!CI2</f>
        <v>Ridesourcing - car - HEV</v>
      </c>
      <c r="U70" s="402" t="str">
        <f>'0_Total'!CJ2</f>
        <v>Ridesourcing - car - PHEV</v>
      </c>
      <c r="V70" s="402" t="str">
        <f>'0_Total'!CS2</f>
        <v>Ridesourcing - car - BEV</v>
      </c>
      <c r="W70" s="402" t="str">
        <f>'0_Total'!DB2</f>
        <v>Ridesourcing - car - BEV (two packs)</v>
      </c>
      <c r="X70" s="402" t="str">
        <f>'0_Total'!DF2</f>
        <v>Ridesourcing - car - FCEV</v>
      </c>
      <c r="Y70" s="402" t="str">
        <f>'0_Total'!EP2</f>
        <v>Bus - ICE</v>
      </c>
      <c r="Z70" s="402" t="str">
        <f>'0_Total'!EQ2</f>
        <v>Bus - HEV</v>
      </c>
      <c r="AA70" s="402" t="str">
        <f>'0_Total'!ET2</f>
        <v>Bus - BEV</v>
      </c>
      <c r="AB70" s="402" t="str">
        <f>'0_Total'!ES2</f>
        <v>Bus - BEV (two packs)</v>
      </c>
      <c r="AC70" s="402" t="str">
        <f>'0_Total'!FC2</f>
        <v>Metro/urban train</v>
      </c>
    </row>
    <row r="71" spans="2:77" s="404" customFormat="1" x14ac:dyDescent="0.25">
      <c r="B71" s="404" t="s">
        <v>1186</v>
      </c>
      <c r="C71" s="405">
        <f>'0_Total'!D106</f>
        <v>41.45479149561821</v>
      </c>
      <c r="D71" s="405">
        <f>'0_Total'!AE106</f>
        <v>106.02519630543024</v>
      </c>
      <c r="E71" s="405">
        <f>'0_Total'!W106</f>
        <v>120.86537225382804</v>
      </c>
      <c r="F71" s="405">
        <f>'0_Total'!BE106</f>
        <v>16.848249663632707</v>
      </c>
      <c r="G71" s="405">
        <f>'0_Total'!BG106</f>
        <v>57.173979299850231</v>
      </c>
      <c r="H71" s="405">
        <f>'0_Total'!BF106</f>
        <v>33.699665168282642</v>
      </c>
      <c r="I71" s="405">
        <f>'0_Total'!BH106</f>
        <v>82.997215319315742</v>
      </c>
      <c r="J71" s="405">
        <f>'0_Total'!BI106</f>
        <v>73.116667945061394</v>
      </c>
      <c r="K71" s="405">
        <f>'0_Total'!BJ106</f>
        <v>40.891070108849313</v>
      </c>
      <c r="L71" s="405">
        <f>'0_Total'!BK106</f>
        <v>85.084207329638076</v>
      </c>
      <c r="M71" s="405">
        <f>'0_Total'!BL106</f>
        <v>79.200053955866409</v>
      </c>
      <c r="N71" s="405">
        <f>'0_Total'!BM106</f>
        <v>240.62320451686054</v>
      </c>
      <c r="O71" s="405">
        <f>'0_Total'!BN106</f>
        <v>196.12207210341151</v>
      </c>
      <c r="P71" s="405">
        <f>'0_Total'!BO106</f>
        <v>183.04777090971402</v>
      </c>
      <c r="Q71" s="405">
        <f>'0_Total'!BV106</f>
        <v>185.98065638556756</v>
      </c>
      <c r="R71" s="405">
        <f>'0_Total'!CA106</f>
        <v>197.35746321309267</v>
      </c>
      <c r="S71" s="405">
        <f>'0_Total'!CH106</f>
        <v>221.90088520975831</v>
      </c>
      <c r="T71" s="405">
        <f>'0_Total'!CI106</f>
        <v>175.70673881520162</v>
      </c>
      <c r="U71" s="405">
        <f>'0_Total'!CJ106</f>
        <v>168.03749899960189</v>
      </c>
      <c r="V71" s="405">
        <f>'0_Total'!CS106</f>
        <v>153.60359791410664</v>
      </c>
      <c r="W71" s="405">
        <f>'0_Total'!DB106</f>
        <v>172.88198555357982</v>
      </c>
      <c r="X71" s="405">
        <f>'0_Total'!DF106</f>
        <v>166.15060339056862</v>
      </c>
      <c r="Y71" s="405">
        <f>'0_Total'!EP106</f>
        <v>1376.3634247715881</v>
      </c>
      <c r="Z71" s="405">
        <f>'0_Total'!EQ106</f>
        <v>1053.13257791418</v>
      </c>
      <c r="AA71" s="405">
        <f>'0_Total'!ET106</f>
        <v>1000.3278708865031</v>
      </c>
      <c r="AB71" s="405">
        <f>'0_Total'!ES106</f>
        <v>1051.2899615714221</v>
      </c>
      <c r="AC71" s="405">
        <f>'0_Total'!FC106</f>
        <v>12390.048624945386</v>
      </c>
      <c r="AE71" s="405"/>
      <c r="AH71" s="405"/>
      <c r="AI71" s="405"/>
      <c r="AJ71" s="405"/>
      <c r="AK71" s="405"/>
      <c r="AL71" s="405"/>
      <c r="AM71" s="405"/>
      <c r="AN71" s="405"/>
      <c r="BG71" s="405"/>
      <c r="BH71" s="405"/>
      <c r="BI71" s="405"/>
      <c r="BJ71" s="405"/>
      <c r="BK71" s="405"/>
      <c r="BL71" s="405"/>
      <c r="BM71" s="405"/>
      <c r="BN71" s="405"/>
      <c r="BO71" s="405"/>
      <c r="BP71" s="405"/>
      <c r="BT71" s="405"/>
      <c r="BV71" s="405"/>
      <c r="BW71" s="405"/>
      <c r="BX71" s="405"/>
      <c r="BY71" s="405"/>
    </row>
    <row r="72" spans="2:77" s="404" customFormat="1" x14ac:dyDescent="0.25">
      <c r="B72" s="404" t="s">
        <v>1191</v>
      </c>
      <c r="C72" s="405">
        <f>'0_Total'!D99</f>
        <v>41.45479149561821</v>
      </c>
      <c r="D72" s="405">
        <f>'0_Total'!AE99</f>
        <v>106.02519630543024</v>
      </c>
      <c r="E72" s="405">
        <f>'0_Total'!W99</f>
        <v>120.86537225382804</v>
      </c>
      <c r="F72" s="405">
        <f>'0_Total'!BE99</f>
        <v>16.848249663632707</v>
      </c>
      <c r="G72" s="405">
        <f>'0_Total'!BG99</f>
        <v>57.173979299850231</v>
      </c>
      <c r="H72" s="405">
        <f>'0_Total'!BF99</f>
        <v>33.699665168282642</v>
      </c>
      <c r="I72" s="405">
        <f>'0_Total'!BH99</f>
        <v>82.997215319315742</v>
      </c>
      <c r="J72" s="405">
        <f>'0_Total'!BI99</f>
        <v>73.116667945061394</v>
      </c>
      <c r="K72" s="405">
        <f>'0_Total'!BJ99</f>
        <v>40.891070108849313</v>
      </c>
      <c r="L72" s="405">
        <f>'0_Total'!BK99</f>
        <v>85.084207329638076</v>
      </c>
      <c r="M72" s="405">
        <f>'0_Total'!BL99</f>
        <v>79.200053955866409</v>
      </c>
      <c r="N72" s="405">
        <f>'0_Total'!BM99</f>
        <v>160.41546967790703</v>
      </c>
      <c r="O72" s="405">
        <f>'0_Total'!BN99</f>
        <v>130.74804806894102</v>
      </c>
      <c r="P72" s="405">
        <f>'0_Total'!BO99</f>
        <v>122.03184727314269</v>
      </c>
      <c r="Q72" s="405">
        <f>'0_Total'!BV99</f>
        <v>123.98710425704506</v>
      </c>
      <c r="R72" s="405">
        <f>'0_Total'!CA99</f>
        <v>131.57164214206179</v>
      </c>
      <c r="S72" s="405">
        <f>'0_Total'!CH99</f>
        <v>274.6349133992681</v>
      </c>
      <c r="T72" s="405">
        <f>'0_Total'!CI99</f>
        <v>217.46287741288666</v>
      </c>
      <c r="U72" s="405">
        <f>'0_Total'!CJ99</f>
        <v>207.9710675419866</v>
      </c>
      <c r="V72" s="405">
        <f>'0_Total'!CS99</f>
        <v>190.10699651369188</v>
      </c>
      <c r="W72" s="405">
        <f>'0_Total'!DB99</f>
        <v>213.96683066820387</v>
      </c>
      <c r="X72" s="405">
        <f>'0_Total'!DF99</f>
        <v>205.63575728988704</v>
      </c>
      <c r="Y72" s="405">
        <f>'0_Total'!EP99</f>
        <v>89.958393775920769</v>
      </c>
      <c r="Z72" s="405">
        <f>'0_Total'!EQ99</f>
        <v>68.832194634913719</v>
      </c>
      <c r="AA72" s="405">
        <f>'0_Total'!ET99</f>
        <v>65.38090659388908</v>
      </c>
      <c r="AB72" s="405">
        <f>'0_Total'!ES99</f>
        <v>68.711762194210579</v>
      </c>
      <c r="AC72" s="405">
        <f>'0_Total'!FC99</f>
        <v>65.210782236554664</v>
      </c>
      <c r="AE72" s="405"/>
      <c r="AH72" s="405"/>
      <c r="AI72" s="405"/>
      <c r="AJ72" s="405"/>
      <c r="AK72" s="405"/>
      <c r="AL72" s="405"/>
      <c r="AM72" s="405"/>
      <c r="AN72" s="405"/>
      <c r="BG72" s="405"/>
      <c r="BH72" s="405"/>
      <c r="BI72" s="405"/>
      <c r="BJ72" s="405"/>
      <c r="BK72" s="405"/>
      <c r="BL72" s="405"/>
      <c r="BM72" s="405"/>
      <c r="BN72" s="405"/>
      <c r="BO72" s="405"/>
      <c r="BP72" s="405"/>
      <c r="BT72" s="405"/>
      <c r="BV72" s="405"/>
      <c r="BW72" s="405"/>
      <c r="BX72" s="405"/>
      <c r="BY72" s="405"/>
    </row>
    <row r="73" spans="2:77" x14ac:dyDescent="0.25">
      <c r="B73" s="404"/>
      <c r="C73" s="405"/>
      <c r="D73" s="405"/>
      <c r="E73" s="405"/>
      <c r="F73" s="405"/>
      <c r="G73" s="405"/>
      <c r="H73" s="405"/>
      <c r="I73" s="405"/>
      <c r="J73" s="405"/>
      <c r="K73" s="405"/>
      <c r="L73" s="405"/>
      <c r="M73" s="405"/>
      <c r="N73" s="405"/>
      <c r="O73" s="405"/>
      <c r="P73" s="405"/>
      <c r="Q73" s="405"/>
      <c r="R73" s="405"/>
      <c r="S73" s="405"/>
      <c r="T73" s="405"/>
      <c r="U73" s="405"/>
      <c r="V73" s="405"/>
      <c r="W73" s="405"/>
      <c r="X73" s="405"/>
      <c r="Y73" s="405"/>
      <c r="Z73" s="405"/>
      <c r="AA73" s="405"/>
      <c r="AB73" s="405"/>
      <c r="AD73" s="349"/>
      <c r="AO73" s="348"/>
      <c r="AQ73" s="349"/>
    </row>
    <row r="74" spans="2:77" x14ac:dyDescent="0.25">
      <c r="B74" s="404"/>
      <c r="C74" s="407"/>
      <c r="D74" s="407"/>
      <c r="E74" s="407"/>
      <c r="F74" s="407"/>
      <c r="G74" s="407"/>
      <c r="H74" s="407"/>
      <c r="I74" s="407"/>
      <c r="J74" s="407"/>
      <c r="K74" s="407"/>
      <c r="L74" s="407"/>
      <c r="M74" s="407"/>
      <c r="N74" s="406"/>
      <c r="O74" s="406"/>
      <c r="P74" s="405"/>
      <c r="Q74" s="405"/>
      <c r="R74" s="406"/>
      <c r="S74" s="405"/>
      <c r="T74" s="405"/>
      <c r="U74" s="405"/>
      <c r="V74" s="405"/>
      <c r="W74" s="405"/>
      <c r="X74" s="406"/>
      <c r="Y74" s="405"/>
      <c r="Z74" s="405"/>
      <c r="AA74" s="405"/>
      <c r="AB74" s="405"/>
      <c r="AD74" s="349"/>
      <c r="AO74" s="348"/>
      <c r="AQ74" s="349"/>
    </row>
    <row r="75" spans="2:77" x14ac:dyDescent="0.25">
      <c r="B75" s="404"/>
      <c r="C75" s="406"/>
      <c r="D75" s="406"/>
      <c r="E75" s="406"/>
      <c r="F75" s="406"/>
      <c r="G75" s="406"/>
      <c r="H75" s="406"/>
      <c r="I75" s="406"/>
      <c r="J75" s="406"/>
      <c r="K75" s="406"/>
      <c r="L75" s="406"/>
      <c r="M75" s="406"/>
      <c r="N75" s="406"/>
      <c r="O75" s="406"/>
      <c r="P75" s="406"/>
      <c r="Q75" s="406"/>
      <c r="R75" s="406"/>
      <c r="S75" s="406"/>
      <c r="T75" s="406"/>
      <c r="U75" s="406"/>
      <c r="V75" s="406"/>
      <c r="W75" s="406"/>
      <c r="X75" s="406"/>
      <c r="Y75" s="405"/>
      <c r="Z75" s="405"/>
      <c r="AA75" s="405"/>
      <c r="AB75" s="405"/>
      <c r="AD75" s="349"/>
      <c r="AO75" s="348"/>
      <c r="AQ75" s="349"/>
    </row>
    <row r="76" spans="2:77" x14ac:dyDescent="0.25">
      <c r="B76" s="404"/>
      <c r="C76" s="405"/>
      <c r="D76" s="405"/>
      <c r="E76" s="405"/>
      <c r="F76" s="405"/>
      <c r="G76" s="405"/>
      <c r="H76" s="405"/>
      <c r="I76" s="405"/>
      <c r="J76" s="405"/>
      <c r="K76" s="405"/>
      <c r="L76" s="405"/>
      <c r="M76" s="405"/>
      <c r="N76" s="405"/>
      <c r="O76" s="405"/>
      <c r="P76" s="405"/>
      <c r="Q76" s="405"/>
      <c r="R76" s="405"/>
      <c r="S76" s="405"/>
      <c r="T76" s="405"/>
      <c r="U76" s="405"/>
      <c r="V76" s="405"/>
      <c r="W76" s="405"/>
      <c r="X76" s="405"/>
      <c r="Y76" s="405"/>
      <c r="Z76" s="405"/>
      <c r="AA76" s="405"/>
      <c r="AB76" s="348"/>
      <c r="AC76" s="349"/>
      <c r="AO76" s="348"/>
      <c r="AP76" s="349"/>
    </row>
    <row r="77" spans="2:77" x14ac:dyDescent="0.25">
      <c r="B77" s="404"/>
      <c r="C77" s="405"/>
      <c r="D77" s="405"/>
      <c r="E77" s="405"/>
      <c r="F77" s="405"/>
      <c r="G77" s="405"/>
      <c r="H77" s="405"/>
      <c r="I77" s="405"/>
      <c r="J77" s="405"/>
      <c r="K77" s="405"/>
      <c r="L77" s="405"/>
      <c r="M77" s="405"/>
      <c r="N77" s="405"/>
      <c r="O77" s="405"/>
      <c r="P77" s="405"/>
      <c r="Q77" s="405"/>
      <c r="R77" s="405"/>
      <c r="S77" s="405"/>
      <c r="T77" s="405"/>
      <c r="U77" s="405"/>
      <c r="V77" s="405"/>
      <c r="W77" s="405"/>
      <c r="X77" s="405"/>
      <c r="Y77" s="405"/>
      <c r="Z77" s="405"/>
      <c r="AA77" s="405"/>
      <c r="AB77" s="348"/>
      <c r="AC77" s="349"/>
      <c r="AO77" s="348"/>
      <c r="AP77" s="349"/>
    </row>
    <row r="78" spans="2:77" x14ac:dyDescent="0.25">
      <c r="B78" s="404"/>
      <c r="C78" s="405"/>
      <c r="D78" s="405"/>
      <c r="E78" s="405"/>
      <c r="F78" s="405"/>
      <c r="G78" s="405"/>
      <c r="H78" s="405"/>
      <c r="I78" s="405"/>
      <c r="J78" s="405"/>
      <c r="K78" s="405"/>
      <c r="L78" s="405"/>
      <c r="M78" s="405"/>
      <c r="N78" s="405"/>
      <c r="O78" s="405"/>
      <c r="P78" s="405"/>
      <c r="Q78" s="405"/>
      <c r="R78" s="405"/>
      <c r="S78" s="405"/>
      <c r="T78" s="405"/>
      <c r="U78" s="405"/>
      <c r="V78" s="405"/>
      <c r="W78" s="405"/>
      <c r="X78" s="405"/>
      <c r="Y78" s="405"/>
      <c r="Z78" s="405"/>
      <c r="AA78" s="405"/>
      <c r="AB78" s="348"/>
      <c r="AC78" s="349"/>
      <c r="AO78" s="348"/>
      <c r="AP78" s="349"/>
    </row>
    <row r="79" spans="2:77" x14ac:dyDescent="0.25">
      <c r="B79" s="404"/>
      <c r="C79" s="405"/>
      <c r="D79" s="405"/>
      <c r="E79" s="405"/>
      <c r="F79" s="405"/>
      <c r="G79" s="405"/>
      <c r="H79" s="405"/>
      <c r="I79" s="405"/>
      <c r="J79" s="405"/>
      <c r="K79" s="405"/>
      <c r="L79" s="405"/>
      <c r="M79" s="405"/>
      <c r="N79" s="405"/>
      <c r="O79" s="405"/>
      <c r="P79" s="405"/>
      <c r="Q79" s="405"/>
      <c r="R79" s="405"/>
      <c r="S79" s="405"/>
      <c r="T79" s="405"/>
      <c r="U79" s="405"/>
      <c r="V79" s="405"/>
      <c r="W79" s="405"/>
      <c r="X79" s="405"/>
      <c r="Y79" s="405"/>
      <c r="Z79" s="405"/>
      <c r="AA79" s="405"/>
    </row>
    <row r="80" spans="2:77" x14ac:dyDescent="0.25">
      <c r="B80" s="404"/>
      <c r="C80" s="405"/>
      <c r="O80" s="349"/>
      <c r="P80" s="349"/>
    </row>
    <row r="81" spans="2:16" x14ac:dyDescent="0.25">
      <c r="B81" s="404"/>
      <c r="C81" s="405"/>
      <c r="O81" s="349"/>
      <c r="P81" s="349"/>
    </row>
    <row r="82" spans="2:16" x14ac:dyDescent="0.25">
      <c r="O82" s="349"/>
      <c r="P82" s="349"/>
    </row>
    <row r="83" spans="2:16" x14ac:dyDescent="0.25">
      <c r="B83" s="404"/>
      <c r="C83" s="405"/>
      <c r="O83" s="349"/>
      <c r="P83" s="349"/>
    </row>
    <row r="84" spans="2:16" x14ac:dyDescent="0.25">
      <c r="O84" s="349"/>
      <c r="P84" s="349"/>
    </row>
    <row r="85" spans="2:16" x14ac:dyDescent="0.25">
      <c r="O85" s="349"/>
      <c r="P85" s="349"/>
    </row>
    <row r="86" spans="2:16" x14ac:dyDescent="0.25">
      <c r="B86" s="410"/>
      <c r="C86" s="411"/>
      <c r="D86" s="410"/>
      <c r="E86" s="411"/>
      <c r="F86" s="411"/>
      <c r="O86" s="349"/>
      <c r="P86" s="349"/>
    </row>
    <row r="87" spans="2:16" x14ac:dyDescent="0.25">
      <c r="C87" s="411"/>
      <c r="D87" s="410"/>
      <c r="E87" s="411"/>
      <c r="F87" s="411"/>
      <c r="O87" s="349"/>
      <c r="P87" s="349"/>
    </row>
    <row r="88" spans="2:16" x14ac:dyDescent="0.25">
      <c r="C88" s="411"/>
      <c r="D88" s="410"/>
      <c r="E88" s="411"/>
      <c r="F88" s="411"/>
      <c r="O88" s="349"/>
      <c r="P88" s="349"/>
    </row>
    <row r="89" spans="2:16" x14ac:dyDescent="0.25">
      <c r="B89" s="410"/>
      <c r="C89" s="411"/>
      <c r="D89" s="410"/>
      <c r="E89" s="411"/>
      <c r="F89" s="411"/>
      <c r="O89" s="349"/>
      <c r="P89" s="349"/>
    </row>
    <row r="90" spans="2:16" x14ac:dyDescent="0.25">
      <c r="C90" s="411"/>
      <c r="D90" s="410"/>
      <c r="E90" s="411"/>
      <c r="F90" s="411"/>
      <c r="O90" s="349"/>
      <c r="P90" s="349"/>
    </row>
    <row r="91" spans="2:16" x14ac:dyDescent="0.25">
      <c r="C91" s="411"/>
      <c r="D91" s="410"/>
      <c r="E91" s="411"/>
      <c r="F91" s="411"/>
      <c r="O91" s="349"/>
      <c r="P91" s="349"/>
    </row>
    <row r="92" spans="2:16" x14ac:dyDescent="0.25">
      <c r="C92" s="411"/>
      <c r="D92" s="410"/>
      <c r="E92" s="411"/>
      <c r="F92" s="411"/>
      <c r="O92" s="349"/>
      <c r="P92" s="349"/>
    </row>
    <row r="93" spans="2:16" x14ac:dyDescent="0.25">
      <c r="C93" s="411"/>
      <c r="D93" s="410"/>
      <c r="E93" s="411"/>
      <c r="F93" s="411"/>
      <c r="O93" s="349"/>
      <c r="P93" s="349"/>
    </row>
    <row r="94" spans="2:16" x14ac:dyDescent="0.25">
      <c r="C94" s="411"/>
      <c r="D94" s="410"/>
      <c r="E94" s="411"/>
      <c r="F94" s="411"/>
      <c r="O94" s="349"/>
      <c r="P94" s="349"/>
    </row>
    <row r="95" spans="2:16" x14ac:dyDescent="0.25">
      <c r="C95" s="411"/>
      <c r="D95" s="410"/>
      <c r="E95" s="410"/>
      <c r="F95" s="411"/>
      <c r="O95" s="349"/>
      <c r="P95" s="349"/>
    </row>
    <row r="96" spans="2:16" x14ac:dyDescent="0.25">
      <c r="O96" s="349"/>
      <c r="P96" s="349"/>
    </row>
    <row r="97" spans="2:16" x14ac:dyDescent="0.25">
      <c r="O97" s="349"/>
      <c r="P97" s="349"/>
    </row>
    <row r="98" spans="2:16" x14ac:dyDescent="0.25">
      <c r="B98" s="410"/>
      <c r="C98" s="410"/>
      <c r="D98" s="353"/>
      <c r="O98" s="349"/>
      <c r="P98" s="349"/>
    </row>
    <row r="99" spans="2:16" x14ac:dyDescent="0.25">
      <c r="C99" s="410"/>
      <c r="D99" s="353"/>
      <c r="O99" s="349"/>
      <c r="P99" s="349"/>
    </row>
    <row r="100" spans="2:16" x14ac:dyDescent="0.25">
      <c r="C100" s="410"/>
      <c r="D100" s="411"/>
      <c r="O100" s="349"/>
      <c r="P100" s="349"/>
    </row>
    <row r="101" spans="2:16" x14ac:dyDescent="0.25">
      <c r="B101" s="348" t="s">
        <v>235</v>
      </c>
      <c r="C101" s="410">
        <f>ROUND(P73+D101/$C$110,-1)</f>
        <v>0</v>
      </c>
      <c r="D101" s="410">
        <f>P74</f>
        <v>0</v>
      </c>
      <c r="O101" s="349"/>
      <c r="P101" s="349"/>
    </row>
    <row r="102" spans="2:16" x14ac:dyDescent="0.25">
      <c r="B102" s="348" t="s">
        <v>1134</v>
      </c>
      <c r="C102" s="410">
        <f>ROUND(Q73+D102/$C$110,-1)</f>
        <v>0</v>
      </c>
      <c r="D102" s="410">
        <f>Q74</f>
        <v>0</v>
      </c>
      <c r="O102" s="349"/>
      <c r="P102" s="349"/>
    </row>
    <row r="103" spans="2:16" x14ac:dyDescent="0.25">
      <c r="B103" s="348" t="str">
        <f>B93&amp;" - EV"</f>
        <v xml:space="preserve"> - EV</v>
      </c>
      <c r="C103" s="410">
        <f>ROUND(V73+D103/$C$110,-1)</f>
        <v>0</v>
      </c>
      <c r="D103" s="410">
        <f>V74</f>
        <v>0</v>
      </c>
      <c r="O103" s="349"/>
      <c r="P103" s="349"/>
    </row>
    <row r="104" spans="2:16" x14ac:dyDescent="0.25">
      <c r="B104" s="410">
        <f>X68</f>
        <v>0</v>
      </c>
      <c r="C104" s="410">
        <f>ROUND(Z73,-2)</f>
        <v>0</v>
      </c>
      <c r="D104" s="410"/>
      <c r="O104" s="349"/>
      <c r="P104" s="349"/>
    </row>
    <row r="105" spans="2:16" x14ac:dyDescent="0.25">
      <c r="B105" s="410">
        <f>Z68</f>
        <v>0</v>
      </c>
      <c r="C105" s="410">
        <f>ROUND(AA73+D105/$D$110,-2)</f>
        <v>0</v>
      </c>
      <c r="D105" s="410">
        <f>AA74</f>
        <v>0</v>
      </c>
      <c r="O105" s="349"/>
      <c r="P105" s="349"/>
    </row>
    <row r="106" spans="2:16" x14ac:dyDescent="0.25">
      <c r="B106" s="410">
        <f>AA68</f>
        <v>0</v>
      </c>
      <c r="C106" s="410">
        <f>ROUND(AB73,-3)</f>
        <v>0</v>
      </c>
      <c r="O106" s="349"/>
      <c r="P106" s="349"/>
    </row>
    <row r="107" spans="2:16" x14ac:dyDescent="0.25">
      <c r="O107" s="349"/>
      <c r="P107" s="349"/>
    </row>
    <row r="108" spans="2:16" x14ac:dyDescent="0.25">
      <c r="O108" s="349"/>
      <c r="P108" s="349"/>
    </row>
    <row r="109" spans="2:16" x14ac:dyDescent="0.25">
      <c r="C109" s="348" t="str">
        <f>'1_Manufacturing'!FI29</f>
        <v>NMC111</v>
      </c>
      <c r="D109" s="348" t="str">
        <f>'1_Manufacturing'!FJ29</f>
        <v>LFP: hydrothermal</v>
      </c>
      <c r="O109" s="349"/>
      <c r="P109" s="349"/>
    </row>
    <row r="110" spans="2:16" x14ac:dyDescent="0.25">
      <c r="B110" s="412" t="str">
        <f>'1_Manufacturing'!A29&amp;" "&amp;'1_Manufacturing'!B29</f>
        <v>Battery specifc energy [kWh/kg]</v>
      </c>
      <c r="C110" s="348">
        <f>'1_Manufacturing'!FI30</f>
        <v>0.14262303541417382</v>
      </c>
      <c r="D110" s="348">
        <f>'1_Manufacturing'!FJ30</f>
        <v>0.11591337982671381</v>
      </c>
      <c r="O110" s="349"/>
      <c r="P110" s="349"/>
    </row>
    <row r="111" spans="2:16" x14ac:dyDescent="0.25">
      <c r="O111" s="349"/>
      <c r="P111" s="349"/>
    </row>
    <row r="112" spans="2:16" x14ac:dyDescent="0.25">
      <c r="O112" s="349"/>
      <c r="P112" s="349"/>
    </row>
  </sheetData>
  <mergeCells count="1">
    <mergeCell ref="B19:H33"/>
  </mergeCells>
  <pageMargins left="0" right="0" top="0" bottom="0" header="0" footer="0"/>
  <pageSetup orientation="portrait" r:id="rId1"/>
  <drawing r:id="rId2"/>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rgb="FF7BC143"/>
  </sheetPr>
  <dimension ref="A1:H9"/>
  <sheetViews>
    <sheetView workbookViewId="0">
      <selection activeCell="B18" sqref="B18"/>
    </sheetView>
  </sheetViews>
  <sheetFormatPr defaultColWidth="8.85546875" defaultRowHeight="12.75" x14ac:dyDescent="0.2"/>
  <cols>
    <col min="1" max="2" width="11" customWidth="1"/>
    <col min="3" max="3" width="10.28515625" customWidth="1"/>
    <col min="4" max="4" width="13.140625" customWidth="1"/>
    <col min="5" max="8" width="10.28515625" customWidth="1"/>
  </cols>
  <sheetData>
    <row r="1" spans="1:8" x14ac:dyDescent="0.2">
      <c r="A1" s="898" t="s">
        <v>1402</v>
      </c>
      <c r="B1" s="898" t="s">
        <v>454</v>
      </c>
      <c r="C1" s="896" t="s">
        <v>1403</v>
      </c>
      <c r="D1" s="897"/>
      <c r="E1" s="897"/>
      <c r="F1" s="897"/>
      <c r="G1" s="897"/>
      <c r="H1" s="897"/>
    </row>
    <row r="2" spans="1:8" ht="25.5" x14ac:dyDescent="0.2">
      <c r="A2" s="899"/>
      <c r="B2" s="899"/>
      <c r="C2" s="612" t="s">
        <v>997</v>
      </c>
      <c r="D2" s="612" t="s">
        <v>1392</v>
      </c>
      <c r="E2" s="612" t="s">
        <v>784</v>
      </c>
      <c r="F2" s="612" t="s">
        <v>1401</v>
      </c>
      <c r="G2" s="612" t="s">
        <v>758</v>
      </c>
      <c r="H2" s="612" t="s">
        <v>1394</v>
      </c>
    </row>
    <row r="3" spans="1:8" x14ac:dyDescent="0.2">
      <c r="A3" s="893" t="s">
        <v>1391</v>
      </c>
      <c r="B3" s="608" t="s">
        <v>915</v>
      </c>
      <c r="C3" s="613">
        <v>-0.39</v>
      </c>
      <c r="D3" s="613">
        <v>-0.33</v>
      </c>
      <c r="E3" s="613">
        <v>-0.06</v>
      </c>
      <c r="F3" s="613"/>
      <c r="G3" s="613"/>
      <c r="H3" s="613">
        <v>0.08</v>
      </c>
    </row>
    <row r="4" spans="1:8" ht="25.5" x14ac:dyDescent="0.2">
      <c r="A4" s="895"/>
      <c r="B4" s="609" t="s">
        <v>916</v>
      </c>
      <c r="C4" s="614" t="s">
        <v>1396</v>
      </c>
      <c r="D4" s="614" t="s">
        <v>1395</v>
      </c>
      <c r="E4" s="614">
        <v>-0.05</v>
      </c>
      <c r="F4" s="614"/>
      <c r="G4" s="614"/>
      <c r="H4" s="614">
        <f>22%*0.4</f>
        <v>8.8000000000000009E-2</v>
      </c>
    </row>
    <row r="5" spans="1:8" x14ac:dyDescent="0.2">
      <c r="A5" s="893" t="s">
        <v>1397</v>
      </c>
      <c r="B5" s="608" t="s">
        <v>915</v>
      </c>
      <c r="C5" s="613"/>
      <c r="D5" s="613" t="s">
        <v>1398</v>
      </c>
      <c r="E5" s="613">
        <f>H5</f>
        <v>-0.1</v>
      </c>
      <c r="F5" s="613"/>
      <c r="G5" s="613"/>
      <c r="H5" s="613">
        <v>-0.1</v>
      </c>
    </row>
    <row r="6" spans="1:8" x14ac:dyDescent="0.2">
      <c r="A6" s="895"/>
      <c r="B6" s="610" t="s">
        <v>916</v>
      </c>
      <c r="C6" s="614"/>
      <c r="D6" s="614" t="s">
        <v>1399</v>
      </c>
      <c r="E6" s="614">
        <f>H6</f>
        <v>-0.1</v>
      </c>
      <c r="F6" s="614"/>
      <c r="G6" s="614"/>
      <c r="H6" s="614">
        <v>-0.1</v>
      </c>
    </row>
    <row r="7" spans="1:8" x14ac:dyDescent="0.2">
      <c r="A7" s="893" t="s">
        <v>1393</v>
      </c>
      <c r="B7" s="611" t="s">
        <v>915</v>
      </c>
      <c r="C7" s="613">
        <v>-0.15</v>
      </c>
      <c r="D7" s="613">
        <v>-0.1</v>
      </c>
      <c r="E7" s="613">
        <v>-0.15</v>
      </c>
      <c r="F7" s="613">
        <v>-0.37</v>
      </c>
      <c r="G7" s="613">
        <v>-0.09</v>
      </c>
      <c r="H7" s="613">
        <v>0.08</v>
      </c>
    </row>
    <row r="8" spans="1:8" x14ac:dyDescent="0.2">
      <c r="A8" s="894"/>
      <c r="B8" s="610" t="s">
        <v>916</v>
      </c>
      <c r="C8" s="614" t="s">
        <v>1400</v>
      </c>
      <c r="D8" s="614">
        <v>-0.28999999999999998</v>
      </c>
      <c r="E8" s="614" t="s">
        <v>1400</v>
      </c>
      <c r="F8" s="614">
        <v>-0.47</v>
      </c>
      <c r="G8" s="614">
        <v>-0.12</v>
      </c>
      <c r="H8" s="614">
        <v>0.03</v>
      </c>
    </row>
    <row r="9" spans="1:8" x14ac:dyDescent="0.2">
      <c r="A9" s="895"/>
      <c r="B9" s="611" t="s">
        <v>917</v>
      </c>
      <c r="C9" s="613">
        <f>-40%*0.64</f>
        <v>-0.25600000000000001</v>
      </c>
      <c r="D9" s="613">
        <f>-8%-6%-6%</f>
        <v>-0.2</v>
      </c>
      <c r="E9" s="613">
        <f>-40%*0.36</f>
        <v>-0.14399999999999999</v>
      </c>
      <c r="F9" s="613">
        <v>-0.52</v>
      </c>
      <c r="G9" s="613"/>
      <c r="H9" s="613"/>
    </row>
  </sheetData>
  <mergeCells count="6">
    <mergeCell ref="A7:A9"/>
    <mergeCell ref="A3:A4"/>
    <mergeCell ref="C1:H1"/>
    <mergeCell ref="A1:A2"/>
    <mergeCell ref="B1:B2"/>
    <mergeCell ref="A5:A6"/>
  </mergeCells>
  <pageMargins left="0.7" right="0.7" top="0.75" bottom="0.75" header="0.3" footer="0.3"/>
  <pageSetup paperSize="9" orientation="portrait"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rgb="FF7BC143"/>
  </sheetPr>
  <dimension ref="B1:CC112"/>
  <sheetViews>
    <sheetView topLeftCell="I19" zoomScale="115" zoomScaleNormal="115" zoomScalePageLayoutView="200" workbookViewId="0">
      <selection activeCell="I41" sqref="I41"/>
    </sheetView>
  </sheetViews>
  <sheetFormatPr defaultColWidth="8.85546875" defaultRowHeight="15" x14ac:dyDescent="0.25"/>
  <cols>
    <col min="1" max="1" width="3.28515625" style="348" customWidth="1"/>
    <col min="2" max="2" width="27" style="348" customWidth="1"/>
    <col min="3" max="11" width="8.85546875" style="348" customWidth="1"/>
    <col min="12" max="13" width="9.7109375" style="348" customWidth="1"/>
    <col min="14" max="14" width="9.7109375" style="349" customWidth="1"/>
    <col min="15" max="15" width="11" style="348" customWidth="1"/>
    <col min="16" max="17" width="9.7109375" style="348" customWidth="1"/>
    <col min="18" max="18" width="12.28515625" style="348" customWidth="1"/>
    <col min="19" max="23" width="9.7109375" style="348" customWidth="1"/>
    <col min="24" max="27" width="8.85546875" style="348" customWidth="1"/>
    <col min="28" max="28" width="8.85546875" style="349"/>
    <col min="29" max="40" width="8.85546875" style="348"/>
    <col min="41" max="41" width="8.85546875" style="349"/>
    <col min="42" max="16384" width="8.85546875" style="348"/>
  </cols>
  <sheetData>
    <row r="1" spans="2:41" s="366" customFormat="1" ht="21" x14ac:dyDescent="0.35">
      <c r="B1" s="367" t="s">
        <v>1080</v>
      </c>
      <c r="N1" s="367"/>
      <c r="AB1" s="367"/>
      <c r="AO1" s="367"/>
    </row>
    <row r="2" spans="2:41" x14ac:dyDescent="0.25">
      <c r="O2" s="349"/>
      <c r="P2" s="349"/>
      <c r="Q2" s="349"/>
      <c r="R2" s="349"/>
      <c r="S2" s="349"/>
      <c r="T2" s="349"/>
      <c r="U2" s="349"/>
      <c r="V2" s="349"/>
      <c r="W2" s="349"/>
      <c r="X2" s="349"/>
      <c r="Y2" s="349"/>
      <c r="Z2" s="349"/>
    </row>
    <row r="3" spans="2:41" ht="23.25" x14ac:dyDescent="0.35">
      <c r="B3" s="359" t="s">
        <v>1079</v>
      </c>
      <c r="O3" s="400"/>
      <c r="R3" s="416"/>
    </row>
    <row r="5" spans="2:41" x14ac:dyDescent="0.25">
      <c r="B5" s="349" t="s">
        <v>1078</v>
      </c>
      <c r="C5" s="357" t="s">
        <v>1077</v>
      </c>
      <c r="K5" s="521"/>
      <c r="L5" s="521"/>
      <c r="M5" s="521"/>
      <c r="N5" s="522"/>
      <c r="O5" s="521"/>
      <c r="P5" s="521"/>
      <c r="Q5" s="521"/>
      <c r="R5" s="521"/>
      <c r="S5" s="521"/>
      <c r="T5" s="521"/>
      <c r="U5" s="521"/>
      <c r="V5" s="521"/>
      <c r="W5" s="521"/>
      <c r="X5" s="521"/>
    </row>
    <row r="6" spans="2:41" x14ac:dyDescent="0.25">
      <c r="B6" s="349" t="s">
        <v>1076</v>
      </c>
      <c r="C6" s="357" t="s">
        <v>1075</v>
      </c>
      <c r="K6" s="521"/>
      <c r="L6" s="521"/>
      <c r="M6" s="521"/>
      <c r="N6" s="522"/>
      <c r="O6" s="521"/>
      <c r="P6" s="521"/>
      <c r="Q6" s="521"/>
      <c r="R6" s="521"/>
      <c r="S6" s="521"/>
      <c r="T6" s="521"/>
      <c r="U6" s="521"/>
      <c r="V6" s="521"/>
      <c r="W6" s="521"/>
      <c r="X6" s="521"/>
      <c r="Y6" s="400"/>
      <c r="Z6" s="400"/>
    </row>
    <row r="7" spans="2:41" x14ac:dyDescent="0.25">
      <c r="B7" s="349" t="s">
        <v>1074</v>
      </c>
      <c r="C7" s="357" t="s">
        <v>1073</v>
      </c>
      <c r="K7" s="521"/>
      <c r="L7" s="521"/>
      <c r="M7" s="521"/>
      <c r="N7" s="522"/>
      <c r="O7" s="521"/>
      <c r="P7" s="521"/>
      <c r="Q7" s="521"/>
      <c r="R7" s="521"/>
      <c r="S7" s="521"/>
      <c r="T7" s="521"/>
      <c r="U7" s="521"/>
      <c r="V7" s="521"/>
      <c r="W7" s="521"/>
      <c r="X7" s="521"/>
      <c r="Y7" s="400"/>
      <c r="Z7" s="400"/>
      <c r="AI7" s="358"/>
    </row>
    <row r="8" spans="2:41" x14ac:dyDescent="0.25">
      <c r="B8" s="349" t="s">
        <v>1072</v>
      </c>
      <c r="C8" s="357" t="s">
        <v>1071</v>
      </c>
      <c r="K8" s="521"/>
      <c r="L8" s="550"/>
      <c r="M8" s="550"/>
      <c r="N8" s="551"/>
      <c r="O8" s="550"/>
      <c r="P8" s="550"/>
      <c r="Q8" s="551"/>
      <c r="R8" s="550"/>
      <c r="S8" s="550"/>
      <c r="T8" s="550"/>
      <c r="U8" s="525"/>
      <c r="V8" s="525"/>
      <c r="W8" s="521"/>
      <c r="X8" s="521"/>
      <c r="Y8" s="400"/>
      <c r="Z8" s="400"/>
      <c r="AI8" s="358"/>
    </row>
    <row r="9" spans="2:41" ht="15.75" x14ac:dyDescent="0.25">
      <c r="B9" s="349"/>
      <c r="J9" s="365" t="s">
        <v>1070</v>
      </c>
      <c r="K9" s="521"/>
      <c r="L9" s="552"/>
      <c r="M9" s="552"/>
      <c r="N9" s="553"/>
      <c r="O9" s="552"/>
      <c r="P9" s="552"/>
      <c r="Q9" s="553"/>
      <c r="R9" s="552"/>
      <c r="S9" s="550"/>
      <c r="T9" s="550"/>
      <c r="V9" s="525"/>
      <c r="W9" s="521"/>
      <c r="X9" s="521"/>
      <c r="Y9" s="400"/>
      <c r="Z9" s="400"/>
      <c r="AI9" s="358"/>
    </row>
    <row r="10" spans="2:41" ht="37.35" customHeight="1" x14ac:dyDescent="0.25">
      <c r="B10" s="349" t="s">
        <v>1069</v>
      </c>
      <c r="K10" s="521"/>
      <c r="L10" s="550" t="str">
        <f>E44</f>
        <v>Private bike</v>
      </c>
      <c r="M10" s="550"/>
      <c r="N10" s="551"/>
      <c r="O10" s="550" t="str">
        <f>G44</f>
        <v>Private e-bike</v>
      </c>
      <c r="P10" s="550"/>
      <c r="Q10" s="551"/>
      <c r="R10" s="550" t="str">
        <f>C44</f>
        <v>Private e-scooter</v>
      </c>
      <c r="S10" s="550"/>
      <c r="T10" s="550"/>
      <c r="V10" s="525"/>
      <c r="W10" s="521"/>
      <c r="X10" s="521"/>
      <c r="Y10" s="400"/>
      <c r="Z10" s="400"/>
      <c r="AI10" s="358"/>
    </row>
    <row r="11" spans="2:41" x14ac:dyDescent="0.25">
      <c r="B11" s="349" t="s">
        <v>1068</v>
      </c>
      <c r="C11" s="357" t="s">
        <v>1067</v>
      </c>
      <c r="K11" s="521"/>
      <c r="L11" s="550"/>
      <c r="M11" s="550"/>
      <c r="N11" s="551"/>
      <c r="O11" s="550"/>
      <c r="P11" s="550"/>
      <c r="Q11" s="551"/>
      <c r="R11" s="550"/>
      <c r="S11" s="550"/>
      <c r="T11" s="550"/>
      <c r="V11" s="525"/>
      <c r="W11" s="521"/>
      <c r="X11" s="521"/>
      <c r="Y11" s="400"/>
      <c r="Z11" s="400"/>
      <c r="AI11" s="358"/>
    </row>
    <row r="12" spans="2:41" x14ac:dyDescent="0.25">
      <c r="B12" s="349" t="s">
        <v>1066</v>
      </c>
      <c r="C12" s="357" t="str">
        <f>'0_Total'!A99&amp;" "&amp;'0_Total'!B99</f>
        <v>GHG emissions per pkm [g CO₂/pkm]</v>
      </c>
      <c r="K12" s="521"/>
      <c r="L12" s="554"/>
      <c r="M12" s="554"/>
      <c r="N12" s="555"/>
      <c r="O12" s="554"/>
      <c r="P12" s="554"/>
      <c r="Q12" s="555"/>
      <c r="R12" s="554"/>
      <c r="S12" s="554"/>
      <c r="T12" s="554"/>
      <c r="V12" s="525"/>
      <c r="W12" s="521"/>
      <c r="X12" s="521"/>
      <c r="Y12" s="400"/>
      <c r="Z12" s="400"/>
      <c r="AI12" s="358"/>
    </row>
    <row r="13" spans="2:41" x14ac:dyDescent="0.25">
      <c r="B13" s="349"/>
      <c r="C13" s="351"/>
      <c r="K13" s="521"/>
      <c r="L13" s="550"/>
      <c r="M13" s="550"/>
      <c r="N13" s="551"/>
      <c r="O13" s="550"/>
      <c r="P13" s="550"/>
      <c r="Q13" s="551"/>
      <c r="R13" s="550"/>
      <c r="S13" s="550"/>
      <c r="T13" s="550"/>
      <c r="V13" s="525"/>
      <c r="W13" s="521"/>
      <c r="X13" s="521"/>
      <c r="Y13" s="400"/>
      <c r="Z13" s="400"/>
      <c r="AI13" s="358"/>
    </row>
    <row r="14" spans="2:41" x14ac:dyDescent="0.25">
      <c r="B14" s="349" t="s">
        <v>1065</v>
      </c>
      <c r="C14" s="351"/>
      <c r="K14" s="521"/>
      <c r="L14" s="552"/>
      <c r="M14" s="552"/>
      <c r="N14" s="553"/>
      <c r="O14" s="552"/>
      <c r="P14" s="552"/>
      <c r="Q14" s="553"/>
      <c r="R14" s="552"/>
      <c r="S14" s="550"/>
      <c r="T14" s="550"/>
      <c r="V14" s="525"/>
      <c r="W14" s="521"/>
      <c r="X14" s="521"/>
      <c r="Y14" s="400"/>
      <c r="Z14" s="400"/>
      <c r="AI14" s="358"/>
    </row>
    <row r="15" spans="2:41" ht="38.1" customHeight="1" x14ac:dyDescent="0.25">
      <c r="B15" s="349" t="s">
        <v>1064</v>
      </c>
      <c r="C15" s="364" t="s">
        <v>1063</v>
      </c>
      <c r="K15" s="521"/>
      <c r="L15" s="550" t="str">
        <f>F44</f>
        <v>Shared bike</v>
      </c>
      <c r="M15" s="550"/>
      <c r="N15" s="551"/>
      <c r="O15" s="550" t="str">
        <f>H44</f>
        <v>Shared e-bike</v>
      </c>
      <c r="P15" s="550"/>
      <c r="Q15" s="551"/>
      <c r="R15" s="556" t="str">
        <f>D44</f>
        <v>Shared e-scooter
(first generation)</v>
      </c>
      <c r="S15" s="556"/>
      <c r="T15" s="556"/>
      <c r="U15" s="400"/>
      <c r="V15" s="525"/>
      <c r="W15" s="521"/>
      <c r="X15" s="521"/>
      <c r="Y15" s="400"/>
      <c r="Z15" s="400"/>
      <c r="AI15" s="358"/>
    </row>
    <row r="16" spans="2:41" x14ac:dyDescent="0.25">
      <c r="B16" s="349" t="s">
        <v>1062</v>
      </c>
      <c r="C16" s="364" t="s">
        <v>1061</v>
      </c>
      <c r="K16" s="521"/>
      <c r="L16" s="556"/>
      <c r="M16" s="550"/>
      <c r="N16" s="551"/>
      <c r="O16" s="550"/>
      <c r="P16" s="550"/>
      <c r="Q16" s="551"/>
      <c r="R16" s="550"/>
      <c r="S16" s="550"/>
      <c r="T16" s="550"/>
      <c r="U16" s="525"/>
      <c r="V16" s="525"/>
      <c r="W16" s="521"/>
      <c r="X16" s="521"/>
      <c r="Y16" s="400"/>
      <c r="Z16" s="400"/>
      <c r="AI16" s="358"/>
    </row>
    <row r="17" spans="2:39" ht="5.0999999999999996" customHeight="1" x14ac:dyDescent="0.25">
      <c r="B17" s="349"/>
      <c r="C17" s="351"/>
      <c r="K17" s="521"/>
      <c r="L17" s="550"/>
      <c r="M17" s="550"/>
      <c r="N17" s="551"/>
      <c r="O17" s="550"/>
      <c r="P17" s="550"/>
      <c r="Q17" s="551"/>
      <c r="R17" s="550"/>
      <c r="S17" s="550"/>
      <c r="T17" s="550"/>
      <c r="U17" s="525"/>
      <c r="V17" s="525"/>
      <c r="W17" s="521"/>
      <c r="X17" s="521"/>
      <c r="Y17" s="400"/>
      <c r="Z17" s="400"/>
      <c r="AI17" s="358"/>
    </row>
    <row r="18" spans="2:39" ht="15.75" thickBot="1" x14ac:dyDescent="0.3">
      <c r="B18" s="349" t="s">
        <v>1060</v>
      </c>
      <c r="K18" s="521"/>
      <c r="L18" s="557"/>
      <c r="M18" s="557"/>
      <c r="N18" s="558"/>
      <c r="O18" s="559"/>
      <c r="P18" s="559"/>
      <c r="Q18" s="558"/>
      <c r="R18" s="559"/>
      <c r="S18" s="559"/>
      <c r="T18" s="559"/>
      <c r="U18" s="525"/>
      <c r="V18" s="525"/>
      <c r="W18" s="521"/>
      <c r="X18" s="521"/>
      <c r="Y18" s="400"/>
      <c r="Z18" s="400"/>
      <c r="AI18" s="358"/>
    </row>
    <row r="19" spans="2:39" x14ac:dyDescent="0.25">
      <c r="B19" s="884" t="s">
        <v>1059</v>
      </c>
      <c r="C19" s="885"/>
      <c r="D19" s="885"/>
      <c r="E19" s="885"/>
      <c r="F19" s="885"/>
      <c r="G19" s="885"/>
      <c r="H19" s="886"/>
      <c r="K19" s="521"/>
      <c r="L19" s="552"/>
      <c r="M19" s="552"/>
      <c r="N19" s="553"/>
      <c r="O19" s="552"/>
      <c r="P19" s="552"/>
      <c r="Q19" s="553"/>
      <c r="R19" s="552"/>
      <c r="S19" s="550"/>
      <c r="T19" s="550"/>
      <c r="U19" s="525"/>
      <c r="V19" s="525"/>
      <c r="W19" s="521"/>
      <c r="X19" s="521"/>
      <c r="Y19" s="400"/>
      <c r="Z19" s="400"/>
      <c r="AI19" s="358"/>
    </row>
    <row r="20" spans="2:39" ht="7.5" customHeight="1" x14ac:dyDescent="0.25">
      <c r="B20" s="887"/>
      <c r="C20" s="888"/>
      <c r="D20" s="888"/>
      <c r="E20" s="888"/>
      <c r="F20" s="888"/>
      <c r="G20" s="888"/>
      <c r="H20" s="889"/>
      <c r="K20" s="521"/>
      <c r="L20" s="552"/>
      <c r="M20" s="552"/>
      <c r="N20" s="553"/>
      <c r="O20" s="552"/>
      <c r="P20" s="552"/>
      <c r="Q20" s="553"/>
      <c r="R20" s="552"/>
      <c r="S20" s="550"/>
      <c r="T20" s="550"/>
      <c r="U20" s="525"/>
      <c r="V20" s="525"/>
      <c r="W20" s="521"/>
      <c r="X20" s="521"/>
      <c r="Y20" s="400"/>
      <c r="Z20" s="400"/>
    </row>
    <row r="21" spans="2:39" ht="8.85" customHeight="1" x14ac:dyDescent="0.25">
      <c r="B21" s="887"/>
      <c r="C21" s="888"/>
      <c r="D21" s="888"/>
      <c r="E21" s="888"/>
      <c r="F21" s="888"/>
      <c r="G21" s="888"/>
      <c r="H21" s="889"/>
      <c r="K21" s="521"/>
      <c r="L21" s="552"/>
      <c r="M21" s="552"/>
      <c r="N21" s="553"/>
      <c r="O21" s="552"/>
      <c r="P21" s="552"/>
      <c r="Q21" s="553"/>
      <c r="R21" s="552"/>
      <c r="S21" s="550"/>
      <c r="T21" s="550"/>
      <c r="U21" s="525"/>
      <c r="V21" s="525"/>
      <c r="W21" s="521"/>
      <c r="X21" s="521"/>
      <c r="Y21" s="400"/>
      <c r="Z21" s="400"/>
    </row>
    <row r="22" spans="2:39" ht="44.1" customHeight="1" x14ac:dyDescent="0.25">
      <c r="B22" s="887"/>
      <c r="C22" s="888"/>
      <c r="D22" s="888"/>
      <c r="E22" s="888"/>
      <c r="F22" s="888"/>
      <c r="G22" s="888"/>
      <c r="H22" s="889"/>
      <c r="K22" s="521"/>
      <c r="L22" s="550" t="str">
        <f>J44</f>
        <v>Private moped - BEV</v>
      </c>
      <c r="M22" s="552"/>
      <c r="N22" s="553"/>
      <c r="O22" s="550" t="str">
        <f>N44</f>
        <v>Private car - HEV</v>
      </c>
      <c r="P22" s="550"/>
      <c r="Q22" s="553"/>
      <c r="R22" s="550" t="str">
        <f>P44</f>
        <v>Private car - BEV</v>
      </c>
      <c r="S22" s="550"/>
      <c r="T22" s="550"/>
      <c r="U22" s="525"/>
      <c r="V22" s="525"/>
      <c r="W22" s="521"/>
      <c r="X22" s="521"/>
      <c r="Y22" s="401"/>
      <c r="Z22" s="401"/>
    </row>
    <row r="23" spans="2:39" x14ac:dyDescent="0.25">
      <c r="B23" s="887"/>
      <c r="C23" s="888"/>
      <c r="D23" s="888"/>
      <c r="E23" s="888"/>
      <c r="F23" s="888"/>
      <c r="G23" s="888"/>
      <c r="H23" s="889"/>
      <c r="K23" s="521"/>
      <c r="L23" s="550"/>
      <c r="M23" s="552"/>
      <c r="N23" s="553"/>
      <c r="O23" s="550"/>
      <c r="P23" s="550"/>
      <c r="Q23" s="553"/>
      <c r="R23" s="550"/>
      <c r="S23" s="550"/>
      <c r="T23" s="550"/>
      <c r="U23" s="525"/>
      <c r="V23" s="525"/>
      <c r="W23" s="521"/>
      <c r="X23" s="521"/>
      <c r="Y23" s="401"/>
      <c r="Z23" s="401"/>
    </row>
    <row r="24" spans="2:39" ht="13.5" customHeight="1" x14ac:dyDescent="0.25">
      <c r="B24" s="887"/>
      <c r="C24" s="888"/>
      <c r="D24" s="888"/>
      <c r="E24" s="888"/>
      <c r="F24" s="888"/>
      <c r="G24" s="888"/>
      <c r="H24" s="889"/>
      <c r="K24" s="521"/>
      <c r="L24" s="554"/>
      <c r="M24" s="554"/>
      <c r="N24" s="555"/>
      <c r="O24" s="554"/>
      <c r="P24" s="554"/>
      <c r="Q24" s="555"/>
      <c r="R24" s="554"/>
      <c r="S24" s="554"/>
      <c r="T24" s="554"/>
      <c r="U24" s="525"/>
      <c r="V24" s="525"/>
      <c r="W24" s="521"/>
      <c r="X24" s="521"/>
      <c r="Y24" s="400"/>
      <c r="Z24" s="400"/>
      <c r="AB24" s="363"/>
    </row>
    <row r="25" spans="2:39" s="349" customFormat="1" ht="5.0999999999999996" customHeight="1" x14ac:dyDescent="0.25">
      <c r="B25" s="887"/>
      <c r="C25" s="888"/>
      <c r="D25" s="888"/>
      <c r="E25" s="888"/>
      <c r="F25" s="888"/>
      <c r="G25" s="888"/>
      <c r="H25" s="889"/>
      <c r="K25" s="522"/>
      <c r="L25" s="550"/>
      <c r="M25" s="552"/>
      <c r="N25" s="553"/>
      <c r="O25" s="550"/>
      <c r="P25" s="550"/>
      <c r="Q25" s="553"/>
      <c r="R25" s="560"/>
      <c r="S25" s="560"/>
      <c r="T25" s="560"/>
      <c r="U25" s="526"/>
      <c r="V25" s="526"/>
      <c r="W25" s="521"/>
      <c r="X25" s="521"/>
      <c r="Y25" s="401"/>
      <c r="Z25" s="401"/>
      <c r="AB25" s="361"/>
    </row>
    <row r="26" spans="2:39" x14ac:dyDescent="0.25">
      <c r="B26" s="887"/>
      <c r="C26" s="888"/>
      <c r="D26" s="888"/>
      <c r="E26" s="888"/>
      <c r="F26" s="888"/>
      <c r="G26" s="888"/>
      <c r="H26" s="889"/>
      <c r="L26" s="550"/>
      <c r="M26" s="552"/>
      <c r="N26" s="553"/>
      <c r="O26" s="550"/>
      <c r="P26" s="550"/>
      <c r="Q26" s="553"/>
      <c r="R26" s="556"/>
      <c r="S26" s="556"/>
      <c r="T26" s="556"/>
      <c r="U26" s="527"/>
      <c r="V26" s="527"/>
      <c r="W26" s="523"/>
      <c r="X26" s="523"/>
      <c r="Y26" s="524"/>
      <c r="Z26" s="524"/>
      <c r="AB26" s="354"/>
      <c r="AC26" s="353"/>
      <c r="AD26" s="353"/>
      <c r="AE26" s="353"/>
      <c r="AF26" s="353"/>
      <c r="AG26" s="353"/>
      <c r="AH26" s="353"/>
      <c r="AI26" s="353"/>
      <c r="AJ26" s="353"/>
      <c r="AK26" s="353"/>
      <c r="AL26" s="353"/>
      <c r="AM26" s="353"/>
    </row>
    <row r="27" spans="2:39" ht="50.85" customHeight="1" x14ac:dyDescent="0.25">
      <c r="B27" s="887"/>
      <c r="C27" s="888"/>
      <c r="D27" s="888"/>
      <c r="E27" s="888"/>
      <c r="F27" s="888"/>
      <c r="G27" s="888"/>
      <c r="H27" s="889"/>
      <c r="L27" s="550" t="str">
        <f>L44</f>
        <v>Shared moped - BEV</v>
      </c>
      <c r="M27" s="552"/>
      <c r="N27" s="553"/>
      <c r="O27" s="550" t="str">
        <f>W44</f>
        <v>Ridesourcing - car - HEV</v>
      </c>
      <c r="P27" s="560"/>
      <c r="Q27" s="553"/>
      <c r="R27" s="550" t="str">
        <f>Z44</f>
        <v>Ridesourcing - car - BEV (two packs)</v>
      </c>
      <c r="S27" s="556"/>
      <c r="T27" s="556"/>
      <c r="U27" s="527"/>
      <c r="V27" s="527"/>
      <c r="W27" s="523"/>
      <c r="X27" s="523"/>
      <c r="Y27" s="524"/>
      <c r="Z27" s="524"/>
      <c r="AB27" s="354"/>
      <c r="AC27" s="353"/>
      <c r="AD27" s="353"/>
      <c r="AE27" s="353"/>
      <c r="AF27" s="353"/>
      <c r="AG27" s="353"/>
      <c r="AH27" s="353"/>
      <c r="AI27" s="353"/>
      <c r="AJ27" s="353"/>
      <c r="AK27" s="353"/>
      <c r="AL27" s="353"/>
      <c r="AM27" s="353"/>
    </row>
    <row r="28" spans="2:39" x14ac:dyDescent="0.25">
      <c r="B28" s="887"/>
      <c r="C28" s="888"/>
      <c r="D28" s="888"/>
      <c r="E28" s="888"/>
      <c r="F28" s="888"/>
      <c r="G28" s="888"/>
      <c r="H28" s="889"/>
      <c r="L28" s="552"/>
      <c r="M28" s="552"/>
      <c r="N28" s="553"/>
      <c r="O28" s="552"/>
      <c r="P28" s="556"/>
      <c r="Q28" s="553"/>
      <c r="R28" s="556"/>
      <c r="S28" s="556"/>
      <c r="T28" s="556"/>
      <c r="U28" s="527"/>
      <c r="V28" s="527"/>
      <c r="W28" s="523"/>
      <c r="X28" s="523"/>
      <c r="Y28" s="524"/>
      <c r="Z28" s="524"/>
      <c r="AB28" s="354"/>
      <c r="AC28" s="353"/>
      <c r="AD28" s="353"/>
      <c r="AE28" s="353"/>
      <c r="AF28" s="353"/>
      <c r="AG28" s="353"/>
      <c r="AH28" s="353"/>
      <c r="AI28" s="353"/>
      <c r="AJ28" s="353"/>
      <c r="AK28" s="353"/>
      <c r="AL28" s="353"/>
      <c r="AM28" s="353"/>
    </row>
    <row r="29" spans="2:39" ht="5.0999999999999996" customHeight="1" x14ac:dyDescent="0.25">
      <c r="B29" s="887"/>
      <c r="C29" s="888"/>
      <c r="D29" s="888"/>
      <c r="E29" s="888"/>
      <c r="F29" s="888"/>
      <c r="G29" s="888"/>
      <c r="H29" s="889"/>
      <c r="L29" s="552"/>
      <c r="M29" s="552"/>
      <c r="N29" s="553"/>
      <c r="O29" s="552"/>
      <c r="P29" s="552"/>
      <c r="Q29" s="553"/>
      <c r="R29" s="552"/>
      <c r="S29" s="556"/>
      <c r="T29" s="556"/>
      <c r="U29" s="527"/>
      <c r="V29" s="527"/>
      <c r="W29" s="523"/>
      <c r="X29" s="523"/>
      <c r="Y29" s="524"/>
      <c r="Z29" s="524"/>
      <c r="AB29" s="354"/>
      <c r="AC29" s="353"/>
      <c r="AD29" s="353"/>
      <c r="AE29" s="353"/>
      <c r="AF29" s="353"/>
      <c r="AG29" s="353"/>
      <c r="AH29" s="353"/>
      <c r="AI29" s="353"/>
      <c r="AJ29" s="353"/>
      <c r="AK29" s="353"/>
      <c r="AL29" s="353"/>
      <c r="AM29" s="353"/>
    </row>
    <row r="30" spans="2:39" x14ac:dyDescent="0.25">
      <c r="B30" s="887"/>
      <c r="C30" s="888"/>
      <c r="D30" s="888"/>
      <c r="E30" s="888"/>
      <c r="F30" s="888"/>
      <c r="G30" s="888"/>
      <c r="H30" s="889"/>
      <c r="L30" s="552"/>
      <c r="M30" s="552"/>
      <c r="N30" s="553"/>
      <c r="O30" s="550"/>
      <c r="P30" s="556"/>
      <c r="Q30" s="553"/>
      <c r="R30" s="556"/>
      <c r="S30" s="556"/>
      <c r="T30" s="556"/>
      <c r="U30" s="527"/>
      <c r="V30" s="527"/>
      <c r="W30" s="523"/>
      <c r="X30" s="523"/>
      <c r="Y30" s="524"/>
      <c r="Z30" s="524"/>
      <c r="AB30" s="354"/>
      <c r="AC30" s="353"/>
      <c r="AD30" s="353"/>
      <c r="AE30" s="353"/>
      <c r="AF30" s="353"/>
      <c r="AG30" s="353"/>
      <c r="AH30" s="353"/>
      <c r="AI30" s="353"/>
      <c r="AJ30" s="353"/>
      <c r="AK30" s="353"/>
      <c r="AL30" s="353"/>
      <c r="AM30" s="353"/>
    </row>
    <row r="31" spans="2:39" ht="10.5" customHeight="1" x14ac:dyDescent="0.25">
      <c r="B31" s="887"/>
      <c r="C31" s="888"/>
      <c r="D31" s="888"/>
      <c r="E31" s="888"/>
      <c r="F31" s="888"/>
      <c r="G31" s="888"/>
      <c r="H31" s="889"/>
      <c r="L31" s="552"/>
      <c r="M31" s="552"/>
      <c r="N31" s="553"/>
      <c r="O31" s="552"/>
      <c r="P31" s="552"/>
      <c r="Q31" s="553"/>
      <c r="R31" s="552"/>
      <c r="S31" s="556"/>
      <c r="T31" s="556"/>
      <c r="U31" s="527"/>
      <c r="V31" s="527"/>
      <c r="W31" s="523"/>
      <c r="X31" s="523"/>
      <c r="Y31" s="524"/>
      <c r="Z31" s="524"/>
      <c r="AB31" s="354"/>
      <c r="AC31" s="353"/>
      <c r="AD31" s="353"/>
      <c r="AE31" s="353"/>
      <c r="AF31" s="353"/>
      <c r="AG31" s="353"/>
      <c r="AH31" s="353"/>
      <c r="AI31" s="353"/>
      <c r="AJ31" s="353"/>
      <c r="AK31" s="353"/>
      <c r="AL31" s="353"/>
      <c r="AM31" s="353"/>
    </row>
    <row r="32" spans="2:39" x14ac:dyDescent="0.25">
      <c r="B32" s="887"/>
      <c r="C32" s="888"/>
      <c r="D32" s="888"/>
      <c r="E32" s="888"/>
      <c r="F32" s="888"/>
      <c r="G32" s="888"/>
      <c r="H32" s="889"/>
      <c r="L32" s="552"/>
      <c r="M32" s="552"/>
      <c r="N32" s="553"/>
      <c r="O32" s="552"/>
      <c r="P32" s="552"/>
      <c r="Q32" s="553"/>
      <c r="R32" s="552"/>
      <c r="S32" s="556"/>
      <c r="T32" s="556"/>
      <c r="U32" s="400"/>
      <c r="V32" s="400"/>
      <c r="W32" s="523"/>
      <c r="X32" s="523"/>
      <c r="Y32" s="524"/>
      <c r="Z32" s="524"/>
      <c r="AB32" s="354"/>
      <c r="AC32" s="353"/>
      <c r="AD32" s="353"/>
      <c r="AE32" s="353"/>
      <c r="AF32" s="353"/>
      <c r="AG32" s="353"/>
      <c r="AH32" s="353"/>
      <c r="AI32" s="353"/>
      <c r="AJ32" s="353"/>
      <c r="AK32" s="353"/>
      <c r="AL32" s="353"/>
      <c r="AM32" s="353"/>
    </row>
    <row r="33" spans="2:81" ht="25.35" customHeight="1" x14ac:dyDescent="0.25">
      <c r="B33" s="890"/>
      <c r="C33" s="891"/>
      <c r="D33" s="891"/>
      <c r="E33" s="891"/>
      <c r="F33" s="891"/>
      <c r="G33" s="891"/>
      <c r="H33" s="892"/>
      <c r="L33" s="552"/>
      <c r="M33" s="552"/>
      <c r="N33" s="553"/>
      <c r="O33" s="550" t="str">
        <f>R44</f>
        <v>Taxi  HEV</v>
      </c>
      <c r="P33" s="556"/>
      <c r="Q33" s="553"/>
      <c r="R33" s="556" t="str">
        <f>T44</f>
        <v>Taxi  BEV (two packs)</v>
      </c>
      <c r="S33" s="561"/>
      <c r="T33" s="561"/>
      <c r="U33" s="523"/>
      <c r="V33" s="523"/>
      <c r="W33" s="523"/>
      <c r="X33" s="523"/>
      <c r="Y33" s="524"/>
      <c r="Z33" s="524"/>
      <c r="AB33" s="354"/>
      <c r="AC33" s="353"/>
      <c r="AD33" s="353"/>
      <c r="AE33" s="353"/>
      <c r="AF33" s="353"/>
      <c r="AG33" s="353"/>
      <c r="AH33" s="353"/>
      <c r="AI33" s="353"/>
      <c r="AJ33" s="353"/>
      <c r="AK33" s="353"/>
      <c r="AL33" s="353"/>
      <c r="AM33" s="353"/>
    </row>
    <row r="34" spans="2:81" x14ac:dyDescent="0.25">
      <c r="L34" s="552"/>
      <c r="M34" s="552"/>
      <c r="N34" s="553"/>
      <c r="O34" s="552"/>
      <c r="P34" s="556"/>
      <c r="Q34" s="553"/>
      <c r="R34" s="552"/>
      <c r="S34" s="562"/>
      <c r="T34" s="562"/>
      <c r="U34" s="524"/>
      <c r="V34" s="524"/>
      <c r="W34" s="524"/>
      <c r="X34" s="524"/>
      <c r="Y34" s="524"/>
      <c r="Z34" s="524"/>
      <c r="AB34" s="354"/>
      <c r="AC34" s="353"/>
      <c r="AD34" s="353"/>
      <c r="AE34" s="353"/>
      <c r="AF34" s="353"/>
      <c r="AG34" s="353"/>
      <c r="AH34" s="353"/>
      <c r="AI34" s="353"/>
      <c r="AJ34" s="353"/>
      <c r="AK34" s="353"/>
      <c r="AL34" s="353"/>
      <c r="AM34" s="353"/>
    </row>
    <row r="35" spans="2:81" x14ac:dyDescent="0.25">
      <c r="L35" s="556"/>
      <c r="M35" s="556"/>
      <c r="N35" s="563"/>
      <c r="O35" s="562"/>
      <c r="P35" s="562"/>
      <c r="Q35" s="563"/>
      <c r="R35" s="562"/>
      <c r="S35" s="562"/>
      <c r="T35" s="562"/>
      <c r="U35" s="524"/>
      <c r="V35" s="524"/>
      <c r="W35" s="524"/>
      <c r="X35" s="524"/>
      <c r="Y35" s="524"/>
      <c r="Z35" s="524"/>
      <c r="AB35" s="354"/>
      <c r="AC35" s="353"/>
      <c r="AD35" s="353"/>
      <c r="AE35" s="353"/>
      <c r="AF35" s="353"/>
      <c r="AG35" s="353"/>
      <c r="AH35" s="353"/>
      <c r="AI35" s="353"/>
      <c r="AJ35" s="353"/>
      <c r="AK35" s="353"/>
      <c r="AL35" s="353"/>
      <c r="AM35" s="353"/>
    </row>
    <row r="36" spans="2:81" x14ac:dyDescent="0.25">
      <c r="L36" s="556"/>
      <c r="M36" s="556"/>
      <c r="N36" s="564"/>
      <c r="O36" s="562"/>
      <c r="P36" s="562"/>
      <c r="Q36" s="562"/>
      <c r="R36" s="562"/>
      <c r="S36" s="562"/>
      <c r="T36" s="562"/>
      <c r="U36" s="524"/>
      <c r="V36" s="524"/>
      <c r="W36" s="524"/>
      <c r="X36" s="524"/>
      <c r="Y36" s="524"/>
      <c r="Z36" s="524"/>
      <c r="AB36" s="354"/>
      <c r="AC36" s="353"/>
      <c r="AD36" s="353"/>
      <c r="AE36" s="353"/>
      <c r="AF36" s="353"/>
      <c r="AG36" s="353"/>
      <c r="AH36" s="353"/>
      <c r="AI36" s="353"/>
      <c r="AJ36" s="353"/>
      <c r="AK36" s="353"/>
      <c r="AL36" s="353"/>
      <c r="AM36" s="353"/>
    </row>
    <row r="37" spans="2:81" x14ac:dyDescent="0.25">
      <c r="L37" s="556"/>
      <c r="M37" s="556"/>
      <c r="N37" s="564"/>
      <c r="O37" s="562"/>
      <c r="P37" s="562"/>
      <c r="Q37" s="562"/>
      <c r="R37" s="562"/>
      <c r="S37" s="562"/>
      <c r="T37" s="562"/>
      <c r="U37" s="524"/>
      <c r="V37" s="524"/>
      <c r="W37" s="524"/>
      <c r="X37" s="524"/>
      <c r="Y37" s="524"/>
      <c r="Z37" s="524"/>
      <c r="AB37" s="354"/>
      <c r="AC37" s="353"/>
      <c r="AD37" s="353"/>
      <c r="AE37" s="353"/>
      <c r="AF37" s="353"/>
      <c r="AG37" s="353"/>
      <c r="AH37" s="353"/>
      <c r="AI37" s="353"/>
      <c r="AJ37" s="353"/>
      <c r="AK37" s="353"/>
      <c r="AL37" s="353"/>
      <c r="AM37" s="353"/>
    </row>
    <row r="38" spans="2:81" x14ac:dyDescent="0.25">
      <c r="L38" s="527"/>
      <c r="M38" s="527"/>
      <c r="N38" s="528"/>
      <c r="O38" s="549"/>
      <c r="P38" s="549"/>
      <c r="Q38" s="549"/>
      <c r="R38" s="549"/>
      <c r="S38" s="549"/>
      <c r="T38" s="549"/>
      <c r="U38" s="524"/>
      <c r="V38" s="524"/>
      <c r="W38" s="524"/>
      <c r="X38" s="524"/>
      <c r="Y38" s="524"/>
      <c r="Z38" s="524"/>
      <c r="AB38" s="354"/>
      <c r="AC38" s="353"/>
      <c r="AD38" s="353"/>
      <c r="AE38" s="353"/>
      <c r="AF38" s="353"/>
      <c r="AG38" s="353"/>
      <c r="AH38" s="353"/>
      <c r="AI38" s="353"/>
      <c r="AJ38" s="353"/>
      <c r="AK38" s="353"/>
      <c r="AL38" s="353"/>
      <c r="AM38" s="353"/>
    </row>
    <row r="39" spans="2:81" x14ac:dyDescent="0.25">
      <c r="N39" s="354"/>
      <c r="O39" s="353"/>
      <c r="P39" s="353"/>
      <c r="Q39" s="353"/>
      <c r="R39" s="353"/>
      <c r="S39" s="353"/>
      <c r="T39" s="353"/>
      <c r="U39" s="353"/>
      <c r="V39" s="353"/>
      <c r="W39" s="353"/>
      <c r="X39" s="353"/>
      <c r="Y39" s="353"/>
      <c r="Z39" s="353"/>
      <c r="AB39" s="354"/>
      <c r="AC39" s="353"/>
      <c r="AD39" s="353"/>
      <c r="AE39" s="353"/>
      <c r="AF39" s="353"/>
      <c r="AG39" s="353"/>
      <c r="AH39" s="353"/>
      <c r="AI39" s="353"/>
      <c r="AJ39" s="353"/>
      <c r="AK39" s="353"/>
      <c r="AL39" s="353"/>
      <c r="AM39" s="353"/>
    </row>
    <row r="40" spans="2:81" ht="23.25" x14ac:dyDescent="0.35">
      <c r="B40" s="359" t="s">
        <v>1058</v>
      </c>
      <c r="C40" s="358"/>
      <c r="N40" s="354"/>
      <c r="O40" s="353"/>
      <c r="P40" s="353"/>
      <c r="Q40" s="353"/>
      <c r="R40" s="353"/>
      <c r="S40" s="353"/>
      <c r="T40" s="353"/>
      <c r="U40" s="353"/>
      <c r="V40" s="353"/>
      <c r="W40" s="353"/>
      <c r="X40" s="353"/>
      <c r="Y40" s="353"/>
      <c r="Z40" s="353"/>
      <c r="AB40" s="354"/>
      <c r="AC40" s="353"/>
      <c r="AD40" s="353"/>
      <c r="AE40" s="353"/>
      <c r="AF40" s="353"/>
      <c r="AG40" s="353"/>
      <c r="AH40" s="353"/>
      <c r="AI40" s="353"/>
      <c r="AJ40" s="353"/>
      <c r="AK40" s="353"/>
      <c r="AL40" s="353"/>
      <c r="AM40" s="353"/>
    </row>
    <row r="41" spans="2:81" ht="23.25" x14ac:dyDescent="0.35">
      <c r="B41" s="359"/>
      <c r="C41" s="358"/>
      <c r="N41" s="354"/>
      <c r="O41" s="353"/>
      <c r="P41" s="353"/>
      <c r="Q41" s="353"/>
      <c r="R41" s="353"/>
      <c r="S41" s="353"/>
      <c r="T41" s="353"/>
      <c r="U41" s="353"/>
      <c r="V41" s="353"/>
      <c r="W41" s="353"/>
      <c r="X41" s="353"/>
      <c r="Y41" s="353"/>
      <c r="Z41" s="353"/>
      <c r="AB41" s="354"/>
      <c r="AC41" s="353"/>
      <c r="AD41" s="353"/>
      <c r="AE41" s="353"/>
      <c r="AF41" s="353"/>
      <c r="AG41" s="353"/>
      <c r="AH41" s="353"/>
      <c r="AI41" s="353"/>
      <c r="AJ41" s="353"/>
      <c r="AK41" s="353"/>
      <c r="AL41" s="353"/>
      <c r="AM41" s="353"/>
    </row>
    <row r="42" spans="2:81" ht="23.25" x14ac:dyDescent="0.35">
      <c r="B42" s="359"/>
      <c r="C42" s="358"/>
      <c r="N42" s="354"/>
      <c r="O42" s="353"/>
      <c r="P42" s="353"/>
      <c r="Q42" s="353"/>
      <c r="R42" s="353"/>
      <c r="S42" s="353"/>
      <c r="T42" s="353"/>
      <c r="U42" s="353"/>
      <c r="V42" s="353"/>
      <c r="W42" s="353"/>
      <c r="X42" s="353"/>
      <c r="Y42" s="353"/>
      <c r="Z42" s="353"/>
      <c r="AB42" s="354"/>
      <c r="AC42" s="353"/>
      <c r="AD42" s="353"/>
      <c r="AE42" s="353"/>
      <c r="AF42" s="353"/>
      <c r="AG42" s="353"/>
      <c r="AH42" s="353"/>
      <c r="AI42" s="353"/>
      <c r="AJ42" s="353"/>
      <c r="AK42" s="353"/>
      <c r="AL42" s="353"/>
      <c r="AM42" s="353"/>
    </row>
    <row r="43" spans="2:81" x14ac:dyDescent="0.25">
      <c r="N43" s="354"/>
      <c r="O43" s="353"/>
      <c r="P43" s="353"/>
      <c r="Q43" s="353"/>
      <c r="R43" s="353"/>
      <c r="S43" s="353"/>
      <c r="T43" s="353"/>
      <c r="U43" s="353"/>
      <c r="V43" s="353"/>
      <c r="W43" s="353"/>
      <c r="X43" s="353"/>
      <c r="Y43" s="353"/>
      <c r="Z43" s="353"/>
      <c r="AB43" s="354"/>
      <c r="AC43" s="353"/>
      <c r="AD43" s="353"/>
      <c r="AE43" s="353"/>
      <c r="AF43" s="353"/>
      <c r="AG43" s="353"/>
      <c r="AH43" s="353"/>
      <c r="AI43" s="353"/>
      <c r="AJ43" s="353"/>
      <c r="AK43" s="353"/>
      <c r="AL43" s="353"/>
      <c r="AM43" s="353"/>
    </row>
    <row r="44" spans="2:81" s="400" customFormat="1" ht="75" x14ac:dyDescent="0.25">
      <c r="B44" s="398">
        <f>Figure_2_GHG_per_pkm_General!B44</f>
        <v>0</v>
      </c>
      <c r="C44" s="398" t="str">
        <f>Figure_2_GHG_per_pkm_General!C44</f>
        <v>Private e-scooter</v>
      </c>
      <c r="D44" s="398" t="s">
        <v>1443</v>
      </c>
      <c r="E44" s="398" t="str">
        <f>Figure_2_GHG_per_pkm_General!F44</f>
        <v>Private bike</v>
      </c>
      <c r="F44" s="398" t="str">
        <f>Figure_2_GHG_per_pkm_General!G44</f>
        <v>Shared bike</v>
      </c>
      <c r="G44" s="398" t="str">
        <f>Figure_2_GHG_per_pkm_General!H44</f>
        <v>Private e-bike</v>
      </c>
      <c r="H44" s="398" t="str">
        <f>Figure_2_GHG_per_pkm_General!I44</f>
        <v>Shared e-bike</v>
      </c>
      <c r="I44" s="398" t="str">
        <f>Figure_2_GHG_per_pkm_General!J44</f>
        <v>Private moped - ICE</v>
      </c>
      <c r="J44" s="398" t="str">
        <f>Figure_2_GHG_per_pkm_General!K44</f>
        <v>Private moped - BEV</v>
      </c>
      <c r="K44" s="398" t="str">
        <f>Figure_2_GHG_per_pkm_General!L44</f>
        <v>Shared moped - ICE</v>
      </c>
      <c r="L44" s="398" t="str">
        <f>Figure_2_GHG_per_pkm_General!M44</f>
        <v>Shared moped - BEV</v>
      </c>
      <c r="M44" s="398" t="str">
        <f>Figure_2_GHG_per_pkm_General!N44</f>
        <v>Private car - ICE</v>
      </c>
      <c r="N44" s="398" t="str">
        <f>Figure_2_GHG_per_pkm_General!O44</f>
        <v>Private car - HEV</v>
      </c>
      <c r="O44" s="398" t="str">
        <f>Figure_2_GHG_per_pkm_General!P44</f>
        <v>Private car - PHEV</v>
      </c>
      <c r="P44" s="398" t="str">
        <f>Figure_2_GHG_per_pkm_General!Q44</f>
        <v>Private car - BEV</v>
      </c>
      <c r="Q44" s="398" t="str">
        <f>Figure_2_GHG_per_pkm_General!R44</f>
        <v>Private car - FCEV</v>
      </c>
      <c r="R44" s="398" t="str">
        <f>Figure_2_GHG_per_pkm_General!S44</f>
        <v>Taxi  HEV</v>
      </c>
      <c r="S44" s="398" t="str">
        <f>Figure_2_GHG_per_pkm_General!T44</f>
        <v>Taxi  BEV</v>
      </c>
      <c r="T44" s="398" t="str">
        <f>Figure_2_GHG_per_pkm_General!U44</f>
        <v>Taxi  BEV (two packs)</v>
      </c>
      <c r="U44" s="398" t="str">
        <f>Figure_2_GHG_per_pkm_General!V44</f>
        <v>Taxi - FCEV</v>
      </c>
      <c r="V44" s="398" t="str">
        <f>Figure_2_GHG_per_pkm_General!W44</f>
        <v>Ridesourcing - car - ICE</v>
      </c>
      <c r="W44" s="398" t="str">
        <f>Figure_2_GHG_per_pkm_General!X44</f>
        <v>Ridesourcing - car - HEV</v>
      </c>
      <c r="X44" s="398" t="str">
        <f>Figure_2_GHG_per_pkm_General!Y44</f>
        <v>Ridesourcing - car - PHEV</v>
      </c>
      <c r="Y44" s="398" t="str">
        <f>Figure_2_GHG_per_pkm_General!Z44</f>
        <v>Ridesourcing - car - BEV</v>
      </c>
      <c r="Z44" s="398" t="str">
        <f>Figure_2_GHG_per_pkm_General!AA44</f>
        <v>Ridesourcing - car - BEV (two packs)</v>
      </c>
      <c r="AA44" s="398" t="str">
        <f>Figure_2_GHG_per_pkm_General!AB44</f>
        <v>Ridesourcing - car - FCEV</v>
      </c>
      <c r="AB44" s="398" t="str">
        <f>Figure_2_GHG_per_pkm_General!AC44</f>
        <v>Bus - ICE</v>
      </c>
      <c r="AC44" s="398" t="str">
        <f>Figure_2_GHG_per_pkm_General!AD44</f>
        <v>Bus - HEV</v>
      </c>
      <c r="AD44" s="398" t="str">
        <f>Figure_2_GHG_per_pkm_General!AE44</f>
        <v>Bus - BEV</v>
      </c>
      <c r="AE44" s="398" t="str">
        <f>Figure_2_GHG_per_pkm_General!AF44</f>
        <v>Bus - BEV (two packs)</v>
      </c>
      <c r="AF44" s="398" t="str">
        <f>Figure_2_GHG_per_pkm_General!AG44</f>
        <v>Bus - FCEV</v>
      </c>
      <c r="AG44" s="398" t="str">
        <f>Figure_2_GHG_per_pkm_General!AH44</f>
        <v>Metro/urban train</v>
      </c>
      <c r="AI44" s="399"/>
      <c r="AL44" s="398"/>
      <c r="AM44" s="398"/>
      <c r="AN44" s="398"/>
      <c r="AO44" s="398"/>
      <c r="AP44" s="398"/>
      <c r="AQ44" s="398"/>
      <c r="AR44" s="398"/>
      <c r="BK44" s="398"/>
      <c r="BL44" s="398"/>
      <c r="BM44" s="398"/>
      <c r="BN44" s="398"/>
      <c r="BO44" s="398"/>
      <c r="BP44" s="398"/>
      <c r="BQ44" s="398"/>
      <c r="BR44" s="398"/>
      <c r="BS44" s="398"/>
      <c r="BT44" s="398"/>
      <c r="BX44" s="398"/>
      <c r="BZ44" s="398"/>
      <c r="CA44" s="398"/>
      <c r="CB44" s="398"/>
      <c r="CC44" s="398"/>
    </row>
    <row r="45" spans="2:81" x14ac:dyDescent="0.25">
      <c r="B45" s="357" t="str">
        <f>Figure_2_GHG_per_pkm_General!B45</f>
        <v>Vehicle component</v>
      </c>
      <c r="C45" s="356">
        <f>Figure_2_GHG_per_pkm_General!C45</f>
        <v>25.812925915482275</v>
      </c>
      <c r="D45" s="356">
        <f>Figure_2_GHG_per_pkm_General!D45</f>
        <v>70.495990776075715</v>
      </c>
      <c r="E45" s="356">
        <f>Figure_2_GHG_per_pkm_General!F45</f>
        <v>7.3770950922356082</v>
      </c>
      <c r="F45" s="356">
        <f>Figure_2_GHG_per_pkm_General!G45</f>
        <v>22.928830490933084</v>
      </c>
      <c r="G45" s="356">
        <f>Figure_2_GHG_per_pkm_General!H45</f>
        <v>12.382172821331881</v>
      </c>
      <c r="H45" s="356">
        <f>Figure_2_GHG_per_pkm_General!I45</f>
        <v>36.900936410717925</v>
      </c>
      <c r="I45" s="356">
        <f>Figure_2_GHG_per_pkm_General!J45</f>
        <v>7.985146217473579</v>
      </c>
      <c r="J45" s="356">
        <f>Figure_2_GHG_per_pkm_General!K45</f>
        <v>9.7988736045981124</v>
      </c>
      <c r="K45" s="356">
        <f>Figure_2_GHG_per_pkm_General!L45</f>
        <v>19.952685602050249</v>
      </c>
      <c r="L45" s="356">
        <f>Figure_2_GHG_per_pkm_General!M45</f>
        <v>34.562416943858203</v>
      </c>
      <c r="M45" s="356">
        <f>Figure_2_GHG_per_pkm_General!N45</f>
        <v>22.306885343779747</v>
      </c>
      <c r="N45" s="356">
        <f>Figure_2_GHG_per_pkm_General!O45</f>
        <v>24.448045010321731</v>
      </c>
      <c r="O45" s="356">
        <f>Figure_2_GHG_per_pkm_General!P45</f>
        <v>30.063629467626356</v>
      </c>
      <c r="P45" s="356">
        <f>Figure_2_GHG_per_pkm_General!Q45</f>
        <v>40.25521626294293</v>
      </c>
      <c r="Q45" s="356">
        <f>Figure_2_GHG_per_pkm_General!R45</f>
        <v>35.907748636375274</v>
      </c>
      <c r="R45" s="356">
        <f>Figure_2_GHG_per_pkm_General!S45</f>
        <v>28.971405469142269</v>
      </c>
      <c r="S45" s="356">
        <f>Figure_2_GHG_per_pkm_General!T45</f>
        <v>48.845355318706986</v>
      </c>
      <c r="T45" s="356">
        <f>Figure_2_GHG_per_pkm_General!U45</f>
        <v>75.20908010530384</v>
      </c>
      <c r="U45" s="356">
        <f>Figure_2_GHG_per_pkm_General!V45</f>
        <v>40.153430860240604</v>
      </c>
      <c r="V45" s="356">
        <f>Figure_2_GHG_per_pkm_General!W45</f>
        <v>20.999421401047297</v>
      </c>
      <c r="W45" s="356">
        <f>Figure_2_GHG_per_pkm_General!X45</f>
        <v>22.932234608915039</v>
      </c>
      <c r="X45" s="356">
        <f>Figure_2_GHG_per_pkm_General!Y45</f>
        <v>27.780915166781725</v>
      </c>
      <c r="Y45" s="356">
        <f>Figure_2_GHG_per_pkm_General!Z45</f>
        <v>37.358455463108001</v>
      </c>
      <c r="Z45" s="356">
        <f>Figure_2_GHG_per_pkm_General!AA45</f>
        <v>61.218289617619995</v>
      </c>
      <c r="AA45" s="356">
        <f>Figure_2_GHG_per_pkm_General!AB45</f>
        <v>30.909843683648713</v>
      </c>
      <c r="AB45" s="356">
        <f>Figure_2_GHG_per_pkm_General!AC45</f>
        <v>6.538587433013805</v>
      </c>
      <c r="AC45" s="356">
        <f>Figure_2_GHG_per_pkm_General!AD45</f>
        <v>6.5178831879134265</v>
      </c>
      <c r="AD45" s="356">
        <f>Figure_2_GHG_per_pkm_General!AE45</f>
        <v>10.83015911366819</v>
      </c>
      <c r="AE45" s="356">
        <f>Figure_2_GHG_per_pkm_General!AF45</f>
        <v>14.16101471398968</v>
      </c>
      <c r="AF45" s="356">
        <f>Figure_2_GHG_per_pkm_General!AG45</f>
        <v>8.079543638778512</v>
      </c>
      <c r="AG45" s="356">
        <f>Figure_2_GHG_per_pkm_General!AH45</f>
        <v>1.6297205445883214</v>
      </c>
      <c r="AI45" s="355"/>
      <c r="AL45" s="356"/>
      <c r="AM45" s="356"/>
      <c r="AN45" s="356"/>
      <c r="AO45" s="356"/>
      <c r="AP45" s="356"/>
      <c r="AQ45" s="356"/>
      <c r="AR45" s="356"/>
      <c r="BD45" s="349"/>
      <c r="BK45" s="356"/>
      <c r="BL45" s="356"/>
      <c r="BM45" s="356"/>
      <c r="BN45" s="356"/>
      <c r="BO45" s="356"/>
      <c r="BP45" s="356"/>
      <c r="BQ45" s="356"/>
      <c r="BR45" s="356"/>
      <c r="BS45" s="356"/>
      <c r="BT45" s="356"/>
      <c r="BX45" s="356"/>
      <c r="BZ45" s="356"/>
      <c r="CA45" s="356"/>
      <c r="CB45" s="356"/>
      <c r="CC45" s="356"/>
    </row>
    <row r="46" spans="2:81" x14ac:dyDescent="0.25">
      <c r="B46" s="357" t="str">
        <f>Figure_2_GHG_per_pkm_General!B46</f>
        <v>Fuel component</v>
      </c>
      <c r="C46" s="506">
        <f>Figure_2_GHG_per_pkm_General!C46</f>
        <v>6.2009263051930938</v>
      </c>
      <c r="D46" s="506">
        <f>Figure_2_GHG_per_pkm_General!D46</f>
        <v>6.2009263051930947</v>
      </c>
      <c r="E46" s="506">
        <f>Figure_2_GHG_per_pkm_General!F46</f>
        <v>0</v>
      </c>
      <c r="F46" s="506">
        <f>Figure_2_GHG_per_pkm_General!G46</f>
        <v>0</v>
      </c>
      <c r="G46" s="506">
        <f>Figure_2_GHG_per_pkm_General!H46</f>
        <v>11.838132037186815</v>
      </c>
      <c r="H46" s="506">
        <f>Figure_2_GHG_per_pkm_General!I46</f>
        <v>11.838132037186815</v>
      </c>
      <c r="I46" s="506">
        <f>Figure_2_GHG_per_pkm_General!J46</f>
        <v>53.73696412283369</v>
      </c>
      <c r="J46" s="506">
        <f>Figure_2_GHG_per_pkm_General!K46</f>
        <v>19.738115308101275</v>
      </c>
      <c r="K46" s="506">
        <f>Figure_2_GHG_per_pkm_General!L46</f>
        <v>53.736964122833704</v>
      </c>
      <c r="L46" s="506">
        <f>Figure_2_GHG_per_pkm_General!M46</f>
        <v>19.738115308101275</v>
      </c>
      <c r="M46" s="506">
        <f>Figure_2_GHG_per_pkm_General!N46</f>
        <v>125.63212704</v>
      </c>
      <c r="N46" s="506">
        <f>Figure_2_GHG_per_pkm_General!O46</f>
        <v>93.58311504000001</v>
      </c>
      <c r="O46" s="506">
        <f>Figure_2_GHG_per_pkm_General!P46</f>
        <v>79.031181271830036</v>
      </c>
      <c r="P46" s="506">
        <f>Figure_2_GHG_per_pkm_General!Q46</f>
        <v>71.534730542772778</v>
      </c>
      <c r="Q46" s="506">
        <f>Figure_2_GHG_per_pkm_General!R46</f>
        <v>82.679705112992522</v>
      </c>
      <c r="R46" s="506">
        <f>Figure_2_GHG_per_pkm_General!S46</f>
        <v>117.64755563047052</v>
      </c>
      <c r="S46" s="506">
        <f>Figure_2_GHG_per_pkm_General!T46</f>
        <v>89.929536834122203</v>
      </c>
      <c r="T46" s="506">
        <f>Figure_2_GHG_per_pkm_General!U46</f>
        <v>89.929536834122203</v>
      </c>
      <c r="U46" s="506">
        <f>Figure_2_GHG_per_pkm_General!V46</f>
        <v>103.94038713750945</v>
      </c>
      <c r="V46" s="506">
        <f>Figure_2_GHG_per_pkm_General!W46</f>
        <v>121.57947778064515</v>
      </c>
      <c r="W46" s="506">
        <f>Figure_2_GHG_per_pkm_General!X46</f>
        <v>90.564304877419374</v>
      </c>
      <c r="X46" s="506">
        <f>Figure_2_GHG_per_pkm_General!Y46</f>
        <v>82.901215188068761</v>
      </c>
      <c r="Y46" s="506">
        <f>Figure_2_GHG_per_pkm_General!Z46</f>
        <v>69.227158589780103</v>
      </c>
      <c r="Z46" s="506">
        <f>Figure_2_GHG_per_pkm_General!AA46</f>
        <v>69.227158589780103</v>
      </c>
      <c r="AA46" s="506">
        <f>Figure_2_GHG_per_pkm_General!AB46</f>
        <v>80.012617851283068</v>
      </c>
      <c r="AB46" s="506">
        <f>Figure_2_GHG_per_pkm_General!AC46</f>
        <v>71.835624993896062</v>
      </c>
      <c r="AC46" s="506">
        <f>Figure_2_GHG_per_pkm_General!AD46</f>
        <v>52.881213964464521</v>
      </c>
      <c r="AD46" s="506">
        <f>Figure_2_GHG_per_pkm_General!AE46</f>
        <v>45.561886327996312</v>
      </c>
      <c r="AE46" s="506">
        <f>Figure_2_GHG_per_pkm_General!AF46</f>
        <v>45.561886327996312</v>
      </c>
      <c r="AF46" s="506">
        <f>Figure_2_GHG_per_pkm_General!AG46</f>
        <v>43.913662604355508</v>
      </c>
      <c r="AG46" s="506">
        <f>Figure_2_GHG_per_pkm_General!AH46</f>
        <v>52.577657438343778</v>
      </c>
      <c r="AI46" s="355"/>
      <c r="AL46" s="356"/>
      <c r="AM46" s="356"/>
      <c r="AN46" s="356"/>
      <c r="AO46" s="356"/>
      <c r="AP46" s="356"/>
      <c r="AQ46" s="356"/>
      <c r="AR46" s="356"/>
      <c r="BD46" s="349"/>
      <c r="BK46" s="356"/>
      <c r="BL46" s="356"/>
      <c r="BM46" s="356"/>
      <c r="BN46" s="356"/>
      <c r="BO46" s="356"/>
      <c r="BP46" s="356"/>
      <c r="BQ46" s="356"/>
      <c r="BR46" s="356"/>
      <c r="BS46" s="356"/>
      <c r="BT46" s="356"/>
      <c r="BX46" s="356"/>
      <c r="BZ46" s="356"/>
      <c r="CA46" s="356"/>
      <c r="CB46" s="356"/>
      <c r="CC46" s="356"/>
    </row>
    <row r="47" spans="2:81" x14ac:dyDescent="0.25">
      <c r="B47" s="357" t="str">
        <f>Figure_2_GHG_per_pkm_General!B47</f>
        <v>Infrastructure component</v>
      </c>
      <c r="C47" s="356">
        <f>Figure_2_GHG_per_pkm_General!C47</f>
        <v>9.4409392749428456</v>
      </c>
      <c r="D47" s="356">
        <f>Figure_2_GHG_per_pkm_General!D47</f>
        <v>9.4409392749428456</v>
      </c>
      <c r="E47" s="356">
        <f>Figure_2_GHG_per_pkm_General!F47</f>
        <v>9.471154571397097</v>
      </c>
      <c r="F47" s="356">
        <f>Figure_2_GHG_per_pkm_General!G47</f>
        <v>9.4896885706026097</v>
      </c>
      <c r="G47" s="356">
        <f>Figure_2_GHG_per_pkm_General!H47</f>
        <v>9.4793603097639458</v>
      </c>
      <c r="H47" s="356">
        <f>Figure_2_GHG_per_pkm_General!I47</f>
        <v>9.5026866330964577</v>
      </c>
      <c r="I47" s="356">
        <f>Figure_2_GHG_per_pkm_General!J47</f>
        <v>11.394557604754132</v>
      </c>
      <c r="J47" s="356">
        <f>Figure_2_GHG_per_pkm_General!K47</f>
        <v>11.354081196149926</v>
      </c>
      <c r="K47" s="356">
        <f>Figure_2_GHG_per_pkm_General!L47</f>
        <v>11.394557604754132</v>
      </c>
      <c r="L47" s="356">
        <f>Figure_2_GHG_per_pkm_General!M47</f>
        <v>11.354081196149926</v>
      </c>
      <c r="M47" s="356">
        <f>Figure_2_GHG_per_pkm_General!N47</f>
        <v>12.476457294127272</v>
      </c>
      <c r="N47" s="356">
        <f>Figure_2_GHG_per_pkm_General!O47</f>
        <v>12.716888018619265</v>
      </c>
      <c r="O47" s="356">
        <f>Figure_2_GHG_per_pkm_General!P47</f>
        <v>12.937036533686294</v>
      </c>
      <c r="P47" s="356">
        <f>Figure_2_GHG_per_pkm_General!Q47</f>
        <v>12.197157451329351</v>
      </c>
      <c r="Q47" s="356">
        <f>Figure_2_GHG_per_pkm_General!R47</f>
        <v>12.984188392693992</v>
      </c>
      <c r="R47" s="356">
        <f>Figure_2_GHG_per_pkm_General!S47</f>
        <v>27.01554027394284</v>
      </c>
      <c r="S47" s="356">
        <f>Figure_2_GHG_per_pkm_General!T47</f>
        <v>25.911433510427884</v>
      </c>
      <c r="T47" s="356">
        <f>Figure_2_GHG_per_pkm_General!U47</f>
        <v>25.911433510427884</v>
      </c>
      <c r="U47" s="356">
        <f>Figure_2_GHG_per_pkm_General!V47</f>
        <v>27.58338863515219</v>
      </c>
      <c r="V47" s="356">
        <f>Figure_2_GHG_per_pkm_General!W47</f>
        <v>20.403198013580084</v>
      </c>
      <c r="W47" s="356">
        <f>Figure_2_GHG_per_pkm_General!X47</f>
        <v>20.796382999086166</v>
      </c>
      <c r="X47" s="356">
        <f>Figure_2_GHG_per_pkm_General!Y47</f>
        <v>21.156399760208132</v>
      </c>
      <c r="Y47" s="356">
        <f>Figure_2_GHG_per_pkm_General!Z47</f>
        <v>19.94644896507814</v>
      </c>
      <c r="Z47" s="356">
        <f>Figure_2_GHG_per_pkm_General!AA47</f>
        <v>19.94644896507814</v>
      </c>
      <c r="AA47" s="356">
        <f>Figure_2_GHG_per_pkm_General!AB47</f>
        <v>21.233508886089187</v>
      </c>
      <c r="AB47" s="356">
        <f>Figure_2_GHG_per_pkm_General!AC47</f>
        <v>3.6024452385780199</v>
      </c>
      <c r="AC47" s="356">
        <f>Figure_2_GHG_per_pkm_General!AD47</f>
        <v>3.5574070420397113</v>
      </c>
      <c r="AD47" s="356">
        <f>Figure_2_GHG_per_pkm_General!AE47</f>
        <v>3.9264293380027726</v>
      </c>
      <c r="AE47" s="356">
        <f>Figure_2_GHG_per_pkm_General!AF47</f>
        <v>3.9264293380027726</v>
      </c>
      <c r="AF47" s="356">
        <f>Figure_2_GHG_per_pkm_General!AG47</f>
        <v>4.0625475229856942</v>
      </c>
      <c r="AG47" s="356">
        <f>Figure_2_GHG_per_pkm_General!AH47</f>
        <v>11.003404253622561</v>
      </c>
      <c r="AI47" s="355"/>
      <c r="AL47" s="356"/>
      <c r="AM47" s="356"/>
      <c r="AN47" s="356"/>
      <c r="AO47" s="356"/>
      <c r="AP47" s="356"/>
      <c r="AQ47" s="356"/>
      <c r="AR47" s="356"/>
      <c r="BD47" s="349"/>
      <c r="BK47" s="356"/>
      <c r="BL47" s="356"/>
      <c r="BM47" s="356"/>
      <c r="BN47" s="356"/>
      <c r="BO47" s="356"/>
      <c r="BP47" s="356"/>
      <c r="BQ47" s="356"/>
      <c r="BR47" s="356"/>
      <c r="BS47" s="356"/>
      <c r="BT47" s="356"/>
      <c r="BX47" s="356"/>
      <c r="BZ47" s="356"/>
      <c r="CA47" s="356"/>
      <c r="CB47" s="356"/>
      <c r="CC47" s="356"/>
    </row>
    <row r="48" spans="2:81" x14ac:dyDescent="0.25">
      <c r="B48" s="357" t="str">
        <f>Figure_2_GHG_per_pkm_General!B48</f>
        <v>Operational services</v>
      </c>
      <c r="C48" s="506">
        <f>Figure_2_GHG_per_pkm_General!C48</f>
        <v>0</v>
      </c>
      <c r="D48" s="506">
        <f>Figure_2_GHG_per_pkm_General!D48</f>
        <v>34.727515897616378</v>
      </c>
      <c r="E48" s="506">
        <f>Figure_2_GHG_per_pkm_General!F48</f>
        <v>0</v>
      </c>
      <c r="F48" s="506">
        <f>Figure_2_GHG_per_pkm_General!G48</f>
        <v>24.755460238314541</v>
      </c>
      <c r="G48" s="506">
        <f>Figure_2_GHG_per_pkm_General!H48</f>
        <v>0</v>
      </c>
      <c r="H48" s="506">
        <f>Figure_2_GHG_per_pkm_General!I48</f>
        <v>24.755460238314541</v>
      </c>
      <c r="I48" s="506">
        <f>Figure_2_GHG_per_pkm_General!J48</f>
        <v>0</v>
      </c>
      <c r="J48" s="506">
        <f>Figure_2_GHG_per_pkm_General!K48</f>
        <v>0</v>
      </c>
      <c r="K48" s="506">
        <f>Figure_2_GHG_per_pkm_General!L48</f>
        <v>0</v>
      </c>
      <c r="L48" s="506">
        <f>Figure_2_GHG_per_pkm_General!M48</f>
        <v>13.545440507757011</v>
      </c>
      <c r="M48" s="506">
        <f>Figure_2_GHG_per_pkm_General!N48</f>
        <v>0</v>
      </c>
      <c r="N48" s="506">
        <f>Figure_2_GHG_per_pkm_General!O48</f>
        <v>0</v>
      </c>
      <c r="O48" s="506">
        <f>Figure_2_GHG_per_pkm_General!P48</f>
        <v>0</v>
      </c>
      <c r="P48" s="506">
        <f>Figure_2_GHG_per_pkm_General!Q48</f>
        <v>0</v>
      </c>
      <c r="Q48" s="506">
        <f>Figure_2_GHG_per_pkm_General!R48</f>
        <v>0</v>
      </c>
      <c r="R48" s="506">
        <f>Figure_2_GHG_per_pkm_General!S48</f>
        <v>108.04192570523938</v>
      </c>
      <c r="S48" s="506">
        <f>Figure_2_GHG_per_pkm_General!T48</f>
        <v>82.587014114064175</v>
      </c>
      <c r="T48" s="506">
        <f>Figure_2_GHG_per_pkm_General!U48</f>
        <v>82.587014114064175</v>
      </c>
      <c r="U48" s="506">
        <f>Figure_2_GHG_per_pkm_General!V48</f>
        <v>95.453913383102048</v>
      </c>
      <c r="V48" s="506">
        <f>Figure_2_GHG_per_pkm_General!W48</f>
        <v>111.65281620399554</v>
      </c>
      <c r="W48" s="506">
        <f>Figure_2_GHG_per_pkm_General!X48</f>
        <v>83.169954927466094</v>
      </c>
      <c r="X48" s="506">
        <f>Figure_2_GHG_per_pkm_General!Y48</f>
        <v>76.132537426927982</v>
      </c>
      <c r="Y48" s="506">
        <f>Figure_2_GHG_per_pkm_General!Z48</f>
        <v>63.574933495725645</v>
      </c>
      <c r="Z48" s="506">
        <f>Figure_2_GHG_per_pkm_General!AA48</f>
        <v>63.574933495725645</v>
      </c>
      <c r="AA48" s="506">
        <f>Figure_2_GHG_per_pkm_General!AB48</f>
        <v>73.479786868866043</v>
      </c>
      <c r="AB48" s="506">
        <f>Figure_2_GHG_per_pkm_General!AC48</f>
        <v>7.9817361104328963</v>
      </c>
      <c r="AC48" s="506">
        <f>Figure_2_GHG_per_pkm_General!AD48</f>
        <v>5.8756904404960579</v>
      </c>
      <c r="AD48" s="506">
        <f>Figure_2_GHG_per_pkm_General!AE48</f>
        <v>5.0624318142218128</v>
      </c>
      <c r="AE48" s="506">
        <f>Figure_2_GHG_per_pkm_General!AF48</f>
        <v>5.0624318142218128</v>
      </c>
      <c r="AF48" s="506">
        <f>Figure_2_GHG_per_pkm_General!AG48</f>
        <v>4.8792958449283903</v>
      </c>
      <c r="AG48" s="506">
        <f>Figure_2_GHG_per_pkm_General!AH48</f>
        <v>0</v>
      </c>
      <c r="AI48" s="355"/>
      <c r="AL48" s="356"/>
      <c r="AM48" s="356"/>
      <c r="AN48" s="356"/>
      <c r="AO48" s="356"/>
      <c r="AP48" s="356"/>
      <c r="AQ48" s="356"/>
      <c r="AR48" s="356"/>
      <c r="BD48" s="349"/>
      <c r="BK48" s="356"/>
      <c r="BL48" s="356"/>
      <c r="BM48" s="356"/>
      <c r="BN48" s="356"/>
      <c r="BO48" s="356"/>
      <c r="BP48" s="356"/>
      <c r="BQ48" s="356"/>
      <c r="BR48" s="356"/>
      <c r="BS48" s="356"/>
      <c r="BT48" s="356"/>
      <c r="BX48" s="356"/>
      <c r="BZ48" s="356"/>
      <c r="CA48" s="356"/>
      <c r="CB48" s="356"/>
      <c r="CC48" s="356"/>
    </row>
    <row r="49" spans="2:81" hidden="1" x14ac:dyDescent="0.25">
      <c r="B49" s="357" t="s">
        <v>1057</v>
      </c>
      <c r="C49" s="356">
        <v>225.8831960379388</v>
      </c>
      <c r="D49" s="356">
        <v>109.2715625573851</v>
      </c>
      <c r="E49" s="356">
        <v>134.5247173832434</v>
      </c>
      <c r="F49" s="356">
        <v>170.94671713201515</v>
      </c>
      <c r="G49" s="356">
        <v>198.6553751289735</v>
      </c>
      <c r="J49" s="354"/>
      <c r="K49" s="353"/>
      <c r="L49" s="353"/>
      <c r="M49" s="353"/>
      <c r="N49" s="348"/>
      <c r="O49" s="353"/>
      <c r="P49" s="353"/>
      <c r="Q49" s="353"/>
      <c r="R49" s="353"/>
      <c r="S49" s="353"/>
      <c r="U49" s="356">
        <v>92.000625319612908</v>
      </c>
      <c r="V49" s="353"/>
      <c r="W49" s="353"/>
      <c r="X49" s="353"/>
      <c r="Y49" s="353"/>
      <c r="Z49" s="353"/>
      <c r="AA49" s="353"/>
      <c r="AB49" s="353"/>
      <c r="AC49" s="353"/>
      <c r="AD49" s="353"/>
      <c r="AE49" s="353"/>
      <c r="AF49" s="356">
        <v>146.93726718801878</v>
      </c>
      <c r="AG49" s="356">
        <v>109.74665673023698</v>
      </c>
      <c r="AI49" s="354"/>
      <c r="AJ49" s="353"/>
      <c r="AK49" s="353"/>
      <c r="AL49" s="353"/>
      <c r="AM49" s="353"/>
      <c r="AN49" s="353"/>
      <c r="AO49" s="353"/>
      <c r="AP49" s="353"/>
      <c r="AQ49" s="353"/>
      <c r="AR49" s="353"/>
      <c r="AS49" s="353"/>
      <c r="AT49" s="353"/>
      <c r="AV49" s="349"/>
    </row>
    <row r="50" spans="2:81" hidden="1" x14ac:dyDescent="0.25">
      <c r="B50" s="357" t="s">
        <v>1056</v>
      </c>
      <c r="C50" s="356">
        <v>235.34686736744837</v>
      </c>
      <c r="D50" s="356">
        <v>29.082532108575009</v>
      </c>
      <c r="E50" s="356">
        <v>92.462424726943624</v>
      </c>
      <c r="F50" s="356">
        <v>147.75164600715308</v>
      </c>
      <c r="G50" s="356">
        <v>190.45060506651421</v>
      </c>
      <c r="J50" s="354"/>
      <c r="K50" s="353"/>
      <c r="L50" s="353"/>
      <c r="M50" s="353"/>
      <c r="N50" s="348"/>
      <c r="O50" s="353"/>
      <c r="P50" s="353"/>
      <c r="Q50" s="353"/>
      <c r="R50" s="353"/>
      <c r="S50" s="353"/>
      <c r="U50" s="356">
        <v>20.138098699878793</v>
      </c>
      <c r="V50" s="353"/>
      <c r="W50" s="353"/>
      <c r="X50" s="353"/>
      <c r="Y50" s="353"/>
      <c r="Z50" s="353"/>
      <c r="AA50" s="353"/>
      <c r="AB50" s="353"/>
      <c r="AC50" s="353"/>
      <c r="AD50" s="353"/>
      <c r="AE50" s="353"/>
      <c r="AF50" s="356">
        <v>123.41082373994841</v>
      </c>
      <c r="AG50" s="356">
        <v>47.360170627588715</v>
      </c>
      <c r="AI50" s="354"/>
      <c r="AJ50" s="353"/>
      <c r="AK50" s="353"/>
      <c r="AL50" s="353"/>
      <c r="AM50" s="353"/>
      <c r="AN50" s="353"/>
      <c r="AO50" s="353"/>
      <c r="AP50" s="353"/>
      <c r="AQ50" s="353"/>
      <c r="AR50" s="353"/>
      <c r="AS50" s="353"/>
      <c r="AT50" s="353"/>
      <c r="AV50" s="349"/>
    </row>
    <row r="51" spans="2:81" hidden="1" x14ac:dyDescent="0.25">
      <c r="B51" s="357" t="s">
        <v>1055</v>
      </c>
      <c r="C51" s="356">
        <v>169.63000923799299</v>
      </c>
      <c r="D51" s="356">
        <v>66.108608232937002</v>
      </c>
      <c r="E51" s="356">
        <v>87.042263228114194</v>
      </c>
      <c r="F51" s="356">
        <v>106.35742590613199</v>
      </c>
      <c r="G51" s="356">
        <v>130.467437832401</v>
      </c>
      <c r="J51" s="354"/>
      <c r="K51" s="353"/>
      <c r="L51" s="353"/>
      <c r="M51" s="353"/>
      <c r="N51" s="348"/>
      <c r="O51" s="353"/>
      <c r="P51" s="353"/>
      <c r="Q51" s="353"/>
      <c r="R51" s="353"/>
      <c r="S51" s="353"/>
      <c r="U51" s="356">
        <v>57.028326808897397</v>
      </c>
      <c r="V51" s="353"/>
      <c r="W51" s="353"/>
      <c r="X51" s="353"/>
      <c r="Y51" s="353"/>
      <c r="Z51" s="353"/>
      <c r="AA51" s="353"/>
      <c r="AB51" s="353"/>
      <c r="AC51" s="353"/>
      <c r="AD51" s="353"/>
      <c r="AE51" s="353"/>
      <c r="AF51" s="356">
        <v>82.788852695901895</v>
      </c>
      <c r="AG51" s="356">
        <v>73.1615339584623</v>
      </c>
      <c r="AI51" s="354"/>
      <c r="AJ51" s="353"/>
      <c r="AK51" s="353"/>
      <c r="AL51" s="353"/>
      <c r="AM51" s="353"/>
      <c r="AN51" s="353"/>
      <c r="AO51" s="353"/>
      <c r="AP51" s="353"/>
      <c r="AQ51" s="353"/>
      <c r="AR51" s="353"/>
      <c r="AS51" s="353"/>
      <c r="AT51" s="353"/>
      <c r="AV51" s="349"/>
    </row>
    <row r="52" spans="2:81" hidden="1" x14ac:dyDescent="0.25">
      <c r="B52" s="357" t="s">
        <v>1054</v>
      </c>
      <c r="C52" s="356">
        <v>129.54562060471599</v>
      </c>
      <c r="D52" s="356">
        <v>72.039757217874197</v>
      </c>
      <c r="E52" s="356">
        <v>76.416043285393002</v>
      </c>
      <c r="F52" s="356">
        <v>77.511185806366001</v>
      </c>
      <c r="G52" s="356">
        <v>94.288071043957402</v>
      </c>
      <c r="J52" s="354"/>
      <c r="K52" s="353"/>
      <c r="L52" s="353"/>
      <c r="M52" s="353"/>
      <c r="N52" s="348"/>
      <c r="O52" s="353"/>
      <c r="P52" s="353"/>
      <c r="Q52" s="353"/>
      <c r="R52" s="353"/>
      <c r="S52" s="353"/>
      <c r="U52" s="356">
        <v>64.575287204428093</v>
      </c>
      <c r="V52" s="353"/>
      <c r="W52" s="353"/>
      <c r="X52" s="353"/>
      <c r="Y52" s="353"/>
      <c r="Z52" s="353"/>
      <c r="AA52" s="353"/>
      <c r="AB52" s="353"/>
      <c r="AC52" s="353"/>
      <c r="AD52" s="353"/>
      <c r="AE52" s="353"/>
      <c r="AF52" s="356">
        <v>56.436216180368902</v>
      </c>
      <c r="AG52" s="356">
        <v>74.833619113601898</v>
      </c>
      <c r="AI52" s="354"/>
      <c r="AJ52" s="353"/>
      <c r="AK52" s="353"/>
      <c r="AL52" s="353"/>
      <c r="AM52" s="353"/>
      <c r="AN52" s="353"/>
      <c r="AO52" s="353"/>
      <c r="AP52" s="353"/>
      <c r="AQ52" s="353"/>
      <c r="AR52" s="353"/>
      <c r="AS52" s="353"/>
      <c r="AT52" s="353"/>
      <c r="AV52" s="349"/>
    </row>
    <row r="53" spans="2:81" hidden="1" x14ac:dyDescent="0.25">
      <c r="B53" s="357" t="s">
        <v>1053</v>
      </c>
      <c r="C53" s="356">
        <v>89.461231971439403</v>
      </c>
      <c r="D53" s="356">
        <v>77.970906202811506</v>
      </c>
      <c r="E53" s="356">
        <v>65.789823342671895</v>
      </c>
      <c r="F53" s="356">
        <v>48.664945706598999</v>
      </c>
      <c r="G53" s="356">
        <v>58.108704255513402</v>
      </c>
      <c r="J53" s="354"/>
      <c r="K53" s="353"/>
      <c r="L53" s="353"/>
      <c r="M53" s="353"/>
      <c r="N53" s="348"/>
      <c r="O53" s="353"/>
      <c r="P53" s="353"/>
      <c r="Q53" s="353"/>
      <c r="R53" s="353"/>
      <c r="S53" s="353"/>
      <c r="U53" s="356">
        <v>72.122247599958797</v>
      </c>
      <c r="V53" s="353"/>
      <c r="W53" s="353"/>
      <c r="X53" s="353"/>
      <c r="Y53" s="353"/>
      <c r="Z53" s="353"/>
      <c r="AA53" s="353"/>
      <c r="AB53" s="353"/>
      <c r="AC53" s="353"/>
      <c r="AD53" s="353"/>
      <c r="AE53" s="353"/>
      <c r="AF53" s="356">
        <v>30.0835796648349</v>
      </c>
      <c r="AG53" s="356">
        <v>76.505704268741596</v>
      </c>
      <c r="AI53" s="354"/>
      <c r="AJ53" s="353"/>
      <c r="AK53" s="353"/>
      <c r="AL53" s="353"/>
      <c r="AM53" s="353"/>
      <c r="AN53" s="353"/>
      <c r="AO53" s="353"/>
      <c r="AP53" s="353"/>
      <c r="AQ53" s="353"/>
      <c r="AR53" s="353"/>
      <c r="AS53" s="353"/>
      <c r="AT53" s="353"/>
      <c r="AV53" s="349"/>
    </row>
    <row r="54" spans="2:81" hidden="1" x14ac:dyDescent="0.25">
      <c r="B54" s="357" t="s">
        <v>1052</v>
      </c>
      <c r="C54" s="356">
        <v>49.376843338162402</v>
      </c>
      <c r="D54" s="356">
        <v>83.9020551877488</v>
      </c>
      <c r="E54" s="356">
        <v>55.163603399950702</v>
      </c>
      <c r="F54" s="356">
        <v>19.818705606832999</v>
      </c>
      <c r="G54" s="356">
        <v>21.929337467069399</v>
      </c>
      <c r="J54" s="354"/>
      <c r="K54" s="353"/>
      <c r="L54" s="353"/>
      <c r="M54" s="353"/>
      <c r="N54" s="348"/>
      <c r="O54" s="353"/>
      <c r="P54" s="353"/>
      <c r="Q54" s="353"/>
      <c r="R54" s="353"/>
      <c r="S54" s="353"/>
      <c r="U54" s="356">
        <v>79.669207995489501</v>
      </c>
      <c r="V54" s="353"/>
      <c r="W54" s="353"/>
      <c r="X54" s="353"/>
      <c r="Y54" s="353"/>
      <c r="Z54" s="353"/>
      <c r="AA54" s="353"/>
      <c r="AB54" s="353"/>
      <c r="AC54" s="353"/>
      <c r="AD54" s="353"/>
      <c r="AE54" s="353"/>
      <c r="AF54" s="356">
        <v>3.7309431493018801</v>
      </c>
      <c r="AG54" s="356">
        <v>78.177789423881194</v>
      </c>
      <c r="AI54" s="354"/>
      <c r="AJ54" s="353"/>
      <c r="AK54" s="353"/>
      <c r="AL54" s="353"/>
      <c r="AM54" s="353"/>
      <c r="AN54" s="353"/>
      <c r="AO54" s="353"/>
      <c r="AP54" s="353"/>
      <c r="AQ54" s="353"/>
      <c r="AR54" s="353"/>
      <c r="AS54" s="353"/>
      <c r="AT54" s="353"/>
      <c r="AV54" s="349"/>
    </row>
    <row r="55" spans="2:81" x14ac:dyDescent="0.25">
      <c r="C55" s="410">
        <f>SUM(D45:D48)-SUM(C45:C48)</f>
        <v>79.410580758209832</v>
      </c>
      <c r="E55" s="410">
        <f>SUM(F45:F48)-SUM(E45:E48)</f>
        <v>40.325729636217524</v>
      </c>
      <c r="G55" s="410">
        <f>SUM(H45:H48)-SUM(G45:G48)</f>
        <v>49.2975501510331</v>
      </c>
      <c r="J55" s="410">
        <f>SUM(L45:L48)-SUM(J45:J48)</f>
        <v>38.308983847017096</v>
      </c>
      <c r="K55" s="353"/>
      <c r="L55" s="353"/>
      <c r="M55" s="353"/>
      <c r="N55" s="410">
        <f>MAX(SUM($R45:$R48),SUM($W45:$W48))-SUM(N45:N48)</f>
        <v>150.92837900985396</v>
      </c>
      <c r="O55" s="353"/>
      <c r="P55" s="410">
        <f>MAX(SUM($T45:$T48),SUM($Z45:$Z48))-SUM(P45:P48)</f>
        <v>149.64996030687303</v>
      </c>
      <c r="Q55" s="353"/>
      <c r="R55" s="410">
        <f>MAX(SUM($R45:$R48),SUM($W45:$W48))-SUM(R45:R48)</f>
        <v>0</v>
      </c>
      <c r="S55" s="353"/>
      <c r="T55" s="410">
        <f>MAX(SUM($T45:$T48),SUM($Z45:$Z48))-SUM(T45:T48)</f>
        <v>0</v>
      </c>
      <c r="V55" s="353"/>
      <c r="W55" s="410">
        <f>MAX(SUM($R45:$R48),SUM($W45:$W48))-SUM(W45:W48)</f>
        <v>64.213549665908317</v>
      </c>
      <c r="X55" s="353"/>
      <c r="Y55" s="353"/>
      <c r="Z55" s="410">
        <f>MAX(SUM($T45:$T48),SUM($Z45:$Z48))-SUM(Z45:Z48)</f>
        <v>59.670233895714233</v>
      </c>
      <c r="AA55" s="353"/>
      <c r="AB55" s="353"/>
      <c r="AC55" s="353"/>
      <c r="AD55" s="353"/>
      <c r="AE55" s="353"/>
      <c r="AI55" s="354"/>
      <c r="AJ55" s="353"/>
      <c r="AK55" s="353"/>
      <c r="AL55" s="353"/>
      <c r="AM55" s="353"/>
      <c r="AN55" s="353"/>
      <c r="AO55" s="353"/>
      <c r="AP55" s="353"/>
      <c r="AQ55" s="353"/>
      <c r="AR55" s="353"/>
      <c r="AS55" s="353"/>
      <c r="AT55" s="353"/>
      <c r="AV55" s="349"/>
    </row>
    <row r="56" spans="2:81" x14ac:dyDescent="0.25">
      <c r="J56" s="354"/>
      <c r="K56" s="353"/>
      <c r="L56" s="353"/>
      <c r="M56" s="353"/>
      <c r="N56" s="348"/>
      <c r="O56" s="353"/>
      <c r="P56" s="353"/>
      <c r="Q56" s="353"/>
      <c r="R56" s="353"/>
      <c r="S56" s="353"/>
      <c r="V56" s="353"/>
      <c r="W56" s="353"/>
      <c r="X56" s="353"/>
      <c r="Y56" s="353"/>
      <c r="Z56" s="353"/>
      <c r="AA56" s="353"/>
      <c r="AB56" s="353"/>
      <c r="AC56" s="353"/>
      <c r="AD56" s="353"/>
      <c r="AE56" s="353"/>
      <c r="AI56" s="354"/>
      <c r="AJ56" s="353"/>
      <c r="AK56" s="353"/>
      <c r="AL56" s="353"/>
      <c r="AM56" s="353"/>
      <c r="AN56" s="353"/>
      <c r="AO56" s="353"/>
      <c r="AP56" s="353"/>
      <c r="AQ56" s="353"/>
      <c r="AR56" s="353"/>
      <c r="AS56" s="353"/>
      <c r="AT56" s="353"/>
      <c r="AV56" s="349"/>
    </row>
    <row r="57" spans="2:81" x14ac:dyDescent="0.25">
      <c r="B57" s="357"/>
      <c r="C57" s="356"/>
      <c r="D57" s="356"/>
      <c r="E57" s="356"/>
      <c r="F57" s="356"/>
      <c r="G57" s="356"/>
      <c r="H57" s="356"/>
      <c r="I57" s="356"/>
      <c r="J57" s="356"/>
      <c r="K57" s="356"/>
      <c r="L57" s="356"/>
      <c r="M57" s="356"/>
      <c r="N57" s="356"/>
      <c r="O57" s="356"/>
      <c r="P57" s="356"/>
      <c r="Q57" s="356"/>
      <c r="R57" s="356"/>
      <c r="S57" s="356"/>
      <c r="T57" s="356"/>
      <c r="U57" s="356"/>
      <c r="V57" s="356"/>
      <c r="W57" s="356"/>
      <c r="X57" s="356"/>
      <c r="Y57" s="356"/>
      <c r="Z57" s="356"/>
      <c r="AA57" s="356"/>
      <c r="AB57" s="356"/>
      <c r="AC57" s="356"/>
      <c r="AD57" s="356"/>
      <c r="AE57" s="356"/>
      <c r="AF57" s="356"/>
      <c r="AG57" s="356"/>
      <c r="AI57" s="355"/>
      <c r="AL57" s="356"/>
      <c r="AM57" s="356"/>
      <c r="AN57" s="356"/>
      <c r="AO57" s="356"/>
      <c r="AP57" s="356"/>
      <c r="AQ57" s="356"/>
      <c r="AR57" s="356"/>
      <c r="BD57" s="349"/>
      <c r="BK57" s="356"/>
      <c r="BL57" s="356"/>
      <c r="BM57" s="356"/>
      <c r="BN57" s="356"/>
      <c r="BO57" s="356"/>
      <c r="BP57" s="356"/>
      <c r="BQ57" s="356"/>
      <c r="BR57" s="356"/>
      <c r="BS57" s="356"/>
      <c r="BT57" s="356"/>
      <c r="BX57" s="356"/>
      <c r="BZ57" s="356"/>
      <c r="CA57" s="356"/>
      <c r="CB57" s="356"/>
      <c r="CC57" s="356"/>
    </row>
    <row r="58" spans="2:81" x14ac:dyDescent="0.25">
      <c r="B58" s="357"/>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I58" s="355"/>
      <c r="AL58" s="356"/>
      <c r="AM58" s="356"/>
      <c r="AN58" s="356"/>
      <c r="AO58" s="356"/>
      <c r="AP58" s="356"/>
      <c r="AQ58" s="356"/>
      <c r="AR58" s="356"/>
      <c r="BD58" s="349"/>
      <c r="BK58" s="356"/>
      <c r="BL58" s="356"/>
      <c r="BM58" s="356"/>
      <c r="BN58" s="356"/>
      <c r="BO58" s="356"/>
      <c r="BP58" s="356"/>
      <c r="BQ58" s="356"/>
      <c r="BR58" s="356"/>
      <c r="BS58" s="356"/>
      <c r="BT58" s="356"/>
      <c r="BX58" s="356"/>
      <c r="BZ58" s="356"/>
      <c r="CA58" s="356"/>
      <c r="CB58" s="356"/>
      <c r="CC58" s="356"/>
    </row>
    <row r="59" spans="2:81" ht="75" x14ac:dyDescent="0.25">
      <c r="B59" s="398">
        <f>Figure_2_GHG_per_pkm_General!B44</f>
        <v>0</v>
      </c>
      <c r="C59" s="398" t="str">
        <f>Figure_2_GHG_per_pkm_General!C44</f>
        <v>Private e-scooter</v>
      </c>
      <c r="D59" s="398" t="str">
        <f>Figure_2_GHG_per_pkm_General!D44</f>
        <v>Shared e-scooter (first generation)</v>
      </c>
      <c r="E59" s="398" t="str">
        <f>Figure_2_GHG_per_pkm_General!F44</f>
        <v>Private bike</v>
      </c>
      <c r="F59" s="398" t="str">
        <f>Figure_2_GHG_per_pkm_General!G44</f>
        <v>Shared bike</v>
      </c>
      <c r="G59" s="398" t="str">
        <f>Figure_2_GHG_per_pkm_General!H44</f>
        <v>Private e-bike</v>
      </c>
      <c r="H59" s="398" t="str">
        <f>Figure_2_GHG_per_pkm_General!I44</f>
        <v>Shared e-bike</v>
      </c>
      <c r="I59" s="398" t="str">
        <f>Figure_2_GHG_per_pkm_General!J44</f>
        <v>Private moped - ICE</v>
      </c>
      <c r="J59" s="398" t="str">
        <f>Figure_2_GHG_per_pkm_General!K44</f>
        <v>Private moped - BEV</v>
      </c>
      <c r="K59" s="398" t="str">
        <f>Figure_2_GHG_per_pkm_General!L44</f>
        <v>Shared moped - ICE</v>
      </c>
      <c r="L59" s="398" t="str">
        <f>Figure_2_GHG_per_pkm_General!M44</f>
        <v>Shared moped - BEV</v>
      </c>
      <c r="M59" s="398" t="str">
        <f>Figure_2_GHG_per_pkm_General!N44</f>
        <v>Private car - ICE</v>
      </c>
      <c r="N59" s="398" t="str">
        <f>Figure_2_GHG_per_pkm_General!O44</f>
        <v>Private car - HEV</v>
      </c>
      <c r="O59" s="398" t="str">
        <f>Figure_2_GHG_per_pkm_General!P44</f>
        <v>Private car - PHEV</v>
      </c>
      <c r="P59" s="398" t="str">
        <f>Figure_2_GHG_per_pkm_General!Q44</f>
        <v>Private car - BEV</v>
      </c>
      <c r="Q59" s="398" t="str">
        <f>Figure_2_GHG_per_pkm_General!R44</f>
        <v>Private car - FCEV</v>
      </c>
      <c r="R59" s="398" t="str">
        <f>Figure_2_GHG_per_pkm_General!S44</f>
        <v>Taxi  HEV</v>
      </c>
      <c r="S59" s="398" t="str">
        <f>Figure_2_GHG_per_pkm_General!T44</f>
        <v>Taxi  BEV</v>
      </c>
      <c r="T59" s="398" t="str">
        <f>Figure_2_GHG_per_pkm_General!U44</f>
        <v>Taxi  BEV (two packs)</v>
      </c>
      <c r="U59" s="398" t="str">
        <f>Figure_2_GHG_per_pkm_General!V44</f>
        <v>Taxi - FCEV</v>
      </c>
      <c r="V59" s="398" t="str">
        <f>Figure_2_GHG_per_pkm_General!W44</f>
        <v>Ridesourcing - car - ICE</v>
      </c>
      <c r="W59" s="398" t="str">
        <f>Figure_2_GHG_per_pkm_General!X44</f>
        <v>Ridesourcing - car - HEV</v>
      </c>
      <c r="X59" s="398" t="str">
        <f>Figure_2_GHG_per_pkm_General!Y44</f>
        <v>Ridesourcing - car - PHEV</v>
      </c>
      <c r="Y59" s="398" t="str">
        <f>Figure_2_GHG_per_pkm_General!Z44</f>
        <v>Ridesourcing - car - BEV</v>
      </c>
      <c r="Z59" s="398" t="str">
        <f>Figure_2_GHG_per_pkm_General!AA44</f>
        <v>Ridesourcing - car - BEV (two packs)</v>
      </c>
      <c r="AA59" s="398" t="str">
        <f>Figure_2_GHG_per_pkm_General!AB44</f>
        <v>Ridesourcing - car - FCEV</v>
      </c>
      <c r="AB59" s="398" t="str">
        <f>Figure_2_GHG_per_pkm_General!AC44</f>
        <v>Bus - ICE</v>
      </c>
      <c r="AC59" s="398" t="str">
        <f>Figure_2_GHG_per_pkm_General!AD44</f>
        <v>Bus - HEV</v>
      </c>
      <c r="AD59" s="398" t="str">
        <f>Figure_2_GHG_per_pkm_General!AE44</f>
        <v>Bus - BEV</v>
      </c>
      <c r="AE59" s="398" t="str">
        <f>Figure_2_GHG_per_pkm_General!AF44</f>
        <v>Bus - BEV (two packs)</v>
      </c>
      <c r="AF59" s="398" t="str">
        <f>Figure_2_GHG_per_pkm_General!AG44</f>
        <v>Bus - FCEV</v>
      </c>
      <c r="AG59" s="398" t="str">
        <f>Figure_2_GHG_per_pkm_General!AH44</f>
        <v>Metro/urban train</v>
      </c>
      <c r="AH59" s="400"/>
      <c r="AI59" s="399"/>
      <c r="AJ59" s="400"/>
      <c r="AK59" s="400"/>
      <c r="AL59" s="398"/>
      <c r="AO59" s="348"/>
      <c r="AU59" s="349"/>
    </row>
    <row r="60" spans="2:81" s="505" customFormat="1" x14ac:dyDescent="0.25">
      <c r="B60" s="357" t="str">
        <f>Figure_2_GHG_per_pkm_General!B45</f>
        <v>Vehicle component</v>
      </c>
      <c r="C60" s="356">
        <f>Figure_2_GHG_per_pkm_General!C45</f>
        <v>25.812925915482275</v>
      </c>
      <c r="D60" s="356">
        <f>Figure_2_GHG_per_pkm_General!D45</f>
        <v>70.495990776075715</v>
      </c>
      <c r="E60" s="356">
        <f>Figure_2_GHG_per_pkm_General!F45</f>
        <v>7.3770950922356082</v>
      </c>
      <c r="F60" s="356">
        <f>Figure_2_GHG_per_pkm_General!G45</f>
        <v>22.928830490933084</v>
      </c>
      <c r="G60" s="356">
        <f>Figure_2_GHG_per_pkm_General!H45</f>
        <v>12.382172821331881</v>
      </c>
      <c r="H60" s="356">
        <f>Figure_2_GHG_per_pkm_General!I45</f>
        <v>36.900936410717925</v>
      </c>
      <c r="I60" s="356">
        <f>Figure_2_GHG_per_pkm_General!J45</f>
        <v>7.985146217473579</v>
      </c>
      <c r="J60" s="356">
        <f>Figure_2_GHG_per_pkm_General!K45</f>
        <v>9.7988736045981124</v>
      </c>
      <c r="K60" s="356">
        <f>Figure_2_GHG_per_pkm_General!L45</f>
        <v>19.952685602050249</v>
      </c>
      <c r="L60" s="356">
        <f>Figure_2_GHG_per_pkm_General!M45</f>
        <v>34.562416943858203</v>
      </c>
      <c r="M60" s="356">
        <f>Figure_2_GHG_per_pkm_General!N45</f>
        <v>22.306885343779747</v>
      </c>
      <c r="N60" s="356">
        <f>Figure_2_GHG_per_pkm_General!O45</f>
        <v>24.448045010321731</v>
      </c>
      <c r="O60" s="356">
        <f>Figure_2_GHG_per_pkm_General!P45</f>
        <v>30.063629467626356</v>
      </c>
      <c r="P60" s="356">
        <f>Figure_2_GHG_per_pkm_General!Q45</f>
        <v>40.25521626294293</v>
      </c>
      <c r="Q60" s="356">
        <f>Figure_2_GHG_per_pkm_General!R45</f>
        <v>35.907748636375274</v>
      </c>
      <c r="R60" s="356">
        <f>Figure_2_GHG_per_pkm_General!S45</f>
        <v>28.971405469142269</v>
      </c>
      <c r="S60" s="356">
        <f>Figure_2_GHG_per_pkm_General!T45</f>
        <v>48.845355318706986</v>
      </c>
      <c r="T60" s="356">
        <f>Figure_2_GHG_per_pkm_General!U45</f>
        <v>75.20908010530384</v>
      </c>
      <c r="U60" s="356">
        <f>Figure_2_GHG_per_pkm_General!V45</f>
        <v>40.153430860240604</v>
      </c>
      <c r="V60" s="356">
        <f>Figure_2_GHG_per_pkm_General!W45</f>
        <v>20.999421401047297</v>
      </c>
      <c r="W60" s="356">
        <f>Figure_2_GHG_per_pkm_General!X45</f>
        <v>22.932234608915039</v>
      </c>
      <c r="X60" s="356">
        <f>Figure_2_GHG_per_pkm_General!Y45</f>
        <v>27.780915166781725</v>
      </c>
      <c r="Y60" s="356">
        <f>Figure_2_GHG_per_pkm_General!Z45</f>
        <v>37.358455463108001</v>
      </c>
      <c r="Z60" s="356">
        <f>Figure_2_GHG_per_pkm_General!AA45</f>
        <v>61.218289617619995</v>
      </c>
      <c r="AA60" s="356">
        <f>Figure_2_GHG_per_pkm_General!AB45</f>
        <v>30.909843683648713</v>
      </c>
      <c r="AB60" s="356">
        <f>Figure_2_GHG_per_pkm_General!AC45</f>
        <v>6.538587433013805</v>
      </c>
      <c r="AC60" s="356">
        <f>Figure_2_GHG_per_pkm_General!AD45</f>
        <v>6.5178831879134265</v>
      </c>
      <c r="AD60" s="356">
        <f>Figure_2_GHG_per_pkm_General!AE45</f>
        <v>10.83015911366819</v>
      </c>
      <c r="AE60" s="356">
        <f>Figure_2_GHG_per_pkm_General!AF45</f>
        <v>14.16101471398968</v>
      </c>
      <c r="AF60" s="356">
        <f>Figure_2_GHG_per_pkm_General!AG45</f>
        <v>8.079543638778512</v>
      </c>
      <c r="AG60" s="356">
        <f>Figure_2_GHG_per_pkm_General!AH45</f>
        <v>1.6297205445883214</v>
      </c>
      <c r="AH60" s="348"/>
      <c r="AI60" s="355"/>
      <c r="AJ60" s="348"/>
      <c r="AK60" s="348"/>
      <c r="AL60" s="356"/>
      <c r="AU60" s="357"/>
    </row>
    <row r="61" spans="2:81" x14ac:dyDescent="0.25">
      <c r="B61" s="357" t="str">
        <f>Figure_2_GHG_per_pkm_General!B46</f>
        <v>Fuel component</v>
      </c>
      <c r="C61" s="506">
        <f>Figure_2_GHG_per_pkm_General!C46</f>
        <v>6.2009263051930938</v>
      </c>
      <c r="D61" s="506">
        <f>Figure_2_GHG_per_pkm_General!D46</f>
        <v>6.2009263051930947</v>
      </c>
      <c r="E61" s="506">
        <f>Figure_2_GHG_per_pkm_General!F46</f>
        <v>0</v>
      </c>
      <c r="F61" s="506">
        <f>Figure_2_GHG_per_pkm_General!G46</f>
        <v>0</v>
      </c>
      <c r="G61" s="506">
        <f>Figure_2_GHG_per_pkm_General!H46</f>
        <v>11.838132037186815</v>
      </c>
      <c r="H61" s="506">
        <f>Figure_2_GHG_per_pkm_General!I46</f>
        <v>11.838132037186815</v>
      </c>
      <c r="I61" s="506">
        <f>Figure_2_GHG_per_pkm_General!J46</f>
        <v>53.73696412283369</v>
      </c>
      <c r="J61" s="506">
        <f>Figure_2_GHG_per_pkm_General!K46</f>
        <v>19.738115308101275</v>
      </c>
      <c r="K61" s="506">
        <f>Figure_2_GHG_per_pkm_General!L46</f>
        <v>53.736964122833704</v>
      </c>
      <c r="L61" s="506">
        <f>Figure_2_GHG_per_pkm_General!M46</f>
        <v>19.738115308101275</v>
      </c>
      <c r="M61" s="506">
        <f>Figure_2_GHG_per_pkm_General!N46</f>
        <v>125.63212704</v>
      </c>
      <c r="N61" s="506">
        <f>Figure_2_GHG_per_pkm_General!O46</f>
        <v>93.58311504000001</v>
      </c>
      <c r="O61" s="506">
        <f>Figure_2_GHG_per_pkm_General!P46</f>
        <v>79.031181271830036</v>
      </c>
      <c r="P61" s="506">
        <f>Figure_2_GHG_per_pkm_General!Q46</f>
        <v>71.534730542772778</v>
      </c>
      <c r="Q61" s="506">
        <f>Figure_2_GHG_per_pkm_General!R46</f>
        <v>82.679705112992522</v>
      </c>
      <c r="R61" s="506">
        <f>Figure_2_GHG_per_pkm_General!S46</f>
        <v>117.64755563047052</v>
      </c>
      <c r="S61" s="506">
        <f>Figure_2_GHG_per_pkm_General!T46</f>
        <v>89.929536834122203</v>
      </c>
      <c r="T61" s="506">
        <f>Figure_2_GHG_per_pkm_General!U46</f>
        <v>89.929536834122203</v>
      </c>
      <c r="U61" s="506">
        <f>Figure_2_GHG_per_pkm_General!V46</f>
        <v>103.94038713750945</v>
      </c>
      <c r="V61" s="506">
        <f>Figure_2_GHG_per_pkm_General!W46</f>
        <v>121.57947778064515</v>
      </c>
      <c r="W61" s="506">
        <f>Figure_2_GHG_per_pkm_General!X46</f>
        <v>90.564304877419374</v>
      </c>
      <c r="X61" s="506">
        <f>Figure_2_GHG_per_pkm_General!Y46</f>
        <v>82.901215188068761</v>
      </c>
      <c r="Y61" s="506">
        <f>Figure_2_GHG_per_pkm_General!Z46</f>
        <v>69.227158589780103</v>
      </c>
      <c r="Z61" s="506">
        <f>Figure_2_GHG_per_pkm_General!AA46</f>
        <v>69.227158589780103</v>
      </c>
      <c r="AA61" s="506">
        <f>Figure_2_GHG_per_pkm_General!AB46</f>
        <v>80.012617851283068</v>
      </c>
      <c r="AB61" s="506">
        <f>Figure_2_GHG_per_pkm_General!AC46</f>
        <v>71.835624993896062</v>
      </c>
      <c r="AC61" s="506">
        <f>Figure_2_GHG_per_pkm_General!AD46</f>
        <v>52.881213964464521</v>
      </c>
      <c r="AD61" s="506">
        <f>Figure_2_GHG_per_pkm_General!AE46</f>
        <v>45.561886327996312</v>
      </c>
      <c r="AE61" s="506">
        <f>Figure_2_GHG_per_pkm_General!AF46</f>
        <v>45.561886327996312</v>
      </c>
      <c r="AF61" s="506">
        <f>Figure_2_GHG_per_pkm_General!AG46</f>
        <v>43.913662604355508</v>
      </c>
      <c r="AG61" s="506">
        <f>Figure_2_GHG_per_pkm_General!AH46</f>
        <v>52.577657438343778</v>
      </c>
      <c r="AI61" s="355"/>
      <c r="AL61" s="356"/>
      <c r="AO61" s="348"/>
      <c r="AU61" s="349"/>
    </row>
    <row r="62" spans="2:81" x14ac:dyDescent="0.25">
      <c r="B62" s="357" t="str">
        <f>Figure_2_GHG_per_pkm_General!B47</f>
        <v>Infrastructure component</v>
      </c>
      <c r="C62" s="356">
        <f>Figure_2_GHG_per_pkm_General!C47</f>
        <v>9.4409392749428456</v>
      </c>
      <c r="D62" s="356">
        <f>Figure_2_GHG_per_pkm_General!D47</f>
        <v>9.4409392749428456</v>
      </c>
      <c r="E62" s="356">
        <f>Figure_2_GHG_per_pkm_General!F47</f>
        <v>9.471154571397097</v>
      </c>
      <c r="F62" s="356">
        <f>Figure_2_GHG_per_pkm_General!G47</f>
        <v>9.4896885706026097</v>
      </c>
      <c r="G62" s="356">
        <f>Figure_2_GHG_per_pkm_General!H47</f>
        <v>9.4793603097639458</v>
      </c>
      <c r="H62" s="356">
        <f>Figure_2_GHG_per_pkm_General!I47</f>
        <v>9.5026866330964577</v>
      </c>
      <c r="I62" s="356">
        <f>Figure_2_GHG_per_pkm_General!J47</f>
        <v>11.394557604754132</v>
      </c>
      <c r="J62" s="356">
        <f>Figure_2_GHG_per_pkm_General!K47</f>
        <v>11.354081196149926</v>
      </c>
      <c r="K62" s="356">
        <f>Figure_2_GHG_per_pkm_General!L47</f>
        <v>11.394557604754132</v>
      </c>
      <c r="L62" s="356">
        <f>Figure_2_GHG_per_pkm_General!M47</f>
        <v>11.354081196149926</v>
      </c>
      <c r="M62" s="356">
        <f>Figure_2_GHG_per_pkm_General!N47</f>
        <v>12.476457294127272</v>
      </c>
      <c r="N62" s="356">
        <f>Figure_2_GHG_per_pkm_General!O47</f>
        <v>12.716888018619265</v>
      </c>
      <c r="O62" s="356">
        <f>Figure_2_GHG_per_pkm_General!P47</f>
        <v>12.937036533686294</v>
      </c>
      <c r="P62" s="356">
        <f>Figure_2_GHG_per_pkm_General!Q47</f>
        <v>12.197157451329351</v>
      </c>
      <c r="Q62" s="356">
        <f>Figure_2_GHG_per_pkm_General!R47</f>
        <v>12.984188392693992</v>
      </c>
      <c r="R62" s="356">
        <f>Figure_2_GHG_per_pkm_General!S47</f>
        <v>27.01554027394284</v>
      </c>
      <c r="S62" s="356">
        <f>Figure_2_GHG_per_pkm_General!T47</f>
        <v>25.911433510427884</v>
      </c>
      <c r="T62" s="356">
        <f>Figure_2_GHG_per_pkm_General!U47</f>
        <v>25.911433510427884</v>
      </c>
      <c r="U62" s="356">
        <f>Figure_2_GHG_per_pkm_General!V47</f>
        <v>27.58338863515219</v>
      </c>
      <c r="V62" s="356">
        <f>Figure_2_GHG_per_pkm_General!W47</f>
        <v>20.403198013580084</v>
      </c>
      <c r="W62" s="356">
        <f>Figure_2_GHG_per_pkm_General!X47</f>
        <v>20.796382999086166</v>
      </c>
      <c r="X62" s="356">
        <f>Figure_2_GHG_per_pkm_General!Y47</f>
        <v>21.156399760208132</v>
      </c>
      <c r="Y62" s="356">
        <f>Figure_2_GHG_per_pkm_General!Z47</f>
        <v>19.94644896507814</v>
      </c>
      <c r="Z62" s="356">
        <f>Figure_2_GHG_per_pkm_General!AA47</f>
        <v>19.94644896507814</v>
      </c>
      <c r="AA62" s="356">
        <f>Figure_2_GHG_per_pkm_General!AB47</f>
        <v>21.233508886089187</v>
      </c>
      <c r="AB62" s="356">
        <f>Figure_2_GHG_per_pkm_General!AC47</f>
        <v>3.6024452385780199</v>
      </c>
      <c r="AC62" s="356">
        <f>Figure_2_GHG_per_pkm_General!AD47</f>
        <v>3.5574070420397113</v>
      </c>
      <c r="AD62" s="356">
        <f>Figure_2_GHG_per_pkm_General!AE47</f>
        <v>3.9264293380027726</v>
      </c>
      <c r="AE62" s="356">
        <f>Figure_2_GHG_per_pkm_General!AF47</f>
        <v>3.9264293380027726</v>
      </c>
      <c r="AF62" s="356">
        <f>Figure_2_GHG_per_pkm_General!AG47</f>
        <v>4.0625475229856942</v>
      </c>
      <c r="AG62" s="356">
        <f>Figure_2_GHG_per_pkm_General!AH47</f>
        <v>11.003404253622561</v>
      </c>
      <c r="AI62" s="355"/>
      <c r="AL62" s="356"/>
      <c r="AO62" s="348"/>
      <c r="AU62" s="349"/>
    </row>
    <row r="63" spans="2:81" x14ac:dyDescent="0.25">
      <c r="B63" s="357" t="str">
        <f>Figure_2_GHG_per_pkm_General!B48</f>
        <v>Operational services</v>
      </c>
      <c r="C63" s="506">
        <f>Figure_2_GHG_per_pkm_General!C48</f>
        <v>0</v>
      </c>
      <c r="D63" s="506">
        <f>Figure_2_GHG_per_pkm_General!D48</f>
        <v>34.727515897616378</v>
      </c>
      <c r="E63" s="506">
        <f>Figure_2_GHG_per_pkm_General!F48</f>
        <v>0</v>
      </c>
      <c r="F63" s="506">
        <f>Figure_2_GHG_per_pkm_General!G48</f>
        <v>24.755460238314541</v>
      </c>
      <c r="G63" s="506">
        <f>Figure_2_GHG_per_pkm_General!H48</f>
        <v>0</v>
      </c>
      <c r="H63" s="506">
        <f>Figure_2_GHG_per_pkm_General!I48</f>
        <v>24.755460238314541</v>
      </c>
      <c r="I63" s="506">
        <f>Figure_2_GHG_per_pkm_General!J48</f>
        <v>0</v>
      </c>
      <c r="J63" s="506">
        <f>Figure_2_GHG_per_pkm_General!K48</f>
        <v>0</v>
      </c>
      <c r="K63" s="506">
        <f>Figure_2_GHG_per_pkm_General!L48</f>
        <v>0</v>
      </c>
      <c r="L63" s="506">
        <f>Figure_2_GHG_per_pkm_General!M48</f>
        <v>13.545440507757011</v>
      </c>
      <c r="M63" s="506">
        <f>Figure_2_GHG_per_pkm_General!N48</f>
        <v>0</v>
      </c>
      <c r="N63" s="506">
        <f>Figure_2_GHG_per_pkm_General!O48</f>
        <v>0</v>
      </c>
      <c r="O63" s="506">
        <f>Figure_2_GHG_per_pkm_General!P48</f>
        <v>0</v>
      </c>
      <c r="P63" s="506">
        <f>Figure_2_GHG_per_pkm_General!Q48</f>
        <v>0</v>
      </c>
      <c r="Q63" s="506">
        <f>Figure_2_GHG_per_pkm_General!R48</f>
        <v>0</v>
      </c>
      <c r="R63" s="506">
        <f>Figure_2_GHG_per_pkm_General!S48</f>
        <v>108.04192570523938</v>
      </c>
      <c r="S63" s="506">
        <f>Figure_2_GHG_per_pkm_General!T48</f>
        <v>82.587014114064175</v>
      </c>
      <c r="T63" s="506">
        <f>Figure_2_GHG_per_pkm_General!U48</f>
        <v>82.587014114064175</v>
      </c>
      <c r="U63" s="506">
        <f>Figure_2_GHG_per_pkm_General!V48</f>
        <v>95.453913383102048</v>
      </c>
      <c r="V63" s="506">
        <f>Figure_2_GHG_per_pkm_General!W48</f>
        <v>111.65281620399554</v>
      </c>
      <c r="W63" s="506">
        <f>Figure_2_GHG_per_pkm_General!X48</f>
        <v>83.169954927466094</v>
      </c>
      <c r="X63" s="506">
        <f>Figure_2_GHG_per_pkm_General!Y48</f>
        <v>76.132537426927982</v>
      </c>
      <c r="Y63" s="506">
        <f>Figure_2_GHG_per_pkm_General!Z48</f>
        <v>63.574933495725645</v>
      </c>
      <c r="Z63" s="506">
        <f>Figure_2_GHG_per_pkm_General!AA48</f>
        <v>63.574933495725645</v>
      </c>
      <c r="AA63" s="506">
        <f>Figure_2_GHG_per_pkm_General!AB48</f>
        <v>73.479786868866043</v>
      </c>
      <c r="AB63" s="506">
        <f>Figure_2_GHG_per_pkm_General!AC48</f>
        <v>7.9817361104328963</v>
      </c>
      <c r="AC63" s="506">
        <f>Figure_2_GHG_per_pkm_General!AD48</f>
        <v>5.8756904404960579</v>
      </c>
      <c r="AD63" s="506">
        <f>Figure_2_GHG_per_pkm_General!AE48</f>
        <v>5.0624318142218128</v>
      </c>
      <c r="AE63" s="506">
        <f>Figure_2_GHG_per_pkm_General!AF48</f>
        <v>5.0624318142218128</v>
      </c>
      <c r="AF63" s="506">
        <f>Figure_2_GHG_per_pkm_General!AG48</f>
        <v>4.8792958449283903</v>
      </c>
      <c r="AG63" s="506">
        <f>Figure_2_GHG_per_pkm_General!AH48</f>
        <v>0</v>
      </c>
      <c r="AI63" s="355"/>
      <c r="AL63" s="356"/>
      <c r="AO63" s="348"/>
      <c r="AU63" s="349"/>
    </row>
    <row r="64" spans="2:81" x14ac:dyDescent="0.25">
      <c r="B64" s="351"/>
      <c r="C64" s="350"/>
      <c r="D64" s="350"/>
      <c r="E64" s="350"/>
      <c r="F64" s="350"/>
      <c r="G64" s="350"/>
      <c r="H64" s="350"/>
      <c r="I64" s="350"/>
      <c r="J64" s="350"/>
      <c r="N64" s="348"/>
      <c r="O64" s="349"/>
      <c r="P64" s="349"/>
      <c r="Q64" s="349"/>
      <c r="AB64" s="348"/>
      <c r="AH64" s="349"/>
      <c r="AO64" s="348"/>
      <c r="AU64" s="349"/>
    </row>
    <row r="65" spans="2:48" x14ac:dyDescent="0.25">
      <c r="O65" s="349"/>
      <c r="P65" s="349"/>
      <c r="AB65" s="348"/>
      <c r="AG65" s="349"/>
      <c r="AO65" s="348"/>
      <c r="AT65" s="349"/>
    </row>
    <row r="66" spans="2:48" x14ac:dyDescent="0.25">
      <c r="O66" s="349"/>
      <c r="P66" s="349"/>
      <c r="AB66" s="348"/>
      <c r="AE66" s="349"/>
      <c r="AO66" s="348"/>
      <c r="AR66" s="349"/>
    </row>
    <row r="67" spans="2:48" x14ac:dyDescent="0.25">
      <c r="N67" s="348"/>
      <c r="AB67" s="348"/>
      <c r="AE67" s="349"/>
      <c r="AO67" s="348"/>
      <c r="AR67" s="349"/>
    </row>
    <row r="68" spans="2:48" s="400" customFormat="1" x14ac:dyDescent="0.25">
      <c r="B68" s="402"/>
      <c r="C68" s="403"/>
      <c r="D68" s="403"/>
      <c r="E68" s="403"/>
      <c r="F68" s="403"/>
      <c r="G68" s="403"/>
      <c r="H68" s="403"/>
      <c r="I68" s="403"/>
      <c r="J68" s="403"/>
      <c r="K68" s="403"/>
      <c r="L68" s="403"/>
      <c r="M68" s="403"/>
      <c r="N68" s="403"/>
      <c r="O68" s="403"/>
      <c r="P68" s="403"/>
      <c r="Q68" s="403"/>
      <c r="R68" s="403"/>
      <c r="S68" s="403"/>
      <c r="T68" s="403"/>
      <c r="U68" s="403"/>
      <c r="V68" s="403"/>
      <c r="W68" s="403"/>
      <c r="X68" s="403"/>
      <c r="Y68" s="403"/>
      <c r="Z68" s="403"/>
      <c r="AA68" s="403"/>
      <c r="AB68" s="403"/>
      <c r="AC68" s="403"/>
      <c r="AD68" s="403"/>
      <c r="AE68" s="403"/>
      <c r="AF68" s="403"/>
      <c r="AG68" s="403"/>
      <c r="AI68" s="401"/>
      <c r="AV68" s="401"/>
    </row>
    <row r="69" spans="2:48" x14ac:dyDescent="0.25">
      <c r="B69" s="404"/>
      <c r="C69" s="406"/>
      <c r="D69" s="406"/>
      <c r="E69" s="406"/>
      <c r="F69" s="406"/>
      <c r="G69" s="406"/>
      <c r="H69" s="406"/>
      <c r="I69" s="406"/>
      <c r="J69" s="406"/>
      <c r="K69" s="406"/>
      <c r="L69" s="406"/>
      <c r="M69" s="408"/>
      <c r="N69" s="408"/>
      <c r="O69" s="408"/>
      <c r="P69" s="408"/>
      <c r="Q69" s="408"/>
      <c r="R69" s="408"/>
      <c r="S69" s="408"/>
      <c r="T69" s="408"/>
      <c r="U69" s="408"/>
      <c r="V69" s="408"/>
      <c r="W69" s="408"/>
      <c r="X69" s="408"/>
      <c r="Y69" s="408"/>
      <c r="Z69" s="408"/>
      <c r="AA69" s="408"/>
      <c r="AB69" s="408"/>
      <c r="AC69" s="408"/>
      <c r="AD69" s="408"/>
      <c r="AE69" s="408"/>
      <c r="AF69" s="408"/>
      <c r="AG69" s="406"/>
      <c r="AI69" s="349"/>
      <c r="AO69" s="348"/>
      <c r="AV69" s="349"/>
    </row>
    <row r="70" spans="2:48" x14ac:dyDescent="0.25">
      <c r="B70" s="404"/>
      <c r="C70" s="405"/>
      <c r="D70" s="405"/>
      <c r="E70" s="405"/>
      <c r="F70" s="405"/>
      <c r="G70" s="405"/>
      <c r="H70" s="405"/>
      <c r="I70" s="405"/>
      <c r="J70" s="405"/>
      <c r="K70" s="405"/>
      <c r="L70" s="405"/>
      <c r="M70" s="409"/>
      <c r="N70" s="409"/>
      <c r="O70" s="409"/>
      <c r="P70" s="409"/>
      <c r="Q70" s="409"/>
      <c r="R70" s="409"/>
      <c r="S70" s="409"/>
      <c r="T70" s="409"/>
      <c r="U70" s="409"/>
      <c r="V70" s="409"/>
      <c r="W70" s="409"/>
      <c r="X70" s="409"/>
      <c r="Y70" s="409"/>
      <c r="Z70" s="409"/>
      <c r="AA70" s="409"/>
      <c r="AB70" s="409"/>
      <c r="AC70" s="409"/>
      <c r="AD70" s="409"/>
      <c r="AE70" s="409"/>
      <c r="AF70" s="409"/>
      <c r="AG70" s="405"/>
      <c r="AI70" s="349"/>
      <c r="AO70" s="348"/>
      <c r="AV70" s="349"/>
    </row>
    <row r="71" spans="2:48" x14ac:dyDescent="0.25">
      <c r="B71" s="404"/>
      <c r="C71" s="406"/>
      <c r="D71" s="406"/>
      <c r="E71" s="406"/>
      <c r="F71" s="406"/>
      <c r="G71" s="406"/>
      <c r="H71" s="406"/>
      <c r="I71" s="406"/>
      <c r="J71" s="406"/>
      <c r="K71" s="406"/>
      <c r="L71" s="406"/>
      <c r="M71" s="408"/>
      <c r="N71" s="408"/>
      <c r="O71" s="408"/>
      <c r="P71" s="408"/>
      <c r="Q71" s="408"/>
      <c r="R71" s="408"/>
      <c r="S71" s="408"/>
      <c r="T71" s="408"/>
      <c r="U71" s="408"/>
      <c r="V71" s="408"/>
      <c r="W71" s="408"/>
      <c r="X71" s="408"/>
      <c r="Y71" s="408"/>
      <c r="Z71" s="408"/>
      <c r="AA71" s="408"/>
      <c r="AB71" s="408"/>
      <c r="AC71" s="408"/>
      <c r="AD71" s="408"/>
      <c r="AE71" s="408"/>
      <c r="AF71" s="408"/>
      <c r="AG71" s="406"/>
      <c r="AI71" s="349"/>
      <c r="AO71" s="348"/>
      <c r="AV71" s="349"/>
    </row>
    <row r="72" spans="2:48" x14ac:dyDescent="0.25">
      <c r="B72" s="404"/>
      <c r="C72" s="405"/>
      <c r="D72" s="405"/>
      <c r="E72" s="405"/>
      <c r="F72" s="405"/>
      <c r="G72" s="405"/>
      <c r="H72" s="405"/>
      <c r="I72" s="405"/>
      <c r="J72" s="405"/>
      <c r="K72" s="405"/>
      <c r="L72" s="405"/>
      <c r="M72" s="409"/>
      <c r="N72" s="409"/>
      <c r="O72" s="409"/>
      <c r="P72" s="409"/>
      <c r="Q72" s="409"/>
      <c r="R72" s="409"/>
      <c r="S72" s="409"/>
      <c r="T72" s="409"/>
      <c r="U72" s="409"/>
      <c r="V72" s="409"/>
      <c r="W72" s="409"/>
      <c r="X72" s="409"/>
      <c r="Y72" s="409"/>
      <c r="Z72" s="409"/>
      <c r="AA72" s="409"/>
      <c r="AB72" s="409"/>
      <c r="AC72" s="409"/>
      <c r="AD72" s="409"/>
      <c r="AE72" s="409"/>
      <c r="AF72" s="409"/>
      <c r="AG72" s="405"/>
      <c r="AI72" s="349"/>
      <c r="AO72" s="348"/>
      <c r="AV72" s="349"/>
    </row>
    <row r="73" spans="2:48" x14ac:dyDescent="0.25">
      <c r="B73" s="404"/>
      <c r="C73" s="405"/>
      <c r="D73" s="405"/>
      <c r="E73" s="405"/>
      <c r="F73" s="405"/>
      <c r="G73" s="405"/>
      <c r="H73" s="405"/>
      <c r="I73" s="405"/>
      <c r="J73" s="405"/>
      <c r="K73" s="405"/>
      <c r="L73" s="405"/>
      <c r="M73" s="405"/>
      <c r="N73" s="405"/>
      <c r="O73" s="405"/>
      <c r="P73" s="405"/>
      <c r="Q73" s="405"/>
      <c r="R73" s="405"/>
      <c r="S73" s="405"/>
      <c r="T73" s="405"/>
      <c r="U73" s="405"/>
      <c r="V73" s="405"/>
      <c r="W73" s="405"/>
      <c r="X73" s="405"/>
      <c r="Y73" s="405"/>
      <c r="Z73" s="405"/>
      <c r="AA73" s="405"/>
      <c r="AB73" s="405"/>
      <c r="AC73" s="405"/>
      <c r="AD73" s="405"/>
      <c r="AE73" s="405"/>
      <c r="AF73" s="405"/>
      <c r="AG73" s="405"/>
      <c r="AI73" s="349"/>
      <c r="AO73" s="348"/>
      <c r="AV73" s="349"/>
    </row>
    <row r="74" spans="2:48" x14ac:dyDescent="0.25">
      <c r="B74" s="404"/>
      <c r="C74" s="407"/>
      <c r="D74" s="407"/>
      <c r="E74" s="407"/>
      <c r="F74" s="407"/>
      <c r="G74" s="407"/>
      <c r="H74" s="407"/>
      <c r="I74" s="407"/>
      <c r="J74" s="407"/>
      <c r="K74" s="407"/>
      <c r="L74" s="407"/>
      <c r="M74" s="406"/>
      <c r="N74" s="406"/>
      <c r="O74" s="405"/>
      <c r="P74" s="405"/>
      <c r="Q74" s="406"/>
      <c r="R74" s="405"/>
      <c r="S74" s="405"/>
      <c r="T74" s="405"/>
      <c r="U74" s="405"/>
      <c r="V74" s="405"/>
      <c r="W74" s="405"/>
      <c r="X74" s="405"/>
      <c r="Y74" s="405"/>
      <c r="Z74" s="405"/>
      <c r="AA74" s="406"/>
      <c r="AB74" s="405"/>
      <c r="AC74" s="405"/>
      <c r="AD74" s="405"/>
      <c r="AE74" s="405"/>
      <c r="AF74" s="405"/>
      <c r="AG74" s="405"/>
      <c r="AI74" s="349"/>
      <c r="AO74" s="348"/>
      <c r="AV74" s="349"/>
    </row>
    <row r="75" spans="2:48" x14ac:dyDescent="0.25">
      <c r="B75" s="404"/>
      <c r="C75" s="406"/>
      <c r="D75" s="406"/>
      <c r="E75" s="406"/>
      <c r="F75" s="406"/>
      <c r="G75" s="406"/>
      <c r="H75" s="406"/>
      <c r="I75" s="406"/>
      <c r="J75" s="406"/>
      <c r="K75" s="406"/>
      <c r="L75" s="406"/>
      <c r="M75" s="406"/>
      <c r="N75" s="406"/>
      <c r="O75" s="406"/>
      <c r="P75" s="406"/>
      <c r="Q75" s="406"/>
      <c r="R75" s="406"/>
      <c r="S75" s="406"/>
      <c r="T75" s="406"/>
      <c r="U75" s="406"/>
      <c r="V75" s="406"/>
      <c r="W75" s="406"/>
      <c r="X75" s="406"/>
      <c r="Y75" s="406"/>
      <c r="Z75" s="406"/>
      <c r="AA75" s="406"/>
      <c r="AB75" s="405"/>
      <c r="AC75" s="405"/>
      <c r="AD75" s="405"/>
      <c r="AE75" s="405"/>
      <c r="AF75" s="405"/>
      <c r="AG75" s="405"/>
      <c r="AI75" s="349"/>
      <c r="AO75" s="348"/>
      <c r="AV75" s="349"/>
    </row>
    <row r="76" spans="2:48" x14ac:dyDescent="0.25">
      <c r="B76" s="404"/>
      <c r="C76" s="405"/>
      <c r="D76" s="405"/>
      <c r="E76" s="405"/>
      <c r="F76" s="405"/>
      <c r="G76" s="405"/>
      <c r="H76" s="405"/>
      <c r="I76" s="405"/>
      <c r="J76" s="405"/>
      <c r="K76" s="405"/>
      <c r="L76" s="405"/>
      <c r="M76" s="405"/>
      <c r="N76" s="405"/>
      <c r="O76" s="405"/>
      <c r="P76" s="405"/>
      <c r="Q76" s="405"/>
      <c r="R76" s="405"/>
      <c r="S76" s="405"/>
      <c r="T76" s="405"/>
      <c r="U76" s="405"/>
      <c r="V76" s="405"/>
      <c r="W76" s="405"/>
      <c r="X76" s="405"/>
      <c r="Y76" s="405"/>
      <c r="Z76" s="405"/>
      <c r="AA76" s="405"/>
      <c r="AB76" s="405"/>
      <c r="AC76" s="405"/>
      <c r="AD76" s="405"/>
      <c r="AE76" s="405"/>
      <c r="AF76" s="405"/>
      <c r="AG76" s="405"/>
      <c r="AI76" s="349"/>
      <c r="AO76" s="348"/>
      <c r="AV76" s="349"/>
    </row>
    <row r="77" spans="2:48" x14ac:dyDescent="0.25">
      <c r="B77" s="404"/>
      <c r="C77" s="405"/>
      <c r="D77" s="405"/>
      <c r="E77" s="405"/>
      <c r="F77" s="405"/>
      <c r="G77" s="405"/>
      <c r="H77" s="405"/>
      <c r="I77" s="405"/>
      <c r="J77" s="405"/>
      <c r="K77" s="405"/>
      <c r="L77" s="405"/>
      <c r="M77" s="405"/>
      <c r="N77" s="405"/>
      <c r="O77" s="405"/>
      <c r="P77" s="405"/>
      <c r="Q77" s="405"/>
      <c r="R77" s="405"/>
      <c r="S77" s="405"/>
      <c r="T77" s="405"/>
      <c r="U77" s="405"/>
      <c r="V77" s="405"/>
      <c r="W77" s="405"/>
      <c r="X77" s="405"/>
      <c r="Y77" s="405"/>
      <c r="Z77" s="405"/>
      <c r="AA77" s="405"/>
      <c r="AB77" s="405"/>
      <c r="AC77" s="405"/>
      <c r="AD77" s="405"/>
      <c r="AE77" s="405"/>
      <c r="AF77" s="405"/>
      <c r="AG77" s="405"/>
      <c r="AI77" s="349"/>
      <c r="AO77" s="348"/>
      <c r="AV77" s="349"/>
    </row>
    <row r="78" spans="2:48" x14ac:dyDescent="0.25">
      <c r="B78" s="404"/>
      <c r="C78" s="405"/>
      <c r="D78" s="405"/>
      <c r="E78" s="405"/>
      <c r="F78" s="405"/>
      <c r="G78" s="405"/>
      <c r="H78" s="405"/>
      <c r="I78" s="405"/>
      <c r="J78" s="405"/>
      <c r="K78" s="405"/>
      <c r="L78" s="405"/>
      <c r="M78" s="405"/>
      <c r="N78" s="405"/>
      <c r="O78" s="405"/>
      <c r="P78" s="405"/>
      <c r="Q78" s="405"/>
      <c r="R78" s="405"/>
      <c r="S78" s="405"/>
      <c r="T78" s="405"/>
      <c r="U78" s="405"/>
      <c r="V78" s="405"/>
      <c r="W78" s="405"/>
      <c r="X78" s="405"/>
      <c r="Y78" s="405"/>
      <c r="Z78" s="405"/>
      <c r="AA78" s="405"/>
      <c r="AB78" s="405"/>
      <c r="AC78" s="405"/>
      <c r="AD78" s="405"/>
      <c r="AE78" s="405"/>
      <c r="AF78" s="405"/>
      <c r="AG78" s="405"/>
      <c r="AI78" s="349"/>
      <c r="AO78" s="348"/>
      <c r="AV78" s="349"/>
    </row>
    <row r="79" spans="2:48" x14ac:dyDescent="0.25">
      <c r="B79" s="404"/>
      <c r="C79" s="405"/>
      <c r="D79" s="405"/>
      <c r="E79" s="405"/>
      <c r="F79" s="405"/>
      <c r="G79" s="405"/>
      <c r="H79" s="405"/>
      <c r="I79" s="405"/>
      <c r="J79" s="405"/>
      <c r="K79" s="405"/>
      <c r="L79" s="405"/>
      <c r="M79" s="405"/>
      <c r="N79" s="405"/>
      <c r="O79" s="405"/>
      <c r="P79" s="405"/>
      <c r="Q79" s="405"/>
      <c r="R79" s="405"/>
      <c r="S79" s="405"/>
      <c r="T79" s="405"/>
      <c r="U79" s="405"/>
      <c r="V79" s="405"/>
      <c r="W79" s="405"/>
      <c r="X79" s="405"/>
      <c r="Y79" s="405"/>
      <c r="Z79" s="405"/>
      <c r="AA79" s="405"/>
      <c r="AB79" s="405"/>
      <c r="AC79" s="405"/>
      <c r="AD79" s="405"/>
      <c r="AE79" s="405"/>
      <c r="AF79" s="405"/>
      <c r="AG79" s="405"/>
      <c r="AH79" s="349"/>
      <c r="AO79" s="348"/>
      <c r="AU79" s="349"/>
    </row>
    <row r="80" spans="2:48" x14ac:dyDescent="0.25">
      <c r="B80" s="404"/>
      <c r="C80" s="405"/>
      <c r="O80" s="349"/>
      <c r="P80" s="349"/>
      <c r="AB80" s="348"/>
      <c r="AH80" s="349"/>
      <c r="AO80" s="348"/>
      <c r="AU80" s="349"/>
    </row>
    <row r="81" spans="2:47" x14ac:dyDescent="0.25">
      <c r="B81" s="404"/>
      <c r="C81" s="405"/>
      <c r="O81" s="349"/>
      <c r="P81" s="349"/>
      <c r="AB81" s="348"/>
      <c r="AH81" s="349"/>
      <c r="AO81" s="348"/>
      <c r="AU81" s="349"/>
    </row>
    <row r="82" spans="2:47" x14ac:dyDescent="0.25">
      <c r="O82" s="349"/>
      <c r="P82" s="349"/>
      <c r="AB82" s="348"/>
      <c r="AH82" s="349"/>
      <c r="AO82" s="348"/>
      <c r="AU82" s="349"/>
    </row>
    <row r="83" spans="2:47" x14ac:dyDescent="0.25">
      <c r="B83" s="404"/>
      <c r="C83" s="405"/>
      <c r="O83" s="349"/>
      <c r="P83" s="349"/>
      <c r="AB83" s="348"/>
      <c r="AH83" s="349"/>
      <c r="AO83" s="348"/>
      <c r="AU83" s="349"/>
    </row>
    <row r="84" spans="2:47" x14ac:dyDescent="0.25">
      <c r="O84" s="349"/>
      <c r="P84" s="349"/>
      <c r="AB84" s="348"/>
      <c r="AH84" s="349"/>
      <c r="AO84" s="348"/>
      <c r="AU84" s="349"/>
    </row>
    <row r="85" spans="2:47" x14ac:dyDescent="0.25">
      <c r="O85" s="349"/>
      <c r="P85" s="349"/>
      <c r="AB85" s="348"/>
      <c r="AH85" s="349"/>
      <c r="AO85" s="348"/>
      <c r="AU85" s="349"/>
    </row>
    <row r="86" spans="2:47" x14ac:dyDescent="0.25">
      <c r="B86" s="410"/>
      <c r="C86" s="411"/>
      <c r="D86" s="410"/>
      <c r="E86" s="411"/>
      <c r="F86" s="411"/>
      <c r="O86" s="349"/>
      <c r="P86" s="349"/>
      <c r="AB86" s="348"/>
      <c r="AG86" s="349"/>
      <c r="AO86" s="348"/>
      <c r="AT86" s="349"/>
    </row>
    <row r="87" spans="2:47" x14ac:dyDescent="0.25">
      <c r="C87" s="411"/>
      <c r="D87" s="410"/>
      <c r="E87" s="411"/>
      <c r="F87" s="411"/>
      <c r="O87" s="349"/>
      <c r="P87" s="349"/>
      <c r="AB87" s="348"/>
      <c r="AG87" s="349"/>
      <c r="AO87" s="348"/>
      <c r="AT87" s="349"/>
    </row>
    <row r="88" spans="2:47" x14ac:dyDescent="0.25">
      <c r="C88" s="411"/>
      <c r="D88" s="410"/>
      <c r="E88" s="411"/>
      <c r="F88" s="411"/>
      <c r="O88" s="349"/>
      <c r="P88" s="349"/>
      <c r="AB88" s="348"/>
      <c r="AG88" s="349"/>
      <c r="AO88" s="348"/>
      <c r="AT88" s="349"/>
    </row>
    <row r="89" spans="2:47" x14ac:dyDescent="0.25">
      <c r="B89" s="410"/>
      <c r="C89" s="411"/>
      <c r="D89" s="410"/>
      <c r="E89" s="411"/>
      <c r="F89" s="411"/>
      <c r="O89" s="349"/>
      <c r="P89" s="349"/>
      <c r="AB89" s="348"/>
      <c r="AG89" s="349"/>
      <c r="AO89" s="348"/>
      <c r="AT89" s="349"/>
    </row>
    <row r="90" spans="2:47" x14ac:dyDescent="0.25">
      <c r="C90" s="411"/>
      <c r="D90" s="410"/>
      <c r="E90" s="411"/>
      <c r="F90" s="411"/>
      <c r="O90" s="349"/>
      <c r="P90" s="349"/>
      <c r="AB90" s="348"/>
      <c r="AF90" s="349"/>
      <c r="AO90" s="348"/>
      <c r="AS90" s="349"/>
    </row>
    <row r="91" spans="2:47" x14ac:dyDescent="0.25">
      <c r="C91" s="411"/>
      <c r="D91" s="410"/>
      <c r="E91" s="411"/>
      <c r="F91" s="411"/>
      <c r="O91" s="349"/>
      <c r="P91" s="349"/>
      <c r="AB91" s="348"/>
      <c r="AF91" s="349"/>
      <c r="AO91" s="348"/>
      <c r="AS91" s="349"/>
    </row>
    <row r="92" spans="2:47" x14ac:dyDescent="0.25">
      <c r="C92" s="411"/>
      <c r="D92" s="410"/>
      <c r="E92" s="411"/>
      <c r="F92" s="411"/>
      <c r="O92" s="349"/>
      <c r="P92" s="349"/>
      <c r="AB92" s="348"/>
      <c r="AF92" s="349"/>
      <c r="AO92" s="348"/>
      <c r="AS92" s="349"/>
    </row>
    <row r="93" spans="2:47" x14ac:dyDescent="0.25">
      <c r="C93" s="411"/>
      <c r="D93" s="410"/>
      <c r="E93" s="411"/>
      <c r="F93" s="411"/>
      <c r="O93" s="349"/>
      <c r="P93" s="349"/>
      <c r="AB93" s="348"/>
      <c r="AF93" s="349"/>
      <c r="AO93" s="348"/>
      <c r="AS93" s="349"/>
    </row>
    <row r="94" spans="2:47" x14ac:dyDescent="0.25">
      <c r="C94" s="411"/>
      <c r="D94" s="410"/>
      <c r="E94" s="411"/>
      <c r="F94" s="411"/>
      <c r="O94" s="349"/>
      <c r="P94" s="349"/>
      <c r="AB94" s="348"/>
      <c r="AE94" s="349"/>
      <c r="AO94" s="348"/>
      <c r="AR94" s="349"/>
    </row>
    <row r="95" spans="2:47" x14ac:dyDescent="0.25">
      <c r="C95" s="411"/>
      <c r="D95" s="410"/>
      <c r="E95" s="410"/>
      <c r="F95" s="411"/>
      <c r="O95" s="349"/>
      <c r="P95" s="349"/>
      <c r="AB95" s="348"/>
      <c r="AE95" s="349"/>
      <c r="AO95" s="348"/>
      <c r="AR95" s="349"/>
    </row>
    <row r="96" spans="2:47" x14ac:dyDescent="0.25">
      <c r="O96" s="349"/>
      <c r="P96" s="349"/>
      <c r="AB96" s="348"/>
      <c r="AE96" s="349"/>
      <c r="AO96" s="348"/>
      <c r="AR96" s="349"/>
    </row>
    <row r="97" spans="2:44" x14ac:dyDescent="0.25">
      <c r="O97" s="349"/>
      <c r="P97" s="349"/>
      <c r="AB97" s="348"/>
      <c r="AE97" s="349"/>
      <c r="AO97" s="348"/>
      <c r="AR97" s="349"/>
    </row>
    <row r="98" spans="2:44" x14ac:dyDescent="0.25">
      <c r="B98" s="410"/>
      <c r="C98" s="410"/>
      <c r="D98" s="353"/>
      <c r="O98" s="349"/>
      <c r="P98" s="349"/>
      <c r="AB98" s="348"/>
      <c r="AC98" s="349"/>
      <c r="AO98" s="348"/>
      <c r="AP98" s="349"/>
    </row>
    <row r="99" spans="2:44" x14ac:dyDescent="0.25">
      <c r="C99" s="410"/>
      <c r="D99" s="353"/>
      <c r="O99" s="349"/>
      <c r="P99" s="349"/>
      <c r="AB99" s="348"/>
      <c r="AC99" s="349"/>
      <c r="AO99" s="348"/>
      <c r="AP99" s="349"/>
    </row>
    <row r="100" spans="2:44" x14ac:dyDescent="0.25">
      <c r="C100" s="410"/>
      <c r="D100" s="411"/>
      <c r="O100" s="349"/>
      <c r="P100" s="349"/>
      <c r="AB100" s="348"/>
      <c r="AC100" s="349"/>
      <c r="AO100" s="348"/>
      <c r="AP100" s="349"/>
    </row>
    <row r="101" spans="2:44" x14ac:dyDescent="0.25">
      <c r="C101" s="410"/>
      <c r="D101" s="410"/>
      <c r="O101" s="349"/>
      <c r="P101" s="349"/>
      <c r="AB101" s="348"/>
      <c r="AC101" s="349"/>
      <c r="AO101" s="348"/>
      <c r="AP101" s="349"/>
    </row>
    <row r="102" spans="2:44" x14ac:dyDescent="0.25">
      <c r="C102" s="410"/>
      <c r="D102" s="410"/>
      <c r="O102" s="349"/>
      <c r="P102" s="349"/>
      <c r="AB102" s="348"/>
      <c r="AC102" s="349"/>
      <c r="AO102" s="348"/>
      <c r="AP102" s="349"/>
    </row>
    <row r="103" spans="2:44" x14ac:dyDescent="0.25">
      <c r="C103" s="410"/>
      <c r="D103" s="410"/>
      <c r="O103" s="349"/>
      <c r="P103" s="349"/>
      <c r="AB103" s="348"/>
      <c r="AC103" s="349"/>
      <c r="AO103" s="348"/>
      <c r="AP103" s="349"/>
    </row>
    <row r="104" spans="2:44" x14ac:dyDescent="0.25">
      <c r="B104" s="410"/>
      <c r="C104" s="410"/>
      <c r="D104" s="410"/>
      <c r="O104" s="349"/>
      <c r="P104" s="349"/>
      <c r="AB104" s="348"/>
      <c r="AC104" s="349"/>
      <c r="AO104" s="348"/>
      <c r="AP104" s="349"/>
    </row>
    <row r="105" spans="2:44" x14ac:dyDescent="0.25">
      <c r="B105" s="410"/>
      <c r="C105" s="410"/>
      <c r="D105" s="410"/>
      <c r="O105" s="349"/>
      <c r="P105" s="349"/>
      <c r="AB105" s="348"/>
      <c r="AC105" s="349"/>
      <c r="AO105" s="348"/>
      <c r="AP105" s="349"/>
    </row>
    <row r="106" spans="2:44" x14ac:dyDescent="0.25">
      <c r="B106" s="410"/>
      <c r="C106" s="410"/>
      <c r="O106" s="349"/>
      <c r="P106" s="349"/>
      <c r="AB106" s="348"/>
      <c r="AC106" s="349"/>
      <c r="AO106" s="348"/>
      <c r="AP106" s="349"/>
    </row>
    <row r="107" spans="2:44" x14ac:dyDescent="0.25">
      <c r="O107" s="349"/>
      <c r="P107" s="349"/>
    </row>
    <row r="108" spans="2:44" x14ac:dyDescent="0.25">
      <c r="O108" s="349"/>
      <c r="P108" s="349"/>
    </row>
    <row r="109" spans="2:44" x14ac:dyDescent="0.25">
      <c r="O109" s="349"/>
      <c r="P109" s="349"/>
    </row>
    <row r="110" spans="2:44" x14ac:dyDescent="0.25">
      <c r="B110" s="412"/>
      <c r="O110" s="349"/>
      <c r="P110" s="349"/>
    </row>
    <row r="111" spans="2:44" x14ac:dyDescent="0.25">
      <c r="O111" s="349"/>
      <c r="P111" s="349"/>
    </row>
    <row r="112" spans="2:44" x14ac:dyDescent="0.25">
      <c r="O112" s="349"/>
      <c r="P112" s="349"/>
    </row>
  </sheetData>
  <mergeCells count="1">
    <mergeCell ref="B19:H33"/>
  </mergeCells>
  <pageMargins left="0" right="0" top="0" bottom="0" header="0" footer="0"/>
  <pageSetup orientation="portrait" r:id="rId1"/>
  <drawing r:id="rId2"/>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rgb="FF7BC143"/>
  </sheetPr>
  <dimension ref="B1:CC112"/>
  <sheetViews>
    <sheetView topLeftCell="A2" zoomScale="60" zoomScaleNormal="60" zoomScalePageLayoutView="200" workbookViewId="0">
      <selection activeCell="B18" sqref="B18"/>
    </sheetView>
  </sheetViews>
  <sheetFormatPr defaultColWidth="8.85546875" defaultRowHeight="15" x14ac:dyDescent="0.25"/>
  <cols>
    <col min="1" max="1" width="3.28515625" style="348" customWidth="1"/>
    <col min="2" max="2" width="27" style="348" customWidth="1"/>
    <col min="3" max="11" width="8.85546875" style="348" customWidth="1"/>
    <col min="12" max="13" width="9.7109375" style="348" customWidth="1"/>
    <col min="14" max="14" width="9.7109375" style="349" customWidth="1"/>
    <col min="15" max="23" width="9.7109375" style="348" customWidth="1"/>
    <col min="24" max="27" width="8.85546875" style="348" customWidth="1"/>
    <col min="28" max="28" width="8.85546875" style="349"/>
    <col min="29" max="40" width="8.85546875" style="348"/>
    <col min="41" max="41" width="8.85546875" style="349"/>
    <col min="42" max="16384" width="8.85546875" style="348"/>
  </cols>
  <sheetData>
    <row r="1" spans="2:41" s="366" customFormat="1" ht="21" x14ac:dyDescent="0.35">
      <c r="B1" s="367" t="s">
        <v>1080</v>
      </c>
      <c r="N1" s="367"/>
      <c r="AB1" s="367"/>
      <c r="AO1" s="367"/>
    </row>
    <row r="2" spans="2:41" x14ac:dyDescent="0.25">
      <c r="O2" s="349"/>
      <c r="P2" s="349"/>
      <c r="Q2" s="349"/>
      <c r="R2" s="349"/>
      <c r="S2" s="349"/>
      <c r="T2" s="349"/>
      <c r="U2" s="349"/>
      <c r="V2" s="349"/>
      <c r="W2" s="349"/>
      <c r="X2" s="349"/>
      <c r="Y2" s="349"/>
      <c r="Z2" s="349"/>
    </row>
    <row r="3" spans="2:41" ht="23.25" x14ac:dyDescent="0.35">
      <c r="B3" s="359" t="s">
        <v>1079</v>
      </c>
      <c r="O3" s="400"/>
      <c r="R3" s="416"/>
    </row>
    <row r="5" spans="2:41" x14ac:dyDescent="0.25">
      <c r="B5" s="349" t="s">
        <v>1078</v>
      </c>
      <c r="C5" s="357" t="s">
        <v>1077</v>
      </c>
      <c r="K5" s="521"/>
      <c r="L5" s="521"/>
      <c r="M5" s="521"/>
      <c r="N5" s="522"/>
      <c r="O5" s="521"/>
      <c r="P5" s="521"/>
      <c r="Q5" s="521"/>
      <c r="R5" s="521"/>
      <c r="S5" s="521"/>
      <c r="T5" s="521"/>
      <c r="U5" s="521"/>
      <c r="V5" s="521"/>
      <c r="W5" s="521"/>
      <c r="X5" s="521"/>
    </row>
    <row r="6" spans="2:41" x14ac:dyDescent="0.25">
      <c r="B6" s="349" t="s">
        <v>1076</v>
      </c>
      <c r="C6" s="357" t="s">
        <v>1075</v>
      </c>
      <c r="K6" s="521"/>
      <c r="L6" s="521"/>
      <c r="M6" s="521"/>
      <c r="N6" s="522"/>
      <c r="O6" s="521"/>
      <c r="P6" s="521"/>
      <c r="Q6" s="521"/>
      <c r="R6" s="521"/>
      <c r="S6" s="521"/>
      <c r="T6" s="521"/>
      <c r="U6" s="521"/>
      <c r="V6" s="521"/>
      <c r="W6" s="521"/>
      <c r="X6" s="521"/>
      <c r="Y6" s="400"/>
      <c r="Z6" s="400"/>
    </row>
    <row r="7" spans="2:41" x14ac:dyDescent="0.25">
      <c r="B7" s="349" t="s">
        <v>1074</v>
      </c>
      <c r="C7" s="357" t="s">
        <v>1073</v>
      </c>
      <c r="K7" s="521"/>
      <c r="L7" s="521"/>
      <c r="M7" s="521"/>
      <c r="N7" s="522"/>
      <c r="O7" s="521"/>
      <c r="P7" s="521"/>
      <c r="Q7" s="521"/>
      <c r="R7" s="521"/>
      <c r="S7" s="521"/>
      <c r="T7" s="521"/>
      <c r="U7" s="521"/>
      <c r="V7" s="521"/>
      <c r="W7" s="521"/>
      <c r="X7" s="521"/>
      <c r="Y7" s="400"/>
      <c r="Z7" s="400"/>
      <c r="AI7" s="358"/>
    </row>
    <row r="8" spans="2:41" x14ac:dyDescent="0.25">
      <c r="B8" s="349" t="s">
        <v>1072</v>
      </c>
      <c r="C8" s="357" t="s">
        <v>1071</v>
      </c>
      <c r="K8" s="521"/>
      <c r="L8" s="529"/>
      <c r="M8" s="529"/>
      <c r="N8" s="530"/>
      <c r="O8" s="531"/>
      <c r="P8" s="529"/>
      <c r="Q8" s="529"/>
      <c r="R8" s="531"/>
      <c r="S8" s="529"/>
      <c r="T8" s="529"/>
      <c r="U8" s="525"/>
      <c r="V8" s="525"/>
      <c r="W8" s="521"/>
      <c r="X8" s="521"/>
      <c r="Y8" s="400"/>
      <c r="Z8" s="400"/>
      <c r="AI8" s="358"/>
    </row>
    <row r="9" spans="2:41" ht="15.75" x14ac:dyDescent="0.25">
      <c r="B9" s="349"/>
      <c r="J9" s="365" t="s">
        <v>1070</v>
      </c>
      <c r="K9" s="521"/>
      <c r="L9" s="537"/>
      <c r="M9" s="537"/>
      <c r="N9" s="538"/>
      <c r="O9" s="536"/>
      <c r="P9" s="537"/>
      <c r="Q9" s="537"/>
      <c r="R9" s="536"/>
      <c r="S9" s="529"/>
      <c r="T9" s="529"/>
      <c r="V9" s="525"/>
      <c r="W9" s="521"/>
      <c r="X9" s="521"/>
      <c r="Y9" s="400"/>
      <c r="Z9" s="400"/>
      <c r="AI9" s="358"/>
    </row>
    <row r="10" spans="2:41" ht="37.35" customHeight="1" x14ac:dyDescent="0.25">
      <c r="B10" s="349" t="s">
        <v>1069</v>
      </c>
      <c r="K10" s="521"/>
      <c r="L10" s="529" t="str">
        <f>E44</f>
        <v>Private bike</v>
      </c>
      <c r="M10" s="529"/>
      <c r="N10" s="530"/>
      <c r="O10" s="531" t="str">
        <f>G44</f>
        <v>Private e-bike</v>
      </c>
      <c r="P10" s="529"/>
      <c r="Q10" s="529"/>
      <c r="R10" s="531" t="str">
        <f>C44</f>
        <v>Private e-scooter</v>
      </c>
      <c r="S10" s="529"/>
      <c r="T10" s="529"/>
      <c r="V10" s="525"/>
      <c r="W10" s="521"/>
      <c r="X10" s="521"/>
      <c r="Y10" s="400"/>
      <c r="Z10" s="400"/>
      <c r="AI10" s="358"/>
    </row>
    <row r="11" spans="2:41" x14ac:dyDescent="0.25">
      <c r="B11" s="349" t="s">
        <v>1068</v>
      </c>
      <c r="C11" s="357" t="s">
        <v>1067</v>
      </c>
      <c r="K11" s="521"/>
      <c r="L11" s="529"/>
      <c r="M11" s="529"/>
      <c r="N11" s="530"/>
      <c r="O11" s="531"/>
      <c r="P11" s="529"/>
      <c r="Q11" s="529"/>
      <c r="R11" s="531"/>
      <c r="S11" s="529"/>
      <c r="T11" s="529"/>
      <c r="V11" s="525"/>
      <c r="W11" s="521"/>
      <c r="X11" s="521"/>
      <c r="Y11" s="400"/>
      <c r="Z11" s="400"/>
      <c r="AI11" s="358"/>
    </row>
    <row r="12" spans="2:41" x14ac:dyDescent="0.25">
      <c r="B12" s="349" t="s">
        <v>1066</v>
      </c>
      <c r="C12" s="357" t="str">
        <f>'0_Total'!A99&amp;" "&amp;'0_Total'!B99</f>
        <v>GHG emissions per pkm [g CO₂/pkm]</v>
      </c>
      <c r="K12" s="521"/>
      <c r="L12" s="529"/>
      <c r="M12" s="529"/>
      <c r="N12" s="530"/>
      <c r="O12" s="531"/>
      <c r="P12" s="529"/>
      <c r="Q12" s="529"/>
      <c r="R12" s="531"/>
      <c r="S12" s="529"/>
      <c r="T12" s="529"/>
      <c r="V12" s="525"/>
      <c r="W12" s="521"/>
      <c r="X12" s="521"/>
      <c r="Y12" s="400"/>
      <c r="Z12" s="400"/>
      <c r="AI12" s="358"/>
    </row>
    <row r="13" spans="2:41" x14ac:dyDescent="0.25">
      <c r="B13" s="349"/>
      <c r="C13" s="351"/>
      <c r="K13" s="521"/>
      <c r="L13" s="529"/>
      <c r="M13" s="529"/>
      <c r="N13" s="530"/>
      <c r="O13" s="531"/>
      <c r="P13" s="529"/>
      <c r="Q13" s="529"/>
      <c r="R13" s="531"/>
      <c r="S13" s="529"/>
      <c r="T13" s="529"/>
      <c r="V13" s="525"/>
      <c r="W13" s="521"/>
      <c r="X13" s="521"/>
      <c r="Y13" s="400"/>
      <c r="Z13" s="400"/>
      <c r="AI13" s="358"/>
    </row>
    <row r="14" spans="2:41" x14ac:dyDescent="0.25">
      <c r="B14" s="349" t="s">
        <v>1065</v>
      </c>
      <c r="C14" s="351"/>
      <c r="K14" s="521"/>
      <c r="L14" s="537"/>
      <c r="M14" s="537"/>
      <c r="N14" s="538"/>
      <c r="O14" s="536"/>
      <c r="P14" s="537"/>
      <c r="Q14" s="537"/>
      <c r="R14" s="536"/>
      <c r="S14" s="529"/>
      <c r="T14" s="529"/>
      <c r="V14" s="525"/>
      <c r="W14" s="521"/>
      <c r="X14" s="521"/>
      <c r="Y14" s="400"/>
      <c r="Z14" s="400"/>
      <c r="AI14" s="358"/>
    </row>
    <row r="15" spans="2:41" ht="60.75" x14ac:dyDescent="0.25">
      <c r="B15" s="349" t="s">
        <v>1064</v>
      </c>
      <c r="C15" s="364" t="s">
        <v>1063</v>
      </c>
      <c r="K15" s="521"/>
      <c r="L15" s="529" t="str">
        <f>F44</f>
        <v>Shared bike</v>
      </c>
      <c r="M15" s="529"/>
      <c r="N15" s="530"/>
      <c r="O15" s="531" t="str">
        <f>H44</f>
        <v>Shared e-bike</v>
      </c>
      <c r="P15" s="529"/>
      <c r="Q15" s="529"/>
      <c r="R15" s="540" t="str">
        <f>D44</f>
        <v>Shared e-scooter (first generation)</v>
      </c>
      <c r="S15" s="532"/>
      <c r="T15" s="532"/>
      <c r="U15" s="400"/>
      <c r="V15" s="525"/>
      <c r="W15" s="521"/>
      <c r="X15" s="521"/>
      <c r="Y15" s="400"/>
      <c r="Z15" s="400"/>
      <c r="AI15" s="358"/>
    </row>
    <row r="16" spans="2:41" x14ac:dyDescent="0.25">
      <c r="B16" s="349" t="s">
        <v>1062</v>
      </c>
      <c r="C16" s="364" t="s">
        <v>1061</v>
      </c>
      <c r="K16" s="521"/>
      <c r="L16" s="532"/>
      <c r="M16" s="529"/>
      <c r="N16" s="530"/>
      <c r="O16" s="531"/>
      <c r="P16" s="529"/>
      <c r="Q16" s="529"/>
      <c r="R16" s="531"/>
      <c r="S16" s="529"/>
      <c r="T16" s="529"/>
      <c r="U16" s="525"/>
      <c r="V16" s="525"/>
      <c r="W16" s="521"/>
      <c r="X16" s="521"/>
      <c r="Y16" s="400"/>
      <c r="Z16" s="400"/>
      <c r="AI16" s="358"/>
    </row>
    <row r="17" spans="2:39" x14ac:dyDescent="0.25">
      <c r="B17" s="349"/>
      <c r="C17" s="351"/>
      <c r="K17" s="521"/>
      <c r="L17" s="529"/>
      <c r="M17" s="529"/>
      <c r="N17" s="530"/>
      <c r="O17" s="531"/>
      <c r="P17" s="529"/>
      <c r="Q17" s="529"/>
      <c r="R17" s="531"/>
      <c r="S17" s="529"/>
      <c r="T17" s="529"/>
      <c r="U17" s="525"/>
      <c r="V17" s="525"/>
      <c r="W17" s="521"/>
      <c r="X17" s="521"/>
      <c r="Y17" s="400"/>
      <c r="Z17" s="400"/>
      <c r="AI17" s="358"/>
    </row>
    <row r="18" spans="2:39" x14ac:dyDescent="0.25">
      <c r="B18" s="349" t="s">
        <v>1060</v>
      </c>
      <c r="K18" s="521"/>
      <c r="L18" s="544"/>
      <c r="M18" s="544"/>
      <c r="N18" s="545"/>
      <c r="O18" s="533"/>
      <c r="P18" s="534"/>
      <c r="Q18" s="535"/>
      <c r="R18" s="533"/>
      <c r="S18" s="534"/>
      <c r="T18" s="534"/>
      <c r="U18" s="525"/>
      <c r="V18" s="525"/>
      <c r="W18" s="521"/>
      <c r="X18" s="521"/>
      <c r="Y18" s="400"/>
      <c r="Z18" s="400"/>
      <c r="AI18" s="358"/>
    </row>
    <row r="19" spans="2:39" x14ac:dyDescent="0.25">
      <c r="B19" s="884" t="s">
        <v>1059</v>
      </c>
      <c r="C19" s="885"/>
      <c r="D19" s="885"/>
      <c r="E19" s="885"/>
      <c r="F19" s="885"/>
      <c r="G19" s="885"/>
      <c r="H19" s="886"/>
      <c r="K19" s="521"/>
      <c r="L19" s="537"/>
      <c r="M19" s="537"/>
      <c r="N19" s="538"/>
      <c r="O19" s="536"/>
      <c r="P19" s="537"/>
      <c r="Q19" s="538"/>
      <c r="R19" s="536"/>
      <c r="S19" s="529"/>
      <c r="T19" s="529"/>
      <c r="U19" s="525"/>
      <c r="V19" s="525"/>
      <c r="W19" s="521"/>
      <c r="X19" s="521"/>
      <c r="Y19" s="400"/>
      <c r="Z19" s="400"/>
      <c r="AI19" s="358"/>
    </row>
    <row r="20" spans="2:39" ht="7.5" customHeight="1" x14ac:dyDescent="0.25">
      <c r="B20" s="887"/>
      <c r="C20" s="888"/>
      <c r="D20" s="888"/>
      <c r="E20" s="888"/>
      <c r="F20" s="888"/>
      <c r="G20" s="888"/>
      <c r="H20" s="889"/>
      <c r="K20" s="521"/>
      <c r="L20" s="537"/>
      <c r="M20" s="537"/>
      <c r="N20" s="538"/>
      <c r="O20" s="536"/>
      <c r="P20" s="537"/>
      <c r="Q20" s="537"/>
      <c r="R20" s="536"/>
      <c r="S20" s="529"/>
      <c r="T20" s="529"/>
      <c r="U20" s="525"/>
      <c r="V20" s="525"/>
      <c r="W20" s="521"/>
      <c r="X20" s="521"/>
      <c r="Y20" s="400"/>
      <c r="Z20" s="400"/>
    </row>
    <row r="21" spans="2:39" ht="8.85" customHeight="1" x14ac:dyDescent="0.25">
      <c r="B21" s="887"/>
      <c r="C21" s="888"/>
      <c r="D21" s="888"/>
      <c r="E21" s="888"/>
      <c r="F21" s="888"/>
      <c r="G21" s="888"/>
      <c r="H21" s="889"/>
      <c r="K21" s="521"/>
      <c r="L21" s="537"/>
      <c r="M21" s="537"/>
      <c r="N21" s="538"/>
      <c r="O21" s="536"/>
      <c r="P21" s="537"/>
      <c r="Q21" s="537"/>
      <c r="R21" s="536"/>
      <c r="S21" s="529"/>
      <c r="T21" s="529"/>
      <c r="U21" s="525"/>
      <c r="V21" s="525"/>
      <c r="W21" s="521"/>
      <c r="X21" s="521"/>
      <c r="Y21" s="400"/>
      <c r="Z21" s="400"/>
    </row>
    <row r="22" spans="2:39" ht="44.1" customHeight="1" x14ac:dyDescent="0.25">
      <c r="B22" s="887"/>
      <c r="C22" s="888"/>
      <c r="D22" s="888"/>
      <c r="E22" s="888"/>
      <c r="F22" s="888"/>
      <c r="G22" s="888"/>
      <c r="H22" s="889"/>
      <c r="K22" s="521"/>
      <c r="L22" s="529" t="str">
        <f>J44</f>
        <v>Private moped - BEV</v>
      </c>
      <c r="M22" s="537"/>
      <c r="N22" s="538"/>
      <c r="O22" s="531" t="str">
        <f>N44</f>
        <v>Private car - HEV</v>
      </c>
      <c r="P22" s="529"/>
      <c r="Q22" s="530"/>
      <c r="R22" s="531" t="str">
        <f>P44</f>
        <v>Private car - BEV</v>
      </c>
      <c r="S22" s="529"/>
      <c r="T22" s="529"/>
      <c r="U22" s="525"/>
      <c r="V22" s="525"/>
      <c r="W22" s="521"/>
      <c r="X22" s="521"/>
      <c r="Y22" s="401"/>
      <c r="Z22" s="401"/>
    </row>
    <row r="23" spans="2:39" x14ac:dyDescent="0.25">
      <c r="B23" s="887"/>
      <c r="C23" s="888"/>
      <c r="D23" s="888"/>
      <c r="E23" s="888"/>
      <c r="F23" s="888"/>
      <c r="G23" s="888"/>
      <c r="H23" s="889"/>
      <c r="K23" s="521"/>
      <c r="L23" s="529"/>
      <c r="M23" s="537"/>
      <c r="N23" s="538"/>
      <c r="O23" s="531"/>
      <c r="P23" s="529"/>
      <c r="Q23" s="530"/>
      <c r="R23" s="531"/>
      <c r="S23" s="529"/>
      <c r="T23" s="529"/>
      <c r="U23" s="525"/>
      <c r="V23" s="525"/>
      <c r="W23" s="521"/>
      <c r="X23" s="521"/>
      <c r="Y23" s="401"/>
      <c r="Z23" s="401"/>
    </row>
    <row r="24" spans="2:39" ht="9" customHeight="1" x14ac:dyDescent="0.25">
      <c r="B24" s="887"/>
      <c r="C24" s="888"/>
      <c r="D24" s="888"/>
      <c r="E24" s="888"/>
      <c r="F24" s="888"/>
      <c r="G24" s="888"/>
      <c r="H24" s="889"/>
      <c r="K24" s="521"/>
      <c r="L24" s="529"/>
      <c r="M24" s="537"/>
      <c r="N24" s="538"/>
      <c r="O24" s="531"/>
      <c r="P24" s="529"/>
      <c r="Q24" s="530"/>
      <c r="R24" s="531"/>
      <c r="S24" s="529"/>
      <c r="T24" s="529"/>
      <c r="U24" s="525"/>
      <c r="V24" s="525"/>
      <c r="W24" s="521"/>
      <c r="X24" s="521"/>
      <c r="Y24" s="400"/>
      <c r="Z24" s="400"/>
      <c r="AB24" s="363"/>
    </row>
    <row r="25" spans="2:39" s="349" customFormat="1" ht="5.0999999999999996" customHeight="1" x14ac:dyDescent="0.25">
      <c r="B25" s="887"/>
      <c r="C25" s="888"/>
      <c r="D25" s="888"/>
      <c r="E25" s="888"/>
      <c r="F25" s="888"/>
      <c r="G25" s="888"/>
      <c r="H25" s="889"/>
      <c r="K25" s="522"/>
      <c r="L25" s="529"/>
      <c r="M25" s="537"/>
      <c r="N25" s="538"/>
      <c r="O25" s="531"/>
      <c r="P25" s="529"/>
      <c r="Q25" s="530"/>
      <c r="R25" s="539"/>
      <c r="S25" s="530"/>
      <c r="T25" s="530"/>
      <c r="U25" s="526"/>
      <c r="V25" s="526"/>
      <c r="W25" s="521"/>
      <c r="X25" s="521"/>
      <c r="Y25" s="401"/>
      <c r="Z25" s="401"/>
      <c r="AB25" s="361"/>
    </row>
    <row r="26" spans="2:39" x14ac:dyDescent="0.25">
      <c r="B26" s="887"/>
      <c r="C26" s="888"/>
      <c r="D26" s="888"/>
      <c r="E26" s="888"/>
      <c r="F26" s="888"/>
      <c r="G26" s="888"/>
      <c r="H26" s="889"/>
      <c r="L26" s="529"/>
      <c r="M26" s="537"/>
      <c r="N26" s="538"/>
      <c r="O26" s="531"/>
      <c r="P26" s="529"/>
      <c r="Q26" s="530"/>
      <c r="R26" s="540"/>
      <c r="S26" s="532"/>
      <c r="T26" s="532"/>
      <c r="U26" s="527"/>
      <c r="V26" s="527"/>
      <c r="W26" s="523"/>
      <c r="X26" s="523"/>
      <c r="Y26" s="524"/>
      <c r="Z26" s="524"/>
      <c r="AB26" s="354"/>
      <c r="AC26" s="353"/>
      <c r="AD26" s="353"/>
      <c r="AE26" s="353"/>
      <c r="AF26" s="353"/>
      <c r="AG26" s="353"/>
      <c r="AH26" s="353"/>
      <c r="AI26" s="353"/>
      <c r="AJ26" s="353"/>
      <c r="AK26" s="353"/>
      <c r="AL26" s="353"/>
      <c r="AM26" s="353"/>
    </row>
    <row r="27" spans="2:39" ht="50.85" customHeight="1" x14ac:dyDescent="0.25">
      <c r="B27" s="887"/>
      <c r="C27" s="888"/>
      <c r="D27" s="888"/>
      <c r="E27" s="888"/>
      <c r="F27" s="888"/>
      <c r="G27" s="888"/>
      <c r="H27" s="889"/>
      <c r="L27" s="529" t="str">
        <f>L44</f>
        <v>Shared moped - BEV</v>
      </c>
      <c r="M27" s="537"/>
      <c r="N27" s="538"/>
      <c r="O27" s="531" t="str">
        <f>W44</f>
        <v>Ridesourcing - car - HEV</v>
      </c>
      <c r="P27" s="530"/>
      <c r="Q27" s="541"/>
      <c r="R27" s="542" t="str">
        <f>Z44</f>
        <v>Ridesourcing - car - BEV (two packs)</v>
      </c>
      <c r="S27" s="532"/>
      <c r="T27" s="532"/>
      <c r="U27" s="527"/>
      <c r="V27" s="527"/>
      <c r="W27" s="523"/>
      <c r="X27" s="523"/>
      <c r="Y27" s="524"/>
      <c r="Z27" s="524"/>
      <c r="AB27" s="354"/>
      <c r="AC27" s="353"/>
      <c r="AD27" s="353"/>
      <c r="AE27" s="353"/>
      <c r="AF27" s="353"/>
      <c r="AG27" s="353"/>
      <c r="AH27" s="353"/>
      <c r="AI27" s="353"/>
      <c r="AJ27" s="353"/>
      <c r="AK27" s="353"/>
      <c r="AL27" s="353"/>
      <c r="AM27" s="353"/>
    </row>
    <row r="28" spans="2:39" x14ac:dyDescent="0.25">
      <c r="B28" s="887"/>
      <c r="C28" s="888"/>
      <c r="D28" s="888"/>
      <c r="E28" s="888"/>
      <c r="F28" s="888"/>
      <c r="G28" s="888"/>
      <c r="H28" s="889"/>
      <c r="L28" s="537"/>
      <c r="M28" s="537"/>
      <c r="N28" s="538"/>
      <c r="O28" s="536"/>
      <c r="P28" s="532"/>
      <c r="Q28" s="543"/>
      <c r="R28" s="540"/>
      <c r="S28" s="532"/>
      <c r="T28" s="532"/>
      <c r="U28" s="527"/>
      <c r="V28" s="527"/>
      <c r="W28" s="523"/>
      <c r="X28" s="523"/>
      <c r="Y28" s="524"/>
      <c r="Z28" s="524"/>
      <c r="AB28" s="354"/>
      <c r="AC28" s="353"/>
      <c r="AD28" s="353"/>
      <c r="AE28" s="353"/>
      <c r="AF28" s="353"/>
      <c r="AG28" s="353"/>
      <c r="AH28" s="353"/>
      <c r="AI28" s="353"/>
      <c r="AJ28" s="353"/>
      <c r="AK28" s="353"/>
      <c r="AL28" s="353"/>
      <c r="AM28" s="353"/>
    </row>
    <row r="29" spans="2:39" ht="5.0999999999999996" customHeight="1" x14ac:dyDescent="0.25">
      <c r="B29" s="887"/>
      <c r="C29" s="888"/>
      <c r="D29" s="888"/>
      <c r="E29" s="888"/>
      <c r="F29" s="888"/>
      <c r="G29" s="888"/>
      <c r="H29" s="889"/>
      <c r="L29" s="537"/>
      <c r="M29" s="537"/>
      <c r="N29" s="538"/>
      <c r="O29" s="536"/>
      <c r="P29" s="537"/>
      <c r="Q29" s="537"/>
      <c r="R29" s="536"/>
      <c r="S29" s="532"/>
      <c r="T29" s="532"/>
      <c r="U29" s="527"/>
      <c r="V29" s="527"/>
      <c r="W29" s="523"/>
      <c r="X29" s="523"/>
      <c r="Y29" s="524"/>
      <c r="Z29" s="524"/>
      <c r="AB29" s="354"/>
      <c r="AC29" s="353"/>
      <c r="AD29" s="353"/>
      <c r="AE29" s="353"/>
      <c r="AF29" s="353"/>
      <c r="AG29" s="353"/>
      <c r="AH29" s="353"/>
      <c r="AI29" s="353"/>
      <c r="AJ29" s="353"/>
      <c r="AK29" s="353"/>
      <c r="AL29" s="353"/>
      <c r="AM29" s="353"/>
    </row>
    <row r="30" spans="2:39" x14ac:dyDescent="0.25">
      <c r="B30" s="887"/>
      <c r="C30" s="888"/>
      <c r="D30" s="888"/>
      <c r="E30" s="888"/>
      <c r="F30" s="888"/>
      <c r="G30" s="888"/>
      <c r="H30" s="889"/>
      <c r="L30" s="537"/>
      <c r="M30" s="537"/>
      <c r="N30" s="538"/>
      <c r="O30" s="531"/>
      <c r="P30" s="532"/>
      <c r="Q30" s="543"/>
      <c r="R30" s="540"/>
      <c r="S30" s="532"/>
      <c r="T30" s="532"/>
      <c r="U30" s="527"/>
      <c r="V30" s="527"/>
      <c r="W30" s="523"/>
      <c r="X30" s="523"/>
      <c r="Y30" s="524"/>
      <c r="Z30" s="524"/>
      <c r="AB30" s="354"/>
      <c r="AC30" s="353"/>
      <c r="AD30" s="353"/>
      <c r="AE30" s="353"/>
      <c r="AF30" s="353"/>
      <c r="AG30" s="353"/>
      <c r="AH30" s="353"/>
      <c r="AI30" s="353"/>
      <c r="AJ30" s="353"/>
      <c r="AK30" s="353"/>
      <c r="AL30" s="353"/>
      <c r="AM30" s="353"/>
    </row>
    <row r="31" spans="2:39" ht="10.5" customHeight="1" x14ac:dyDescent="0.25">
      <c r="B31" s="887"/>
      <c r="C31" s="888"/>
      <c r="D31" s="888"/>
      <c r="E31" s="888"/>
      <c r="F31" s="888"/>
      <c r="G31" s="888"/>
      <c r="H31" s="889"/>
      <c r="L31" s="537"/>
      <c r="M31" s="537"/>
      <c r="N31" s="538"/>
      <c r="O31" s="536"/>
      <c r="P31" s="537"/>
      <c r="Q31" s="537"/>
      <c r="R31" s="536"/>
      <c r="S31" s="532"/>
      <c r="T31" s="532"/>
      <c r="U31" s="527"/>
      <c r="V31" s="527"/>
      <c r="W31" s="523"/>
      <c r="X31" s="523"/>
      <c r="Y31" s="524"/>
      <c r="Z31" s="524"/>
      <c r="AB31" s="354"/>
      <c r="AC31" s="353"/>
      <c r="AD31" s="353"/>
      <c r="AE31" s="353"/>
      <c r="AF31" s="353"/>
      <c r="AG31" s="353"/>
      <c r="AH31" s="353"/>
      <c r="AI31" s="353"/>
      <c r="AJ31" s="353"/>
      <c r="AK31" s="353"/>
      <c r="AL31" s="353"/>
      <c r="AM31" s="353"/>
    </row>
    <row r="32" spans="2:39" x14ac:dyDescent="0.25">
      <c r="B32" s="887"/>
      <c r="C32" s="888"/>
      <c r="D32" s="888"/>
      <c r="E32" s="888"/>
      <c r="F32" s="888"/>
      <c r="G32" s="888"/>
      <c r="H32" s="889"/>
      <c r="L32" s="537"/>
      <c r="M32" s="537"/>
      <c r="N32" s="538"/>
      <c r="O32" s="536"/>
      <c r="P32" s="537"/>
      <c r="Q32" s="537"/>
      <c r="R32" s="536"/>
      <c r="S32" s="532"/>
      <c r="T32" s="532"/>
      <c r="U32" s="400"/>
      <c r="V32" s="400"/>
      <c r="W32" s="523"/>
      <c r="X32" s="523"/>
      <c r="Y32" s="524"/>
      <c r="Z32" s="524"/>
      <c r="AB32" s="354"/>
      <c r="AC32" s="353"/>
      <c r="AD32" s="353"/>
      <c r="AE32" s="353"/>
      <c r="AF32" s="353"/>
      <c r="AG32" s="353"/>
      <c r="AH32" s="353"/>
      <c r="AI32" s="353"/>
      <c r="AJ32" s="353"/>
      <c r="AK32" s="353"/>
      <c r="AL32" s="353"/>
      <c r="AM32" s="353"/>
    </row>
    <row r="33" spans="2:81" ht="25.35" customHeight="1" x14ac:dyDescent="0.25">
      <c r="B33" s="890"/>
      <c r="C33" s="891"/>
      <c r="D33" s="891"/>
      <c r="E33" s="891"/>
      <c r="F33" s="891"/>
      <c r="G33" s="891"/>
      <c r="H33" s="892"/>
      <c r="L33" s="537"/>
      <c r="M33" s="537"/>
      <c r="N33" s="538"/>
      <c r="O33" s="531" t="str">
        <f>R44</f>
        <v>Taxi  HEV</v>
      </c>
      <c r="P33" s="532"/>
      <c r="Q33" s="543"/>
      <c r="R33" s="540" t="str">
        <f>T44</f>
        <v>Taxi  BEV (two packs)</v>
      </c>
      <c r="S33" s="546"/>
      <c r="T33" s="546"/>
      <c r="U33" s="523"/>
      <c r="V33" s="523"/>
      <c r="W33" s="523"/>
      <c r="X33" s="523"/>
      <c r="Y33" s="524"/>
      <c r="Z33" s="524"/>
      <c r="AB33" s="354"/>
      <c r="AC33" s="353"/>
      <c r="AD33" s="353"/>
      <c r="AE33" s="353"/>
      <c r="AF33" s="353"/>
      <c r="AG33" s="353"/>
      <c r="AH33" s="353"/>
      <c r="AI33" s="353"/>
      <c r="AJ33" s="353"/>
      <c r="AK33" s="353"/>
      <c r="AL33" s="353"/>
      <c r="AM33" s="353"/>
    </row>
    <row r="34" spans="2:81" x14ac:dyDescent="0.25">
      <c r="L34" s="537"/>
      <c r="M34" s="537"/>
      <c r="N34" s="538"/>
      <c r="O34" s="536"/>
      <c r="P34" s="532"/>
      <c r="Q34" s="543"/>
      <c r="R34" s="536"/>
      <c r="S34" s="547"/>
      <c r="T34" s="547"/>
      <c r="U34" s="524"/>
      <c r="V34" s="524"/>
      <c r="W34" s="524"/>
      <c r="X34" s="524"/>
      <c r="Y34" s="524"/>
      <c r="Z34" s="524"/>
      <c r="AB34" s="354"/>
      <c r="AC34" s="353"/>
      <c r="AD34" s="353"/>
      <c r="AE34" s="353"/>
      <c r="AF34" s="353"/>
      <c r="AG34" s="353"/>
      <c r="AH34" s="353"/>
      <c r="AI34" s="353"/>
      <c r="AJ34" s="353"/>
      <c r="AK34" s="353"/>
      <c r="AL34" s="353"/>
      <c r="AM34" s="353"/>
    </row>
    <row r="35" spans="2:81" x14ac:dyDescent="0.25">
      <c r="L35" s="532"/>
      <c r="M35" s="532"/>
      <c r="N35" s="543"/>
      <c r="O35" s="548"/>
      <c r="P35" s="547"/>
      <c r="Q35" s="547"/>
      <c r="R35" s="548"/>
      <c r="S35" s="547"/>
      <c r="T35" s="547"/>
      <c r="U35" s="524"/>
      <c r="V35" s="524"/>
      <c r="W35" s="524"/>
      <c r="X35" s="524"/>
      <c r="Y35" s="524"/>
      <c r="Z35" s="524"/>
      <c r="AB35" s="354"/>
      <c r="AC35" s="353"/>
      <c r="AD35" s="353"/>
      <c r="AE35" s="353"/>
      <c r="AF35" s="353"/>
      <c r="AG35" s="353"/>
      <c r="AH35" s="353"/>
      <c r="AI35" s="353"/>
      <c r="AJ35" s="353"/>
      <c r="AK35" s="353"/>
      <c r="AL35" s="353"/>
      <c r="AM35" s="353"/>
    </row>
    <row r="36" spans="2:81" x14ac:dyDescent="0.25">
      <c r="L36" s="532"/>
      <c r="M36" s="532"/>
      <c r="N36" s="543"/>
      <c r="O36" s="547"/>
      <c r="P36" s="547"/>
      <c r="Q36" s="547"/>
      <c r="R36" s="547"/>
      <c r="S36" s="547"/>
      <c r="T36" s="547"/>
      <c r="U36" s="524"/>
      <c r="V36" s="524"/>
      <c r="W36" s="524"/>
      <c r="X36" s="524"/>
      <c r="Y36" s="524"/>
      <c r="Z36" s="524"/>
      <c r="AB36" s="354"/>
      <c r="AC36" s="353"/>
      <c r="AD36" s="353"/>
      <c r="AE36" s="353"/>
      <c r="AF36" s="353"/>
      <c r="AG36" s="353"/>
      <c r="AH36" s="353"/>
      <c r="AI36" s="353"/>
      <c r="AJ36" s="353"/>
      <c r="AK36" s="353"/>
      <c r="AL36" s="353"/>
      <c r="AM36" s="353"/>
    </row>
    <row r="37" spans="2:81" x14ac:dyDescent="0.25">
      <c r="L37" s="532"/>
      <c r="M37" s="532"/>
      <c r="N37" s="543"/>
      <c r="O37" s="547"/>
      <c r="P37" s="547"/>
      <c r="Q37" s="547"/>
      <c r="R37" s="547"/>
      <c r="S37" s="547"/>
      <c r="T37" s="547"/>
      <c r="U37" s="524"/>
      <c r="V37" s="524"/>
      <c r="W37" s="524"/>
      <c r="X37" s="524"/>
      <c r="Y37" s="524"/>
      <c r="Z37" s="524"/>
      <c r="AB37" s="354"/>
      <c r="AC37" s="353"/>
      <c r="AD37" s="353"/>
      <c r="AE37" s="353"/>
      <c r="AF37" s="353"/>
      <c r="AG37" s="353"/>
      <c r="AH37" s="353"/>
      <c r="AI37" s="353"/>
      <c r="AJ37" s="353"/>
      <c r="AK37" s="353"/>
      <c r="AL37" s="353"/>
      <c r="AM37" s="353"/>
    </row>
    <row r="38" spans="2:81" x14ac:dyDescent="0.25">
      <c r="L38" s="527"/>
      <c r="M38" s="527"/>
      <c r="N38" s="528"/>
      <c r="O38" s="549"/>
      <c r="P38" s="549"/>
      <c r="Q38" s="549"/>
      <c r="R38" s="549"/>
      <c r="S38" s="549"/>
      <c r="T38" s="549"/>
      <c r="U38" s="524"/>
      <c r="V38" s="524"/>
      <c r="W38" s="524"/>
      <c r="X38" s="524"/>
      <c r="Y38" s="524"/>
      <c r="Z38" s="524"/>
      <c r="AB38" s="354"/>
      <c r="AC38" s="353"/>
      <c r="AD38" s="353"/>
      <c r="AE38" s="353"/>
      <c r="AF38" s="353"/>
      <c r="AG38" s="353"/>
      <c r="AH38" s="353"/>
      <c r="AI38" s="353"/>
      <c r="AJ38" s="353"/>
      <c r="AK38" s="353"/>
      <c r="AL38" s="353"/>
      <c r="AM38" s="353"/>
    </row>
    <row r="39" spans="2:81" x14ac:dyDescent="0.25">
      <c r="N39" s="354"/>
      <c r="O39" s="353"/>
      <c r="P39" s="353"/>
      <c r="Q39" s="353"/>
      <c r="R39" s="353"/>
      <c r="S39" s="353"/>
      <c r="T39" s="353"/>
      <c r="U39" s="353"/>
      <c r="V39" s="353"/>
      <c r="W39" s="353"/>
      <c r="X39" s="353"/>
      <c r="Y39" s="353"/>
      <c r="Z39" s="353"/>
      <c r="AB39" s="354"/>
      <c r="AC39" s="353"/>
      <c r="AD39" s="353"/>
      <c r="AE39" s="353"/>
      <c r="AF39" s="353"/>
      <c r="AG39" s="353"/>
      <c r="AH39" s="353"/>
      <c r="AI39" s="353"/>
      <c r="AJ39" s="353"/>
      <c r="AK39" s="353"/>
      <c r="AL39" s="353"/>
      <c r="AM39" s="353"/>
    </row>
    <row r="40" spans="2:81" ht="23.25" x14ac:dyDescent="0.35">
      <c r="B40" s="359" t="s">
        <v>1058</v>
      </c>
      <c r="C40" s="358"/>
      <c r="N40" s="354"/>
      <c r="O40" s="353"/>
      <c r="P40" s="353"/>
      <c r="Q40" s="353"/>
      <c r="R40" s="353"/>
      <c r="S40" s="353"/>
      <c r="T40" s="353"/>
      <c r="U40" s="353"/>
      <c r="V40" s="353"/>
      <c r="W40" s="353"/>
      <c r="X40" s="353"/>
      <c r="Y40" s="353"/>
      <c r="Z40" s="353"/>
      <c r="AB40" s="354"/>
      <c r="AC40" s="353"/>
      <c r="AD40" s="353"/>
      <c r="AE40" s="353"/>
      <c r="AF40" s="353"/>
      <c r="AG40" s="353"/>
      <c r="AH40" s="353"/>
      <c r="AI40" s="353"/>
      <c r="AJ40" s="353"/>
      <c r="AK40" s="353"/>
      <c r="AL40" s="353"/>
      <c r="AM40" s="353"/>
    </row>
    <row r="41" spans="2:81" ht="23.25" x14ac:dyDescent="0.35">
      <c r="B41" s="359"/>
      <c r="C41" s="358"/>
      <c r="N41" s="354"/>
      <c r="O41" s="353"/>
      <c r="P41" s="353"/>
      <c r="Q41" s="353"/>
      <c r="R41" s="353"/>
      <c r="S41" s="353"/>
      <c r="T41" s="353"/>
      <c r="U41" s="353"/>
      <c r="V41" s="353"/>
      <c r="W41" s="353"/>
      <c r="X41" s="353"/>
      <c r="Y41" s="353"/>
      <c r="Z41" s="353"/>
      <c r="AB41" s="354"/>
      <c r="AC41" s="353"/>
      <c r="AD41" s="353"/>
      <c r="AE41" s="353"/>
      <c r="AF41" s="353"/>
      <c r="AG41" s="353"/>
      <c r="AH41" s="353"/>
      <c r="AI41" s="353"/>
      <c r="AJ41" s="353"/>
      <c r="AK41" s="353"/>
      <c r="AL41" s="353"/>
      <c r="AM41" s="353"/>
    </row>
    <row r="42" spans="2:81" ht="23.25" x14ac:dyDescent="0.35">
      <c r="B42" s="359"/>
      <c r="C42" s="358"/>
      <c r="N42" s="354"/>
      <c r="O42" s="353"/>
      <c r="P42" s="353"/>
      <c r="Q42" s="353"/>
      <c r="R42" s="353"/>
      <c r="S42" s="353"/>
      <c r="T42" s="353"/>
      <c r="U42" s="353"/>
      <c r="V42" s="353"/>
      <c r="W42" s="353"/>
      <c r="X42" s="353"/>
      <c r="Y42" s="353"/>
      <c r="Z42" s="353"/>
      <c r="AB42" s="354"/>
      <c r="AC42" s="353"/>
      <c r="AD42" s="353"/>
      <c r="AE42" s="353"/>
      <c r="AF42" s="353"/>
      <c r="AG42" s="353"/>
      <c r="AH42" s="353"/>
      <c r="AI42" s="353"/>
      <c r="AJ42" s="353"/>
      <c r="AK42" s="353"/>
      <c r="AL42" s="353"/>
      <c r="AM42" s="353"/>
    </row>
    <row r="43" spans="2:81" x14ac:dyDescent="0.25">
      <c r="N43" s="354"/>
      <c r="O43" s="353"/>
      <c r="P43" s="353"/>
      <c r="Q43" s="353"/>
      <c r="R43" s="353"/>
      <c r="S43" s="353"/>
      <c r="T43" s="353"/>
      <c r="U43" s="353"/>
      <c r="V43" s="353"/>
      <c r="W43" s="353"/>
      <c r="X43" s="353"/>
      <c r="Y43" s="353"/>
      <c r="Z43" s="353"/>
      <c r="AB43" s="354"/>
      <c r="AC43" s="353"/>
      <c r="AD43" s="353"/>
      <c r="AE43" s="353"/>
      <c r="AF43" s="353"/>
      <c r="AG43" s="353"/>
      <c r="AH43" s="353"/>
      <c r="AI43" s="353"/>
      <c r="AJ43" s="353"/>
      <c r="AK43" s="353"/>
      <c r="AL43" s="353"/>
      <c r="AM43" s="353"/>
    </row>
    <row r="44" spans="2:81" s="400" customFormat="1" ht="75" x14ac:dyDescent="0.25">
      <c r="B44" s="398">
        <f>Figure_2_GHG_per_pkm_General!B44</f>
        <v>0</v>
      </c>
      <c r="C44" s="398" t="str">
        <f>Figure_2_GHG_per_pkm_General!C44</f>
        <v>Private e-scooter</v>
      </c>
      <c r="D44" s="398" t="str">
        <f>Figure_2_GHG_per_pkm_General!D44</f>
        <v>Shared e-scooter (first generation)</v>
      </c>
      <c r="E44" s="398" t="str">
        <f>Figure_2_GHG_per_pkm_General!F44</f>
        <v>Private bike</v>
      </c>
      <c r="F44" s="398" t="str">
        <f>Figure_2_GHG_per_pkm_General!G44</f>
        <v>Shared bike</v>
      </c>
      <c r="G44" s="398" t="str">
        <f>Figure_2_GHG_per_pkm_General!H44</f>
        <v>Private e-bike</v>
      </c>
      <c r="H44" s="398" t="str">
        <f>Figure_2_GHG_per_pkm_General!I44</f>
        <v>Shared e-bike</v>
      </c>
      <c r="I44" s="398" t="str">
        <f>Figure_2_GHG_per_pkm_General!J44</f>
        <v>Private moped - ICE</v>
      </c>
      <c r="J44" s="398" t="str">
        <f>Figure_2_GHG_per_pkm_General!K44</f>
        <v>Private moped - BEV</v>
      </c>
      <c r="K44" s="398" t="str">
        <f>Figure_2_GHG_per_pkm_General!L44</f>
        <v>Shared moped - ICE</v>
      </c>
      <c r="L44" s="398" t="str">
        <f>Figure_2_GHG_per_pkm_General!M44</f>
        <v>Shared moped - BEV</v>
      </c>
      <c r="M44" s="398" t="str">
        <f>Figure_2_GHG_per_pkm_General!N44</f>
        <v>Private car - ICE</v>
      </c>
      <c r="N44" s="398" t="str">
        <f>Figure_2_GHG_per_pkm_General!O44</f>
        <v>Private car - HEV</v>
      </c>
      <c r="O44" s="398" t="str">
        <f>Figure_2_GHG_per_pkm_General!P44</f>
        <v>Private car - PHEV</v>
      </c>
      <c r="P44" s="398" t="str">
        <f>Figure_2_GHG_per_pkm_General!Q44</f>
        <v>Private car - BEV</v>
      </c>
      <c r="Q44" s="398" t="str">
        <f>Figure_2_GHG_per_pkm_General!R44</f>
        <v>Private car - FCEV</v>
      </c>
      <c r="R44" s="398" t="str">
        <f>Figure_2_GHG_per_pkm_General!S44</f>
        <v>Taxi  HEV</v>
      </c>
      <c r="S44" s="398" t="str">
        <f>Figure_2_GHG_per_pkm_General!T44</f>
        <v>Taxi  BEV</v>
      </c>
      <c r="T44" s="398" t="str">
        <f>Figure_2_GHG_per_pkm_General!U44</f>
        <v>Taxi  BEV (two packs)</v>
      </c>
      <c r="U44" s="398" t="str">
        <f>Figure_2_GHG_per_pkm_General!V44</f>
        <v>Taxi - FCEV</v>
      </c>
      <c r="V44" s="398" t="str">
        <f>Figure_2_GHG_per_pkm_General!W44</f>
        <v>Ridesourcing - car - ICE</v>
      </c>
      <c r="W44" s="398" t="str">
        <f>Figure_2_GHG_per_pkm_General!X44</f>
        <v>Ridesourcing - car - HEV</v>
      </c>
      <c r="X44" s="398" t="str">
        <f>Figure_2_GHG_per_pkm_General!Y44</f>
        <v>Ridesourcing - car - PHEV</v>
      </c>
      <c r="Y44" s="398" t="str">
        <f>Figure_2_GHG_per_pkm_General!Z44</f>
        <v>Ridesourcing - car - BEV</v>
      </c>
      <c r="Z44" s="398" t="str">
        <f>Figure_2_GHG_per_pkm_General!AA44</f>
        <v>Ridesourcing - car - BEV (two packs)</v>
      </c>
      <c r="AA44" s="398" t="str">
        <f>Figure_2_GHG_per_pkm_General!AB44</f>
        <v>Ridesourcing - car - FCEV</v>
      </c>
      <c r="AB44" s="398" t="str">
        <f>Figure_2_GHG_per_pkm_General!AC44</f>
        <v>Bus - ICE</v>
      </c>
      <c r="AC44" s="398" t="str">
        <f>Figure_2_GHG_per_pkm_General!AD44</f>
        <v>Bus - HEV</v>
      </c>
      <c r="AD44" s="398" t="str">
        <f>Figure_2_GHG_per_pkm_General!AE44</f>
        <v>Bus - BEV</v>
      </c>
      <c r="AE44" s="398" t="str">
        <f>Figure_2_GHG_per_pkm_General!AF44</f>
        <v>Bus - BEV (two packs)</v>
      </c>
      <c r="AF44" s="398" t="str">
        <f>Figure_2_GHG_per_pkm_General!AG44</f>
        <v>Bus - FCEV</v>
      </c>
      <c r="AG44" s="398" t="str">
        <f>Figure_2_GHG_per_pkm_General!AH44</f>
        <v>Metro/urban train</v>
      </c>
      <c r="AI44" s="399"/>
      <c r="AL44" s="398"/>
      <c r="AM44" s="398"/>
      <c r="AN44" s="398"/>
      <c r="AO44" s="398"/>
      <c r="AP44" s="398"/>
      <c r="AQ44" s="398"/>
      <c r="AR44" s="398"/>
      <c r="BK44" s="398"/>
      <c r="BL44" s="398"/>
      <c r="BM44" s="398"/>
      <c r="BN44" s="398"/>
      <c r="BO44" s="398"/>
      <c r="BP44" s="398"/>
      <c r="BQ44" s="398"/>
      <c r="BR44" s="398"/>
      <c r="BS44" s="398"/>
      <c r="BT44" s="398"/>
      <c r="BX44" s="398"/>
      <c r="BZ44" s="398"/>
      <c r="CA44" s="398"/>
      <c r="CB44" s="398"/>
      <c r="CC44" s="398"/>
    </row>
    <row r="45" spans="2:81" x14ac:dyDescent="0.25">
      <c r="B45" s="357" t="str">
        <f>Figure_2_GHG_per_pkm_General!B45</f>
        <v>Vehicle component</v>
      </c>
      <c r="C45" s="356">
        <f>Figure_2_GHG_per_pkm_General!C45</f>
        <v>25.812925915482275</v>
      </c>
      <c r="D45" s="356">
        <f>Figure_2_GHG_per_pkm_General!D45</f>
        <v>70.495990776075715</v>
      </c>
      <c r="E45" s="356">
        <f>Figure_2_GHG_per_pkm_General!F45</f>
        <v>7.3770950922356082</v>
      </c>
      <c r="F45" s="356">
        <f>Figure_2_GHG_per_pkm_General!G45</f>
        <v>22.928830490933084</v>
      </c>
      <c r="G45" s="356">
        <f>Figure_2_GHG_per_pkm_General!H45</f>
        <v>12.382172821331881</v>
      </c>
      <c r="H45" s="356">
        <f>Figure_2_GHG_per_pkm_General!I45</f>
        <v>36.900936410717925</v>
      </c>
      <c r="I45" s="356">
        <f>Figure_2_GHG_per_pkm_General!J45</f>
        <v>7.985146217473579</v>
      </c>
      <c r="J45" s="356">
        <f>Figure_2_GHG_per_pkm_General!K45</f>
        <v>9.7988736045981124</v>
      </c>
      <c r="K45" s="356">
        <f>Figure_2_GHG_per_pkm_General!L45</f>
        <v>19.952685602050249</v>
      </c>
      <c r="L45" s="356">
        <f>Figure_2_GHG_per_pkm_General!M45</f>
        <v>34.562416943858203</v>
      </c>
      <c r="M45" s="356">
        <f>Figure_2_GHG_per_pkm_General!N45</f>
        <v>22.306885343779747</v>
      </c>
      <c r="N45" s="356">
        <f>Figure_2_GHG_per_pkm_General!O45</f>
        <v>24.448045010321731</v>
      </c>
      <c r="O45" s="356">
        <f>Figure_2_GHG_per_pkm_General!P45</f>
        <v>30.063629467626356</v>
      </c>
      <c r="P45" s="356">
        <f>Figure_2_GHG_per_pkm_General!Q45</f>
        <v>40.25521626294293</v>
      </c>
      <c r="Q45" s="356">
        <f>Figure_2_GHG_per_pkm_General!R45</f>
        <v>35.907748636375274</v>
      </c>
      <c r="R45" s="356">
        <f>Figure_2_GHG_per_pkm_General!S45</f>
        <v>28.971405469142269</v>
      </c>
      <c r="S45" s="356">
        <f>Figure_2_GHG_per_pkm_General!T45</f>
        <v>48.845355318706986</v>
      </c>
      <c r="T45" s="356">
        <f>Figure_2_GHG_per_pkm_General!U45</f>
        <v>75.20908010530384</v>
      </c>
      <c r="U45" s="356">
        <f>Figure_2_GHG_per_pkm_General!V45</f>
        <v>40.153430860240604</v>
      </c>
      <c r="V45" s="356">
        <f>Figure_2_GHG_per_pkm_General!W45</f>
        <v>20.999421401047297</v>
      </c>
      <c r="W45" s="356">
        <f>Figure_2_GHG_per_pkm_General!X45</f>
        <v>22.932234608915039</v>
      </c>
      <c r="X45" s="356">
        <f>Figure_2_GHG_per_pkm_General!Y45</f>
        <v>27.780915166781725</v>
      </c>
      <c r="Y45" s="356">
        <f>Figure_2_GHG_per_pkm_General!Z45</f>
        <v>37.358455463108001</v>
      </c>
      <c r="Z45" s="356">
        <f>Figure_2_GHG_per_pkm_General!AA45</f>
        <v>61.218289617619995</v>
      </c>
      <c r="AA45" s="356">
        <f>Figure_2_GHG_per_pkm_General!AB45</f>
        <v>30.909843683648713</v>
      </c>
      <c r="AB45" s="356">
        <f>Figure_2_GHG_per_pkm_General!AC45</f>
        <v>6.538587433013805</v>
      </c>
      <c r="AC45" s="356">
        <f>Figure_2_GHG_per_pkm_General!AD45</f>
        <v>6.5178831879134265</v>
      </c>
      <c r="AD45" s="356">
        <f>Figure_2_GHG_per_pkm_General!AE45</f>
        <v>10.83015911366819</v>
      </c>
      <c r="AE45" s="356">
        <f>Figure_2_GHG_per_pkm_General!AF45</f>
        <v>14.16101471398968</v>
      </c>
      <c r="AF45" s="356">
        <f>Figure_2_GHG_per_pkm_General!AG45</f>
        <v>8.079543638778512</v>
      </c>
      <c r="AG45" s="356">
        <f>Figure_2_GHG_per_pkm_General!AH45</f>
        <v>1.6297205445883214</v>
      </c>
      <c r="AI45" s="355"/>
      <c r="AL45" s="356"/>
      <c r="AM45" s="356"/>
      <c r="AN45" s="356"/>
      <c r="AO45" s="356"/>
      <c r="AP45" s="356"/>
      <c r="AQ45" s="356"/>
      <c r="AR45" s="356"/>
      <c r="BD45" s="349"/>
      <c r="BK45" s="356"/>
      <c r="BL45" s="356"/>
      <c r="BM45" s="356"/>
      <c r="BN45" s="356"/>
      <c r="BO45" s="356"/>
      <c r="BP45" s="356"/>
      <c r="BQ45" s="356"/>
      <c r="BR45" s="356"/>
      <c r="BS45" s="356"/>
      <c r="BT45" s="356"/>
      <c r="BX45" s="356"/>
      <c r="BZ45" s="356"/>
      <c r="CA45" s="356"/>
      <c r="CB45" s="356"/>
      <c r="CC45" s="356"/>
    </row>
    <row r="46" spans="2:81" x14ac:dyDescent="0.25">
      <c r="B46" s="357" t="str">
        <f>Figure_2_GHG_per_pkm_General!B46</f>
        <v>Fuel component</v>
      </c>
      <c r="C46" s="506">
        <f>Figure_2_GHG_per_pkm_General!C46</f>
        <v>6.2009263051930938</v>
      </c>
      <c r="D46" s="506">
        <f>Figure_2_GHG_per_pkm_General!D46</f>
        <v>6.2009263051930947</v>
      </c>
      <c r="E46" s="506">
        <f>Figure_2_GHG_per_pkm_General!F46</f>
        <v>0</v>
      </c>
      <c r="F46" s="506">
        <f>Figure_2_GHG_per_pkm_General!G46</f>
        <v>0</v>
      </c>
      <c r="G46" s="506">
        <f>Figure_2_GHG_per_pkm_General!H46</f>
        <v>11.838132037186815</v>
      </c>
      <c r="H46" s="506">
        <f>Figure_2_GHG_per_pkm_General!I46</f>
        <v>11.838132037186815</v>
      </c>
      <c r="I46" s="506">
        <f>Figure_2_GHG_per_pkm_General!J46</f>
        <v>53.73696412283369</v>
      </c>
      <c r="J46" s="506">
        <f>Figure_2_GHG_per_pkm_General!K46</f>
        <v>19.738115308101275</v>
      </c>
      <c r="K46" s="506">
        <f>Figure_2_GHG_per_pkm_General!L46</f>
        <v>53.736964122833704</v>
      </c>
      <c r="L46" s="506">
        <f>Figure_2_GHG_per_pkm_General!M46</f>
        <v>19.738115308101275</v>
      </c>
      <c r="M46" s="506">
        <f>Figure_2_GHG_per_pkm_General!N46</f>
        <v>125.63212704</v>
      </c>
      <c r="N46" s="506">
        <f>Figure_2_GHG_per_pkm_General!O46</f>
        <v>93.58311504000001</v>
      </c>
      <c r="O46" s="506">
        <f>Figure_2_GHG_per_pkm_General!P46</f>
        <v>79.031181271830036</v>
      </c>
      <c r="P46" s="506">
        <f>Figure_2_GHG_per_pkm_General!Q46</f>
        <v>71.534730542772778</v>
      </c>
      <c r="Q46" s="506">
        <f>Figure_2_GHG_per_pkm_General!R46</f>
        <v>82.679705112992522</v>
      </c>
      <c r="R46" s="506">
        <f>Figure_2_GHG_per_pkm_General!S46</f>
        <v>117.64755563047052</v>
      </c>
      <c r="S46" s="506">
        <f>Figure_2_GHG_per_pkm_General!T46</f>
        <v>89.929536834122203</v>
      </c>
      <c r="T46" s="506">
        <f>Figure_2_GHG_per_pkm_General!U46</f>
        <v>89.929536834122203</v>
      </c>
      <c r="U46" s="506">
        <f>Figure_2_GHG_per_pkm_General!V46</f>
        <v>103.94038713750945</v>
      </c>
      <c r="V46" s="506">
        <f>Figure_2_GHG_per_pkm_General!W46</f>
        <v>121.57947778064515</v>
      </c>
      <c r="W46" s="506">
        <f>Figure_2_GHG_per_pkm_General!X46</f>
        <v>90.564304877419374</v>
      </c>
      <c r="X46" s="506">
        <f>Figure_2_GHG_per_pkm_General!Y46</f>
        <v>82.901215188068761</v>
      </c>
      <c r="Y46" s="506">
        <f>Figure_2_GHG_per_pkm_General!Z46</f>
        <v>69.227158589780103</v>
      </c>
      <c r="Z46" s="506">
        <f>Figure_2_GHG_per_pkm_General!AA46</f>
        <v>69.227158589780103</v>
      </c>
      <c r="AA46" s="506">
        <f>Figure_2_GHG_per_pkm_General!AB46</f>
        <v>80.012617851283068</v>
      </c>
      <c r="AB46" s="506">
        <f>Figure_2_GHG_per_pkm_General!AC46</f>
        <v>71.835624993896062</v>
      </c>
      <c r="AC46" s="506">
        <f>Figure_2_GHG_per_pkm_General!AD46</f>
        <v>52.881213964464521</v>
      </c>
      <c r="AD46" s="506">
        <f>Figure_2_GHG_per_pkm_General!AE46</f>
        <v>45.561886327996312</v>
      </c>
      <c r="AE46" s="506">
        <f>Figure_2_GHG_per_pkm_General!AF46</f>
        <v>45.561886327996312</v>
      </c>
      <c r="AF46" s="506">
        <f>Figure_2_GHG_per_pkm_General!AG46</f>
        <v>43.913662604355508</v>
      </c>
      <c r="AG46" s="506">
        <f>Figure_2_GHG_per_pkm_General!AH46</f>
        <v>52.577657438343778</v>
      </c>
      <c r="AI46" s="355"/>
      <c r="AL46" s="356"/>
      <c r="AM46" s="356"/>
      <c r="AN46" s="356"/>
      <c r="AO46" s="356"/>
      <c r="AP46" s="356"/>
      <c r="AQ46" s="356"/>
      <c r="AR46" s="356"/>
      <c r="BD46" s="349"/>
      <c r="BK46" s="356"/>
      <c r="BL46" s="356"/>
      <c r="BM46" s="356"/>
      <c r="BN46" s="356"/>
      <c r="BO46" s="356"/>
      <c r="BP46" s="356"/>
      <c r="BQ46" s="356"/>
      <c r="BR46" s="356"/>
      <c r="BS46" s="356"/>
      <c r="BT46" s="356"/>
      <c r="BX46" s="356"/>
      <c r="BZ46" s="356"/>
      <c r="CA46" s="356"/>
      <c r="CB46" s="356"/>
      <c r="CC46" s="356"/>
    </row>
    <row r="47" spans="2:81" x14ac:dyDescent="0.25">
      <c r="B47" s="357" t="str">
        <f>Figure_2_GHG_per_pkm_General!B47</f>
        <v>Infrastructure component</v>
      </c>
      <c r="C47" s="356">
        <f>Figure_2_GHG_per_pkm_General!C47</f>
        <v>9.4409392749428456</v>
      </c>
      <c r="D47" s="356">
        <f>Figure_2_GHG_per_pkm_General!D47</f>
        <v>9.4409392749428456</v>
      </c>
      <c r="E47" s="356">
        <f>Figure_2_GHG_per_pkm_General!F47</f>
        <v>9.471154571397097</v>
      </c>
      <c r="F47" s="356">
        <f>Figure_2_GHG_per_pkm_General!G47</f>
        <v>9.4896885706026097</v>
      </c>
      <c r="G47" s="356">
        <f>Figure_2_GHG_per_pkm_General!H47</f>
        <v>9.4793603097639458</v>
      </c>
      <c r="H47" s="356">
        <f>Figure_2_GHG_per_pkm_General!I47</f>
        <v>9.5026866330964577</v>
      </c>
      <c r="I47" s="356">
        <f>Figure_2_GHG_per_pkm_General!J47</f>
        <v>11.394557604754132</v>
      </c>
      <c r="J47" s="356">
        <f>Figure_2_GHG_per_pkm_General!K47</f>
        <v>11.354081196149926</v>
      </c>
      <c r="K47" s="356">
        <f>Figure_2_GHG_per_pkm_General!L47</f>
        <v>11.394557604754132</v>
      </c>
      <c r="L47" s="356">
        <f>Figure_2_GHG_per_pkm_General!M47</f>
        <v>11.354081196149926</v>
      </c>
      <c r="M47" s="356">
        <f>Figure_2_GHG_per_pkm_General!N47</f>
        <v>12.476457294127272</v>
      </c>
      <c r="N47" s="356">
        <f>Figure_2_GHG_per_pkm_General!O47</f>
        <v>12.716888018619265</v>
      </c>
      <c r="O47" s="356">
        <f>Figure_2_GHG_per_pkm_General!P47</f>
        <v>12.937036533686294</v>
      </c>
      <c r="P47" s="356">
        <f>Figure_2_GHG_per_pkm_General!Q47</f>
        <v>12.197157451329351</v>
      </c>
      <c r="Q47" s="356">
        <f>Figure_2_GHG_per_pkm_General!R47</f>
        <v>12.984188392693992</v>
      </c>
      <c r="R47" s="356">
        <f>Figure_2_GHG_per_pkm_General!S47</f>
        <v>27.01554027394284</v>
      </c>
      <c r="S47" s="356">
        <f>Figure_2_GHG_per_pkm_General!T47</f>
        <v>25.911433510427884</v>
      </c>
      <c r="T47" s="356">
        <f>Figure_2_GHG_per_pkm_General!U47</f>
        <v>25.911433510427884</v>
      </c>
      <c r="U47" s="356">
        <f>Figure_2_GHG_per_pkm_General!V47</f>
        <v>27.58338863515219</v>
      </c>
      <c r="V47" s="356">
        <f>Figure_2_GHG_per_pkm_General!W47</f>
        <v>20.403198013580084</v>
      </c>
      <c r="W47" s="356">
        <f>Figure_2_GHG_per_pkm_General!X47</f>
        <v>20.796382999086166</v>
      </c>
      <c r="X47" s="356">
        <f>Figure_2_GHG_per_pkm_General!Y47</f>
        <v>21.156399760208132</v>
      </c>
      <c r="Y47" s="356">
        <f>Figure_2_GHG_per_pkm_General!Z47</f>
        <v>19.94644896507814</v>
      </c>
      <c r="Z47" s="356">
        <f>Figure_2_GHG_per_pkm_General!AA47</f>
        <v>19.94644896507814</v>
      </c>
      <c r="AA47" s="356">
        <f>Figure_2_GHG_per_pkm_General!AB47</f>
        <v>21.233508886089187</v>
      </c>
      <c r="AB47" s="356">
        <f>Figure_2_GHG_per_pkm_General!AC47</f>
        <v>3.6024452385780199</v>
      </c>
      <c r="AC47" s="356">
        <f>Figure_2_GHG_per_pkm_General!AD47</f>
        <v>3.5574070420397113</v>
      </c>
      <c r="AD47" s="356">
        <f>Figure_2_GHG_per_pkm_General!AE47</f>
        <v>3.9264293380027726</v>
      </c>
      <c r="AE47" s="356">
        <f>Figure_2_GHG_per_pkm_General!AF47</f>
        <v>3.9264293380027726</v>
      </c>
      <c r="AF47" s="356">
        <f>Figure_2_GHG_per_pkm_General!AG47</f>
        <v>4.0625475229856942</v>
      </c>
      <c r="AG47" s="356">
        <f>Figure_2_GHG_per_pkm_General!AH47</f>
        <v>11.003404253622561</v>
      </c>
      <c r="AI47" s="355"/>
      <c r="AL47" s="356"/>
      <c r="AM47" s="356"/>
      <c r="AN47" s="356"/>
      <c r="AO47" s="356"/>
      <c r="AP47" s="356"/>
      <c r="AQ47" s="356"/>
      <c r="AR47" s="356"/>
      <c r="BD47" s="349"/>
      <c r="BK47" s="356"/>
      <c r="BL47" s="356"/>
      <c r="BM47" s="356"/>
      <c r="BN47" s="356"/>
      <c r="BO47" s="356"/>
      <c r="BP47" s="356"/>
      <c r="BQ47" s="356"/>
      <c r="BR47" s="356"/>
      <c r="BS47" s="356"/>
      <c r="BT47" s="356"/>
      <c r="BX47" s="356"/>
      <c r="BZ47" s="356"/>
      <c r="CA47" s="356"/>
      <c r="CB47" s="356"/>
      <c r="CC47" s="356"/>
    </row>
    <row r="48" spans="2:81" x14ac:dyDescent="0.25">
      <c r="B48" s="357" t="str">
        <f>Figure_2_GHG_per_pkm_General!B48</f>
        <v>Operational services</v>
      </c>
      <c r="C48" s="506">
        <f>Figure_2_GHG_per_pkm_General!C48</f>
        <v>0</v>
      </c>
      <c r="D48" s="506">
        <f>Figure_2_GHG_per_pkm_General!D48</f>
        <v>34.727515897616378</v>
      </c>
      <c r="E48" s="506">
        <f>Figure_2_GHG_per_pkm_General!F48</f>
        <v>0</v>
      </c>
      <c r="F48" s="506">
        <f>Figure_2_GHG_per_pkm_General!G48</f>
        <v>24.755460238314541</v>
      </c>
      <c r="G48" s="506">
        <f>Figure_2_GHG_per_pkm_General!H48</f>
        <v>0</v>
      </c>
      <c r="H48" s="506">
        <f>Figure_2_GHG_per_pkm_General!I48</f>
        <v>24.755460238314541</v>
      </c>
      <c r="I48" s="506">
        <f>Figure_2_GHG_per_pkm_General!J48</f>
        <v>0</v>
      </c>
      <c r="J48" s="506">
        <f>Figure_2_GHG_per_pkm_General!K48</f>
        <v>0</v>
      </c>
      <c r="K48" s="506">
        <f>Figure_2_GHG_per_pkm_General!L48</f>
        <v>0</v>
      </c>
      <c r="L48" s="506">
        <f>Figure_2_GHG_per_pkm_General!M48</f>
        <v>13.545440507757011</v>
      </c>
      <c r="M48" s="506">
        <f>Figure_2_GHG_per_pkm_General!N48</f>
        <v>0</v>
      </c>
      <c r="N48" s="506">
        <f>Figure_2_GHG_per_pkm_General!O48</f>
        <v>0</v>
      </c>
      <c r="O48" s="506">
        <f>Figure_2_GHG_per_pkm_General!P48</f>
        <v>0</v>
      </c>
      <c r="P48" s="506">
        <f>Figure_2_GHG_per_pkm_General!Q48</f>
        <v>0</v>
      </c>
      <c r="Q48" s="506">
        <f>Figure_2_GHG_per_pkm_General!R48</f>
        <v>0</v>
      </c>
      <c r="R48" s="506">
        <f>Figure_2_GHG_per_pkm_General!S48</f>
        <v>108.04192570523938</v>
      </c>
      <c r="S48" s="506">
        <f>Figure_2_GHG_per_pkm_General!T48</f>
        <v>82.587014114064175</v>
      </c>
      <c r="T48" s="506">
        <f>Figure_2_GHG_per_pkm_General!U48</f>
        <v>82.587014114064175</v>
      </c>
      <c r="U48" s="506">
        <f>Figure_2_GHG_per_pkm_General!V48</f>
        <v>95.453913383102048</v>
      </c>
      <c r="V48" s="506">
        <f>Figure_2_GHG_per_pkm_General!W48</f>
        <v>111.65281620399554</v>
      </c>
      <c r="W48" s="506">
        <f>Figure_2_GHG_per_pkm_General!X48</f>
        <v>83.169954927466094</v>
      </c>
      <c r="X48" s="506">
        <f>Figure_2_GHG_per_pkm_General!Y48</f>
        <v>76.132537426927982</v>
      </c>
      <c r="Y48" s="506">
        <f>Figure_2_GHG_per_pkm_General!Z48</f>
        <v>63.574933495725645</v>
      </c>
      <c r="Z48" s="506">
        <f>Figure_2_GHG_per_pkm_General!AA48</f>
        <v>63.574933495725645</v>
      </c>
      <c r="AA48" s="506">
        <f>Figure_2_GHG_per_pkm_General!AB48</f>
        <v>73.479786868866043</v>
      </c>
      <c r="AB48" s="506">
        <f>Figure_2_GHG_per_pkm_General!AC48</f>
        <v>7.9817361104328963</v>
      </c>
      <c r="AC48" s="506">
        <f>Figure_2_GHG_per_pkm_General!AD48</f>
        <v>5.8756904404960579</v>
      </c>
      <c r="AD48" s="506">
        <f>Figure_2_GHG_per_pkm_General!AE48</f>
        <v>5.0624318142218128</v>
      </c>
      <c r="AE48" s="506">
        <f>Figure_2_GHG_per_pkm_General!AF48</f>
        <v>5.0624318142218128</v>
      </c>
      <c r="AF48" s="506">
        <f>Figure_2_GHG_per_pkm_General!AG48</f>
        <v>4.8792958449283903</v>
      </c>
      <c r="AG48" s="506">
        <f>Figure_2_GHG_per_pkm_General!AH48</f>
        <v>0</v>
      </c>
      <c r="AI48" s="355"/>
      <c r="AL48" s="356"/>
      <c r="AM48" s="356"/>
      <c r="AN48" s="356"/>
      <c r="AO48" s="356"/>
      <c r="AP48" s="356"/>
      <c r="AQ48" s="356"/>
      <c r="AR48" s="356"/>
      <c r="BD48" s="349"/>
      <c r="BK48" s="356"/>
      <c r="BL48" s="356"/>
      <c r="BM48" s="356"/>
      <c r="BN48" s="356"/>
      <c r="BO48" s="356"/>
      <c r="BP48" s="356"/>
      <c r="BQ48" s="356"/>
      <c r="BR48" s="356"/>
      <c r="BS48" s="356"/>
      <c r="BT48" s="356"/>
      <c r="BX48" s="356"/>
      <c r="BZ48" s="356"/>
      <c r="CA48" s="356"/>
      <c r="CB48" s="356"/>
      <c r="CC48" s="356"/>
    </row>
    <row r="49" spans="2:81" hidden="1" x14ac:dyDescent="0.25">
      <c r="B49" s="357" t="s">
        <v>1057</v>
      </c>
      <c r="C49" s="356">
        <v>225.8831960379388</v>
      </c>
      <c r="D49" s="356">
        <v>109.2715625573851</v>
      </c>
      <c r="E49" s="356">
        <v>134.5247173832434</v>
      </c>
      <c r="F49" s="356">
        <v>170.94671713201515</v>
      </c>
      <c r="G49" s="356">
        <v>198.6553751289735</v>
      </c>
      <c r="J49" s="354"/>
      <c r="K49" s="353"/>
      <c r="L49" s="353"/>
      <c r="M49" s="353"/>
      <c r="N49" s="348"/>
      <c r="O49" s="353"/>
      <c r="P49" s="353"/>
      <c r="Q49" s="353"/>
      <c r="R49" s="353"/>
      <c r="S49" s="353"/>
      <c r="U49" s="356">
        <v>92.000625319612908</v>
      </c>
      <c r="V49" s="353"/>
      <c r="W49" s="353"/>
      <c r="X49" s="353"/>
      <c r="Y49" s="353"/>
      <c r="Z49" s="353"/>
      <c r="AA49" s="353"/>
      <c r="AB49" s="353"/>
      <c r="AC49" s="353"/>
      <c r="AD49" s="353"/>
      <c r="AE49" s="353"/>
      <c r="AF49" s="356">
        <v>146.93726718801878</v>
      </c>
      <c r="AG49" s="356">
        <v>109.74665673023698</v>
      </c>
      <c r="AI49" s="354"/>
      <c r="AJ49" s="353"/>
      <c r="AK49" s="353"/>
      <c r="AL49" s="353"/>
      <c r="AM49" s="353"/>
      <c r="AN49" s="353"/>
      <c r="AO49" s="353"/>
      <c r="AP49" s="353"/>
      <c r="AQ49" s="353"/>
      <c r="AR49" s="353"/>
      <c r="AS49" s="353"/>
      <c r="AT49" s="353"/>
      <c r="AV49" s="349"/>
    </row>
    <row r="50" spans="2:81" hidden="1" x14ac:dyDescent="0.25">
      <c r="B50" s="357" t="s">
        <v>1056</v>
      </c>
      <c r="C50" s="356">
        <v>235.34686736744837</v>
      </c>
      <c r="D50" s="356">
        <v>29.082532108575009</v>
      </c>
      <c r="E50" s="356">
        <v>92.462424726943624</v>
      </c>
      <c r="F50" s="356">
        <v>147.75164600715308</v>
      </c>
      <c r="G50" s="356">
        <v>190.45060506651421</v>
      </c>
      <c r="J50" s="354"/>
      <c r="K50" s="353"/>
      <c r="L50" s="353"/>
      <c r="M50" s="353"/>
      <c r="N50" s="348"/>
      <c r="O50" s="353"/>
      <c r="P50" s="353"/>
      <c r="Q50" s="353"/>
      <c r="R50" s="353"/>
      <c r="S50" s="353"/>
      <c r="U50" s="356">
        <v>20.138098699878793</v>
      </c>
      <c r="V50" s="353"/>
      <c r="W50" s="353"/>
      <c r="X50" s="353"/>
      <c r="Y50" s="353"/>
      <c r="Z50" s="353"/>
      <c r="AA50" s="353"/>
      <c r="AB50" s="353"/>
      <c r="AC50" s="353"/>
      <c r="AD50" s="353"/>
      <c r="AE50" s="353"/>
      <c r="AF50" s="356">
        <v>123.41082373994841</v>
      </c>
      <c r="AG50" s="356">
        <v>47.360170627588715</v>
      </c>
      <c r="AI50" s="354"/>
      <c r="AJ50" s="353"/>
      <c r="AK50" s="353"/>
      <c r="AL50" s="353"/>
      <c r="AM50" s="353"/>
      <c r="AN50" s="353"/>
      <c r="AO50" s="353"/>
      <c r="AP50" s="353"/>
      <c r="AQ50" s="353"/>
      <c r="AR50" s="353"/>
      <c r="AS50" s="353"/>
      <c r="AT50" s="353"/>
      <c r="AV50" s="349"/>
    </row>
    <row r="51" spans="2:81" hidden="1" x14ac:dyDescent="0.25">
      <c r="B51" s="357" t="s">
        <v>1055</v>
      </c>
      <c r="C51" s="356">
        <v>169.63000923799299</v>
      </c>
      <c r="D51" s="356">
        <v>66.108608232937002</v>
      </c>
      <c r="E51" s="356">
        <v>87.042263228114194</v>
      </c>
      <c r="F51" s="356">
        <v>106.35742590613199</v>
      </c>
      <c r="G51" s="356">
        <v>130.467437832401</v>
      </c>
      <c r="J51" s="354"/>
      <c r="K51" s="353"/>
      <c r="L51" s="353"/>
      <c r="M51" s="353"/>
      <c r="N51" s="348"/>
      <c r="O51" s="353"/>
      <c r="P51" s="353"/>
      <c r="Q51" s="353"/>
      <c r="R51" s="353"/>
      <c r="S51" s="353"/>
      <c r="U51" s="356">
        <v>57.028326808897397</v>
      </c>
      <c r="V51" s="353"/>
      <c r="W51" s="353"/>
      <c r="X51" s="353"/>
      <c r="Y51" s="353"/>
      <c r="Z51" s="353"/>
      <c r="AA51" s="353"/>
      <c r="AB51" s="353"/>
      <c r="AC51" s="353"/>
      <c r="AD51" s="353"/>
      <c r="AE51" s="353"/>
      <c r="AF51" s="356">
        <v>82.788852695901895</v>
      </c>
      <c r="AG51" s="356">
        <v>73.1615339584623</v>
      </c>
      <c r="AI51" s="354"/>
      <c r="AJ51" s="353"/>
      <c r="AK51" s="353"/>
      <c r="AL51" s="353"/>
      <c r="AM51" s="353"/>
      <c r="AN51" s="353"/>
      <c r="AO51" s="353"/>
      <c r="AP51" s="353"/>
      <c r="AQ51" s="353"/>
      <c r="AR51" s="353"/>
      <c r="AS51" s="353"/>
      <c r="AT51" s="353"/>
      <c r="AV51" s="349"/>
    </row>
    <row r="52" spans="2:81" hidden="1" x14ac:dyDescent="0.25">
      <c r="B52" s="357" t="s">
        <v>1054</v>
      </c>
      <c r="C52" s="356">
        <v>129.54562060471599</v>
      </c>
      <c r="D52" s="356">
        <v>72.039757217874197</v>
      </c>
      <c r="E52" s="356">
        <v>76.416043285393002</v>
      </c>
      <c r="F52" s="356">
        <v>77.511185806366001</v>
      </c>
      <c r="G52" s="356">
        <v>94.288071043957402</v>
      </c>
      <c r="J52" s="354"/>
      <c r="K52" s="353"/>
      <c r="L52" s="353"/>
      <c r="M52" s="353"/>
      <c r="N52" s="348"/>
      <c r="O52" s="353"/>
      <c r="P52" s="353"/>
      <c r="Q52" s="353"/>
      <c r="R52" s="353"/>
      <c r="S52" s="353"/>
      <c r="U52" s="356">
        <v>64.575287204428093</v>
      </c>
      <c r="V52" s="353"/>
      <c r="W52" s="353"/>
      <c r="X52" s="353"/>
      <c r="Y52" s="353"/>
      <c r="Z52" s="353"/>
      <c r="AA52" s="353"/>
      <c r="AB52" s="353"/>
      <c r="AC52" s="353"/>
      <c r="AD52" s="353"/>
      <c r="AE52" s="353"/>
      <c r="AF52" s="356">
        <v>56.436216180368902</v>
      </c>
      <c r="AG52" s="356">
        <v>74.833619113601898</v>
      </c>
      <c r="AI52" s="354"/>
      <c r="AJ52" s="353"/>
      <c r="AK52" s="353"/>
      <c r="AL52" s="353"/>
      <c r="AM52" s="353"/>
      <c r="AN52" s="353"/>
      <c r="AO52" s="353"/>
      <c r="AP52" s="353"/>
      <c r="AQ52" s="353"/>
      <c r="AR52" s="353"/>
      <c r="AS52" s="353"/>
      <c r="AT52" s="353"/>
      <c r="AV52" s="349"/>
    </row>
    <row r="53" spans="2:81" hidden="1" x14ac:dyDescent="0.25">
      <c r="B53" s="357" t="s">
        <v>1053</v>
      </c>
      <c r="C53" s="356">
        <v>89.461231971439403</v>
      </c>
      <c r="D53" s="356">
        <v>77.970906202811506</v>
      </c>
      <c r="E53" s="356">
        <v>65.789823342671895</v>
      </c>
      <c r="F53" s="356">
        <v>48.664945706598999</v>
      </c>
      <c r="G53" s="356">
        <v>58.108704255513402</v>
      </c>
      <c r="J53" s="354"/>
      <c r="K53" s="353"/>
      <c r="L53" s="353"/>
      <c r="M53" s="353"/>
      <c r="N53" s="348"/>
      <c r="O53" s="353"/>
      <c r="P53" s="353"/>
      <c r="Q53" s="353"/>
      <c r="R53" s="353"/>
      <c r="S53" s="353"/>
      <c r="U53" s="356">
        <v>72.122247599958797</v>
      </c>
      <c r="V53" s="353"/>
      <c r="W53" s="353"/>
      <c r="X53" s="353"/>
      <c r="Y53" s="353"/>
      <c r="Z53" s="353"/>
      <c r="AA53" s="353"/>
      <c r="AB53" s="353"/>
      <c r="AC53" s="353"/>
      <c r="AD53" s="353"/>
      <c r="AE53" s="353"/>
      <c r="AF53" s="356">
        <v>30.0835796648349</v>
      </c>
      <c r="AG53" s="356">
        <v>76.505704268741596</v>
      </c>
      <c r="AI53" s="354"/>
      <c r="AJ53" s="353"/>
      <c r="AK53" s="353"/>
      <c r="AL53" s="353"/>
      <c r="AM53" s="353"/>
      <c r="AN53" s="353"/>
      <c r="AO53" s="353"/>
      <c r="AP53" s="353"/>
      <c r="AQ53" s="353"/>
      <c r="AR53" s="353"/>
      <c r="AS53" s="353"/>
      <c r="AT53" s="353"/>
      <c r="AV53" s="349"/>
    </row>
    <row r="54" spans="2:81" hidden="1" x14ac:dyDescent="0.25">
      <c r="B54" s="357" t="s">
        <v>1052</v>
      </c>
      <c r="C54" s="356">
        <v>49.376843338162402</v>
      </c>
      <c r="D54" s="356">
        <v>83.9020551877488</v>
      </c>
      <c r="E54" s="356">
        <v>55.163603399950702</v>
      </c>
      <c r="F54" s="356">
        <v>19.818705606832999</v>
      </c>
      <c r="G54" s="356">
        <v>21.929337467069399</v>
      </c>
      <c r="J54" s="354"/>
      <c r="K54" s="353"/>
      <c r="L54" s="353"/>
      <c r="M54" s="353"/>
      <c r="N54" s="348"/>
      <c r="O54" s="353"/>
      <c r="P54" s="353"/>
      <c r="Q54" s="353"/>
      <c r="R54" s="353"/>
      <c r="S54" s="353"/>
      <c r="U54" s="356">
        <v>79.669207995489501</v>
      </c>
      <c r="V54" s="353"/>
      <c r="W54" s="353"/>
      <c r="X54" s="353"/>
      <c r="Y54" s="353"/>
      <c r="Z54" s="353"/>
      <c r="AA54" s="353"/>
      <c r="AB54" s="353"/>
      <c r="AC54" s="353"/>
      <c r="AD54" s="353"/>
      <c r="AE54" s="353"/>
      <c r="AF54" s="356">
        <v>3.7309431493018801</v>
      </c>
      <c r="AG54" s="356">
        <v>78.177789423881194</v>
      </c>
      <c r="AI54" s="354"/>
      <c r="AJ54" s="353"/>
      <c r="AK54" s="353"/>
      <c r="AL54" s="353"/>
      <c r="AM54" s="353"/>
      <c r="AN54" s="353"/>
      <c r="AO54" s="353"/>
      <c r="AP54" s="353"/>
      <c r="AQ54" s="353"/>
      <c r="AR54" s="353"/>
      <c r="AS54" s="353"/>
      <c r="AT54" s="353"/>
      <c r="AV54" s="349"/>
    </row>
    <row r="55" spans="2:81" x14ac:dyDescent="0.25">
      <c r="C55" s="410">
        <f>SUM(D45:D48)-SUM(C45:C48)</f>
        <v>79.410580758209832</v>
      </c>
      <c r="E55" s="410">
        <f>SUM(F45:F48)-SUM(E45:E48)</f>
        <v>40.325729636217524</v>
      </c>
      <c r="G55" s="410">
        <f>SUM(H45:H48)-SUM(G45:G48)</f>
        <v>49.2975501510331</v>
      </c>
      <c r="J55" s="410">
        <f>SUM(L45:L48)-SUM(J45:J48)</f>
        <v>38.308983847017096</v>
      </c>
      <c r="K55" s="353"/>
      <c r="L55" s="353"/>
      <c r="M55" s="353"/>
      <c r="N55" s="410">
        <f>MAX(SUM($R45:$R48),SUM($W45:$W48))-SUM(N45:N48)</f>
        <v>150.92837900985396</v>
      </c>
      <c r="O55" s="353"/>
      <c r="P55" s="410">
        <f>MAX(SUM($T45:$T48),SUM($Z45:$Z48))-SUM(P45:P48)</f>
        <v>149.64996030687303</v>
      </c>
      <c r="Q55" s="353"/>
      <c r="R55" s="410">
        <f>MAX(SUM($R45:$R48),SUM($W45:$W48))-SUM(R45:R48)</f>
        <v>0</v>
      </c>
      <c r="S55" s="353"/>
      <c r="T55" s="410">
        <f>MAX(SUM($T45:$T48),SUM($Z45:$Z48))-SUM(T45:T48)</f>
        <v>0</v>
      </c>
      <c r="V55" s="353"/>
      <c r="W55" s="410">
        <f>MAX(SUM($R45:$R48),SUM($W45:$W48))-SUM(W45:W48)</f>
        <v>64.213549665908317</v>
      </c>
      <c r="X55" s="353"/>
      <c r="Y55" s="353"/>
      <c r="Z55" s="410">
        <f>MAX(SUM($T45:$T48),SUM($Z45:$Z48))-SUM(Z45:Z48)</f>
        <v>59.670233895714233</v>
      </c>
      <c r="AA55" s="353"/>
      <c r="AB55" s="353"/>
      <c r="AC55" s="353"/>
      <c r="AD55" s="353"/>
      <c r="AE55" s="353"/>
      <c r="AI55" s="354"/>
      <c r="AJ55" s="353"/>
      <c r="AK55" s="353"/>
      <c r="AL55" s="353"/>
      <c r="AM55" s="353"/>
      <c r="AN55" s="353"/>
      <c r="AO55" s="353"/>
      <c r="AP55" s="353"/>
      <c r="AQ55" s="353"/>
      <c r="AR55" s="353"/>
      <c r="AS55" s="353"/>
      <c r="AT55" s="353"/>
      <c r="AV55" s="349"/>
    </row>
    <row r="56" spans="2:81" x14ac:dyDescent="0.25">
      <c r="J56" s="354"/>
      <c r="K56" s="353"/>
      <c r="L56" s="353"/>
      <c r="M56" s="353"/>
      <c r="N56" s="348"/>
      <c r="O56" s="353"/>
      <c r="P56" s="353"/>
      <c r="Q56" s="353"/>
      <c r="R56" s="353"/>
      <c r="S56" s="353"/>
      <c r="V56" s="353"/>
      <c r="W56" s="353"/>
      <c r="X56" s="353"/>
      <c r="Y56" s="353"/>
      <c r="Z56" s="353"/>
      <c r="AA56" s="353"/>
      <c r="AB56" s="353"/>
      <c r="AC56" s="353"/>
      <c r="AD56" s="353"/>
      <c r="AE56" s="353"/>
      <c r="AI56" s="354"/>
      <c r="AJ56" s="353"/>
      <c r="AK56" s="353"/>
      <c r="AL56" s="353"/>
      <c r="AM56" s="353"/>
      <c r="AN56" s="353"/>
      <c r="AO56" s="353"/>
      <c r="AP56" s="353"/>
      <c r="AQ56" s="353"/>
      <c r="AR56" s="353"/>
      <c r="AS56" s="353"/>
      <c r="AT56" s="353"/>
      <c r="AV56" s="349"/>
    </row>
    <row r="57" spans="2:81" x14ac:dyDescent="0.25">
      <c r="B57" s="357"/>
      <c r="C57" s="356"/>
      <c r="D57" s="356"/>
      <c r="E57" s="356"/>
      <c r="F57" s="356"/>
      <c r="G57" s="356"/>
      <c r="H57" s="356"/>
      <c r="I57" s="356"/>
      <c r="J57" s="356"/>
      <c r="K57" s="356"/>
      <c r="L57" s="356"/>
      <c r="M57" s="356"/>
      <c r="N57" s="356"/>
      <c r="O57" s="356"/>
      <c r="P57" s="356"/>
      <c r="Q57" s="356"/>
      <c r="R57" s="356"/>
      <c r="S57" s="356"/>
      <c r="T57" s="356"/>
      <c r="U57" s="356"/>
      <c r="V57" s="356"/>
      <c r="W57" s="356"/>
      <c r="X57" s="356"/>
      <c r="Y57" s="356"/>
      <c r="Z57" s="356"/>
      <c r="AA57" s="356"/>
      <c r="AB57" s="356"/>
      <c r="AC57" s="356"/>
      <c r="AD57" s="356"/>
      <c r="AE57" s="356"/>
      <c r="AF57" s="356"/>
      <c r="AG57" s="356"/>
      <c r="AI57" s="355"/>
      <c r="AL57" s="356"/>
      <c r="AM57" s="356"/>
      <c r="AN57" s="356"/>
      <c r="AO57" s="356"/>
      <c r="AP57" s="356"/>
      <c r="AQ57" s="356"/>
      <c r="AR57" s="356"/>
      <c r="BD57" s="349"/>
      <c r="BK57" s="356"/>
      <c r="BL57" s="356"/>
      <c r="BM57" s="356"/>
      <c r="BN57" s="356"/>
      <c r="BO57" s="356"/>
      <c r="BP57" s="356"/>
      <c r="BQ57" s="356"/>
      <c r="BR57" s="356"/>
      <c r="BS57" s="356"/>
      <c r="BT57" s="356"/>
      <c r="BX57" s="356"/>
      <c r="BZ57" s="356"/>
      <c r="CA57" s="356"/>
      <c r="CB57" s="356"/>
      <c r="CC57" s="356"/>
    </row>
    <row r="58" spans="2:81" x14ac:dyDescent="0.25">
      <c r="B58" s="357"/>
      <c r="C58" s="356"/>
      <c r="D58" s="356"/>
      <c r="E58" s="356"/>
      <c r="F58" s="356"/>
      <c r="G58" s="356"/>
      <c r="H58" s="356"/>
      <c r="I58" s="356"/>
      <c r="J58" s="356"/>
      <c r="K58" s="356"/>
      <c r="L58" s="356"/>
      <c r="M58" s="356"/>
      <c r="N58" s="356"/>
      <c r="O58" s="356"/>
      <c r="P58" s="356"/>
      <c r="Q58" s="356"/>
      <c r="R58" s="356"/>
      <c r="S58" s="356"/>
      <c r="T58" s="356"/>
      <c r="U58" s="356"/>
      <c r="V58" s="356"/>
      <c r="W58" s="356"/>
      <c r="X58" s="356"/>
      <c r="Y58" s="356"/>
      <c r="Z58" s="356"/>
      <c r="AA58" s="356"/>
      <c r="AB58" s="356"/>
      <c r="AC58" s="356"/>
      <c r="AD58" s="356"/>
      <c r="AE58" s="356"/>
      <c r="AF58" s="356"/>
      <c r="AG58" s="356"/>
      <c r="AI58" s="355"/>
      <c r="AL58" s="356"/>
      <c r="AM58" s="356"/>
      <c r="AN58" s="356"/>
      <c r="AO58" s="356"/>
      <c r="AP58" s="356"/>
      <c r="AQ58" s="356"/>
      <c r="AR58" s="356"/>
      <c r="BD58" s="349"/>
      <c r="BK58" s="356"/>
      <c r="BL58" s="356"/>
      <c r="BM58" s="356"/>
      <c r="BN58" s="356"/>
      <c r="BO58" s="356"/>
      <c r="BP58" s="356"/>
      <c r="BQ58" s="356"/>
      <c r="BR58" s="356"/>
      <c r="BS58" s="356"/>
      <c r="BT58" s="356"/>
      <c r="BX58" s="356"/>
      <c r="BZ58" s="356"/>
      <c r="CA58" s="356"/>
      <c r="CB58" s="356"/>
      <c r="CC58" s="356"/>
    </row>
    <row r="59" spans="2:81" ht="75" x14ac:dyDescent="0.25">
      <c r="B59" s="398">
        <f>Figure_2_GHG_per_pkm_General!B44</f>
        <v>0</v>
      </c>
      <c r="C59" s="398" t="str">
        <f>Figure_2_GHG_per_pkm_General!C44</f>
        <v>Private e-scooter</v>
      </c>
      <c r="D59" s="398" t="str">
        <f>Figure_2_GHG_per_pkm_General!D44</f>
        <v>Shared e-scooter (first generation)</v>
      </c>
      <c r="E59" s="398" t="str">
        <f>Figure_2_GHG_per_pkm_General!F44</f>
        <v>Private bike</v>
      </c>
      <c r="F59" s="398" t="str">
        <f>Figure_2_GHG_per_pkm_General!G44</f>
        <v>Shared bike</v>
      </c>
      <c r="G59" s="398" t="str">
        <f>Figure_2_GHG_per_pkm_General!H44</f>
        <v>Private e-bike</v>
      </c>
      <c r="H59" s="398" t="str">
        <f>Figure_2_GHG_per_pkm_General!I44</f>
        <v>Shared e-bike</v>
      </c>
      <c r="I59" s="398" t="str">
        <f>Figure_2_GHG_per_pkm_General!J44</f>
        <v>Private moped - ICE</v>
      </c>
      <c r="J59" s="398" t="str">
        <f>Figure_2_GHG_per_pkm_General!K44</f>
        <v>Private moped - BEV</v>
      </c>
      <c r="K59" s="398" t="str">
        <f>Figure_2_GHG_per_pkm_General!L44</f>
        <v>Shared moped - ICE</v>
      </c>
      <c r="L59" s="398" t="str">
        <f>Figure_2_GHG_per_pkm_General!M44</f>
        <v>Shared moped - BEV</v>
      </c>
      <c r="M59" s="398" t="str">
        <f>Figure_2_GHG_per_pkm_General!N44</f>
        <v>Private car - ICE</v>
      </c>
      <c r="N59" s="398" t="str">
        <f>Figure_2_GHG_per_pkm_General!O44</f>
        <v>Private car - HEV</v>
      </c>
      <c r="O59" s="398" t="str">
        <f>Figure_2_GHG_per_pkm_General!P44</f>
        <v>Private car - PHEV</v>
      </c>
      <c r="P59" s="398" t="str">
        <f>Figure_2_GHG_per_pkm_General!Q44</f>
        <v>Private car - BEV</v>
      </c>
      <c r="Q59" s="398" t="str">
        <f>Figure_2_GHG_per_pkm_General!R44</f>
        <v>Private car - FCEV</v>
      </c>
      <c r="R59" s="398" t="str">
        <f>Figure_2_GHG_per_pkm_General!S44</f>
        <v>Taxi  HEV</v>
      </c>
      <c r="S59" s="398" t="str">
        <f>Figure_2_GHG_per_pkm_General!T44</f>
        <v>Taxi  BEV</v>
      </c>
      <c r="T59" s="398" t="str">
        <f>Figure_2_GHG_per_pkm_General!U44</f>
        <v>Taxi  BEV (two packs)</v>
      </c>
      <c r="U59" s="398" t="str">
        <f>Figure_2_GHG_per_pkm_General!V44</f>
        <v>Taxi - FCEV</v>
      </c>
      <c r="V59" s="398" t="str">
        <f>Figure_2_GHG_per_pkm_General!W44</f>
        <v>Ridesourcing - car - ICE</v>
      </c>
      <c r="W59" s="398" t="str">
        <f>Figure_2_GHG_per_pkm_General!X44</f>
        <v>Ridesourcing - car - HEV</v>
      </c>
      <c r="X59" s="398" t="str">
        <f>Figure_2_GHG_per_pkm_General!Y44</f>
        <v>Ridesourcing - car - PHEV</v>
      </c>
      <c r="Y59" s="398" t="str">
        <f>Figure_2_GHG_per_pkm_General!Z44</f>
        <v>Ridesourcing - car - BEV</v>
      </c>
      <c r="Z59" s="398" t="str">
        <f>Figure_2_GHG_per_pkm_General!AA44</f>
        <v>Ridesourcing - car - BEV (two packs)</v>
      </c>
      <c r="AA59" s="398" t="str">
        <f>Figure_2_GHG_per_pkm_General!AB44</f>
        <v>Ridesourcing - car - FCEV</v>
      </c>
      <c r="AB59" s="398" t="str">
        <f>Figure_2_GHG_per_pkm_General!AC44</f>
        <v>Bus - ICE</v>
      </c>
      <c r="AC59" s="398" t="str">
        <f>Figure_2_GHG_per_pkm_General!AD44</f>
        <v>Bus - HEV</v>
      </c>
      <c r="AD59" s="398" t="str">
        <f>Figure_2_GHG_per_pkm_General!AE44</f>
        <v>Bus - BEV</v>
      </c>
      <c r="AE59" s="398" t="str">
        <f>Figure_2_GHG_per_pkm_General!AF44</f>
        <v>Bus - BEV (two packs)</v>
      </c>
      <c r="AF59" s="398" t="str">
        <f>Figure_2_GHG_per_pkm_General!AG44</f>
        <v>Bus - FCEV</v>
      </c>
      <c r="AG59" s="398" t="str">
        <f>Figure_2_GHG_per_pkm_General!AH44</f>
        <v>Metro/urban train</v>
      </c>
      <c r="AH59" s="400"/>
      <c r="AI59" s="399"/>
      <c r="AJ59" s="400"/>
      <c r="AK59" s="400"/>
      <c r="AL59" s="398"/>
      <c r="AO59" s="348"/>
      <c r="AU59" s="349"/>
    </row>
    <row r="60" spans="2:81" s="505" customFormat="1" x14ac:dyDescent="0.25">
      <c r="B60" s="357" t="str">
        <f>Figure_2_GHG_per_pkm_General!B45</f>
        <v>Vehicle component</v>
      </c>
      <c r="C60" s="356">
        <f>Figure_2_GHG_per_pkm_General!C45</f>
        <v>25.812925915482275</v>
      </c>
      <c r="D60" s="356">
        <f>Figure_2_GHG_per_pkm_General!D45</f>
        <v>70.495990776075715</v>
      </c>
      <c r="E60" s="356">
        <f>Figure_2_GHG_per_pkm_General!F45</f>
        <v>7.3770950922356082</v>
      </c>
      <c r="F60" s="356">
        <f>Figure_2_GHG_per_pkm_General!G45</f>
        <v>22.928830490933084</v>
      </c>
      <c r="G60" s="356">
        <f>Figure_2_GHG_per_pkm_General!H45</f>
        <v>12.382172821331881</v>
      </c>
      <c r="H60" s="356">
        <f>Figure_2_GHG_per_pkm_General!I45</f>
        <v>36.900936410717925</v>
      </c>
      <c r="I60" s="356">
        <f>Figure_2_GHG_per_pkm_General!J45</f>
        <v>7.985146217473579</v>
      </c>
      <c r="J60" s="356">
        <f>Figure_2_GHG_per_pkm_General!K45</f>
        <v>9.7988736045981124</v>
      </c>
      <c r="K60" s="356">
        <f>Figure_2_GHG_per_pkm_General!L45</f>
        <v>19.952685602050249</v>
      </c>
      <c r="L60" s="356">
        <f>Figure_2_GHG_per_pkm_General!M45</f>
        <v>34.562416943858203</v>
      </c>
      <c r="M60" s="356">
        <f>Figure_2_GHG_per_pkm_General!N45</f>
        <v>22.306885343779747</v>
      </c>
      <c r="N60" s="356">
        <f>Figure_2_GHG_per_pkm_General!O45</f>
        <v>24.448045010321731</v>
      </c>
      <c r="O60" s="356">
        <f>Figure_2_GHG_per_pkm_General!P45</f>
        <v>30.063629467626356</v>
      </c>
      <c r="P60" s="356">
        <f>Figure_2_GHG_per_pkm_General!Q45</f>
        <v>40.25521626294293</v>
      </c>
      <c r="Q60" s="356">
        <f>Figure_2_GHG_per_pkm_General!R45</f>
        <v>35.907748636375274</v>
      </c>
      <c r="R60" s="356">
        <f>Figure_2_GHG_per_pkm_General!S45</f>
        <v>28.971405469142269</v>
      </c>
      <c r="S60" s="356">
        <f>Figure_2_GHG_per_pkm_General!T45</f>
        <v>48.845355318706986</v>
      </c>
      <c r="T60" s="356">
        <f>Figure_2_GHG_per_pkm_General!U45</f>
        <v>75.20908010530384</v>
      </c>
      <c r="U60" s="356">
        <f>Figure_2_GHG_per_pkm_General!V45</f>
        <v>40.153430860240604</v>
      </c>
      <c r="V60" s="356">
        <f>Figure_2_GHG_per_pkm_General!W45</f>
        <v>20.999421401047297</v>
      </c>
      <c r="W60" s="356">
        <f>Figure_2_GHG_per_pkm_General!X45</f>
        <v>22.932234608915039</v>
      </c>
      <c r="X60" s="356">
        <f>Figure_2_GHG_per_pkm_General!Y45</f>
        <v>27.780915166781725</v>
      </c>
      <c r="Y60" s="356">
        <f>Figure_2_GHG_per_pkm_General!Z45</f>
        <v>37.358455463108001</v>
      </c>
      <c r="Z60" s="356">
        <f>Figure_2_GHG_per_pkm_General!AA45</f>
        <v>61.218289617619995</v>
      </c>
      <c r="AA60" s="356">
        <f>Figure_2_GHG_per_pkm_General!AB45</f>
        <v>30.909843683648713</v>
      </c>
      <c r="AB60" s="356">
        <f>Figure_2_GHG_per_pkm_General!AC45</f>
        <v>6.538587433013805</v>
      </c>
      <c r="AC60" s="356">
        <f>Figure_2_GHG_per_pkm_General!AD45</f>
        <v>6.5178831879134265</v>
      </c>
      <c r="AD60" s="356">
        <f>Figure_2_GHG_per_pkm_General!AE45</f>
        <v>10.83015911366819</v>
      </c>
      <c r="AE60" s="356">
        <f>Figure_2_GHG_per_pkm_General!AF45</f>
        <v>14.16101471398968</v>
      </c>
      <c r="AF60" s="356">
        <f>Figure_2_GHG_per_pkm_General!AG45</f>
        <v>8.079543638778512</v>
      </c>
      <c r="AG60" s="356">
        <f>Figure_2_GHG_per_pkm_General!AH45</f>
        <v>1.6297205445883214</v>
      </c>
      <c r="AH60" s="348"/>
      <c r="AI60" s="355"/>
      <c r="AJ60" s="348"/>
      <c r="AK60" s="348"/>
      <c r="AL60" s="356"/>
      <c r="AU60" s="357"/>
    </row>
    <row r="61" spans="2:81" x14ac:dyDescent="0.25">
      <c r="B61" s="357" t="str">
        <f>Figure_2_GHG_per_pkm_General!B46</f>
        <v>Fuel component</v>
      </c>
      <c r="C61" s="506">
        <f>Figure_2_GHG_per_pkm_General!C46</f>
        <v>6.2009263051930938</v>
      </c>
      <c r="D61" s="506">
        <f>Figure_2_GHG_per_pkm_General!D46</f>
        <v>6.2009263051930947</v>
      </c>
      <c r="E61" s="506">
        <f>Figure_2_GHG_per_pkm_General!F46</f>
        <v>0</v>
      </c>
      <c r="F61" s="506">
        <f>Figure_2_GHG_per_pkm_General!G46</f>
        <v>0</v>
      </c>
      <c r="G61" s="506">
        <f>Figure_2_GHG_per_pkm_General!H46</f>
        <v>11.838132037186815</v>
      </c>
      <c r="H61" s="506">
        <f>Figure_2_GHG_per_pkm_General!I46</f>
        <v>11.838132037186815</v>
      </c>
      <c r="I61" s="506">
        <f>Figure_2_GHG_per_pkm_General!J46</f>
        <v>53.73696412283369</v>
      </c>
      <c r="J61" s="506">
        <f>Figure_2_GHG_per_pkm_General!K46</f>
        <v>19.738115308101275</v>
      </c>
      <c r="K61" s="506">
        <f>Figure_2_GHG_per_pkm_General!L46</f>
        <v>53.736964122833704</v>
      </c>
      <c r="L61" s="506">
        <f>Figure_2_GHG_per_pkm_General!M46</f>
        <v>19.738115308101275</v>
      </c>
      <c r="M61" s="506">
        <f>Figure_2_GHG_per_pkm_General!N46</f>
        <v>125.63212704</v>
      </c>
      <c r="N61" s="506">
        <f>Figure_2_GHG_per_pkm_General!O46</f>
        <v>93.58311504000001</v>
      </c>
      <c r="O61" s="506">
        <f>Figure_2_GHG_per_pkm_General!P46</f>
        <v>79.031181271830036</v>
      </c>
      <c r="P61" s="506">
        <f>Figure_2_GHG_per_pkm_General!Q46</f>
        <v>71.534730542772778</v>
      </c>
      <c r="Q61" s="506">
        <f>Figure_2_GHG_per_pkm_General!R46</f>
        <v>82.679705112992522</v>
      </c>
      <c r="R61" s="506">
        <f>Figure_2_GHG_per_pkm_General!S46</f>
        <v>117.64755563047052</v>
      </c>
      <c r="S61" s="506">
        <f>Figure_2_GHG_per_pkm_General!T46</f>
        <v>89.929536834122203</v>
      </c>
      <c r="T61" s="506">
        <f>Figure_2_GHG_per_pkm_General!U46</f>
        <v>89.929536834122203</v>
      </c>
      <c r="U61" s="506">
        <f>Figure_2_GHG_per_pkm_General!V46</f>
        <v>103.94038713750945</v>
      </c>
      <c r="V61" s="506">
        <f>Figure_2_GHG_per_pkm_General!W46</f>
        <v>121.57947778064515</v>
      </c>
      <c r="W61" s="506">
        <f>Figure_2_GHG_per_pkm_General!X46</f>
        <v>90.564304877419374</v>
      </c>
      <c r="X61" s="506">
        <f>Figure_2_GHG_per_pkm_General!Y46</f>
        <v>82.901215188068761</v>
      </c>
      <c r="Y61" s="506">
        <f>Figure_2_GHG_per_pkm_General!Z46</f>
        <v>69.227158589780103</v>
      </c>
      <c r="Z61" s="506">
        <f>Figure_2_GHG_per_pkm_General!AA46</f>
        <v>69.227158589780103</v>
      </c>
      <c r="AA61" s="506">
        <f>Figure_2_GHG_per_pkm_General!AB46</f>
        <v>80.012617851283068</v>
      </c>
      <c r="AB61" s="506">
        <f>Figure_2_GHG_per_pkm_General!AC46</f>
        <v>71.835624993896062</v>
      </c>
      <c r="AC61" s="506">
        <f>Figure_2_GHG_per_pkm_General!AD46</f>
        <v>52.881213964464521</v>
      </c>
      <c r="AD61" s="506">
        <f>Figure_2_GHG_per_pkm_General!AE46</f>
        <v>45.561886327996312</v>
      </c>
      <c r="AE61" s="506">
        <f>Figure_2_GHG_per_pkm_General!AF46</f>
        <v>45.561886327996312</v>
      </c>
      <c r="AF61" s="506">
        <f>Figure_2_GHG_per_pkm_General!AG46</f>
        <v>43.913662604355508</v>
      </c>
      <c r="AG61" s="506">
        <f>Figure_2_GHG_per_pkm_General!AH46</f>
        <v>52.577657438343778</v>
      </c>
      <c r="AI61" s="355"/>
      <c r="AL61" s="356"/>
      <c r="AO61" s="348"/>
      <c r="AU61" s="349"/>
    </row>
    <row r="62" spans="2:81" x14ac:dyDescent="0.25">
      <c r="B62" s="357" t="str">
        <f>Figure_2_GHG_per_pkm_General!B47</f>
        <v>Infrastructure component</v>
      </c>
      <c r="C62" s="356">
        <f>Figure_2_GHG_per_pkm_General!C47</f>
        <v>9.4409392749428456</v>
      </c>
      <c r="D62" s="356">
        <f>Figure_2_GHG_per_pkm_General!D47</f>
        <v>9.4409392749428456</v>
      </c>
      <c r="E62" s="356">
        <f>Figure_2_GHG_per_pkm_General!F47</f>
        <v>9.471154571397097</v>
      </c>
      <c r="F62" s="356">
        <f>Figure_2_GHG_per_pkm_General!G47</f>
        <v>9.4896885706026097</v>
      </c>
      <c r="G62" s="356">
        <f>Figure_2_GHG_per_pkm_General!H47</f>
        <v>9.4793603097639458</v>
      </c>
      <c r="H62" s="356">
        <f>Figure_2_GHG_per_pkm_General!I47</f>
        <v>9.5026866330964577</v>
      </c>
      <c r="I62" s="356">
        <f>Figure_2_GHG_per_pkm_General!J47</f>
        <v>11.394557604754132</v>
      </c>
      <c r="J62" s="356">
        <f>Figure_2_GHG_per_pkm_General!K47</f>
        <v>11.354081196149926</v>
      </c>
      <c r="K62" s="356">
        <f>Figure_2_GHG_per_pkm_General!L47</f>
        <v>11.394557604754132</v>
      </c>
      <c r="L62" s="356">
        <f>Figure_2_GHG_per_pkm_General!M47</f>
        <v>11.354081196149926</v>
      </c>
      <c r="M62" s="356">
        <f>Figure_2_GHG_per_pkm_General!N47</f>
        <v>12.476457294127272</v>
      </c>
      <c r="N62" s="356">
        <f>Figure_2_GHG_per_pkm_General!O47</f>
        <v>12.716888018619265</v>
      </c>
      <c r="O62" s="356">
        <f>Figure_2_GHG_per_pkm_General!P47</f>
        <v>12.937036533686294</v>
      </c>
      <c r="P62" s="356">
        <f>Figure_2_GHG_per_pkm_General!Q47</f>
        <v>12.197157451329351</v>
      </c>
      <c r="Q62" s="356">
        <f>Figure_2_GHG_per_pkm_General!R47</f>
        <v>12.984188392693992</v>
      </c>
      <c r="R62" s="356">
        <f>Figure_2_GHG_per_pkm_General!S47</f>
        <v>27.01554027394284</v>
      </c>
      <c r="S62" s="356">
        <f>Figure_2_GHG_per_pkm_General!T47</f>
        <v>25.911433510427884</v>
      </c>
      <c r="T62" s="356">
        <f>Figure_2_GHG_per_pkm_General!U47</f>
        <v>25.911433510427884</v>
      </c>
      <c r="U62" s="356">
        <f>Figure_2_GHG_per_pkm_General!V47</f>
        <v>27.58338863515219</v>
      </c>
      <c r="V62" s="356">
        <f>Figure_2_GHG_per_pkm_General!W47</f>
        <v>20.403198013580084</v>
      </c>
      <c r="W62" s="356">
        <f>Figure_2_GHG_per_pkm_General!X47</f>
        <v>20.796382999086166</v>
      </c>
      <c r="X62" s="356">
        <f>Figure_2_GHG_per_pkm_General!Y47</f>
        <v>21.156399760208132</v>
      </c>
      <c r="Y62" s="356">
        <f>Figure_2_GHG_per_pkm_General!Z47</f>
        <v>19.94644896507814</v>
      </c>
      <c r="Z62" s="356">
        <f>Figure_2_GHG_per_pkm_General!AA47</f>
        <v>19.94644896507814</v>
      </c>
      <c r="AA62" s="356">
        <f>Figure_2_GHG_per_pkm_General!AB47</f>
        <v>21.233508886089187</v>
      </c>
      <c r="AB62" s="356">
        <f>Figure_2_GHG_per_pkm_General!AC47</f>
        <v>3.6024452385780199</v>
      </c>
      <c r="AC62" s="356">
        <f>Figure_2_GHG_per_pkm_General!AD47</f>
        <v>3.5574070420397113</v>
      </c>
      <c r="AD62" s="356">
        <f>Figure_2_GHG_per_pkm_General!AE47</f>
        <v>3.9264293380027726</v>
      </c>
      <c r="AE62" s="356">
        <f>Figure_2_GHG_per_pkm_General!AF47</f>
        <v>3.9264293380027726</v>
      </c>
      <c r="AF62" s="356">
        <f>Figure_2_GHG_per_pkm_General!AG47</f>
        <v>4.0625475229856942</v>
      </c>
      <c r="AG62" s="356">
        <f>Figure_2_GHG_per_pkm_General!AH47</f>
        <v>11.003404253622561</v>
      </c>
      <c r="AI62" s="355"/>
      <c r="AL62" s="356"/>
      <c r="AO62" s="348"/>
      <c r="AU62" s="349"/>
    </row>
    <row r="63" spans="2:81" x14ac:dyDescent="0.25">
      <c r="B63" s="357" t="str">
        <f>Figure_2_GHG_per_pkm_General!B48</f>
        <v>Operational services</v>
      </c>
      <c r="C63" s="506">
        <f>Figure_2_GHG_per_pkm_General!C48</f>
        <v>0</v>
      </c>
      <c r="D63" s="506">
        <f>Figure_2_GHG_per_pkm_General!D48</f>
        <v>34.727515897616378</v>
      </c>
      <c r="E63" s="506">
        <f>Figure_2_GHG_per_pkm_General!F48</f>
        <v>0</v>
      </c>
      <c r="F63" s="506">
        <f>Figure_2_GHG_per_pkm_General!G48</f>
        <v>24.755460238314541</v>
      </c>
      <c r="G63" s="506">
        <f>Figure_2_GHG_per_pkm_General!H48</f>
        <v>0</v>
      </c>
      <c r="H63" s="506">
        <f>Figure_2_GHG_per_pkm_General!I48</f>
        <v>24.755460238314541</v>
      </c>
      <c r="I63" s="506">
        <f>Figure_2_GHG_per_pkm_General!J48</f>
        <v>0</v>
      </c>
      <c r="J63" s="506">
        <f>Figure_2_GHG_per_pkm_General!K48</f>
        <v>0</v>
      </c>
      <c r="K63" s="506">
        <f>Figure_2_GHG_per_pkm_General!L48</f>
        <v>0</v>
      </c>
      <c r="L63" s="506">
        <f>Figure_2_GHG_per_pkm_General!M48</f>
        <v>13.545440507757011</v>
      </c>
      <c r="M63" s="506">
        <f>Figure_2_GHG_per_pkm_General!N48</f>
        <v>0</v>
      </c>
      <c r="N63" s="506">
        <f>Figure_2_GHG_per_pkm_General!O48</f>
        <v>0</v>
      </c>
      <c r="O63" s="506">
        <f>Figure_2_GHG_per_pkm_General!P48</f>
        <v>0</v>
      </c>
      <c r="P63" s="506">
        <f>Figure_2_GHG_per_pkm_General!Q48</f>
        <v>0</v>
      </c>
      <c r="Q63" s="506">
        <f>Figure_2_GHG_per_pkm_General!R48</f>
        <v>0</v>
      </c>
      <c r="R63" s="506">
        <f>Figure_2_GHG_per_pkm_General!S48</f>
        <v>108.04192570523938</v>
      </c>
      <c r="S63" s="506">
        <f>Figure_2_GHG_per_pkm_General!T48</f>
        <v>82.587014114064175</v>
      </c>
      <c r="T63" s="506">
        <f>Figure_2_GHG_per_pkm_General!U48</f>
        <v>82.587014114064175</v>
      </c>
      <c r="U63" s="506">
        <f>Figure_2_GHG_per_pkm_General!V48</f>
        <v>95.453913383102048</v>
      </c>
      <c r="V63" s="506">
        <f>Figure_2_GHG_per_pkm_General!W48</f>
        <v>111.65281620399554</v>
      </c>
      <c r="W63" s="506">
        <f>Figure_2_GHG_per_pkm_General!X48</f>
        <v>83.169954927466094</v>
      </c>
      <c r="X63" s="506">
        <f>Figure_2_GHG_per_pkm_General!Y48</f>
        <v>76.132537426927982</v>
      </c>
      <c r="Y63" s="506">
        <f>Figure_2_GHG_per_pkm_General!Z48</f>
        <v>63.574933495725645</v>
      </c>
      <c r="Z63" s="506">
        <f>Figure_2_GHG_per_pkm_General!AA48</f>
        <v>63.574933495725645</v>
      </c>
      <c r="AA63" s="506">
        <f>Figure_2_GHG_per_pkm_General!AB48</f>
        <v>73.479786868866043</v>
      </c>
      <c r="AB63" s="506">
        <f>Figure_2_GHG_per_pkm_General!AC48</f>
        <v>7.9817361104328963</v>
      </c>
      <c r="AC63" s="506">
        <f>Figure_2_GHG_per_pkm_General!AD48</f>
        <v>5.8756904404960579</v>
      </c>
      <c r="AD63" s="506">
        <f>Figure_2_GHG_per_pkm_General!AE48</f>
        <v>5.0624318142218128</v>
      </c>
      <c r="AE63" s="506">
        <f>Figure_2_GHG_per_pkm_General!AF48</f>
        <v>5.0624318142218128</v>
      </c>
      <c r="AF63" s="506">
        <f>Figure_2_GHG_per_pkm_General!AG48</f>
        <v>4.8792958449283903</v>
      </c>
      <c r="AG63" s="506">
        <f>Figure_2_GHG_per_pkm_General!AH48</f>
        <v>0</v>
      </c>
      <c r="AI63" s="355"/>
      <c r="AL63" s="356"/>
      <c r="AO63" s="348"/>
      <c r="AU63" s="349"/>
    </row>
    <row r="64" spans="2:81" x14ac:dyDescent="0.25">
      <c r="B64" s="351"/>
      <c r="C64" s="350"/>
      <c r="D64" s="350"/>
      <c r="E64" s="350"/>
      <c r="F64" s="350"/>
      <c r="G64" s="350"/>
      <c r="H64" s="350"/>
      <c r="I64" s="350"/>
      <c r="J64" s="350"/>
      <c r="N64" s="348"/>
      <c r="O64" s="349"/>
      <c r="P64" s="349"/>
      <c r="Q64" s="349"/>
      <c r="AB64" s="348"/>
      <c r="AH64" s="349"/>
      <c r="AO64" s="348"/>
      <c r="AU64" s="349"/>
    </row>
    <row r="65" spans="2:48" x14ac:dyDescent="0.25">
      <c r="O65" s="349"/>
      <c r="P65" s="349"/>
      <c r="AB65" s="348"/>
      <c r="AG65" s="349"/>
      <c r="AO65" s="348"/>
      <c r="AT65" s="349"/>
    </row>
    <row r="66" spans="2:48" x14ac:dyDescent="0.25">
      <c r="O66" s="349"/>
      <c r="P66" s="349"/>
      <c r="AB66" s="348"/>
      <c r="AE66" s="349"/>
      <c r="AO66" s="348"/>
      <c r="AR66" s="349"/>
    </row>
    <row r="67" spans="2:48" x14ac:dyDescent="0.25">
      <c r="N67" s="348"/>
      <c r="AB67" s="348"/>
      <c r="AE67" s="349"/>
      <c r="AO67" s="348"/>
      <c r="AR67" s="349"/>
    </row>
    <row r="68" spans="2:48" s="400" customFormat="1" x14ac:dyDescent="0.25">
      <c r="B68" s="402"/>
      <c r="C68" s="403"/>
      <c r="D68" s="403"/>
      <c r="E68" s="403"/>
      <c r="F68" s="403"/>
      <c r="G68" s="403"/>
      <c r="H68" s="403"/>
      <c r="I68" s="403"/>
      <c r="J68" s="403"/>
      <c r="K68" s="403"/>
      <c r="L68" s="403"/>
      <c r="M68" s="403"/>
      <c r="N68" s="403"/>
      <c r="O68" s="403"/>
      <c r="P68" s="403"/>
      <c r="Q68" s="403"/>
      <c r="R68" s="403"/>
      <c r="S68" s="403"/>
      <c r="T68" s="403"/>
      <c r="U68" s="403"/>
      <c r="V68" s="403"/>
      <c r="W68" s="403"/>
      <c r="X68" s="403"/>
      <c r="Y68" s="403"/>
      <c r="Z68" s="403"/>
      <c r="AA68" s="403"/>
      <c r="AB68" s="403"/>
      <c r="AC68" s="403"/>
      <c r="AD68" s="403"/>
      <c r="AE68" s="403"/>
      <c r="AF68" s="403"/>
      <c r="AG68" s="403"/>
      <c r="AI68" s="401"/>
      <c r="AV68" s="401"/>
    </row>
    <row r="69" spans="2:48" x14ac:dyDescent="0.25">
      <c r="B69" s="404"/>
      <c r="C69" s="406"/>
      <c r="D69" s="406"/>
      <c r="E69" s="406"/>
      <c r="F69" s="406"/>
      <c r="G69" s="406"/>
      <c r="H69" s="406"/>
      <c r="I69" s="406"/>
      <c r="J69" s="406"/>
      <c r="K69" s="406"/>
      <c r="L69" s="406"/>
      <c r="M69" s="408"/>
      <c r="N69" s="408"/>
      <c r="O69" s="408"/>
      <c r="P69" s="408"/>
      <c r="Q69" s="408"/>
      <c r="R69" s="408"/>
      <c r="S69" s="408"/>
      <c r="T69" s="408"/>
      <c r="U69" s="408"/>
      <c r="V69" s="408"/>
      <c r="W69" s="408"/>
      <c r="X69" s="408"/>
      <c r="Y69" s="408"/>
      <c r="Z69" s="408"/>
      <c r="AA69" s="408"/>
      <c r="AB69" s="408"/>
      <c r="AC69" s="408"/>
      <c r="AD69" s="408"/>
      <c r="AE69" s="408"/>
      <c r="AF69" s="408"/>
      <c r="AG69" s="406"/>
      <c r="AI69" s="349"/>
      <c r="AO69" s="348"/>
      <c r="AV69" s="349"/>
    </row>
    <row r="70" spans="2:48" x14ac:dyDescent="0.25">
      <c r="B70" s="404"/>
      <c r="C70" s="405"/>
      <c r="D70" s="405"/>
      <c r="E70" s="405"/>
      <c r="F70" s="405"/>
      <c r="G70" s="405"/>
      <c r="H70" s="405"/>
      <c r="I70" s="405"/>
      <c r="J70" s="405"/>
      <c r="K70" s="405"/>
      <c r="L70" s="405"/>
      <c r="M70" s="409"/>
      <c r="N70" s="409"/>
      <c r="O70" s="409"/>
      <c r="P70" s="409"/>
      <c r="Q70" s="409"/>
      <c r="R70" s="409"/>
      <c r="S70" s="409"/>
      <c r="T70" s="409"/>
      <c r="U70" s="409"/>
      <c r="V70" s="409"/>
      <c r="W70" s="409"/>
      <c r="X70" s="409"/>
      <c r="Y70" s="409"/>
      <c r="Z70" s="409"/>
      <c r="AA70" s="409"/>
      <c r="AB70" s="409"/>
      <c r="AC70" s="409"/>
      <c r="AD70" s="409"/>
      <c r="AE70" s="409"/>
      <c r="AF70" s="409"/>
      <c r="AG70" s="405"/>
      <c r="AI70" s="349"/>
      <c r="AO70" s="348"/>
      <c r="AV70" s="349"/>
    </row>
    <row r="71" spans="2:48" x14ac:dyDescent="0.25">
      <c r="B71" s="404"/>
      <c r="C71" s="406"/>
      <c r="D71" s="406"/>
      <c r="E71" s="406"/>
      <c r="F71" s="406"/>
      <c r="G71" s="406"/>
      <c r="H71" s="406"/>
      <c r="I71" s="406"/>
      <c r="J71" s="406"/>
      <c r="K71" s="406"/>
      <c r="L71" s="406"/>
      <c r="M71" s="408"/>
      <c r="N71" s="408"/>
      <c r="O71" s="408"/>
      <c r="P71" s="408"/>
      <c r="Q71" s="408"/>
      <c r="R71" s="408"/>
      <c r="S71" s="408"/>
      <c r="T71" s="408"/>
      <c r="U71" s="408"/>
      <c r="V71" s="408"/>
      <c r="W71" s="408"/>
      <c r="X71" s="408"/>
      <c r="Y71" s="408"/>
      <c r="Z71" s="408"/>
      <c r="AA71" s="408"/>
      <c r="AB71" s="408"/>
      <c r="AC71" s="408"/>
      <c r="AD71" s="408"/>
      <c r="AE71" s="408"/>
      <c r="AF71" s="408"/>
      <c r="AG71" s="406"/>
      <c r="AI71" s="349"/>
      <c r="AO71" s="348"/>
      <c r="AV71" s="349"/>
    </row>
    <row r="72" spans="2:48" x14ac:dyDescent="0.25">
      <c r="B72" s="404"/>
      <c r="C72" s="405"/>
      <c r="D72" s="405"/>
      <c r="E72" s="405"/>
      <c r="F72" s="405"/>
      <c r="G72" s="405"/>
      <c r="H72" s="405"/>
      <c r="I72" s="405"/>
      <c r="J72" s="405"/>
      <c r="K72" s="405"/>
      <c r="L72" s="405"/>
      <c r="M72" s="409"/>
      <c r="N72" s="409"/>
      <c r="O72" s="409"/>
      <c r="P72" s="409"/>
      <c r="Q72" s="409"/>
      <c r="R72" s="409"/>
      <c r="S72" s="409"/>
      <c r="T72" s="409"/>
      <c r="U72" s="409"/>
      <c r="V72" s="409"/>
      <c r="W72" s="409"/>
      <c r="X72" s="409"/>
      <c r="Y72" s="409"/>
      <c r="Z72" s="409"/>
      <c r="AA72" s="409"/>
      <c r="AB72" s="409"/>
      <c r="AC72" s="409"/>
      <c r="AD72" s="409"/>
      <c r="AE72" s="409"/>
      <c r="AF72" s="409"/>
      <c r="AG72" s="405"/>
      <c r="AI72" s="349"/>
      <c r="AO72" s="348"/>
      <c r="AV72" s="349"/>
    </row>
    <row r="73" spans="2:48" x14ac:dyDescent="0.25">
      <c r="B73" s="404"/>
      <c r="C73" s="405"/>
      <c r="D73" s="405"/>
      <c r="E73" s="405"/>
      <c r="F73" s="405"/>
      <c r="G73" s="405"/>
      <c r="H73" s="405"/>
      <c r="I73" s="405"/>
      <c r="J73" s="405"/>
      <c r="K73" s="405"/>
      <c r="L73" s="405"/>
      <c r="M73" s="405"/>
      <c r="N73" s="405"/>
      <c r="O73" s="405"/>
      <c r="P73" s="405"/>
      <c r="Q73" s="405"/>
      <c r="R73" s="405"/>
      <c r="S73" s="405"/>
      <c r="T73" s="405"/>
      <c r="U73" s="405"/>
      <c r="V73" s="405"/>
      <c r="W73" s="405"/>
      <c r="X73" s="405"/>
      <c r="Y73" s="405"/>
      <c r="Z73" s="405"/>
      <c r="AA73" s="405"/>
      <c r="AB73" s="405"/>
      <c r="AC73" s="405"/>
      <c r="AD73" s="405"/>
      <c r="AE73" s="405"/>
      <c r="AF73" s="405"/>
      <c r="AG73" s="405"/>
      <c r="AI73" s="349"/>
      <c r="AO73" s="348"/>
      <c r="AV73" s="349"/>
    </row>
    <row r="74" spans="2:48" x14ac:dyDescent="0.25">
      <c r="B74" s="404"/>
      <c r="C74" s="407"/>
      <c r="D74" s="407"/>
      <c r="E74" s="407"/>
      <c r="F74" s="407"/>
      <c r="G74" s="407"/>
      <c r="H74" s="407"/>
      <c r="I74" s="407"/>
      <c r="J74" s="407"/>
      <c r="K74" s="407"/>
      <c r="L74" s="407"/>
      <c r="M74" s="406"/>
      <c r="N74" s="406"/>
      <c r="O74" s="405"/>
      <c r="P74" s="405"/>
      <c r="Q74" s="406"/>
      <c r="R74" s="405"/>
      <c r="S74" s="405"/>
      <c r="T74" s="405"/>
      <c r="U74" s="405"/>
      <c r="V74" s="405"/>
      <c r="W74" s="405"/>
      <c r="X74" s="405"/>
      <c r="Y74" s="405"/>
      <c r="Z74" s="405"/>
      <c r="AA74" s="406"/>
      <c r="AB74" s="405"/>
      <c r="AC74" s="405"/>
      <c r="AD74" s="405"/>
      <c r="AE74" s="405"/>
      <c r="AF74" s="405"/>
      <c r="AG74" s="405"/>
      <c r="AI74" s="349"/>
      <c r="AO74" s="348"/>
      <c r="AV74" s="349"/>
    </row>
    <row r="75" spans="2:48" x14ac:dyDescent="0.25">
      <c r="B75" s="404"/>
      <c r="C75" s="406"/>
      <c r="D75" s="406"/>
      <c r="E75" s="406"/>
      <c r="F75" s="406"/>
      <c r="G75" s="406"/>
      <c r="H75" s="406"/>
      <c r="I75" s="406"/>
      <c r="J75" s="406"/>
      <c r="K75" s="406"/>
      <c r="L75" s="406"/>
      <c r="M75" s="406"/>
      <c r="N75" s="406"/>
      <c r="O75" s="406"/>
      <c r="P75" s="406"/>
      <c r="Q75" s="406"/>
      <c r="R75" s="406"/>
      <c r="S75" s="406"/>
      <c r="T75" s="406"/>
      <c r="U75" s="406"/>
      <c r="V75" s="406"/>
      <c r="W75" s="406"/>
      <c r="X75" s="406"/>
      <c r="Y75" s="406"/>
      <c r="Z75" s="406"/>
      <c r="AA75" s="406"/>
      <c r="AB75" s="405"/>
      <c r="AC75" s="405"/>
      <c r="AD75" s="405"/>
      <c r="AE75" s="405"/>
      <c r="AF75" s="405"/>
      <c r="AG75" s="405"/>
      <c r="AI75" s="349"/>
      <c r="AO75" s="348"/>
      <c r="AV75" s="349"/>
    </row>
    <row r="76" spans="2:48" x14ac:dyDescent="0.25">
      <c r="B76" s="404"/>
      <c r="C76" s="405"/>
      <c r="D76" s="405"/>
      <c r="E76" s="405"/>
      <c r="F76" s="405"/>
      <c r="G76" s="405"/>
      <c r="H76" s="405"/>
      <c r="I76" s="405"/>
      <c r="J76" s="405"/>
      <c r="K76" s="405"/>
      <c r="L76" s="405"/>
      <c r="M76" s="405"/>
      <c r="N76" s="405"/>
      <c r="O76" s="405"/>
      <c r="P76" s="405"/>
      <c r="Q76" s="405"/>
      <c r="R76" s="405"/>
      <c r="S76" s="405"/>
      <c r="T76" s="405"/>
      <c r="U76" s="405"/>
      <c r="V76" s="405"/>
      <c r="W76" s="405"/>
      <c r="X76" s="405"/>
      <c r="Y76" s="405"/>
      <c r="Z76" s="405"/>
      <c r="AA76" s="405"/>
      <c r="AB76" s="405"/>
      <c r="AC76" s="405"/>
      <c r="AD76" s="405"/>
      <c r="AE76" s="405"/>
      <c r="AF76" s="405"/>
      <c r="AG76" s="405"/>
      <c r="AI76" s="349"/>
      <c r="AO76" s="348"/>
      <c r="AV76" s="349"/>
    </row>
    <row r="77" spans="2:48" x14ac:dyDescent="0.25">
      <c r="B77" s="404"/>
      <c r="C77" s="405"/>
      <c r="D77" s="405"/>
      <c r="E77" s="405"/>
      <c r="F77" s="405"/>
      <c r="G77" s="405"/>
      <c r="H77" s="405"/>
      <c r="I77" s="405"/>
      <c r="J77" s="405"/>
      <c r="K77" s="405"/>
      <c r="L77" s="405"/>
      <c r="M77" s="405"/>
      <c r="N77" s="405"/>
      <c r="O77" s="405"/>
      <c r="P77" s="405"/>
      <c r="Q77" s="405"/>
      <c r="R77" s="405"/>
      <c r="S77" s="405"/>
      <c r="T77" s="405"/>
      <c r="U77" s="405"/>
      <c r="V77" s="405"/>
      <c r="W77" s="405"/>
      <c r="X77" s="405"/>
      <c r="Y77" s="405"/>
      <c r="Z77" s="405"/>
      <c r="AA77" s="405"/>
      <c r="AB77" s="405"/>
      <c r="AC77" s="405"/>
      <c r="AD77" s="405"/>
      <c r="AE77" s="405"/>
      <c r="AF77" s="405"/>
      <c r="AG77" s="405"/>
      <c r="AI77" s="349"/>
      <c r="AO77" s="348"/>
      <c r="AV77" s="349"/>
    </row>
    <row r="78" spans="2:48" x14ac:dyDescent="0.25">
      <c r="B78" s="404"/>
      <c r="C78" s="405"/>
      <c r="D78" s="405"/>
      <c r="E78" s="405"/>
      <c r="F78" s="405"/>
      <c r="G78" s="405"/>
      <c r="H78" s="405"/>
      <c r="I78" s="405"/>
      <c r="J78" s="405"/>
      <c r="K78" s="405"/>
      <c r="L78" s="405"/>
      <c r="M78" s="405"/>
      <c r="N78" s="405"/>
      <c r="O78" s="405"/>
      <c r="P78" s="405"/>
      <c r="Q78" s="405"/>
      <c r="R78" s="405"/>
      <c r="S78" s="405"/>
      <c r="T78" s="405"/>
      <c r="U78" s="405"/>
      <c r="V78" s="405"/>
      <c r="W78" s="405"/>
      <c r="X78" s="405"/>
      <c r="Y78" s="405"/>
      <c r="Z78" s="405"/>
      <c r="AA78" s="405"/>
      <c r="AB78" s="405"/>
      <c r="AC78" s="405"/>
      <c r="AD78" s="405"/>
      <c r="AE78" s="405"/>
      <c r="AF78" s="405"/>
      <c r="AG78" s="405"/>
      <c r="AI78" s="349"/>
      <c r="AO78" s="348"/>
      <c r="AV78" s="349"/>
    </row>
    <row r="79" spans="2:48" x14ac:dyDescent="0.25">
      <c r="B79" s="404"/>
      <c r="C79" s="405"/>
      <c r="D79" s="405"/>
      <c r="E79" s="405"/>
      <c r="F79" s="405"/>
      <c r="G79" s="405"/>
      <c r="H79" s="405"/>
      <c r="I79" s="405"/>
      <c r="J79" s="405"/>
      <c r="K79" s="405"/>
      <c r="L79" s="405"/>
      <c r="M79" s="405"/>
      <c r="N79" s="405"/>
      <c r="O79" s="405"/>
      <c r="P79" s="405"/>
      <c r="Q79" s="405"/>
      <c r="R79" s="405"/>
      <c r="S79" s="405"/>
      <c r="T79" s="405"/>
      <c r="U79" s="405"/>
      <c r="V79" s="405"/>
      <c r="W79" s="405"/>
      <c r="X79" s="405"/>
      <c r="Y79" s="405"/>
      <c r="Z79" s="405"/>
      <c r="AA79" s="405"/>
      <c r="AB79" s="405"/>
      <c r="AC79" s="405"/>
      <c r="AD79" s="405"/>
      <c r="AE79" s="405"/>
      <c r="AF79" s="405"/>
      <c r="AG79" s="405"/>
      <c r="AH79" s="349"/>
      <c r="AO79" s="348"/>
      <c r="AU79" s="349"/>
    </row>
    <row r="80" spans="2:48" x14ac:dyDescent="0.25">
      <c r="B80" s="404"/>
      <c r="C80" s="405"/>
      <c r="O80" s="349"/>
      <c r="P80" s="349"/>
      <c r="AB80" s="348"/>
      <c r="AH80" s="349"/>
      <c r="AO80" s="348"/>
      <c r="AU80" s="349"/>
    </row>
    <row r="81" spans="2:47" x14ac:dyDescent="0.25">
      <c r="B81" s="404"/>
      <c r="C81" s="405"/>
      <c r="O81" s="349"/>
      <c r="P81" s="349"/>
      <c r="AB81" s="348"/>
      <c r="AH81" s="349"/>
      <c r="AO81" s="348"/>
      <c r="AU81" s="349"/>
    </row>
    <row r="82" spans="2:47" x14ac:dyDescent="0.25">
      <c r="O82" s="349"/>
      <c r="P82" s="349"/>
      <c r="AB82" s="348"/>
      <c r="AH82" s="349"/>
      <c r="AO82" s="348"/>
      <c r="AU82" s="349"/>
    </row>
    <row r="83" spans="2:47" x14ac:dyDescent="0.25">
      <c r="B83" s="404"/>
      <c r="C83" s="405"/>
      <c r="O83" s="349"/>
      <c r="P83" s="349"/>
      <c r="AB83" s="348"/>
      <c r="AH83" s="349"/>
      <c r="AO83" s="348"/>
      <c r="AU83" s="349"/>
    </row>
    <row r="84" spans="2:47" x14ac:dyDescent="0.25">
      <c r="O84" s="349"/>
      <c r="P84" s="349"/>
      <c r="AB84" s="348"/>
      <c r="AH84" s="349"/>
      <c r="AO84" s="348"/>
      <c r="AU84" s="349"/>
    </row>
    <row r="85" spans="2:47" x14ac:dyDescent="0.25">
      <c r="O85" s="349"/>
      <c r="P85" s="349"/>
      <c r="AB85" s="348"/>
      <c r="AH85" s="349"/>
      <c r="AO85" s="348"/>
      <c r="AU85" s="349"/>
    </row>
    <row r="86" spans="2:47" x14ac:dyDescent="0.25">
      <c r="B86" s="410"/>
      <c r="C86" s="411"/>
      <c r="D86" s="410"/>
      <c r="E86" s="411"/>
      <c r="F86" s="411"/>
      <c r="O86" s="349"/>
      <c r="P86" s="349"/>
      <c r="AB86" s="348"/>
      <c r="AG86" s="349"/>
      <c r="AO86" s="348"/>
      <c r="AT86" s="349"/>
    </row>
    <row r="87" spans="2:47" x14ac:dyDescent="0.25">
      <c r="C87" s="411"/>
      <c r="D87" s="410"/>
      <c r="E87" s="411"/>
      <c r="F87" s="411"/>
      <c r="O87" s="349"/>
      <c r="P87" s="349"/>
      <c r="AB87" s="348"/>
      <c r="AG87" s="349"/>
      <c r="AO87" s="348"/>
      <c r="AT87" s="349"/>
    </row>
    <row r="88" spans="2:47" x14ac:dyDescent="0.25">
      <c r="C88" s="411"/>
      <c r="D88" s="410"/>
      <c r="E88" s="411"/>
      <c r="F88" s="411"/>
      <c r="O88" s="349"/>
      <c r="P88" s="349"/>
      <c r="AB88" s="348"/>
      <c r="AG88" s="349"/>
      <c r="AO88" s="348"/>
      <c r="AT88" s="349"/>
    </row>
    <row r="89" spans="2:47" x14ac:dyDescent="0.25">
      <c r="B89" s="410"/>
      <c r="C89" s="411"/>
      <c r="D89" s="410"/>
      <c r="E89" s="411"/>
      <c r="F89" s="411"/>
      <c r="O89" s="349"/>
      <c r="P89" s="349"/>
      <c r="AB89" s="348"/>
      <c r="AG89" s="349"/>
      <c r="AO89" s="348"/>
      <c r="AT89" s="349"/>
    </row>
    <row r="90" spans="2:47" x14ac:dyDescent="0.25">
      <c r="C90" s="411"/>
      <c r="D90" s="410"/>
      <c r="E90" s="411"/>
      <c r="F90" s="411"/>
      <c r="O90" s="349"/>
      <c r="P90" s="349"/>
      <c r="AB90" s="348"/>
      <c r="AF90" s="349"/>
      <c r="AO90" s="348"/>
      <c r="AS90" s="349"/>
    </row>
    <row r="91" spans="2:47" x14ac:dyDescent="0.25">
      <c r="C91" s="411"/>
      <c r="D91" s="410"/>
      <c r="E91" s="411"/>
      <c r="F91" s="411"/>
      <c r="O91" s="349"/>
      <c r="P91" s="349"/>
      <c r="AB91" s="348"/>
      <c r="AF91" s="349"/>
      <c r="AO91" s="348"/>
      <c r="AS91" s="349"/>
    </row>
    <row r="92" spans="2:47" x14ac:dyDescent="0.25">
      <c r="C92" s="411"/>
      <c r="D92" s="410"/>
      <c r="E92" s="411"/>
      <c r="F92" s="411"/>
      <c r="O92" s="349"/>
      <c r="P92" s="349"/>
      <c r="AB92" s="348"/>
      <c r="AF92" s="349"/>
      <c r="AO92" s="348"/>
      <c r="AS92" s="349"/>
    </row>
    <row r="93" spans="2:47" x14ac:dyDescent="0.25">
      <c r="C93" s="411"/>
      <c r="D93" s="410"/>
      <c r="E93" s="411"/>
      <c r="F93" s="411"/>
      <c r="O93" s="349"/>
      <c r="P93" s="349"/>
      <c r="AB93" s="348"/>
      <c r="AF93" s="349"/>
      <c r="AO93" s="348"/>
      <c r="AS93" s="349"/>
    </row>
    <row r="94" spans="2:47" x14ac:dyDescent="0.25">
      <c r="C94" s="411"/>
      <c r="D94" s="410"/>
      <c r="E94" s="411"/>
      <c r="F94" s="411"/>
      <c r="O94" s="349"/>
      <c r="P94" s="349"/>
      <c r="AB94" s="348"/>
      <c r="AE94" s="349"/>
      <c r="AO94" s="348"/>
      <c r="AR94" s="349"/>
    </row>
    <row r="95" spans="2:47" x14ac:dyDescent="0.25">
      <c r="C95" s="411"/>
      <c r="D95" s="410"/>
      <c r="E95" s="410"/>
      <c r="F95" s="411"/>
      <c r="O95" s="349"/>
      <c r="P95" s="349"/>
      <c r="AB95" s="348"/>
      <c r="AE95" s="349"/>
      <c r="AO95" s="348"/>
      <c r="AR95" s="349"/>
    </row>
    <row r="96" spans="2:47" x14ac:dyDescent="0.25">
      <c r="O96" s="349"/>
      <c r="P96" s="349"/>
      <c r="AB96" s="348"/>
      <c r="AE96" s="349"/>
      <c r="AO96" s="348"/>
      <c r="AR96" s="349"/>
    </row>
    <row r="97" spans="2:44" x14ac:dyDescent="0.25">
      <c r="O97" s="349"/>
      <c r="P97" s="349"/>
      <c r="AB97" s="348"/>
      <c r="AE97" s="349"/>
      <c r="AO97" s="348"/>
      <c r="AR97" s="349"/>
    </row>
    <row r="98" spans="2:44" x14ac:dyDescent="0.25">
      <c r="B98" s="410"/>
      <c r="C98" s="410"/>
      <c r="D98" s="353"/>
      <c r="O98" s="349"/>
      <c r="P98" s="349"/>
      <c r="AB98" s="348"/>
      <c r="AC98" s="349"/>
      <c r="AO98" s="348"/>
      <c r="AP98" s="349"/>
    </row>
    <row r="99" spans="2:44" x14ac:dyDescent="0.25">
      <c r="C99" s="410"/>
      <c r="D99" s="353"/>
      <c r="O99" s="349"/>
      <c r="P99" s="349"/>
      <c r="AB99" s="348"/>
      <c r="AC99" s="349"/>
      <c r="AO99" s="348"/>
      <c r="AP99" s="349"/>
    </row>
    <row r="100" spans="2:44" x14ac:dyDescent="0.25">
      <c r="C100" s="410"/>
      <c r="D100" s="411"/>
      <c r="O100" s="349"/>
      <c r="P100" s="349"/>
      <c r="AB100" s="348"/>
      <c r="AC100" s="349"/>
      <c r="AO100" s="348"/>
      <c r="AP100" s="349"/>
    </row>
    <row r="101" spans="2:44" x14ac:dyDescent="0.25">
      <c r="C101" s="410"/>
      <c r="D101" s="410"/>
      <c r="O101" s="349"/>
      <c r="P101" s="349"/>
      <c r="AB101" s="348"/>
      <c r="AC101" s="349"/>
      <c r="AO101" s="348"/>
      <c r="AP101" s="349"/>
    </row>
    <row r="102" spans="2:44" x14ac:dyDescent="0.25">
      <c r="C102" s="410"/>
      <c r="D102" s="410"/>
      <c r="O102" s="349"/>
      <c r="P102" s="349"/>
      <c r="AB102" s="348"/>
      <c r="AC102" s="349"/>
      <c r="AO102" s="348"/>
      <c r="AP102" s="349"/>
    </row>
    <row r="103" spans="2:44" x14ac:dyDescent="0.25">
      <c r="C103" s="410"/>
      <c r="D103" s="410"/>
      <c r="O103" s="349"/>
      <c r="P103" s="349"/>
      <c r="AB103" s="348"/>
      <c r="AC103" s="349"/>
      <c r="AO103" s="348"/>
      <c r="AP103" s="349"/>
    </row>
    <row r="104" spans="2:44" x14ac:dyDescent="0.25">
      <c r="B104" s="410"/>
      <c r="C104" s="410"/>
      <c r="D104" s="410"/>
      <c r="O104" s="349"/>
      <c r="P104" s="349"/>
      <c r="AB104" s="348"/>
      <c r="AC104" s="349"/>
      <c r="AO104" s="348"/>
      <c r="AP104" s="349"/>
    </row>
    <row r="105" spans="2:44" x14ac:dyDescent="0.25">
      <c r="B105" s="410"/>
      <c r="C105" s="410"/>
      <c r="D105" s="410"/>
      <c r="O105" s="349"/>
      <c r="P105" s="349"/>
      <c r="AB105" s="348"/>
      <c r="AC105" s="349"/>
      <c r="AO105" s="348"/>
      <c r="AP105" s="349"/>
    </row>
    <row r="106" spans="2:44" x14ac:dyDescent="0.25">
      <c r="B106" s="410"/>
      <c r="C106" s="410"/>
      <c r="O106" s="349"/>
      <c r="P106" s="349"/>
      <c r="AB106" s="348"/>
      <c r="AC106" s="349"/>
      <c r="AO106" s="348"/>
      <c r="AP106" s="349"/>
    </row>
    <row r="107" spans="2:44" x14ac:dyDescent="0.25">
      <c r="O107" s="349"/>
      <c r="P107" s="349"/>
    </row>
    <row r="108" spans="2:44" x14ac:dyDescent="0.25">
      <c r="O108" s="349"/>
      <c r="P108" s="349"/>
    </row>
    <row r="109" spans="2:44" x14ac:dyDescent="0.25">
      <c r="O109" s="349"/>
      <c r="P109" s="349"/>
    </row>
    <row r="110" spans="2:44" x14ac:dyDescent="0.25">
      <c r="B110" s="412"/>
      <c r="O110" s="349"/>
      <c r="P110" s="349"/>
    </row>
    <row r="111" spans="2:44" x14ac:dyDescent="0.25">
      <c r="O111" s="349"/>
      <c r="P111" s="349"/>
    </row>
    <row r="112" spans="2:44" x14ac:dyDescent="0.25">
      <c r="O112" s="349"/>
      <c r="P112" s="349"/>
    </row>
  </sheetData>
  <mergeCells count="1">
    <mergeCell ref="B19:H33"/>
  </mergeCells>
  <pageMargins left="0" right="0" top="0" bottom="0" header="0" footer="0"/>
  <pageSetup orientation="portrait" r:id="rId1"/>
  <drawing r:id="rId2"/>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tabColor rgb="FF7BC143"/>
  </sheetPr>
  <dimension ref="A1:AN134"/>
  <sheetViews>
    <sheetView topLeftCell="A20" zoomScale="85" zoomScaleNormal="85" zoomScalePageLayoutView="200" workbookViewId="0">
      <selection activeCell="T45" sqref="T45"/>
    </sheetView>
  </sheetViews>
  <sheetFormatPr defaultColWidth="8.85546875" defaultRowHeight="15" x14ac:dyDescent="0.25"/>
  <cols>
    <col min="1" max="1" width="3.28515625" style="429" customWidth="1"/>
    <col min="2" max="2" width="17.140625" style="429" customWidth="1"/>
    <col min="3" max="3" width="49" style="429" customWidth="1"/>
    <col min="4" max="6" width="8.85546875" style="429"/>
    <col min="7" max="10" width="8.85546875" style="429" customWidth="1"/>
    <col min="11" max="13" width="8.85546875" style="429"/>
    <col min="14" max="14" width="8.85546875" style="430"/>
    <col min="15" max="15" width="17" style="429" customWidth="1"/>
    <col min="16" max="16" width="8.85546875" style="429"/>
    <col min="17" max="17" width="15.28515625" style="429" customWidth="1"/>
    <col min="18" max="26" width="8.85546875" style="429"/>
    <col min="27" max="27" width="8.85546875" style="430"/>
    <col min="28" max="39" width="8.85546875" style="429"/>
    <col min="40" max="40" width="8.85546875" style="430"/>
    <col min="41" max="16384" width="8.85546875" style="429"/>
  </cols>
  <sheetData>
    <row r="1" spans="2:40" s="428" customFormat="1" ht="21" x14ac:dyDescent="0.35">
      <c r="B1" s="427" t="s">
        <v>1080</v>
      </c>
      <c r="N1" s="427"/>
      <c r="AA1" s="427"/>
      <c r="AN1" s="427"/>
    </row>
    <row r="2" spans="2:40" x14ac:dyDescent="0.25">
      <c r="O2" s="430"/>
      <c r="P2" s="430"/>
      <c r="Q2" s="430"/>
      <c r="R2" s="430"/>
      <c r="S2" s="430"/>
      <c r="T2" s="430"/>
      <c r="U2" s="430"/>
      <c r="V2" s="430"/>
      <c r="W2" s="430"/>
      <c r="X2" s="430"/>
      <c r="Y2" s="430"/>
    </row>
    <row r="3" spans="2:40" ht="23.25" x14ac:dyDescent="0.35">
      <c r="B3" s="431" t="s">
        <v>1079</v>
      </c>
    </row>
    <row r="5" spans="2:40" x14ac:dyDescent="0.25">
      <c r="B5" s="430" t="s">
        <v>1078</v>
      </c>
      <c r="C5" s="432" t="s">
        <v>1077</v>
      </c>
    </row>
    <row r="6" spans="2:40" x14ac:dyDescent="0.25">
      <c r="B6" s="430" t="s">
        <v>1076</v>
      </c>
      <c r="C6" s="432" t="s">
        <v>1075</v>
      </c>
    </row>
    <row r="7" spans="2:40" x14ac:dyDescent="0.25">
      <c r="B7" s="430" t="s">
        <v>1074</v>
      </c>
      <c r="C7" s="432" t="s">
        <v>1073</v>
      </c>
    </row>
    <row r="8" spans="2:40" x14ac:dyDescent="0.25">
      <c r="B8" s="430" t="s">
        <v>1072</v>
      </c>
      <c r="C8" s="432" t="s">
        <v>1071</v>
      </c>
    </row>
    <row r="9" spans="2:40" ht="15.75" x14ac:dyDescent="0.25">
      <c r="B9" s="430"/>
      <c r="L9" s="433" t="s">
        <v>1070</v>
      </c>
    </row>
    <row r="10" spans="2:40" x14ac:dyDescent="0.25">
      <c r="B10" s="430" t="s">
        <v>1069</v>
      </c>
    </row>
    <row r="11" spans="2:40" x14ac:dyDescent="0.25">
      <c r="B11" s="430" t="s">
        <v>1068</v>
      </c>
      <c r="C11" s="432" t="str">
        <f>Figure_2_GHG_per_pkm_General!C12</f>
        <v>GHG emissions per pkm [g CO₂/pkm]</v>
      </c>
    </row>
    <row r="12" spans="2:40" x14ac:dyDescent="0.25">
      <c r="B12" s="430" t="s">
        <v>1066</v>
      </c>
      <c r="C12" s="432" t="s">
        <v>1140</v>
      </c>
    </row>
    <row r="13" spans="2:40" x14ac:dyDescent="0.25">
      <c r="B13" s="430"/>
      <c r="C13" s="434"/>
    </row>
    <row r="14" spans="2:40" x14ac:dyDescent="0.25">
      <c r="B14" s="430" t="s">
        <v>1065</v>
      </c>
      <c r="C14" s="434"/>
    </row>
    <row r="15" spans="2:40" x14ac:dyDescent="0.25">
      <c r="B15" s="430" t="s">
        <v>1064</v>
      </c>
      <c r="C15" s="435" t="s">
        <v>1063</v>
      </c>
    </row>
    <row r="16" spans="2:40" x14ac:dyDescent="0.25">
      <c r="B16" s="430" t="s">
        <v>1062</v>
      </c>
      <c r="C16" s="435" t="s">
        <v>1061</v>
      </c>
    </row>
    <row r="17" spans="2:38" x14ac:dyDescent="0.25">
      <c r="B17" s="430"/>
      <c r="C17" s="434"/>
    </row>
    <row r="18" spans="2:38" x14ac:dyDescent="0.25">
      <c r="B18" s="430" t="s">
        <v>1060</v>
      </c>
      <c r="V18" s="436"/>
      <c r="W18" s="436"/>
    </row>
    <row r="19" spans="2:38" x14ac:dyDescent="0.25">
      <c r="B19" s="864" t="s">
        <v>1059</v>
      </c>
      <c r="C19" s="865"/>
      <c r="D19" s="865"/>
      <c r="E19" s="865"/>
      <c r="F19" s="865"/>
      <c r="G19" s="865"/>
      <c r="H19" s="866"/>
      <c r="V19" s="436"/>
      <c r="W19" s="436"/>
    </row>
    <row r="20" spans="2:38" x14ac:dyDescent="0.25">
      <c r="B20" s="867"/>
      <c r="C20" s="868"/>
      <c r="D20" s="868"/>
      <c r="E20" s="868"/>
      <c r="F20" s="868"/>
      <c r="G20" s="868"/>
      <c r="H20" s="869"/>
      <c r="V20" s="436"/>
      <c r="W20" s="436"/>
    </row>
    <row r="21" spans="2:38" x14ac:dyDescent="0.25">
      <c r="B21" s="867"/>
      <c r="C21" s="868"/>
      <c r="D21" s="868"/>
      <c r="E21" s="868"/>
      <c r="F21" s="868"/>
      <c r="G21" s="868"/>
      <c r="H21" s="869"/>
      <c r="V21" s="436"/>
      <c r="W21" s="436"/>
    </row>
    <row r="22" spans="2:38" x14ac:dyDescent="0.25">
      <c r="B22" s="867"/>
      <c r="C22" s="868"/>
      <c r="D22" s="868"/>
      <c r="E22" s="868"/>
      <c r="F22" s="868"/>
      <c r="G22" s="868"/>
      <c r="H22" s="869"/>
      <c r="V22" s="436"/>
      <c r="W22" s="436"/>
      <c r="X22" s="430"/>
      <c r="Y22" s="430"/>
    </row>
    <row r="23" spans="2:38" x14ac:dyDescent="0.25">
      <c r="B23" s="867"/>
      <c r="C23" s="868"/>
      <c r="D23" s="868"/>
      <c r="E23" s="868"/>
      <c r="F23" s="868"/>
      <c r="G23" s="868"/>
      <c r="H23" s="869"/>
      <c r="V23" s="436"/>
      <c r="W23" s="436"/>
      <c r="X23" s="430"/>
      <c r="Y23" s="430"/>
    </row>
    <row r="24" spans="2:38" ht="15.75" x14ac:dyDescent="0.25">
      <c r="B24" s="867"/>
      <c r="C24" s="868"/>
      <c r="D24" s="868"/>
      <c r="E24" s="868"/>
      <c r="F24" s="868"/>
      <c r="G24" s="868"/>
      <c r="H24" s="869"/>
      <c r="N24" s="437"/>
      <c r="V24" s="436"/>
      <c r="W24" s="436"/>
      <c r="AA24" s="437"/>
    </row>
    <row r="25" spans="2:38" s="430" customFormat="1" x14ac:dyDescent="0.25">
      <c r="B25" s="867"/>
      <c r="C25" s="868"/>
      <c r="D25" s="868"/>
      <c r="E25" s="868"/>
      <c r="F25" s="868"/>
      <c r="G25" s="868"/>
      <c r="H25" s="869"/>
      <c r="N25" s="438"/>
      <c r="V25" s="436"/>
      <c r="W25" s="436"/>
      <c r="AA25" s="439"/>
    </row>
    <row r="26" spans="2:38" x14ac:dyDescent="0.25">
      <c r="B26" s="867"/>
      <c r="C26" s="868"/>
      <c r="D26" s="868"/>
      <c r="E26" s="868"/>
      <c r="F26" s="868"/>
      <c r="G26" s="868"/>
      <c r="H26" s="869"/>
      <c r="N26" s="440"/>
      <c r="V26" s="436"/>
      <c r="W26" s="436"/>
      <c r="X26" s="441"/>
      <c r="Y26" s="441"/>
      <c r="AA26" s="440"/>
      <c r="AB26" s="441"/>
      <c r="AC26" s="441"/>
      <c r="AD26" s="441"/>
      <c r="AE26" s="441"/>
      <c r="AF26" s="441"/>
      <c r="AG26" s="441"/>
      <c r="AH26" s="441"/>
      <c r="AI26" s="441"/>
      <c r="AJ26" s="441"/>
      <c r="AK26" s="441"/>
      <c r="AL26" s="441"/>
    </row>
    <row r="27" spans="2:38" x14ac:dyDescent="0.25">
      <c r="B27" s="867"/>
      <c r="C27" s="868"/>
      <c r="D27" s="868"/>
      <c r="E27" s="868"/>
      <c r="F27" s="868"/>
      <c r="G27" s="868"/>
      <c r="H27" s="869"/>
      <c r="N27" s="440"/>
      <c r="V27" s="436"/>
      <c r="W27" s="436"/>
      <c r="X27" s="441"/>
      <c r="Y27" s="441"/>
      <c r="AA27" s="440"/>
      <c r="AB27" s="441"/>
      <c r="AC27" s="441"/>
      <c r="AD27" s="441"/>
      <c r="AE27" s="441"/>
      <c r="AF27" s="441"/>
      <c r="AG27" s="441"/>
      <c r="AH27" s="441"/>
      <c r="AI27" s="441"/>
      <c r="AJ27" s="441"/>
      <c r="AK27" s="441"/>
      <c r="AL27" s="441"/>
    </row>
    <row r="28" spans="2:38" x14ac:dyDescent="0.25">
      <c r="B28" s="867"/>
      <c r="C28" s="868"/>
      <c r="D28" s="868"/>
      <c r="E28" s="868"/>
      <c r="F28" s="868"/>
      <c r="G28" s="868"/>
      <c r="H28" s="869"/>
      <c r="N28" s="440"/>
      <c r="V28" s="436"/>
      <c r="W28" s="436"/>
      <c r="X28" s="441"/>
      <c r="Y28" s="441"/>
      <c r="AA28" s="440"/>
      <c r="AB28" s="441"/>
      <c r="AC28" s="441"/>
      <c r="AD28" s="441"/>
      <c r="AE28" s="441"/>
      <c r="AF28" s="441"/>
      <c r="AG28" s="441"/>
      <c r="AH28" s="441"/>
      <c r="AI28" s="441"/>
      <c r="AJ28" s="441"/>
      <c r="AK28" s="441"/>
      <c r="AL28" s="441"/>
    </row>
    <row r="29" spans="2:38" x14ac:dyDescent="0.25">
      <c r="B29" s="867"/>
      <c r="C29" s="868"/>
      <c r="D29" s="868"/>
      <c r="E29" s="868"/>
      <c r="F29" s="868"/>
      <c r="G29" s="868"/>
      <c r="H29" s="869"/>
      <c r="N29" s="440"/>
      <c r="V29" s="436"/>
      <c r="W29" s="436"/>
      <c r="X29" s="441"/>
      <c r="Y29" s="441"/>
      <c r="AA29" s="440"/>
      <c r="AB29" s="441"/>
      <c r="AC29" s="441"/>
      <c r="AD29" s="441"/>
      <c r="AE29" s="441"/>
      <c r="AF29" s="441"/>
      <c r="AG29" s="441"/>
      <c r="AH29" s="441"/>
      <c r="AI29" s="441"/>
      <c r="AJ29" s="441"/>
      <c r="AK29" s="441"/>
      <c r="AL29" s="441"/>
    </row>
    <row r="30" spans="2:38" x14ac:dyDescent="0.25">
      <c r="B30" s="867"/>
      <c r="C30" s="868"/>
      <c r="D30" s="868"/>
      <c r="E30" s="868"/>
      <c r="F30" s="868"/>
      <c r="G30" s="868"/>
      <c r="H30" s="869"/>
      <c r="N30" s="440"/>
      <c r="V30" s="436"/>
      <c r="W30" s="436"/>
      <c r="X30" s="441"/>
      <c r="Y30" s="441"/>
      <c r="AA30" s="440"/>
      <c r="AB30" s="441"/>
      <c r="AC30" s="441"/>
      <c r="AD30" s="441"/>
      <c r="AE30" s="441"/>
      <c r="AF30" s="441"/>
      <c r="AG30" s="441"/>
      <c r="AH30" s="441"/>
      <c r="AI30" s="441"/>
      <c r="AJ30" s="441"/>
      <c r="AK30" s="441"/>
      <c r="AL30" s="441"/>
    </row>
    <row r="31" spans="2:38" x14ac:dyDescent="0.25">
      <c r="B31" s="867"/>
      <c r="C31" s="868"/>
      <c r="D31" s="868"/>
      <c r="E31" s="868"/>
      <c r="F31" s="868"/>
      <c r="G31" s="868"/>
      <c r="H31" s="869"/>
      <c r="N31" s="440"/>
      <c r="V31" s="436"/>
      <c r="W31" s="436"/>
      <c r="X31" s="441"/>
      <c r="Y31" s="441"/>
      <c r="AA31" s="440"/>
      <c r="AB31" s="441"/>
      <c r="AC31" s="441"/>
      <c r="AD31" s="441"/>
      <c r="AE31" s="441"/>
      <c r="AF31" s="441"/>
      <c r="AG31" s="441"/>
      <c r="AH31" s="441"/>
      <c r="AI31" s="441"/>
      <c r="AJ31" s="441"/>
      <c r="AK31" s="441"/>
      <c r="AL31" s="441"/>
    </row>
    <row r="32" spans="2:38" x14ac:dyDescent="0.25">
      <c r="B32" s="867"/>
      <c r="C32" s="868"/>
      <c r="D32" s="868"/>
      <c r="E32" s="868"/>
      <c r="F32" s="868"/>
      <c r="G32" s="868"/>
      <c r="H32" s="869"/>
      <c r="N32" s="440"/>
      <c r="V32" s="436"/>
      <c r="W32" s="436"/>
      <c r="X32" s="441"/>
      <c r="Y32" s="441"/>
      <c r="AA32" s="440"/>
      <c r="AB32" s="441"/>
      <c r="AC32" s="441"/>
      <c r="AD32" s="441"/>
      <c r="AE32" s="441"/>
      <c r="AF32" s="441"/>
      <c r="AG32" s="441"/>
      <c r="AH32" s="441"/>
      <c r="AI32" s="441"/>
      <c r="AJ32" s="441"/>
      <c r="AK32" s="441"/>
      <c r="AL32" s="441"/>
    </row>
    <row r="33" spans="1:40" x14ac:dyDescent="0.25">
      <c r="B33" s="870"/>
      <c r="C33" s="871"/>
      <c r="D33" s="871"/>
      <c r="E33" s="871"/>
      <c r="F33" s="871"/>
      <c r="G33" s="871"/>
      <c r="H33" s="872"/>
      <c r="N33" s="440"/>
      <c r="O33" s="436"/>
      <c r="P33" s="436"/>
      <c r="Q33" s="436"/>
      <c r="R33" s="436"/>
      <c r="S33" s="436"/>
      <c r="T33" s="436"/>
      <c r="U33" s="436"/>
      <c r="V33" s="436"/>
      <c r="W33" s="436"/>
      <c r="X33" s="441"/>
      <c r="Y33" s="441"/>
      <c r="AA33" s="440"/>
      <c r="AB33" s="441"/>
      <c r="AC33" s="441"/>
      <c r="AD33" s="441"/>
      <c r="AE33" s="441"/>
      <c r="AF33" s="441"/>
      <c r="AG33" s="441"/>
      <c r="AH33" s="441"/>
      <c r="AI33" s="441"/>
      <c r="AJ33" s="441"/>
      <c r="AK33" s="441"/>
      <c r="AL33" s="441"/>
    </row>
    <row r="34" spans="1:40" x14ac:dyDescent="0.25">
      <c r="N34" s="440"/>
      <c r="O34" s="441"/>
      <c r="P34" s="441"/>
      <c r="Q34" s="441"/>
      <c r="R34" s="441"/>
      <c r="S34" s="441"/>
      <c r="T34" s="441"/>
      <c r="U34" s="441"/>
      <c r="V34" s="441"/>
      <c r="W34" s="441"/>
      <c r="X34" s="441"/>
      <c r="Y34" s="441"/>
      <c r="AA34" s="440"/>
      <c r="AB34" s="441"/>
      <c r="AC34" s="441"/>
      <c r="AD34" s="441"/>
      <c r="AE34" s="441"/>
      <c r="AF34" s="441"/>
      <c r="AG34" s="441"/>
      <c r="AH34" s="441"/>
      <c r="AI34" s="441"/>
      <c r="AJ34" s="441"/>
      <c r="AK34" s="441"/>
      <c r="AL34" s="441"/>
    </row>
    <row r="35" spans="1:40" x14ac:dyDescent="0.25">
      <c r="N35" s="440"/>
      <c r="O35" s="441"/>
      <c r="P35" s="441"/>
      <c r="Q35" s="441"/>
      <c r="R35" s="441"/>
      <c r="S35" s="441"/>
      <c r="T35" s="441"/>
      <c r="U35" s="441"/>
      <c r="V35" s="441"/>
      <c r="W35" s="441"/>
      <c r="X35" s="441"/>
      <c r="Y35" s="441"/>
      <c r="AA35" s="440"/>
      <c r="AB35" s="441"/>
      <c r="AC35" s="441"/>
      <c r="AD35" s="441"/>
      <c r="AE35" s="441"/>
      <c r="AF35" s="441"/>
      <c r="AG35" s="441"/>
      <c r="AH35" s="441"/>
      <c r="AI35" s="441"/>
      <c r="AJ35" s="441"/>
      <c r="AK35" s="441"/>
      <c r="AL35" s="441"/>
    </row>
    <row r="36" spans="1:40" x14ac:dyDescent="0.25">
      <c r="N36" s="440"/>
      <c r="O36" s="441"/>
      <c r="P36" s="441"/>
      <c r="Q36" s="441"/>
      <c r="R36" s="441"/>
      <c r="S36" s="441"/>
      <c r="T36" s="441"/>
      <c r="U36" s="441"/>
      <c r="V36" s="441"/>
      <c r="W36" s="441"/>
      <c r="X36" s="441"/>
      <c r="Y36" s="441"/>
      <c r="AA36" s="440"/>
      <c r="AB36" s="441"/>
      <c r="AC36" s="441"/>
      <c r="AD36" s="441"/>
      <c r="AE36" s="441"/>
      <c r="AF36" s="441"/>
      <c r="AG36" s="441"/>
      <c r="AH36" s="441"/>
      <c r="AI36" s="441"/>
      <c r="AJ36" s="441"/>
      <c r="AK36" s="441"/>
      <c r="AL36" s="441"/>
    </row>
    <row r="37" spans="1:40" x14ac:dyDescent="0.25">
      <c r="N37" s="440"/>
      <c r="O37" s="441"/>
      <c r="P37" s="441"/>
      <c r="Q37" s="441"/>
      <c r="R37" s="441"/>
      <c r="S37" s="441"/>
      <c r="T37" s="441"/>
      <c r="U37" s="441"/>
      <c r="V37" s="441"/>
      <c r="W37" s="441"/>
      <c r="X37" s="441"/>
      <c r="Y37" s="441"/>
      <c r="AA37" s="440"/>
      <c r="AB37" s="441"/>
      <c r="AC37" s="441"/>
      <c r="AD37" s="441"/>
      <c r="AE37" s="441"/>
      <c r="AF37" s="441"/>
      <c r="AG37" s="441"/>
      <c r="AH37" s="441"/>
      <c r="AI37" s="441"/>
      <c r="AJ37" s="441"/>
      <c r="AK37" s="441"/>
      <c r="AL37" s="441"/>
    </row>
    <row r="38" spans="1:40" x14ac:dyDescent="0.25">
      <c r="N38" s="440"/>
      <c r="O38" s="441"/>
      <c r="P38" s="441"/>
      <c r="Q38" s="441"/>
      <c r="R38" s="441"/>
      <c r="S38" s="441"/>
      <c r="T38" s="441"/>
      <c r="U38" s="441"/>
      <c r="V38" s="441"/>
      <c r="W38" s="441"/>
      <c r="X38" s="441"/>
      <c r="Y38" s="441"/>
      <c r="AA38" s="440"/>
      <c r="AB38" s="441"/>
      <c r="AC38" s="441"/>
      <c r="AD38" s="441"/>
      <c r="AE38" s="441"/>
      <c r="AF38" s="441"/>
      <c r="AG38" s="441"/>
      <c r="AH38" s="441"/>
      <c r="AI38" s="441"/>
      <c r="AJ38" s="441"/>
      <c r="AK38" s="441"/>
      <c r="AL38" s="441"/>
    </row>
    <row r="39" spans="1:40" x14ac:dyDescent="0.25">
      <c r="N39" s="440"/>
      <c r="O39" s="441"/>
      <c r="P39" s="441"/>
      <c r="Q39" s="441"/>
      <c r="R39" s="441"/>
      <c r="S39" s="441"/>
      <c r="T39" s="441"/>
      <c r="U39" s="441"/>
      <c r="V39" s="441"/>
      <c r="W39" s="441"/>
      <c r="X39" s="441"/>
      <c r="Y39" s="441"/>
      <c r="AA39" s="440"/>
      <c r="AB39" s="441"/>
      <c r="AC39" s="441"/>
      <c r="AD39" s="441"/>
      <c r="AE39" s="441"/>
      <c r="AF39" s="441"/>
      <c r="AG39" s="441"/>
      <c r="AH39" s="441"/>
      <c r="AI39" s="441"/>
      <c r="AJ39" s="441"/>
      <c r="AK39" s="441"/>
      <c r="AL39" s="441"/>
    </row>
    <row r="40" spans="1:40" ht="23.25" x14ac:dyDescent="0.35">
      <c r="B40" s="431" t="s">
        <v>1058</v>
      </c>
      <c r="C40" s="442"/>
      <c r="N40" s="440"/>
      <c r="O40" s="441"/>
      <c r="P40" s="441"/>
      <c r="Q40" s="441"/>
      <c r="R40" s="441"/>
      <c r="S40" s="441"/>
      <c r="T40" s="441"/>
      <c r="U40" s="441"/>
      <c r="V40" s="441"/>
      <c r="W40" s="441"/>
      <c r="X40" s="441"/>
      <c r="Y40" s="441"/>
      <c r="AA40" s="440"/>
      <c r="AB40" s="441"/>
      <c r="AC40" s="441"/>
      <c r="AD40" s="441"/>
      <c r="AE40" s="441"/>
      <c r="AF40" s="441"/>
      <c r="AG40" s="441"/>
      <c r="AH40" s="441"/>
      <c r="AI40" s="441"/>
      <c r="AJ40" s="441"/>
      <c r="AK40" s="441"/>
      <c r="AL40" s="441"/>
    </row>
    <row r="41" spans="1:40" x14ac:dyDescent="0.25">
      <c r="N41" s="440"/>
      <c r="O41" s="441"/>
      <c r="P41" s="441"/>
      <c r="Q41" s="441"/>
      <c r="R41" s="441"/>
      <c r="S41" s="441"/>
      <c r="T41" s="441"/>
      <c r="U41" s="441"/>
      <c r="V41" s="441"/>
      <c r="W41" s="441"/>
      <c r="X41" s="441"/>
      <c r="Y41" s="441"/>
      <c r="AA41" s="440"/>
      <c r="AB41" s="441"/>
      <c r="AC41" s="441"/>
      <c r="AD41" s="441"/>
      <c r="AE41" s="441"/>
      <c r="AF41" s="441"/>
      <c r="AG41" s="441"/>
      <c r="AH41" s="441"/>
      <c r="AI41" s="441"/>
      <c r="AJ41" s="441"/>
      <c r="AK41" s="441"/>
      <c r="AL41" s="441"/>
    </row>
    <row r="42" spans="1:40" x14ac:dyDescent="0.25">
      <c r="N42" s="440"/>
      <c r="O42" s="441"/>
      <c r="P42" s="441"/>
      <c r="Q42" s="441"/>
      <c r="R42" s="441"/>
      <c r="S42" s="441"/>
      <c r="T42" s="441"/>
      <c r="U42" s="441"/>
      <c r="V42" s="441"/>
      <c r="W42" s="441"/>
      <c r="X42" s="441"/>
      <c r="Y42" s="441"/>
      <c r="AA42" s="440"/>
      <c r="AB42" s="441"/>
      <c r="AC42" s="441"/>
      <c r="AD42" s="441"/>
      <c r="AE42" s="441"/>
      <c r="AF42" s="441"/>
      <c r="AG42" s="441"/>
      <c r="AH42" s="441"/>
      <c r="AI42" s="441"/>
      <c r="AJ42" s="441"/>
      <c r="AK42" s="441"/>
      <c r="AL42" s="441"/>
    </row>
    <row r="43" spans="1:40" x14ac:dyDescent="0.25">
      <c r="N43" s="429"/>
      <c r="Q43" s="440"/>
      <c r="R43" s="441"/>
      <c r="S43" s="441"/>
      <c r="T43" s="441"/>
      <c r="U43" s="441"/>
      <c r="V43" s="441"/>
      <c r="W43" s="441"/>
      <c r="X43" s="441"/>
      <c r="Y43" s="441"/>
      <c r="AA43" s="440"/>
      <c r="AB43" s="441"/>
      <c r="AC43" s="441"/>
      <c r="AD43" s="441"/>
      <c r="AE43" s="441"/>
      <c r="AF43" s="441"/>
      <c r="AG43" s="441"/>
      <c r="AH43" s="441"/>
      <c r="AI43" s="441"/>
      <c r="AJ43" s="441"/>
      <c r="AK43" s="441"/>
      <c r="AL43" s="441"/>
    </row>
    <row r="44" spans="1:40" x14ac:dyDescent="0.25">
      <c r="C44" s="398"/>
      <c r="D44" s="398"/>
      <c r="E44" s="357" t="s">
        <v>1123</v>
      </c>
      <c r="F44" s="357" t="s">
        <v>1124</v>
      </c>
      <c r="G44" s="357" t="s">
        <v>1125</v>
      </c>
      <c r="H44" s="357" t="s">
        <v>849</v>
      </c>
      <c r="I44" s="357" t="str">
        <f>C60</f>
        <v>Private car - ICE (central estimate)</v>
      </c>
      <c r="J44" s="474" t="str">
        <f>C61</f>
        <v>Ridesourcing - car - ICE (central estimate)</v>
      </c>
      <c r="M44" s="440"/>
      <c r="N44" s="441"/>
      <c r="O44" s="441"/>
      <c r="P44" s="441"/>
      <c r="Q44" s="441"/>
      <c r="R44" s="441"/>
      <c r="S44" s="357" t="s">
        <v>1124</v>
      </c>
      <c r="T44" s="357" t="s">
        <v>849</v>
      </c>
      <c r="V44" s="507" t="str">
        <f>Figure_2_GHG_per_pkm_General!B60</f>
        <v>Deadheading, % of total vkm (excluding commute)</v>
      </c>
      <c r="W44" s="441"/>
      <c r="X44" s="441"/>
      <c r="Y44" s="441"/>
      <c r="Z44" s="441"/>
      <c r="AA44" s="441"/>
      <c r="AB44" s="441"/>
      <c r="AC44" s="441"/>
      <c r="AD44" s="441"/>
      <c r="AE44" s="441"/>
      <c r="AF44" s="441"/>
      <c r="AG44" s="441"/>
      <c r="AI44" s="430"/>
      <c r="AN44" s="429"/>
    </row>
    <row r="45" spans="1:40" x14ac:dyDescent="0.25">
      <c r="A45" s="441" t="str">
        <f>'0_Total'!DX2</f>
        <v>Ridesourcing - Shared van - ICE</v>
      </c>
      <c r="B45" s="468"/>
      <c r="C45" s="357" t="str">
        <f>MID(A45,16,10)</f>
        <v>Shared van</v>
      </c>
      <c r="D45" s="357" t="str">
        <f>MID(A45,29,LEN(A45))</f>
        <v>ICE</v>
      </c>
      <c r="E45" s="356">
        <f>HLOOKUP($A45,'0_Total'!$D$2:$FC$118,ROW('0_Total'!$A$100)-ROW('0_Total'!$A$2)+1,FALSE)+
HLOOKUP($A45,'0_Total'!$D$2:$FC$118,ROW('0_Total'!$A$101)-ROW('0_Total'!$A$2)+1,FALSE)</f>
        <v>7.8291524059020299</v>
      </c>
      <c r="F45" s="506">
        <f>S45*(1-V45)</f>
        <v>54.502172759999979</v>
      </c>
      <c r="G45" s="356">
        <f>HLOOKUP($A45,'0_Total'!$D$2:$FC$118,ROW('0_Total'!$A$104)-ROW('0_Total'!$A$2)+1,FALSE)</f>
        <v>6.0044203845842832</v>
      </c>
      <c r="H45" s="506">
        <f>T45+S45*V45</f>
        <v>27.517026558369906</v>
      </c>
      <c r="I45" s="447">
        <f t="shared" ref="I45:I55" si="0">I$60</f>
        <v>160.41546967790703</v>
      </c>
      <c r="J45" s="453">
        <f t="shared" ref="J45:J55" si="1">J$61</f>
        <v>274.6349133992681</v>
      </c>
      <c r="K45" s="453">
        <f>K$62</f>
        <v>89.958393775920769</v>
      </c>
      <c r="M45" s="453"/>
      <c r="N45" s="441"/>
      <c r="O45" s="441">
        <f>SUM(E45:H45)</f>
        <v>95.8527721088562</v>
      </c>
      <c r="P45" s="441"/>
      <c r="Q45" s="441"/>
      <c r="R45" s="441"/>
      <c r="S45" s="356">
        <f>HLOOKUP($A45,'0_Total'!$D$2:$FC$118,ROW('0_Total'!$A$102)-ROW('0_Total'!$A$2)+1,FALSE)</f>
        <v>74.437592658688644</v>
      </c>
      <c r="T45" s="356">
        <f>HLOOKUP($A45,'0_Total'!$D$2:$FC$118,ROW('0_Total'!$A$103)-ROW('0_Total'!$A$2)+1,FALSE)</f>
        <v>7.581606659681249</v>
      </c>
      <c r="V45" s="508">
        <f>Tech_Spec_TNC!$P$42</f>
        <v>0.26781387181738364</v>
      </c>
      <c r="W45" s="441"/>
      <c r="X45" s="441"/>
      <c r="Y45" s="441"/>
      <c r="Z45" s="441"/>
      <c r="AA45" s="441"/>
      <c r="AB45" s="441"/>
      <c r="AC45" s="441"/>
      <c r="AD45" s="441"/>
      <c r="AE45" s="441"/>
      <c r="AF45" s="441"/>
      <c r="AG45" s="441"/>
      <c r="AI45" s="430"/>
      <c r="AN45" s="429"/>
    </row>
    <row r="46" spans="1:40" x14ac:dyDescent="0.25">
      <c r="A46" s="441" t="str">
        <f>'0_Total'!DY2</f>
        <v>Ridesourcing - Shared van - HEV</v>
      </c>
      <c r="B46" s="468"/>
      <c r="C46" s="357"/>
      <c r="D46" s="357" t="str">
        <f>MID(A46,29,LEN(A46))</f>
        <v>HEV</v>
      </c>
      <c r="E46" s="356">
        <f>HLOOKUP($A46,'0_Total'!$D$2:$FC$118,ROW('0_Total'!$A$100)-ROW('0_Total'!$A$2)+1,FALSE)+
HLOOKUP($A46,'0_Total'!$D$2:$FC$118,ROW('0_Total'!$A$101)-ROW('0_Total'!$A$2)+1,FALSE)</f>
        <v>8.4634937602793485</v>
      </c>
      <c r="F46" s="506">
        <f t="shared" ref="F46:F51" si="2">S46*(1-V46)</f>
        <v>40.121333384301543</v>
      </c>
      <c r="G46" s="356">
        <f>HLOOKUP($A46,'0_Total'!$D$2:$FC$118,ROW('0_Total'!$A$104)-ROW('0_Total'!$A$2)+1,FALSE)</f>
        <v>6.131049061968139</v>
      </c>
      <c r="H46" s="506">
        <f t="shared" ref="H46:H51" si="3">T46+S46*V46</f>
        <v>20.256436402170308</v>
      </c>
      <c r="I46" s="447">
        <f t="shared" si="0"/>
        <v>160.41546967790703</v>
      </c>
      <c r="J46" s="453">
        <f t="shared" si="1"/>
        <v>274.6349133992681</v>
      </c>
      <c r="K46" s="453">
        <f t="shared" ref="K46:K55" si="4">K$62</f>
        <v>89.958393775920769</v>
      </c>
      <c r="M46" s="453"/>
      <c r="N46" s="441"/>
      <c r="O46" s="441">
        <f t="shared" ref="O46:O55" si="5">SUM(E46:H46)</f>
        <v>74.972312608719335</v>
      </c>
      <c r="P46" s="441"/>
      <c r="Q46" s="441"/>
      <c r="R46" s="441"/>
      <c r="S46" s="356">
        <f>HLOOKUP($A46,'0_Total'!$D$2:$FC$118,ROW('0_Total'!$A$102)-ROW('0_Total'!$A$2)+1,FALSE)</f>
        <v>54.796631402848405</v>
      </c>
      <c r="T46" s="356">
        <f>HLOOKUP($A46,'0_Total'!$D$2:$FC$118,ROW('0_Total'!$A$103)-ROW('0_Total'!$A$2)+1,FALSE)</f>
        <v>5.5811383836234487</v>
      </c>
      <c r="V46" s="507">
        <f>V45</f>
        <v>0.26781387181738364</v>
      </c>
      <c r="W46" s="441"/>
      <c r="X46" s="441"/>
      <c r="Y46" s="441"/>
      <c r="Z46" s="441"/>
      <c r="AA46" s="441"/>
      <c r="AB46" s="441"/>
      <c r="AC46" s="441"/>
      <c r="AD46" s="441"/>
      <c r="AE46" s="441"/>
      <c r="AF46" s="441"/>
      <c r="AG46" s="441"/>
      <c r="AI46" s="430"/>
      <c r="AN46" s="429"/>
    </row>
    <row r="47" spans="1:40" x14ac:dyDescent="0.25">
      <c r="A47" s="441" t="str">
        <f>'0_Total'!DZ2</f>
        <v>Ridesourcing - Shared van - PHEV</v>
      </c>
      <c r="B47" s="468"/>
      <c r="C47" s="357"/>
      <c r="D47" s="357" t="str">
        <f>MID(A47,29,LEN(A47))</f>
        <v>PHEV</v>
      </c>
      <c r="E47" s="356">
        <f>HLOOKUP($A47,'0_Total'!$D$2:$FC$118,ROW('0_Total'!$A$100)-ROW('0_Total'!$A$2)+1,FALSE)+
HLOOKUP($A47,'0_Total'!$D$2:$FC$118,ROW('0_Total'!$A$101)-ROW('0_Total'!$A$2)+1,FALSE)</f>
        <v>8.9404203479480753</v>
      </c>
      <c r="F47" s="506">
        <f t="shared" si="2"/>
        <v>34.081357234751358</v>
      </c>
      <c r="G47" s="356">
        <f>HLOOKUP($A47,'0_Total'!$D$2:$FC$118,ROW('0_Total'!$A$104)-ROW('0_Total'!$A$2)+1,FALSE)</f>
        <v>6.2465668388137754</v>
      </c>
      <c r="H47" s="506">
        <f t="shared" si="3"/>
        <v>17.206976615475867</v>
      </c>
      <c r="I47" s="447">
        <f t="shared" si="0"/>
        <v>160.41546967790703</v>
      </c>
      <c r="J47" s="453">
        <f t="shared" si="1"/>
        <v>274.6349133992681</v>
      </c>
      <c r="K47" s="453">
        <f t="shared" si="4"/>
        <v>89.958393775920769</v>
      </c>
      <c r="M47" s="453"/>
      <c r="N47" s="441"/>
      <c r="O47" s="441">
        <f t="shared" si="5"/>
        <v>66.475321036989072</v>
      </c>
      <c r="P47" s="441"/>
      <c r="Q47" s="441"/>
      <c r="R47" s="441"/>
      <c r="S47" s="356">
        <f>HLOOKUP($A47,'0_Total'!$D$2:$FC$118,ROW('0_Total'!$A$102)-ROW('0_Total'!$A$2)+1,FALSE)</f>
        <v>46.54739542709698</v>
      </c>
      <c r="T47" s="356">
        <f>HLOOKUP($A47,'0_Total'!$D$2:$FC$118,ROW('0_Total'!$A$103)-ROW('0_Total'!$A$2)+1,FALSE)</f>
        <v>4.7409384231302472</v>
      </c>
      <c r="V47" s="507">
        <f>V46</f>
        <v>0.26781387181738364</v>
      </c>
      <c r="W47" s="441"/>
      <c r="X47" s="441"/>
      <c r="Y47" s="441"/>
      <c r="Z47" s="441"/>
      <c r="AA47" s="441"/>
      <c r="AB47" s="441"/>
      <c r="AC47" s="441"/>
      <c r="AD47" s="441"/>
      <c r="AE47" s="441"/>
      <c r="AF47" s="441"/>
      <c r="AG47" s="441"/>
      <c r="AI47" s="430"/>
      <c r="AN47" s="429"/>
    </row>
    <row r="48" spans="1:40" x14ac:dyDescent="0.25">
      <c r="A48" s="441" t="str">
        <f>'0_Total'!EA2</f>
        <v>Ridesourcing - Shared van - BEV</v>
      </c>
      <c r="B48" s="468"/>
      <c r="C48" s="357"/>
      <c r="D48" s="357" t="str">
        <f>MID(A48,29,LEN(A48))</f>
        <v>BEV</v>
      </c>
      <c r="E48" s="356">
        <f>HLOOKUP($A48,'0_Total'!$D$2:$FC$118,ROW('0_Total'!$A$100)-ROW('0_Total'!$A$2)+1,FALSE)+
HLOOKUP($A48,'0_Total'!$D$2:$FC$118,ROW('0_Total'!$A$101)-ROW('0_Total'!$A$2)+1,FALSE)</f>
        <v>12.17790169761944</v>
      </c>
      <c r="F48" s="506">
        <f t="shared" si="2"/>
        <v>25.066552499870838</v>
      </c>
      <c r="G48" s="356">
        <f>HLOOKUP($A48,'0_Total'!$D$2:$FC$118,ROW('0_Total'!$A$104)-ROW('0_Total'!$A$2)+1,FALSE)</f>
        <v>5.8575417052096102</v>
      </c>
      <c r="H48" s="506">
        <f t="shared" si="3"/>
        <v>12.655587033255731</v>
      </c>
      <c r="I48" s="447">
        <f t="shared" si="0"/>
        <v>160.41546967790703</v>
      </c>
      <c r="J48" s="453">
        <f t="shared" si="1"/>
        <v>274.6349133992681</v>
      </c>
      <c r="K48" s="453">
        <f t="shared" si="4"/>
        <v>89.958393775920769</v>
      </c>
      <c r="M48" s="453"/>
      <c r="N48" s="441"/>
      <c r="O48" s="441">
        <f t="shared" si="5"/>
        <v>55.757582935955625</v>
      </c>
      <c r="P48" s="441"/>
      <c r="Q48" s="441"/>
      <c r="R48" s="441"/>
      <c r="S48" s="356">
        <f>HLOOKUP($A48,'0_Total'!$D$2:$FC$118,ROW('0_Total'!$A$102)-ROW('0_Total'!$A$2)+1,FALSE)</f>
        <v>34.235219072081257</v>
      </c>
      <c r="T48" s="356">
        <f>HLOOKUP($A48,'0_Total'!$D$2:$FC$118,ROW('0_Total'!$A$103)-ROW('0_Total'!$A$2)+1,FALSE)</f>
        <v>3.4869204610453131</v>
      </c>
      <c r="V48" s="507">
        <f>V47</f>
        <v>0.26781387181738364</v>
      </c>
      <c r="W48" s="441"/>
      <c r="X48" s="441"/>
      <c r="Y48" s="441"/>
      <c r="Z48" s="441"/>
      <c r="AA48" s="441"/>
      <c r="AB48" s="441"/>
      <c r="AC48" s="441"/>
      <c r="AD48" s="441"/>
      <c r="AE48" s="441"/>
      <c r="AF48" s="441"/>
      <c r="AG48" s="441"/>
      <c r="AI48" s="430"/>
      <c r="AN48" s="429"/>
    </row>
    <row r="49" spans="1:40" x14ac:dyDescent="0.25">
      <c r="A49" s="441" t="str">
        <f>'0_Total'!EB2</f>
        <v>Ridesourcing - Shared van - BEV (two packs)</v>
      </c>
      <c r="B49" s="468"/>
      <c r="C49" s="357"/>
      <c r="D49" s="357" t="s">
        <v>1444</v>
      </c>
      <c r="E49" s="356">
        <f>HLOOKUP($A49,'0_Total'!$D$2:$FC$118,ROW('0_Total'!$A$100)-ROW('0_Total'!$A$2)+1,FALSE)+
HLOOKUP($A49,'0_Total'!$D$2:$FC$118,ROW('0_Total'!$A$101)-ROW('0_Total'!$A$2)+1,FALSE)</f>
        <v>18.041040615844512</v>
      </c>
      <c r="F49" s="506">
        <f t="shared" si="2"/>
        <v>25.066552499870838</v>
      </c>
      <c r="G49" s="356">
        <f>HLOOKUP($A49,'0_Total'!$D$2:$FC$118,ROW('0_Total'!$A$104)-ROW('0_Total'!$A$2)+1,FALSE)</f>
        <v>5.8575417052096102</v>
      </c>
      <c r="H49" s="506">
        <f t="shared" si="3"/>
        <v>12.655587033255731</v>
      </c>
      <c r="I49" s="447">
        <f t="shared" si="0"/>
        <v>160.41546967790703</v>
      </c>
      <c r="J49" s="453">
        <f t="shared" si="1"/>
        <v>274.6349133992681</v>
      </c>
      <c r="K49" s="453">
        <f t="shared" si="4"/>
        <v>89.958393775920769</v>
      </c>
      <c r="M49" s="453"/>
      <c r="N49" s="441"/>
      <c r="O49" s="441">
        <f t="shared" si="5"/>
        <v>61.620721854180687</v>
      </c>
      <c r="P49" s="441"/>
      <c r="Q49" s="441"/>
      <c r="R49" s="441"/>
      <c r="S49" s="356">
        <f>HLOOKUP($A49,'0_Total'!$D$2:$FC$118,ROW('0_Total'!$A$102)-ROW('0_Total'!$A$2)+1,FALSE)</f>
        <v>34.235219072081257</v>
      </c>
      <c r="T49" s="356">
        <f>HLOOKUP($A49,'0_Total'!$D$2:$FC$118,ROW('0_Total'!$A$103)-ROW('0_Total'!$A$2)+1,FALSE)</f>
        <v>3.4869204610453131</v>
      </c>
      <c r="V49" s="507">
        <f>V48</f>
        <v>0.26781387181738364</v>
      </c>
      <c r="W49" s="441"/>
      <c r="X49" s="441"/>
      <c r="Y49" s="441"/>
      <c r="Z49" s="441"/>
      <c r="AA49" s="441"/>
      <c r="AB49" s="441"/>
      <c r="AC49" s="441"/>
      <c r="AD49" s="441"/>
      <c r="AE49" s="441"/>
      <c r="AF49" s="441"/>
      <c r="AG49" s="441"/>
      <c r="AI49" s="430"/>
      <c r="AN49" s="429"/>
    </row>
    <row r="50" spans="1:40" x14ac:dyDescent="0.25">
      <c r="A50" s="441" t="str">
        <f>'0_Total'!EC2</f>
        <v>Ridesourcing - Shared van - FCEV</v>
      </c>
      <c r="B50" s="468"/>
      <c r="C50" s="357"/>
      <c r="D50" s="357" t="str">
        <f>MID(A50,29,LEN(A50))</f>
        <v>FCEV</v>
      </c>
      <c r="E50" s="356">
        <f>HLOOKUP($A50,'0_Total'!$D$2:$FC$118,ROW('0_Total'!$A$100)-ROW('0_Total'!$A$2)+1,FALSE)+
HLOOKUP($A50,'0_Total'!$D$2:$FC$118,ROW('0_Total'!$A$101)-ROW('0_Total'!$A$2)+1,FALSE)</f>
        <v>11.266216747125913</v>
      </c>
      <c r="F50" s="506">
        <f t="shared" si="2"/>
        <v>31.493973498692483</v>
      </c>
      <c r="G50" s="356">
        <f>HLOOKUP($A50,'0_Total'!$D$2:$FC$118,ROW('0_Total'!$A$104)-ROW('0_Total'!$A$2)+1,FALSE)</f>
        <v>6.2965092572230317</v>
      </c>
      <c r="H50" s="506">
        <f t="shared" si="3"/>
        <v>15.900659759167359</v>
      </c>
      <c r="I50" s="447">
        <f t="shared" si="0"/>
        <v>160.41546967790703</v>
      </c>
      <c r="J50" s="453">
        <f t="shared" si="1"/>
        <v>274.6349133992681</v>
      </c>
      <c r="K50" s="453">
        <f t="shared" si="4"/>
        <v>89.958393775920769</v>
      </c>
      <c r="M50" s="453"/>
      <c r="N50" s="441"/>
      <c r="O50" s="441">
        <f t="shared" si="5"/>
        <v>64.957359262208783</v>
      </c>
      <c r="P50" s="441"/>
      <c r="Q50" s="441"/>
      <c r="R50" s="441"/>
      <c r="S50" s="356">
        <f>HLOOKUP($A50,'0_Total'!$D$2:$FC$118,ROW('0_Total'!$A$102)-ROW('0_Total'!$A$2)+1,FALSE)</f>
        <v>43.013616738225743</v>
      </c>
      <c r="T50" s="356">
        <f>HLOOKUP($A50,'0_Total'!$D$2:$FC$118,ROW('0_Total'!$A$103)-ROW('0_Total'!$A$2)+1,FALSE)</f>
        <v>4.3810165196341035</v>
      </c>
      <c r="V50" s="507">
        <f>V49</f>
        <v>0.26781387181738364</v>
      </c>
      <c r="W50" s="441"/>
      <c r="X50" s="441"/>
      <c r="Y50" s="441"/>
      <c r="Z50" s="441"/>
      <c r="AA50" s="441"/>
      <c r="AB50" s="441"/>
      <c r="AC50" s="441"/>
      <c r="AD50" s="441"/>
      <c r="AE50" s="441"/>
      <c r="AF50" s="441"/>
      <c r="AG50" s="441"/>
      <c r="AI50" s="430"/>
      <c r="AN50" s="429"/>
    </row>
    <row r="51" spans="1:40" x14ac:dyDescent="0.25">
      <c r="A51" s="441" t="str">
        <f>'0_Total'!ED2</f>
        <v>Ridesourcing - Shared minibus - ICE</v>
      </c>
      <c r="B51" s="468"/>
      <c r="C51" s="357" t="str">
        <f>MID(A51,16,14)</f>
        <v>Shared minibus</v>
      </c>
      <c r="D51" s="357" t="str">
        <f>MID(A51,33,LEN(A51))</f>
        <v>ICE</v>
      </c>
      <c r="E51" s="356">
        <f>HLOOKUP($A51,'0_Total'!$D$2:$FC$118,ROW('0_Total'!$A$100)-ROW('0_Total'!$A$2)+1,FALSE)+
HLOOKUP($A51,'0_Total'!$D$2:$FC$118,ROW('0_Total'!$A$101)-ROW('0_Total'!$A$2)+1,FALSE)</f>
        <v>5.9751302072367976</v>
      </c>
      <c r="F51" s="506">
        <f t="shared" si="2"/>
        <v>41.425616007555327</v>
      </c>
      <c r="G51" s="356">
        <f>HLOOKUP($A51,'0_Total'!$D$2:$FC$118,ROW('0_Total'!$A$104)-ROW('0_Total'!$A$2)+1,FALSE)</f>
        <v>3.5717168242525923</v>
      </c>
      <c r="H51" s="506">
        <f t="shared" si="3"/>
        <v>20.914941884910164</v>
      </c>
      <c r="I51" s="447">
        <f t="shared" si="0"/>
        <v>160.41546967790703</v>
      </c>
      <c r="J51" s="453">
        <f t="shared" si="1"/>
        <v>274.6349133992681</v>
      </c>
      <c r="K51" s="453">
        <f t="shared" si="4"/>
        <v>89.958393775920769</v>
      </c>
      <c r="M51" s="453"/>
      <c r="N51" s="441"/>
      <c r="O51" s="441">
        <f t="shared" si="5"/>
        <v>71.887404923954875</v>
      </c>
      <c r="P51" s="441"/>
      <c r="Q51" s="441"/>
      <c r="R51" s="441"/>
      <c r="S51" s="356">
        <f>HLOOKUP($A51,'0_Total'!$D$2:$FC$118,ROW('0_Total'!$A$102)-ROW('0_Total'!$A$2)+1,FALSE)</f>
        <v>56.577985314170363</v>
      </c>
      <c r="T51" s="356">
        <f>HLOOKUP($A51,'0_Total'!$D$2:$FC$118,ROW('0_Total'!$A$103)-ROW('0_Total'!$A$2)+1,FALSE)</f>
        <v>5.7625725782951287</v>
      </c>
      <c r="V51" s="508">
        <f>Tech_Spec_TNC!$P$50</f>
        <v>0.26781387181738364</v>
      </c>
      <c r="W51" s="441"/>
      <c r="X51" s="441"/>
      <c r="Y51" s="441"/>
      <c r="Z51" s="441"/>
      <c r="AA51" s="441"/>
      <c r="AB51" s="441"/>
      <c r="AC51" s="441"/>
      <c r="AD51" s="441"/>
      <c r="AE51" s="441"/>
      <c r="AF51" s="441"/>
      <c r="AG51" s="441"/>
      <c r="AI51" s="430"/>
      <c r="AN51" s="429"/>
    </row>
    <row r="52" spans="1:40" x14ac:dyDescent="0.25">
      <c r="A52" s="441" t="str">
        <f>'0_Total'!EE2</f>
        <v>Ridesourcing - Shared minibus - HEV</v>
      </c>
      <c r="B52" s="468"/>
      <c r="C52" s="357"/>
      <c r="D52" s="357" t="str">
        <f>MID(A52,33,LEN(A52))</f>
        <v>HEV</v>
      </c>
      <c r="E52" s="356">
        <f>HLOOKUP($A52,'0_Total'!$D$2:$FC$118,ROW('0_Total'!$A$100)-ROW('0_Total'!$A$2)+1,FALSE)+
HLOOKUP($A52,'0_Total'!$D$2:$FC$118,ROW('0_Total'!$A$101)-ROW('0_Total'!$A$2)+1,FALSE)</f>
        <v>5.9023267319793993</v>
      </c>
      <c r="F52" s="506">
        <f>S52*(1-V52)</f>
        <v>30.49513196121589</v>
      </c>
      <c r="G52" s="356">
        <f>HLOOKUP($A52,'0_Total'!$D$2:$FC$118,ROW('0_Total'!$A$104)-ROW('0_Total'!$A$2)+1,FALSE)</f>
        <v>3.5994059437926644</v>
      </c>
      <c r="H52" s="506">
        <f>T52+S52*V52</f>
        <v>15.396365201308591</v>
      </c>
      <c r="I52" s="447">
        <f t="shared" si="0"/>
        <v>160.41546967790703</v>
      </c>
      <c r="J52" s="453">
        <f t="shared" si="1"/>
        <v>274.6349133992681</v>
      </c>
      <c r="K52" s="453">
        <f t="shared" si="4"/>
        <v>89.958393775920769</v>
      </c>
      <c r="M52" s="453"/>
      <c r="N52" s="441"/>
      <c r="O52" s="441">
        <f t="shared" si="5"/>
        <v>55.393229838296541</v>
      </c>
      <c r="P52" s="441"/>
      <c r="Q52" s="441"/>
      <c r="R52" s="441"/>
      <c r="S52" s="356">
        <f>HLOOKUP($A52,'0_Total'!$D$2:$FC$118,ROW('0_Total'!$A$102)-ROW('0_Total'!$A$2)+1,FALSE)</f>
        <v>41.649425996240709</v>
      </c>
      <c r="T52" s="356">
        <f>HLOOKUP($A52,'0_Total'!$D$2:$FC$118,ROW('0_Total'!$A$103)-ROW('0_Total'!$A$2)+1,FALSE)</f>
        <v>4.2420711662837762</v>
      </c>
      <c r="V52" s="507">
        <f>V51</f>
        <v>0.26781387181738364</v>
      </c>
      <c r="W52" s="441"/>
      <c r="X52" s="441"/>
      <c r="Y52" s="441"/>
      <c r="Z52" s="441"/>
      <c r="AA52" s="441"/>
      <c r="AB52" s="441"/>
      <c r="AC52" s="441"/>
      <c r="AD52" s="441"/>
      <c r="AE52" s="441"/>
      <c r="AF52" s="441"/>
      <c r="AG52" s="441"/>
      <c r="AI52" s="430"/>
      <c r="AN52" s="429"/>
    </row>
    <row r="53" spans="1:40" x14ac:dyDescent="0.25">
      <c r="A53" s="441" t="str">
        <f>'0_Total'!EG2</f>
        <v>Ridesourcing - Shared minibus - BEV</v>
      </c>
      <c r="B53" s="468"/>
      <c r="C53" s="357"/>
      <c r="D53" s="357" t="str">
        <f>MID(A53,33,LEN(A53))</f>
        <v>BEV</v>
      </c>
      <c r="E53" s="356">
        <f>HLOOKUP($A53,'0_Total'!$D$2:$FC$118,ROW('0_Total'!$A$100)-ROW('0_Total'!$A$2)+1,FALSE)+
HLOOKUP($A53,'0_Total'!$D$2:$FC$118,ROW('0_Total'!$A$101)-ROW('0_Total'!$A$2)+1,FALSE)</f>
        <v>11.376905990993883</v>
      </c>
      <c r="F53" s="506">
        <f>S53*(1-V53)</f>
        <v>23.928650489860441</v>
      </c>
      <c r="G53" s="356">
        <f>HLOOKUP($A53,'0_Total'!$D$2:$FC$118,ROW('0_Total'!$A$104)-ROW('0_Total'!$A$2)+1,FALSE)</f>
        <v>3.30949292679554</v>
      </c>
      <c r="H53" s="506">
        <f>T53+S53*V53</f>
        <v>8.7524528099993137</v>
      </c>
      <c r="I53" s="447">
        <f t="shared" si="0"/>
        <v>160.41546967790703</v>
      </c>
      <c r="J53" s="453">
        <f t="shared" si="1"/>
        <v>274.6349133992681</v>
      </c>
      <c r="K53" s="453">
        <f t="shared" si="4"/>
        <v>89.958393775920769</v>
      </c>
      <c r="M53" s="453"/>
      <c r="N53" s="441"/>
      <c r="O53" s="441">
        <f t="shared" si="5"/>
        <v>47.367502217649175</v>
      </c>
      <c r="P53" s="441"/>
      <c r="Q53" s="441"/>
      <c r="R53" s="441"/>
      <c r="S53" s="356">
        <f>HLOOKUP($A53,'0_Total'!$D$2:$FC$118,ROW('0_Total'!$A$102)-ROW('0_Total'!$A$2)+1,FALSE)</f>
        <v>32.681103299859757</v>
      </c>
      <c r="T53" s="356">
        <f>HLOOKUP($A53,'0_Total'!$D$2:$FC$118,ROW('0_Total'!$A$103)-ROW('0_Total'!$A$2)+1,FALSE)</f>
        <v>0</v>
      </c>
      <c r="V53" s="507">
        <f>V52</f>
        <v>0.26781387181738364</v>
      </c>
      <c r="W53" s="441"/>
      <c r="X53" s="441"/>
      <c r="Y53" s="441"/>
      <c r="Z53" s="441"/>
      <c r="AA53" s="441"/>
      <c r="AB53" s="441"/>
      <c r="AC53" s="441"/>
      <c r="AD53" s="441"/>
      <c r="AE53" s="441"/>
      <c r="AF53" s="441"/>
      <c r="AG53" s="441"/>
      <c r="AI53" s="430"/>
      <c r="AN53" s="429"/>
    </row>
    <row r="54" spans="1:40" x14ac:dyDescent="0.25">
      <c r="A54" s="441" t="str">
        <f>'0_Total'!EH2</f>
        <v>Ridesourcing - Shared minibus - BEV (two packs)</v>
      </c>
      <c r="B54" s="468"/>
      <c r="C54" s="357"/>
      <c r="D54" s="357" t="s">
        <v>1444</v>
      </c>
      <c r="E54" s="356">
        <f>HLOOKUP($A54,'0_Total'!$D$2:$FC$118,ROW('0_Total'!$A$100)-ROW('0_Total'!$A$2)+1,FALSE)+
HLOOKUP($A54,'0_Total'!$D$2:$FC$118,ROW('0_Total'!$A$101)-ROW('0_Total'!$A$2)+1,FALSE)</f>
        <v>16.973603165430852</v>
      </c>
      <c r="F54" s="506">
        <f>S54*(1-V54)</f>
        <v>23.928650489860441</v>
      </c>
      <c r="G54" s="356">
        <f>HLOOKUP($A54,'0_Total'!$D$2:$FC$118,ROW('0_Total'!$A$104)-ROW('0_Total'!$A$2)+1,FALSE)</f>
        <v>3.30949292679554</v>
      </c>
      <c r="H54" s="506">
        <f>T54+S54*V54</f>
        <v>8.7524528099993137</v>
      </c>
      <c r="I54" s="447">
        <f t="shared" si="0"/>
        <v>160.41546967790703</v>
      </c>
      <c r="J54" s="453">
        <f t="shared" si="1"/>
        <v>274.6349133992681</v>
      </c>
      <c r="K54" s="453">
        <f t="shared" si="4"/>
        <v>89.958393775920769</v>
      </c>
      <c r="M54" s="453"/>
      <c r="N54" s="441"/>
      <c r="O54" s="441">
        <f t="shared" si="5"/>
        <v>52.964199392086144</v>
      </c>
      <c r="P54" s="441"/>
      <c r="Q54" s="441"/>
      <c r="R54" s="441"/>
      <c r="S54" s="356">
        <f>HLOOKUP($A54,'0_Total'!$D$2:$FC$118,ROW('0_Total'!$A$102)-ROW('0_Total'!$A$2)+1,FALSE)</f>
        <v>32.681103299859757</v>
      </c>
      <c r="T54" s="356">
        <f>HLOOKUP($A54,'0_Total'!$D$2:$FC$118,ROW('0_Total'!$A$103)-ROW('0_Total'!$A$2)+1,FALSE)</f>
        <v>0</v>
      </c>
      <c r="V54" s="507">
        <f>V53</f>
        <v>0.26781387181738364</v>
      </c>
      <c r="W54" s="441"/>
      <c r="X54" s="441"/>
      <c r="Y54" s="441"/>
      <c r="Z54" s="441"/>
      <c r="AA54" s="441"/>
      <c r="AB54" s="441"/>
      <c r="AC54" s="441"/>
      <c r="AD54" s="441"/>
      <c r="AE54" s="441"/>
      <c r="AF54" s="441"/>
      <c r="AG54" s="441"/>
      <c r="AI54" s="430"/>
      <c r="AN54" s="429"/>
    </row>
    <row r="55" spans="1:40" x14ac:dyDescent="0.25">
      <c r="A55" s="441" t="str">
        <f>'0_Total'!EI2</f>
        <v>Ridesourcing - Shared minibus - FCEV</v>
      </c>
      <c r="B55" s="468"/>
      <c r="C55" s="357"/>
      <c r="D55" s="357" t="str">
        <f>MID(A55,33,LEN(A55))</f>
        <v>FCEV</v>
      </c>
      <c r="E55" s="356">
        <f>HLOOKUP($A55,'0_Total'!$D$2:$FC$118,ROW('0_Total'!$A$100)-ROW('0_Total'!$A$2)+1,FALSE)+
HLOOKUP($A55,'0_Total'!$D$2:$FC$118,ROW('0_Total'!$A$101)-ROW('0_Total'!$A$2)+1,FALSE)</f>
        <v>9.0243129502587838</v>
      </c>
      <c r="F55" s="506">
        <f>S55*(1-V55)</f>
        <v>25.693605071912746</v>
      </c>
      <c r="G55" s="356">
        <f>HLOOKUP($A55,'0_Total'!$D$2:$FC$118,ROW('0_Total'!$A$104)-ROW('0_Total'!$A$2)+1,FALSE)</f>
        <v>3.5010144880862284</v>
      </c>
      <c r="H55" s="506">
        <f>T55+S55*V55</f>
        <v>9.3980254342369705</v>
      </c>
      <c r="I55" s="447">
        <f t="shared" si="0"/>
        <v>160.41546967790703</v>
      </c>
      <c r="J55" s="453">
        <f t="shared" si="1"/>
        <v>274.6349133992681</v>
      </c>
      <c r="K55" s="453">
        <f t="shared" si="4"/>
        <v>89.958393775920769</v>
      </c>
      <c r="M55" s="453"/>
      <c r="N55" s="441"/>
      <c r="O55" s="441">
        <f t="shared" si="5"/>
        <v>47.616957944494729</v>
      </c>
      <c r="P55" s="441"/>
      <c r="Q55" s="441"/>
      <c r="R55" s="441"/>
      <c r="S55" s="356">
        <f>HLOOKUP($A55,'0_Total'!$D$2:$FC$118,ROW('0_Total'!$A$102)-ROW('0_Total'!$A$2)+1,FALSE)</f>
        <v>35.09163050614972</v>
      </c>
      <c r="T55" s="356">
        <f>HLOOKUP($A55,'0_Total'!$D$2:$FC$118,ROW('0_Total'!$A$103)-ROW('0_Total'!$A$2)+1,FALSE)</f>
        <v>0</v>
      </c>
      <c r="V55" s="507">
        <f>V54</f>
        <v>0.26781387181738364</v>
      </c>
      <c r="W55" s="441"/>
      <c r="X55" s="441"/>
      <c r="Y55" s="441"/>
      <c r="Z55" s="441"/>
      <c r="AA55" s="441"/>
      <c r="AB55" s="441"/>
      <c r="AC55" s="441"/>
      <c r="AD55" s="441"/>
      <c r="AE55" s="441"/>
      <c r="AF55" s="441"/>
      <c r="AG55" s="441"/>
      <c r="AI55" s="430"/>
      <c r="AN55" s="429"/>
    </row>
    <row r="56" spans="1:40" hidden="1" x14ac:dyDescent="0.25">
      <c r="A56" s="441"/>
      <c r="B56" s="468"/>
      <c r="C56" s="357"/>
      <c r="D56" s="357"/>
      <c r="E56" s="356"/>
      <c r="F56" s="506"/>
      <c r="G56" s="356"/>
      <c r="H56" s="506"/>
      <c r="I56" s="447"/>
      <c r="J56" s="453"/>
      <c r="M56" s="453"/>
      <c r="N56" s="441"/>
      <c r="O56" s="441"/>
      <c r="P56" s="441"/>
      <c r="Q56" s="441"/>
      <c r="R56" s="441"/>
      <c r="S56" s="356"/>
      <c r="T56" s="356"/>
      <c r="V56" s="508"/>
      <c r="W56" s="441"/>
      <c r="X56" s="441"/>
      <c r="Y56" s="441"/>
      <c r="Z56" s="441"/>
      <c r="AA56" s="441"/>
      <c r="AB56" s="441"/>
      <c r="AC56" s="441"/>
      <c r="AD56" s="441"/>
      <c r="AE56" s="441"/>
      <c r="AF56" s="441"/>
      <c r="AG56" s="441"/>
      <c r="AI56" s="430"/>
      <c r="AN56" s="429"/>
    </row>
    <row r="57" spans="1:40" hidden="1" x14ac:dyDescent="0.25">
      <c r="A57" s="441"/>
      <c r="B57" s="468"/>
      <c r="C57" s="357"/>
      <c r="D57" s="357"/>
      <c r="E57" s="356"/>
      <c r="F57" s="506"/>
      <c r="G57" s="356"/>
      <c r="H57" s="506"/>
      <c r="I57" s="447"/>
      <c r="J57" s="453"/>
      <c r="M57" s="453"/>
      <c r="N57" s="441"/>
      <c r="O57" s="441"/>
      <c r="P57" s="441"/>
      <c r="Q57" s="441"/>
      <c r="R57" s="441"/>
      <c r="S57" s="356"/>
      <c r="T57" s="356"/>
      <c r="V57" s="507"/>
      <c r="W57" s="441"/>
      <c r="X57" s="441"/>
      <c r="Y57" s="441"/>
      <c r="Z57" s="441"/>
      <c r="AA57" s="441"/>
      <c r="AB57" s="441"/>
      <c r="AC57" s="441"/>
      <c r="AD57" s="441"/>
      <c r="AE57" s="441"/>
      <c r="AF57" s="441"/>
      <c r="AG57" s="441"/>
      <c r="AI57" s="430"/>
      <c r="AN57" s="429"/>
    </row>
    <row r="58" spans="1:40" hidden="1" x14ac:dyDescent="0.25">
      <c r="A58" s="441"/>
      <c r="B58" s="468"/>
      <c r="C58" s="357"/>
      <c r="D58" s="357"/>
      <c r="E58" s="356"/>
      <c r="F58" s="506"/>
      <c r="G58" s="356"/>
      <c r="H58" s="506"/>
      <c r="I58" s="447"/>
      <c r="J58" s="453"/>
      <c r="M58" s="453"/>
      <c r="N58" s="441"/>
      <c r="O58" s="441"/>
      <c r="P58" s="441"/>
      <c r="Q58" s="441"/>
      <c r="R58" s="441"/>
      <c r="S58" s="356"/>
      <c r="T58" s="356"/>
      <c r="V58" s="507"/>
      <c r="W58" s="441"/>
      <c r="X58" s="441"/>
      <c r="Y58" s="441"/>
      <c r="Z58" s="441"/>
      <c r="AA58" s="441"/>
      <c r="AB58" s="441"/>
      <c r="AC58" s="441"/>
      <c r="AD58" s="441"/>
      <c r="AE58" s="441"/>
      <c r="AF58" s="441"/>
      <c r="AG58" s="441"/>
      <c r="AI58" s="430"/>
      <c r="AN58" s="429"/>
    </row>
    <row r="59" spans="1:40" x14ac:dyDescent="0.25">
      <c r="C59" s="357"/>
      <c r="D59" s="357"/>
      <c r="E59" s="356"/>
      <c r="F59" s="356"/>
      <c r="G59" s="356"/>
      <c r="H59" s="356"/>
      <c r="I59" s="447"/>
      <c r="M59" s="453"/>
      <c r="N59" s="441"/>
      <c r="O59" s="441"/>
      <c r="P59" s="441"/>
      <c r="Q59" s="441"/>
      <c r="R59" s="441"/>
      <c r="S59" s="441"/>
      <c r="T59" s="441"/>
      <c r="V59" s="440"/>
      <c r="W59" s="441"/>
      <c r="X59" s="441"/>
      <c r="Y59" s="441"/>
      <c r="Z59" s="441"/>
      <c r="AA59" s="441"/>
      <c r="AB59" s="441"/>
      <c r="AC59" s="441"/>
      <c r="AD59" s="441"/>
      <c r="AE59" s="441"/>
      <c r="AF59" s="441"/>
      <c r="AG59" s="441"/>
      <c r="AI59" s="430"/>
      <c r="AN59" s="429"/>
    </row>
    <row r="60" spans="1:40" x14ac:dyDescent="0.25">
      <c r="A60" s="429" t="str">
        <f>'0_Total'!BM2</f>
        <v>Private car - ICE</v>
      </c>
      <c r="C60" s="357" t="str">
        <f>A60&amp;" (central estimate)"</f>
        <v>Private car - ICE (central estimate)</v>
      </c>
      <c r="D60" s="357"/>
      <c r="E60" s="356"/>
      <c r="F60" s="356"/>
      <c r="G60" s="356"/>
      <c r="H60" s="356"/>
      <c r="I60" s="443">
        <f>HLOOKUP($A60,'0_Total'!$D$2:$FC$118,ROW('0_Total'!$A$99)-ROW('0_Total'!$A$2)+1,FALSE)</f>
        <v>160.41546967790703</v>
      </c>
      <c r="N60" s="441"/>
      <c r="O60" s="441"/>
      <c r="P60" s="441"/>
      <c r="Q60" s="441"/>
      <c r="R60" s="441"/>
      <c r="S60" s="441"/>
      <c r="T60" s="441"/>
      <c r="V60" s="440"/>
      <c r="W60" s="441"/>
      <c r="X60" s="441"/>
      <c r="Y60" s="441"/>
      <c r="Z60" s="441"/>
      <c r="AA60" s="441"/>
      <c r="AB60" s="441"/>
      <c r="AC60" s="441"/>
      <c r="AD60" s="441"/>
      <c r="AE60" s="441"/>
      <c r="AF60" s="441"/>
      <c r="AG60" s="441"/>
      <c r="AI60" s="430"/>
      <c r="AN60" s="429"/>
    </row>
    <row r="61" spans="1:40" x14ac:dyDescent="0.25">
      <c r="A61" s="429" t="str">
        <f>'0_Total'!CH2</f>
        <v>Ridesourcing - car - ICE</v>
      </c>
      <c r="C61" s="357" t="str">
        <f>A61&amp;" (central estimate)"</f>
        <v>Ridesourcing - car - ICE (central estimate)</v>
      </c>
      <c r="D61" s="357"/>
      <c r="E61" s="356"/>
      <c r="F61" s="356"/>
      <c r="G61" s="356"/>
      <c r="H61" s="447"/>
      <c r="I61" s="448"/>
      <c r="J61" s="520">
        <f>HLOOKUP($A61,'0_Total'!$D$2:$FC$118,ROW('0_Total'!$A$99)-ROW('0_Total'!$A$2)+1,FALSE)</f>
        <v>274.6349133992681</v>
      </c>
      <c r="K61" s="441"/>
      <c r="L61" s="441"/>
      <c r="M61" s="441"/>
      <c r="N61" s="441"/>
      <c r="O61" s="441"/>
      <c r="P61" s="441"/>
      <c r="Q61" s="441"/>
      <c r="R61" s="441"/>
      <c r="S61" s="441"/>
      <c r="T61" s="441"/>
      <c r="V61" s="440"/>
      <c r="W61" s="441"/>
      <c r="X61" s="441"/>
      <c r="Y61" s="441"/>
      <c r="Z61" s="441"/>
      <c r="AA61" s="441"/>
      <c r="AB61" s="441"/>
      <c r="AC61" s="441"/>
      <c r="AD61" s="441"/>
      <c r="AE61" s="441"/>
      <c r="AF61" s="441"/>
      <c r="AG61" s="441"/>
      <c r="AI61" s="430"/>
      <c r="AN61" s="429"/>
    </row>
    <row r="62" spans="1:40" x14ac:dyDescent="0.25">
      <c r="A62" s="429" t="str">
        <f>'0_Total'!EP2</f>
        <v>Bus - ICE</v>
      </c>
      <c r="B62" s="357"/>
      <c r="C62" s="357" t="str">
        <f>A62&amp;" (central estimate)"</f>
        <v>Bus - ICE (central estimate)</v>
      </c>
      <c r="D62" s="357"/>
      <c r="E62" s="356"/>
      <c r="F62" s="356"/>
      <c r="G62" s="356"/>
      <c r="H62" s="447"/>
      <c r="I62" s="448"/>
      <c r="K62" s="520">
        <f>HLOOKUP($A62,'0_Total'!$D$2:$FC$118,ROW('0_Total'!$A$99)-ROW('0_Total'!$A$2)+1,FALSE)</f>
        <v>89.958393775920769</v>
      </c>
      <c r="L62" s="441"/>
      <c r="M62" s="441"/>
      <c r="N62" s="441"/>
      <c r="O62" s="441"/>
      <c r="P62" s="441"/>
      <c r="Q62" s="441"/>
      <c r="R62" s="441"/>
      <c r="S62" s="441"/>
      <c r="T62" s="441"/>
      <c r="V62" s="440"/>
      <c r="W62" s="441"/>
      <c r="X62" s="441"/>
      <c r="Y62" s="441"/>
      <c r="Z62" s="441"/>
      <c r="AA62" s="441"/>
      <c r="AB62" s="441"/>
      <c r="AC62" s="441"/>
      <c r="AD62" s="441"/>
      <c r="AE62" s="441"/>
      <c r="AF62" s="441"/>
      <c r="AG62" s="441"/>
      <c r="AI62" s="430"/>
      <c r="AN62" s="429"/>
    </row>
    <row r="63" spans="1:40" x14ac:dyDescent="0.25">
      <c r="B63" s="357"/>
      <c r="C63" s="356"/>
      <c r="D63" s="356"/>
      <c r="E63" s="356"/>
      <c r="F63" s="356"/>
      <c r="G63" s="356"/>
      <c r="H63" s="447"/>
      <c r="I63" s="448"/>
      <c r="J63" s="453"/>
      <c r="K63" s="441"/>
      <c r="L63" s="441"/>
      <c r="M63" s="441"/>
      <c r="N63" s="441"/>
      <c r="O63" s="441"/>
      <c r="P63" s="441"/>
      <c r="Q63" s="441"/>
      <c r="R63" s="441"/>
      <c r="S63" s="441"/>
      <c r="T63" s="441"/>
      <c r="V63" s="440"/>
      <c r="W63" s="441"/>
      <c r="X63" s="441"/>
      <c r="Y63" s="441"/>
      <c r="Z63" s="441"/>
      <c r="AA63" s="441"/>
      <c r="AB63" s="441"/>
      <c r="AC63" s="441"/>
      <c r="AD63" s="441"/>
      <c r="AE63" s="441"/>
      <c r="AF63" s="441"/>
      <c r="AG63" s="441"/>
      <c r="AI63" s="430"/>
      <c r="AN63" s="429"/>
    </row>
    <row r="64" spans="1:40" x14ac:dyDescent="0.25">
      <c r="B64" s="357"/>
      <c r="C64" s="356"/>
      <c r="D64" s="356"/>
      <c r="E64" s="356"/>
      <c r="F64" s="356"/>
      <c r="G64" s="356"/>
      <c r="H64" s="444"/>
      <c r="I64" s="441"/>
      <c r="J64" s="441"/>
      <c r="K64" s="441"/>
      <c r="L64" s="441"/>
      <c r="M64" s="441"/>
      <c r="N64" s="441"/>
      <c r="O64" s="441"/>
      <c r="P64" s="441"/>
      <c r="Q64" s="441"/>
      <c r="R64" s="441"/>
      <c r="S64" s="441"/>
      <c r="U64" s="440"/>
      <c r="V64" s="441"/>
      <c r="W64" s="441"/>
      <c r="X64" s="441"/>
      <c r="Y64" s="441"/>
      <c r="Z64" s="441"/>
      <c r="AA64" s="441"/>
      <c r="AB64" s="441"/>
      <c r="AC64" s="441"/>
      <c r="AD64" s="441"/>
      <c r="AE64" s="441"/>
      <c r="AF64" s="441"/>
      <c r="AH64" s="430"/>
      <c r="AN64" s="429"/>
    </row>
    <row r="65" spans="2:40" x14ac:dyDescent="0.25">
      <c r="B65" s="357"/>
      <c r="C65" s="356"/>
      <c r="D65" s="356"/>
      <c r="E65" s="356"/>
      <c r="F65" s="356"/>
      <c r="G65" s="356"/>
      <c r="H65" s="444"/>
      <c r="K65" s="440"/>
      <c r="L65" s="441"/>
      <c r="M65" s="441"/>
      <c r="N65" s="441"/>
      <c r="O65" s="441"/>
      <c r="P65" s="441"/>
      <c r="Q65" s="441"/>
      <c r="R65" s="441"/>
      <c r="S65" s="441"/>
      <c r="T65" s="441"/>
      <c r="U65" s="441"/>
      <c r="V65" s="441"/>
      <c r="X65" s="440"/>
      <c r="Y65" s="441"/>
      <c r="Z65" s="441"/>
      <c r="AA65" s="441"/>
      <c r="AB65" s="441"/>
      <c r="AC65" s="441"/>
      <c r="AD65" s="441"/>
      <c r="AE65" s="441"/>
      <c r="AF65" s="441"/>
      <c r="AG65" s="441"/>
      <c r="AH65" s="441"/>
      <c r="AI65" s="441"/>
      <c r="AK65" s="430"/>
      <c r="AN65" s="429"/>
    </row>
    <row r="66" spans="2:40" x14ac:dyDescent="0.25">
      <c r="B66" s="357"/>
      <c r="C66" s="356"/>
      <c r="D66" s="356"/>
      <c r="E66" s="356"/>
      <c r="F66" s="356"/>
      <c r="G66" s="356"/>
      <c r="H66" s="356"/>
      <c r="I66" s="356"/>
      <c r="J66" s="356"/>
      <c r="K66" s="444"/>
      <c r="N66" s="440"/>
      <c r="O66" s="441"/>
      <c r="P66" s="441"/>
      <c r="Q66" s="441"/>
      <c r="R66" s="441"/>
      <c r="S66" s="441"/>
      <c r="T66" s="441"/>
      <c r="U66" s="441"/>
      <c r="V66" s="441"/>
      <c r="W66" s="441"/>
      <c r="X66" s="441"/>
      <c r="Y66" s="441"/>
      <c r="AA66" s="440"/>
      <c r="AB66" s="441"/>
      <c r="AC66" s="441"/>
      <c r="AD66" s="441"/>
      <c r="AE66" s="441"/>
      <c r="AF66" s="441"/>
      <c r="AG66" s="441"/>
      <c r="AH66" s="441"/>
      <c r="AI66" s="441"/>
      <c r="AJ66" s="441"/>
      <c r="AK66" s="441"/>
      <c r="AL66" s="441"/>
    </row>
    <row r="67" spans="2:40" x14ac:dyDescent="0.25">
      <c r="B67" s="348"/>
      <c r="C67" s="348"/>
      <c r="D67" s="348"/>
      <c r="E67" s="348"/>
      <c r="F67" s="348"/>
      <c r="G67" s="348"/>
      <c r="H67" s="348"/>
      <c r="I67" s="348"/>
      <c r="J67" s="348"/>
      <c r="N67" s="440"/>
      <c r="O67" s="441"/>
      <c r="P67" s="441"/>
      <c r="Q67" s="441"/>
      <c r="R67" s="441"/>
      <c r="S67" s="441"/>
      <c r="T67" s="441"/>
      <c r="U67" s="441"/>
      <c r="V67" s="441"/>
      <c r="W67" s="441"/>
      <c r="X67" s="441"/>
      <c r="Y67" s="441"/>
      <c r="AA67" s="440"/>
      <c r="AB67" s="441"/>
      <c r="AC67" s="441"/>
      <c r="AD67" s="441"/>
      <c r="AE67" s="441"/>
      <c r="AF67" s="441"/>
      <c r="AG67" s="441"/>
      <c r="AH67" s="441"/>
      <c r="AI67" s="441"/>
      <c r="AJ67" s="441"/>
      <c r="AK67" s="441"/>
      <c r="AL67" s="441"/>
    </row>
    <row r="68" spans="2:40" x14ac:dyDescent="0.25">
      <c r="N68" s="440"/>
      <c r="O68" s="441"/>
      <c r="P68" s="441"/>
      <c r="Q68" s="441"/>
      <c r="R68" s="441"/>
      <c r="S68" s="441"/>
      <c r="T68" s="441"/>
      <c r="U68" s="441"/>
      <c r="V68" s="441"/>
      <c r="W68" s="441"/>
      <c r="X68" s="441"/>
      <c r="Y68" s="441"/>
      <c r="AA68" s="440"/>
      <c r="AB68" s="441"/>
      <c r="AC68" s="441"/>
      <c r="AD68" s="441"/>
      <c r="AE68" s="441"/>
      <c r="AF68" s="441"/>
      <c r="AG68" s="441"/>
      <c r="AH68" s="441"/>
      <c r="AI68" s="441"/>
      <c r="AJ68" s="441"/>
      <c r="AK68" s="441"/>
      <c r="AL68" s="441"/>
    </row>
    <row r="69" spans="2:40" x14ac:dyDescent="0.25">
      <c r="N69" s="440"/>
      <c r="O69" s="441"/>
      <c r="P69" s="441"/>
      <c r="Q69" s="441"/>
      <c r="R69" s="441"/>
      <c r="S69" s="441"/>
      <c r="T69" s="441"/>
      <c r="U69" s="441"/>
      <c r="V69" s="441"/>
      <c r="W69" s="441"/>
      <c r="X69" s="441"/>
      <c r="Y69" s="441"/>
      <c r="AA69" s="440"/>
      <c r="AB69" s="441"/>
      <c r="AC69" s="441"/>
      <c r="AD69" s="441"/>
      <c r="AE69" s="441"/>
      <c r="AF69" s="441"/>
      <c r="AG69" s="441"/>
      <c r="AH69" s="441"/>
      <c r="AI69" s="441"/>
      <c r="AJ69" s="441"/>
      <c r="AK69" s="441"/>
      <c r="AL69" s="441"/>
    </row>
    <row r="70" spans="2:40" x14ac:dyDescent="0.25">
      <c r="N70" s="440"/>
      <c r="O70" s="441"/>
      <c r="P70" s="441"/>
      <c r="Q70" s="441"/>
      <c r="R70" s="441"/>
      <c r="S70" s="441"/>
      <c r="T70" s="441"/>
      <c r="U70" s="441"/>
      <c r="V70" s="441"/>
      <c r="W70" s="441"/>
      <c r="X70" s="441"/>
      <c r="Y70" s="441"/>
      <c r="AA70" s="440"/>
      <c r="AB70" s="441"/>
      <c r="AC70" s="441"/>
      <c r="AD70" s="441"/>
      <c r="AE70" s="441"/>
      <c r="AF70" s="441"/>
      <c r="AG70" s="441"/>
      <c r="AH70" s="441"/>
      <c r="AI70" s="441"/>
      <c r="AJ70" s="441"/>
      <c r="AK70" s="441"/>
      <c r="AL70" s="441"/>
    </row>
    <row r="71" spans="2:40" x14ac:dyDescent="0.25">
      <c r="O71" s="430"/>
      <c r="P71" s="430"/>
    </row>
    <row r="72" spans="2:40" x14ac:dyDescent="0.25">
      <c r="B72" s="445"/>
      <c r="C72" s="434"/>
      <c r="D72" s="434"/>
      <c r="E72" s="434"/>
      <c r="F72" s="434"/>
      <c r="G72" s="434"/>
      <c r="H72" s="434"/>
      <c r="I72" s="434"/>
      <c r="J72" s="434"/>
      <c r="K72" s="434"/>
      <c r="O72" s="430"/>
      <c r="P72" s="430"/>
    </row>
    <row r="73" spans="2:40" x14ac:dyDescent="0.25">
      <c r="B73" s="434"/>
      <c r="C73" s="446"/>
      <c r="D73" s="446"/>
      <c r="E73" s="446"/>
      <c r="F73" s="446"/>
      <c r="G73" s="446"/>
      <c r="H73" s="446"/>
      <c r="I73" s="446"/>
      <c r="J73" s="446"/>
      <c r="K73" s="446"/>
      <c r="O73" s="430"/>
      <c r="P73" s="430"/>
    </row>
    <row r="74" spans="2:40" x14ac:dyDescent="0.25">
      <c r="B74" s="434"/>
      <c r="C74" s="446"/>
      <c r="D74" s="446"/>
      <c r="E74" s="446"/>
      <c r="F74" s="446"/>
      <c r="G74" s="446"/>
      <c r="H74" s="446"/>
      <c r="I74" s="446"/>
      <c r="J74" s="446"/>
      <c r="K74" s="446"/>
      <c r="O74" s="430"/>
      <c r="P74" s="430"/>
    </row>
    <row r="75" spans="2:40" x14ac:dyDescent="0.25">
      <c r="B75" s="434"/>
      <c r="C75" s="446"/>
      <c r="D75" s="446"/>
      <c r="E75" s="446"/>
      <c r="F75" s="446"/>
      <c r="G75" s="446"/>
      <c r="H75" s="446"/>
      <c r="I75" s="446"/>
      <c r="J75" s="446"/>
      <c r="K75" s="446"/>
      <c r="O75" s="430"/>
      <c r="P75" s="430"/>
    </row>
    <row r="76" spans="2:40" x14ac:dyDescent="0.25">
      <c r="B76" s="434"/>
      <c r="C76" s="446"/>
      <c r="D76" s="446"/>
      <c r="E76" s="446"/>
      <c r="F76" s="446"/>
      <c r="G76" s="446"/>
      <c r="H76" s="446"/>
      <c r="I76" s="446"/>
      <c r="J76" s="446"/>
      <c r="K76" s="446"/>
      <c r="O76" s="430"/>
      <c r="P76" s="430"/>
    </row>
    <row r="77" spans="2:40" x14ac:dyDescent="0.25">
      <c r="O77" s="430"/>
      <c r="P77" s="430"/>
    </row>
    <row r="78" spans="2:40" x14ac:dyDescent="0.25">
      <c r="O78" s="430"/>
      <c r="P78" s="430"/>
    </row>
    <row r="79" spans="2:40" x14ac:dyDescent="0.25">
      <c r="O79" s="430"/>
      <c r="P79" s="430"/>
    </row>
    <row r="80" spans="2:40" x14ac:dyDescent="0.25">
      <c r="O80" s="430"/>
      <c r="P80" s="430"/>
    </row>
    <row r="81" spans="15:16" x14ac:dyDescent="0.25">
      <c r="O81" s="430"/>
      <c r="P81" s="430"/>
    </row>
    <row r="82" spans="15:16" x14ac:dyDescent="0.25">
      <c r="O82" s="430"/>
      <c r="P82" s="430"/>
    </row>
    <row r="83" spans="15:16" x14ac:dyDescent="0.25">
      <c r="O83" s="430"/>
      <c r="P83" s="430"/>
    </row>
    <row r="84" spans="15:16" x14ac:dyDescent="0.25">
      <c r="O84" s="430"/>
      <c r="P84" s="430"/>
    </row>
    <row r="85" spans="15:16" x14ac:dyDescent="0.25">
      <c r="O85" s="430"/>
      <c r="P85" s="430"/>
    </row>
    <row r="86" spans="15:16" x14ac:dyDescent="0.25">
      <c r="O86" s="430"/>
      <c r="P86" s="430"/>
    </row>
    <row r="87" spans="15:16" x14ac:dyDescent="0.25">
      <c r="O87" s="430"/>
      <c r="P87" s="430"/>
    </row>
    <row r="88" spans="15:16" x14ac:dyDescent="0.25">
      <c r="O88" s="430"/>
      <c r="P88" s="430"/>
    </row>
    <row r="89" spans="15:16" x14ac:dyDescent="0.25">
      <c r="O89" s="430"/>
      <c r="P89" s="430"/>
    </row>
    <row r="90" spans="15:16" x14ac:dyDescent="0.25">
      <c r="O90" s="430"/>
      <c r="P90" s="430"/>
    </row>
    <row r="91" spans="15:16" x14ac:dyDescent="0.25">
      <c r="O91" s="430"/>
      <c r="P91" s="430"/>
    </row>
    <row r="92" spans="15:16" x14ac:dyDescent="0.25">
      <c r="O92" s="430"/>
      <c r="P92" s="430"/>
    </row>
    <row r="93" spans="15:16" x14ac:dyDescent="0.25">
      <c r="O93" s="430"/>
      <c r="P93" s="430"/>
    </row>
    <row r="94" spans="15:16" x14ac:dyDescent="0.25">
      <c r="O94" s="430"/>
      <c r="P94" s="430"/>
    </row>
    <row r="95" spans="15:16" x14ac:dyDescent="0.25">
      <c r="O95" s="430"/>
      <c r="P95" s="430"/>
    </row>
    <row r="96" spans="15:16" x14ac:dyDescent="0.25">
      <c r="O96" s="430"/>
      <c r="P96" s="430"/>
    </row>
    <row r="97" spans="15:16" x14ac:dyDescent="0.25">
      <c r="O97" s="430"/>
      <c r="P97" s="430"/>
    </row>
    <row r="98" spans="15:16" x14ac:dyDescent="0.25">
      <c r="O98" s="430"/>
      <c r="P98" s="430"/>
    </row>
    <row r="99" spans="15:16" x14ac:dyDescent="0.25">
      <c r="O99" s="430"/>
      <c r="P99" s="430"/>
    </row>
    <row r="100" spans="15:16" x14ac:dyDescent="0.25">
      <c r="O100" s="430"/>
      <c r="P100" s="430"/>
    </row>
    <row r="101" spans="15:16" x14ac:dyDescent="0.25">
      <c r="O101" s="430"/>
      <c r="P101" s="430"/>
    </row>
    <row r="102" spans="15:16" x14ac:dyDescent="0.25">
      <c r="O102" s="430"/>
      <c r="P102" s="430"/>
    </row>
    <row r="103" spans="15:16" x14ac:dyDescent="0.25">
      <c r="O103" s="430"/>
      <c r="P103" s="430"/>
    </row>
    <row r="104" spans="15:16" x14ac:dyDescent="0.25">
      <c r="O104" s="430"/>
      <c r="P104" s="430"/>
    </row>
    <row r="105" spans="15:16" x14ac:dyDescent="0.25">
      <c r="O105" s="430"/>
      <c r="P105" s="430"/>
    </row>
    <row r="106" spans="15:16" x14ac:dyDescent="0.25">
      <c r="O106" s="430"/>
      <c r="P106" s="430"/>
    </row>
    <row r="107" spans="15:16" x14ac:dyDescent="0.25">
      <c r="O107" s="430"/>
      <c r="P107" s="430"/>
    </row>
    <row r="108" spans="15:16" x14ac:dyDescent="0.25">
      <c r="O108" s="430"/>
      <c r="P108" s="430"/>
    </row>
    <row r="109" spans="15:16" x14ac:dyDescent="0.25">
      <c r="O109" s="430"/>
      <c r="P109" s="430"/>
    </row>
    <row r="110" spans="15:16" x14ac:dyDescent="0.25">
      <c r="O110" s="430"/>
      <c r="P110" s="430"/>
    </row>
    <row r="111" spans="15:16" x14ac:dyDescent="0.25">
      <c r="O111" s="430"/>
      <c r="P111" s="430"/>
    </row>
    <row r="112" spans="15:16" x14ac:dyDescent="0.25">
      <c r="O112" s="430"/>
      <c r="P112" s="430"/>
    </row>
    <row r="113" spans="15:16" x14ac:dyDescent="0.25">
      <c r="O113" s="430"/>
      <c r="P113" s="430"/>
    </row>
    <row r="114" spans="15:16" x14ac:dyDescent="0.25">
      <c r="O114" s="430"/>
      <c r="P114" s="430"/>
    </row>
    <row r="115" spans="15:16" x14ac:dyDescent="0.25">
      <c r="O115" s="430"/>
      <c r="P115" s="430"/>
    </row>
    <row r="116" spans="15:16" x14ac:dyDescent="0.25">
      <c r="O116" s="430"/>
      <c r="P116" s="430"/>
    </row>
    <row r="117" spans="15:16" x14ac:dyDescent="0.25">
      <c r="O117" s="430"/>
      <c r="P117" s="430"/>
    </row>
    <row r="118" spans="15:16" x14ac:dyDescent="0.25">
      <c r="O118" s="430"/>
      <c r="P118" s="430"/>
    </row>
    <row r="119" spans="15:16" x14ac:dyDescent="0.25">
      <c r="O119" s="430"/>
      <c r="P119" s="430"/>
    </row>
    <row r="120" spans="15:16" x14ac:dyDescent="0.25">
      <c r="O120" s="430"/>
      <c r="P120" s="430"/>
    </row>
    <row r="121" spans="15:16" x14ac:dyDescent="0.25">
      <c r="O121" s="430"/>
      <c r="P121" s="430"/>
    </row>
    <row r="122" spans="15:16" x14ac:dyDescent="0.25">
      <c r="O122" s="430"/>
      <c r="P122" s="430"/>
    </row>
    <row r="123" spans="15:16" x14ac:dyDescent="0.25">
      <c r="O123" s="430"/>
      <c r="P123" s="430"/>
    </row>
    <row r="124" spans="15:16" x14ac:dyDescent="0.25">
      <c r="O124" s="430"/>
      <c r="P124" s="430"/>
    </row>
    <row r="125" spans="15:16" x14ac:dyDescent="0.25">
      <c r="O125" s="430"/>
      <c r="P125" s="430"/>
    </row>
    <row r="126" spans="15:16" x14ac:dyDescent="0.25">
      <c r="O126" s="430"/>
      <c r="P126" s="430"/>
    </row>
    <row r="127" spans="15:16" x14ac:dyDescent="0.25">
      <c r="O127" s="430"/>
      <c r="P127" s="430"/>
    </row>
    <row r="128" spans="15:16" x14ac:dyDescent="0.25">
      <c r="O128" s="430"/>
      <c r="P128" s="430"/>
    </row>
    <row r="129" spans="15:16" x14ac:dyDescent="0.25">
      <c r="O129" s="430"/>
      <c r="P129" s="430"/>
    </row>
    <row r="130" spans="15:16" x14ac:dyDescent="0.25">
      <c r="O130" s="430"/>
      <c r="P130" s="430"/>
    </row>
    <row r="131" spans="15:16" x14ac:dyDescent="0.25">
      <c r="O131" s="430"/>
      <c r="P131" s="430"/>
    </row>
    <row r="132" spans="15:16" x14ac:dyDescent="0.25">
      <c r="O132" s="430"/>
      <c r="P132" s="430"/>
    </row>
    <row r="133" spans="15:16" x14ac:dyDescent="0.25">
      <c r="O133" s="430"/>
      <c r="P133" s="430"/>
    </row>
    <row r="134" spans="15:16" x14ac:dyDescent="0.25">
      <c r="O134" s="430"/>
      <c r="P134" s="430"/>
    </row>
  </sheetData>
  <mergeCells count="1">
    <mergeCell ref="B19:H33"/>
  </mergeCells>
  <pageMargins left="0" right="0" top="0" bottom="0" header="0" footer="0"/>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63</vt:i4>
      </vt:variant>
    </vt:vector>
  </HeadingPairs>
  <TitlesOfParts>
    <vt:vector size="63" baseType="lpstr">
      <vt:lpstr>Introduction</vt:lpstr>
      <vt:lpstr>Figure_GHG_per_pkm (2024) A</vt:lpstr>
      <vt:lpstr>Figure_GHG_per_pkm (2024) B</vt:lpstr>
      <vt:lpstr>2nd_Figure_GHG_per_pkm (2024) A</vt:lpstr>
      <vt:lpstr>2nd_Figure_GHG_per_pkm (2024) B</vt:lpstr>
      <vt:lpstr>Table (2024)</vt:lpstr>
      <vt:lpstr>Input data 2024</vt:lpstr>
      <vt:lpstr>0_Total</vt:lpstr>
      <vt:lpstr>1_Manufacturing</vt:lpstr>
      <vt:lpstr>2_Transport</vt:lpstr>
      <vt:lpstr>3_Use</vt:lpstr>
      <vt:lpstr>4_Operational_Services</vt:lpstr>
      <vt:lpstr>5_Infrastructure</vt:lpstr>
      <vt:lpstr>Dott (sustainability report)</vt:lpstr>
      <vt:lpstr>Dott (questionnaire)</vt:lpstr>
      <vt:lpstr>Bolt (Oliver Wyman report +)</vt:lpstr>
      <vt:lpstr>Lime (Fraunhofer report +)</vt:lpstr>
      <vt:lpstr>TIER (Bochum University report)</vt:lpstr>
      <vt:lpstr>TIER (sustainability report)</vt:lpstr>
      <vt:lpstr>Severengiz et al 2020</vt:lpstr>
      <vt:lpstr>Voi (sustainability report)</vt:lpstr>
      <vt:lpstr>Voi (work Melinda and Chris)</vt:lpstr>
      <vt:lpstr>Voi (questionnaire)</vt:lpstr>
      <vt:lpstr>Superpedestrian</vt:lpstr>
      <vt:lpstr>Swapfiets</vt:lpstr>
      <vt:lpstr>Veligo</vt:lpstr>
      <vt:lpstr>Nature &amp; other papers on bikes</vt:lpstr>
      <vt:lpstr>Swapfiets - ING report</vt:lpstr>
      <vt:lpstr>Tech_Spec_Escoot</vt:lpstr>
      <vt:lpstr>Tech_Spec_New Escoot</vt:lpstr>
      <vt:lpstr>Tech_Spec_Bikes</vt:lpstr>
      <vt:lpstr>Tech_Specs_2W</vt:lpstr>
      <vt:lpstr>Tech_Spec_Rail</vt:lpstr>
      <vt:lpstr>Tech_Specs_Bus</vt:lpstr>
      <vt:lpstr>Tech_Specs_Car</vt:lpstr>
      <vt:lpstr>Tech_Specs_Infra</vt:lpstr>
      <vt:lpstr>Tech_Spec_TNC</vt:lpstr>
      <vt:lpstr>WTW_Fuel_properties</vt:lpstr>
      <vt:lpstr>Power_Gen_Mix</vt:lpstr>
      <vt:lpstr>Convert</vt:lpstr>
      <vt:lpstr>Tables 1 and 2</vt:lpstr>
      <vt:lpstr>Figure_2_GHG_per_pkm_General</vt:lpstr>
      <vt:lpstr>Figure_3_MJ_per_pkm_General</vt:lpstr>
      <vt:lpstr>Figure_4_GHG_per_vkm_General</vt:lpstr>
      <vt:lpstr>Figure_5_MJ_per_Vkm_General</vt:lpstr>
      <vt:lpstr>Figure_6_GHG_per_pkm_by_people</vt:lpstr>
      <vt:lpstr>Figure_7_GHG_per_pkm_Microm</vt:lpstr>
      <vt:lpstr>MJ_per_pkm_Microm</vt:lpstr>
      <vt:lpstr>Figure_8_GHG_per_pkm_NewEScoot</vt:lpstr>
      <vt:lpstr>Figure_9_GHG_per_pkm_Cars</vt:lpstr>
      <vt:lpstr>Figure_9_MJ_per_pkm_Cars</vt:lpstr>
      <vt:lpstr>Figure_10_GHG_per_pkm_TNC</vt:lpstr>
      <vt:lpstr>Figure_10_MJ_per_pkm_TNC</vt:lpstr>
      <vt:lpstr>Figure_11_GHG_per_pkm_TNC</vt:lpstr>
      <vt:lpstr>MJ_per_pkm_TNC</vt:lpstr>
      <vt:lpstr>Figure_12_GHG_per_pkm_Bus</vt:lpstr>
      <vt:lpstr>Figure_12_MJ_per_pkm_Bus</vt:lpstr>
      <vt:lpstr>Figure_13_GHG_per_pkm_Metro</vt:lpstr>
      <vt:lpstr>Figure_14_GHG_per_pkm_PT+Shared</vt:lpstr>
      <vt:lpstr>Table 3</vt:lpstr>
      <vt:lpstr>Figure_15_GHG_per_pkm_share</vt:lpstr>
      <vt:lpstr>Figure_15_GHG_per_pkm_shares B</vt:lpstr>
      <vt:lpstr>Figure_16_GHG_per_pkm_TNC (2)</vt:lpstr>
    </vt:vector>
  </TitlesOfParts>
  <Company>ITF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CAZZOLA Pierpaolo, ITF/QPA</dc:creator>
  <cp:lastModifiedBy>CRIST Philippe, ITF/RC</cp:lastModifiedBy>
  <dcterms:created xsi:type="dcterms:W3CDTF">2019-08-06T12:03:38Z</dcterms:created>
  <dcterms:modified xsi:type="dcterms:W3CDTF">2024-06-17T08:52:33Z</dcterms:modified>
</cp:coreProperties>
</file>